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ก้อย\Planfin\ปี 63\กำกับติดตามแผน Planfin 63\Q3 Y63\มิย.63\แผน 2-4\"/>
    </mc:Choice>
  </mc:AlternateContent>
  <xr:revisionPtr revIDLastSave="0" documentId="13_ncr:1_{7F605A9B-49E3-45D3-8BD5-EAA7FE6310D4}" xr6:coauthVersionLast="45" xr6:coauthVersionMax="45" xr10:uidLastSave="{00000000-0000-0000-0000-000000000000}"/>
  <bookViews>
    <workbookView xWindow="-108" yWindow="-108" windowWidth="23256" windowHeight="12576" xr2:uid="{F1596E7E-F3CC-44B9-84DA-CC7E0DF0BB30}"/>
  </bookViews>
  <sheets>
    <sheet name="สรุปผลการกำกับติดตาม แผนที่ 2-4" sheetId="3" r:id="rId1"/>
    <sheet name="สรุป 7 จ.เขตสุขภาพที่ 8 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xlnm.Print_Area" localSheetId="0">'สรุปผลการกำกับติดตาม แผนที่ 2-4'!$A$1:$I$16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16" i="3" l="1"/>
  <c r="D16" i="3"/>
  <c r="I13" i="3"/>
  <c r="A5" i="3" l="1"/>
  <c r="A4" i="3"/>
  <c r="H9" i="3"/>
  <c r="F9" i="3"/>
  <c r="D9" i="3"/>
  <c r="F10" i="3" l="1"/>
  <c r="D10" i="3" l="1"/>
  <c r="H10" i="3"/>
  <c r="H11" i="3"/>
  <c r="F11" i="3"/>
  <c r="D11" i="3"/>
  <c r="H12" i="3" l="1"/>
  <c r="F12" i="3"/>
  <c r="D12" i="3"/>
  <c r="H13" i="3" l="1"/>
  <c r="F13" i="3"/>
  <c r="D13" i="3"/>
  <c r="H14" i="3" l="1"/>
  <c r="F14" i="3"/>
  <c r="D14" i="3"/>
  <c r="H15" i="3" l="1"/>
  <c r="F15" i="3"/>
  <c r="F16" i="3" s="1"/>
  <c r="G16" i="3" s="1"/>
  <c r="D15" i="3"/>
  <c r="H16" i="3"/>
  <c r="I16" i="3" s="1"/>
  <c r="I15" i="3"/>
  <c r="E15" i="3"/>
  <c r="E9" i="3"/>
  <c r="I10" i="3"/>
  <c r="I11" i="3"/>
  <c r="I12" i="3"/>
  <c r="I14" i="3"/>
  <c r="I9" i="3"/>
  <c r="G10" i="3"/>
  <c r="G11" i="3"/>
  <c r="G12" i="3"/>
  <c r="G13" i="3"/>
  <c r="G14" i="3"/>
  <c r="G9" i="3"/>
  <c r="G15" i="3" l="1"/>
  <c r="C16" i="3" l="1"/>
  <c r="E13" i="3"/>
  <c r="E10" i="3"/>
  <c r="E11" i="3" l="1"/>
  <c r="E14" i="3"/>
  <c r="E12" i="3"/>
  <c r="N40" i="2"/>
  <c r="I40" i="2"/>
  <c r="D40" i="2"/>
  <c r="P39" i="2"/>
  <c r="O39" i="2"/>
  <c r="K39" i="2"/>
  <c r="J39" i="2"/>
  <c r="F39" i="2"/>
  <c r="E39" i="2"/>
  <c r="P38" i="2"/>
  <c r="O38" i="2"/>
  <c r="K38" i="2"/>
  <c r="J38" i="2"/>
  <c r="F38" i="2"/>
  <c r="E38" i="2"/>
  <c r="P37" i="2"/>
  <c r="O37" i="2"/>
  <c r="K37" i="2"/>
  <c r="J37" i="2"/>
  <c r="F37" i="2"/>
  <c r="E37" i="2"/>
  <c r="P36" i="2"/>
  <c r="O36" i="2"/>
  <c r="K36" i="2"/>
  <c r="J36" i="2"/>
  <c r="F36" i="2"/>
  <c r="E36" i="2"/>
  <c r="P35" i="2"/>
  <c r="O35" i="2"/>
  <c r="K35" i="2"/>
  <c r="J35" i="2"/>
  <c r="F35" i="2"/>
  <c r="E35" i="2"/>
  <c r="P34" i="2"/>
  <c r="O34" i="2"/>
  <c r="K34" i="2"/>
  <c r="J34" i="2"/>
  <c r="F34" i="2"/>
  <c r="E34" i="2"/>
  <c r="P33" i="2"/>
  <c r="O33" i="2"/>
  <c r="K33" i="2"/>
  <c r="J33" i="2"/>
  <c r="F33" i="2"/>
  <c r="E33" i="2"/>
  <c r="AI3" i="2"/>
  <c r="L39" i="2" l="1"/>
  <c r="M39" i="2" s="1"/>
  <c r="G33" i="2"/>
  <c r="H33" i="2" s="1"/>
  <c r="Q39" i="2"/>
  <c r="R39" i="2" s="1"/>
  <c r="G35" i="2"/>
  <c r="H35" i="2" s="1"/>
  <c r="L38" i="2"/>
  <c r="M38" i="2" s="1"/>
  <c r="G39" i="2"/>
  <c r="H39" i="2" s="1"/>
  <c r="E40" i="2"/>
  <c r="L34" i="2"/>
  <c r="M34" i="2" s="1"/>
  <c r="Q35" i="2"/>
  <c r="R35" i="2" s="1"/>
  <c r="G37" i="2"/>
  <c r="H37" i="2" s="1"/>
  <c r="J40" i="2"/>
  <c r="Q34" i="2"/>
  <c r="R34" i="2" s="1"/>
  <c r="L37" i="2"/>
  <c r="M37" i="2" s="1"/>
  <c r="O40" i="2"/>
  <c r="Q38" i="2"/>
  <c r="R38" i="2" s="1"/>
  <c r="P40" i="2"/>
  <c r="L36" i="2"/>
  <c r="M36" i="2" s="1"/>
  <c r="Q37" i="2"/>
  <c r="R37" i="2" s="1"/>
  <c r="G36" i="2"/>
  <c r="H36" i="2" s="1"/>
  <c r="L33" i="2"/>
  <c r="G34" i="2"/>
  <c r="H34" i="2" s="1"/>
  <c r="L35" i="2"/>
  <c r="M35" i="2" s="1"/>
  <c r="Q36" i="2"/>
  <c r="R36" i="2" s="1"/>
  <c r="G38" i="2"/>
  <c r="H38" i="2" s="1"/>
  <c r="Q33" i="2"/>
  <c r="K40" i="2"/>
  <c r="F40" i="2"/>
  <c r="L40" i="2" l="1"/>
  <c r="M40" i="2" s="1"/>
  <c r="M33" i="2"/>
  <c r="G40" i="2"/>
  <c r="H40" i="2" s="1"/>
  <c r="Q40" i="2"/>
  <c r="R40" i="2" s="1"/>
  <c r="R33" i="2"/>
</calcChain>
</file>

<file path=xl/sharedStrings.xml><?xml version="1.0" encoding="utf-8"?>
<sst xmlns="http://schemas.openxmlformats.org/spreadsheetml/2006/main" count="112" uniqueCount="78">
  <si>
    <t>กำกับติดตามผลการดำเนินงานตามแผน Planfin ราย Item แผนที่ 2-4  ข้อมูลวันที่ 30 มิถุนายน 2563 โหลดข้อมูล ณ วันที่ 11 กรกฎาคม 2563 เวลา 12.00 น.</t>
  </si>
  <si>
    <t xml:space="preserve">แผนที่ </t>
  </si>
  <si>
    <t>รายการ</t>
  </si>
  <si>
    <t>แผน ปมก.63</t>
  </si>
  <si>
    <t xml:space="preserve">ผลการดำเนินงาน </t>
  </si>
  <si>
    <t xml:space="preserve">ผลต่าง </t>
  </si>
  <si>
    <t xml:space="preserve">ร้อยละ </t>
  </si>
  <si>
    <t xml:space="preserve">แผนจัดซื้อยา เวชภัณฑ์ </t>
  </si>
  <si>
    <t>ยา  (รวมสนับสนุน รพ.สต.)</t>
  </si>
  <si>
    <t xml:space="preserve">วัสดุการแพทย์ </t>
  </si>
  <si>
    <t xml:space="preserve">วชย. และ ว.การแพทย์ </t>
  </si>
  <si>
    <t>วัสดุวิทยาศาสตร์การแพทย์</t>
  </si>
  <si>
    <t xml:space="preserve">วัสดุวิทยาศาสตร์และการแพทย์  </t>
  </si>
  <si>
    <t>รวม แผนที่ 2</t>
  </si>
  <si>
    <t>แผนจัดซื้อวัสดุอื่น</t>
  </si>
  <si>
    <t>ประมาณการจัดซื้อวัสดุอื่น ปี 2563</t>
  </si>
  <si>
    <t>วัสดุสำนักงาน</t>
  </si>
  <si>
    <t>วัสดุยานพาหนะและขนส่ง</t>
  </si>
  <si>
    <t>วัสดุเชื้อเพลิงและหล่อลื่น</t>
  </si>
  <si>
    <t>วัสดุไฟฟ้าและวิทยุ</t>
  </si>
  <si>
    <t>วัสดุโฆษณาและเผยแพร่</t>
  </si>
  <si>
    <t>วัสดุคอมพิวเตอร์</t>
  </si>
  <si>
    <t>วัสดุงานบ้านงานครัว</t>
  </si>
  <si>
    <t>วัสดุบริโภค</t>
  </si>
  <si>
    <t>วัสดุเครื่องแต่งกาย</t>
  </si>
  <si>
    <t>วัสดุก่อสร้าง</t>
  </si>
  <si>
    <t>วัสดุอื่น</t>
  </si>
  <si>
    <t>ค่าครุภัณฑ์มูลค่าต่ำกว่าเกณฑ์</t>
  </si>
  <si>
    <t>รวม แผนที่ 3</t>
  </si>
  <si>
    <t>แผนบริหารจัดการเจ้าหนี้</t>
  </si>
  <si>
    <t>ประมาณการจ่ายชำระหนี้ปี 2563</t>
  </si>
  <si>
    <t>   เจ้าหนี้ยา</t>
  </si>
  <si>
    <t>   เจ้าหนี้ วชภ.</t>
  </si>
  <si>
    <t>   เจ้าหนี้ lab</t>
  </si>
  <si>
    <t>   เจ้าหนี้ตามจ่าย</t>
  </si>
  <si>
    <t>   เจ้าหนี้ค่าแรงค้างจ่าย</t>
  </si>
  <si>
    <t>   เจ้าหนี้ค่าครุภัณฑ์ สิ่งก่อสร้างฯ</t>
  </si>
  <si>
    <t>   เจ้าหนี้วัสดุอื่น</t>
  </si>
  <si>
    <t>   เจ้าหนี้อื่นๆ</t>
  </si>
  <si>
    <t>รวม แผนที่ 4</t>
  </si>
  <si>
    <t>ค่าควรจะเป็น มิย.63</t>
  </si>
  <si>
    <t>1. จังหวัดนครพนม</t>
  </si>
  <si>
    <t>2. จังหวัดบึงกาฬ</t>
  </si>
  <si>
    <t>3. จังหวัดเลย</t>
  </si>
  <si>
    <t>4. จังหวัดสกลนคร</t>
  </si>
  <si>
    <t>5.จังหวัดหนองคาย</t>
  </si>
  <si>
    <t>6.จังหวัดหนองบัวลำภู</t>
  </si>
  <si>
    <t>7.จังหวัดอุดรธานี</t>
  </si>
  <si>
    <t>แผนบริหารจัดการลูกหนี้</t>
  </si>
  <si>
    <t>ประมาณการลูกหนี้ที่เรียกเก็บได้ปี 2563</t>
  </si>
  <si>
    <t>   ลูกหนี้ UC</t>
  </si>
  <si>
    <t>   ลูกหนี้ เบิกต้นสังกัด</t>
  </si>
  <si>
    <t>   ลูกหนี้ อปท</t>
  </si>
  <si>
    <t>   ลูกหนี้ กรมบัญชีกลาง</t>
  </si>
  <si>
    <t>   ลูกหนี้ ประกันสังคม</t>
  </si>
  <si>
    <t>   ลูกหนี้ แรงงานต่างด้าว</t>
  </si>
  <si>
    <t>   ลูกหนี้ อื่น ๆ</t>
  </si>
  <si>
    <t>รวม แผนที่ 5</t>
  </si>
  <si>
    <t>สรุปผลการประเมินร้อยละของหน่วยบริการที่มีผลต่างแผนประมาณการ และผลการดำเนินงาน</t>
  </si>
  <si>
    <t xml:space="preserve">ลำดับที่ </t>
  </si>
  <si>
    <t>จังหวัด</t>
  </si>
  <si>
    <t>หน่วยบริการ</t>
  </si>
  <si>
    <t>จำนวน (แห่ง)</t>
  </si>
  <si>
    <t>(แห่ง)</t>
  </si>
  <si>
    <t xml:space="preserve">ผ่าน </t>
  </si>
  <si>
    <t>นครพนม</t>
  </si>
  <si>
    <t>บึงกาฬ</t>
  </si>
  <si>
    <t>เลย</t>
  </si>
  <si>
    <t>สกลนคร</t>
  </si>
  <si>
    <t>หนองคาย</t>
  </si>
  <si>
    <t>หนองบัวลำภู</t>
  </si>
  <si>
    <t xml:space="preserve">อุดรธานี </t>
  </si>
  <si>
    <t xml:space="preserve">ผลรวม </t>
  </si>
  <si>
    <t xml:space="preserve">ของแผนที่ 2 จัดซื้อยา เวชภัณฑ์, วัสดุการแพทย์, วัสดุวิทยาศาสตร์การแพทย์ </t>
  </si>
  <si>
    <t xml:space="preserve">แผนที่ 3 จัดซื้อวัสดุอื่น และ แผนที่ 4 แผนบริหารจัดการเจ้าหนี้ </t>
  </si>
  <si>
    <t>แผนที่ 2</t>
  </si>
  <si>
    <t>แผนที่ 3</t>
  </si>
  <si>
    <t>แผนที่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</si>
</sst>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87" formatCode="_-* #,##0_-;\-* #,##0_-;_-* &quot;-&quot;??_-;_-@_-"/>
    <numFmt numFmtId="188" formatCode="#,##0.00_ ;\-#,##0.00\ "/>
    <numFmt numFmtId="189" formatCode="#,##0_ ;[Red]\-#,##0\ "/>
    <numFmt numFmtId="190" formatCode="#,##0.00_ ;[Red]\-#,##0.00\ "/>
  </numFmts>
  <fonts count="8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20"/>
      <color theme="1"/>
      <name val="TH SarabunPSK"/>
      <family val="2"/>
    </font>
    <font>
      <sz val="18"/>
      <color theme="1"/>
      <name val="TH SarabunPSK"/>
      <family val="2"/>
    </font>
    <font>
      <b/>
      <sz val="18"/>
      <color theme="1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43" fontId="4" fillId="0" borderId="2" xfId="1" applyFont="1" applyFill="1" applyBorder="1"/>
    <xf numFmtId="189" fontId="4" fillId="0" borderId="2" xfId="0" applyNumberFormat="1" applyFont="1" applyBorder="1"/>
    <xf numFmtId="190" fontId="4" fillId="0" borderId="2" xfId="0" applyNumberFormat="1" applyFont="1" applyBorder="1"/>
    <xf numFmtId="189" fontId="3" fillId="4" borderId="2" xfId="0" applyNumberFormat="1" applyFont="1" applyFill="1" applyBorder="1"/>
    <xf numFmtId="190" fontId="3" fillId="4" borderId="2" xfId="0" applyNumberFormat="1" applyFont="1" applyFill="1" applyBorder="1"/>
    <xf numFmtId="43" fontId="4" fillId="0" borderId="6" xfId="1" applyFont="1" applyFill="1" applyBorder="1"/>
    <xf numFmtId="43" fontId="4" fillId="0" borderId="3" xfId="1" applyFont="1" applyFill="1" applyBorder="1" applyAlignment="1" applyProtection="1">
      <alignment horizontal="left"/>
      <protection locked="0"/>
    </xf>
    <xf numFmtId="189" fontId="3" fillId="0" borderId="3" xfId="0" applyNumberFormat="1" applyFont="1" applyBorder="1"/>
    <xf numFmtId="189" fontId="3" fillId="0" borderId="4" xfId="0" applyNumberFormat="1" applyFont="1" applyBorder="1"/>
    <xf numFmtId="190" fontId="3" fillId="0" borderId="4" xfId="0" applyNumberFormat="1" applyFont="1" applyBorder="1"/>
    <xf numFmtId="0" fontId="4" fillId="0" borderId="12" xfId="0" applyFont="1" applyBorder="1"/>
    <xf numFmtId="43" fontId="4" fillId="0" borderId="3" xfId="1" applyFont="1" applyFill="1" applyBorder="1"/>
    <xf numFmtId="43" fontId="4" fillId="0" borderId="8" xfId="1" applyFont="1" applyFill="1" applyBorder="1"/>
    <xf numFmtId="187" fontId="4" fillId="0" borderId="10" xfId="1" applyNumberFormat="1" applyFont="1" applyFill="1" applyBorder="1" applyAlignment="1" applyProtection="1">
      <alignment horizontal="center" vertical="top"/>
      <protection locked="0"/>
    </xf>
    <xf numFmtId="43" fontId="4" fillId="0" borderId="10" xfId="1" applyFont="1" applyFill="1" applyBorder="1"/>
    <xf numFmtId="189" fontId="4" fillId="0" borderId="4" xfId="0" applyNumberFormat="1" applyFont="1" applyBorder="1"/>
    <xf numFmtId="190" fontId="4" fillId="0" borderId="4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188" fontId="4" fillId="0" borderId="7" xfId="1" applyNumberFormat="1" applyFont="1" applyBorder="1"/>
    <xf numFmtId="188" fontId="4" fillId="0" borderId="9" xfId="1" applyNumberFormat="1" applyFont="1" applyBorder="1"/>
    <xf numFmtId="188" fontId="4" fillId="0" borderId="11" xfId="1" applyNumberFormat="1" applyFont="1" applyBorder="1"/>
    <xf numFmtId="0" fontId="3" fillId="0" borderId="0" xfId="0" applyFont="1"/>
    <xf numFmtId="190" fontId="3" fillId="0" borderId="5" xfId="0" applyNumberFormat="1" applyFont="1" applyBorder="1"/>
    <xf numFmtId="43" fontId="4" fillId="0" borderId="6" xfId="1" applyFont="1" applyBorder="1"/>
    <xf numFmtId="190" fontId="4" fillId="0" borderId="5" xfId="0" applyNumberFormat="1" applyFont="1" applyBorder="1"/>
    <xf numFmtId="43" fontId="4" fillId="0" borderId="9" xfId="1" applyFont="1" applyBorder="1"/>
    <xf numFmtId="43" fontId="4" fillId="0" borderId="11" xfId="1" applyFont="1" applyBorder="1"/>
    <xf numFmtId="187" fontId="4" fillId="0" borderId="0" xfId="1" applyNumberFormat="1" applyFont="1"/>
    <xf numFmtId="43" fontId="4" fillId="0" borderId="0" xfId="1" applyFont="1"/>
    <xf numFmtId="43" fontId="4" fillId="0" borderId="0" xfId="1" applyFont="1" applyFill="1"/>
    <xf numFmtId="189" fontId="4" fillId="0" borderId="0" xfId="0" applyNumberFormat="1" applyFont="1"/>
    <xf numFmtId="190" fontId="4" fillId="0" borderId="0" xfId="0" applyNumberFormat="1" applyFont="1"/>
    <xf numFmtId="189" fontId="4" fillId="6" borderId="0" xfId="0" applyNumberFormat="1" applyFont="1" applyFill="1"/>
    <xf numFmtId="189" fontId="4" fillId="3" borderId="0" xfId="0" applyNumberFormat="1" applyFont="1" applyFill="1"/>
    <xf numFmtId="189" fontId="4" fillId="7" borderId="0" xfId="0" applyNumberFormat="1" applyFont="1" applyFill="1"/>
    <xf numFmtId="189" fontId="4" fillId="8" borderId="0" xfId="0" applyNumberFormat="1" applyFont="1" applyFill="1"/>
    <xf numFmtId="189" fontId="4" fillId="9" borderId="0" xfId="0" applyNumberFormat="1" applyFont="1" applyFill="1"/>
    <xf numFmtId="189" fontId="4" fillId="10" borderId="0" xfId="0" applyNumberFormat="1" applyFont="1" applyFill="1"/>
    <xf numFmtId="189" fontId="4" fillId="11" borderId="0" xfId="0" applyNumberFormat="1" applyFont="1" applyFill="1"/>
    <xf numFmtId="189" fontId="3" fillId="4" borderId="0" xfId="0" applyNumberFormat="1" applyFont="1" applyFill="1"/>
    <xf numFmtId="190" fontId="3" fillId="4" borderId="0" xfId="0" applyNumberFormat="1" applyFont="1" applyFill="1"/>
    <xf numFmtId="187" fontId="4" fillId="0" borderId="2" xfId="1" applyNumberFormat="1" applyFont="1" applyFill="1" applyBorder="1"/>
    <xf numFmtId="187" fontId="3" fillId="4" borderId="2" xfId="1" applyNumberFormat="1" applyFont="1" applyFill="1" applyBorder="1"/>
    <xf numFmtId="187" fontId="4" fillId="0" borderId="10" xfId="1" applyNumberFormat="1" applyFont="1" applyFill="1" applyBorder="1"/>
    <xf numFmtId="190" fontId="4" fillId="0" borderId="2" xfId="1" applyNumberFormat="1" applyFont="1" applyFill="1" applyBorder="1"/>
    <xf numFmtId="190" fontId="3" fillId="4" borderId="2" xfId="1" applyNumberFormat="1" applyFont="1" applyFill="1" applyBorder="1"/>
    <xf numFmtId="190" fontId="4" fillId="0" borderId="10" xfId="1" applyNumberFormat="1" applyFont="1" applyFill="1" applyBorder="1"/>
    <xf numFmtId="189" fontId="4" fillId="0" borderId="2" xfId="1" applyNumberFormat="1" applyFont="1" applyFill="1" applyBorder="1"/>
    <xf numFmtId="189" fontId="3" fillId="4" borderId="2" xfId="1" applyNumberFormat="1" applyFont="1" applyFill="1" applyBorder="1"/>
    <xf numFmtId="189" fontId="4" fillId="0" borderId="10" xfId="1" applyNumberFormat="1" applyFont="1" applyFill="1" applyBorder="1"/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/>
    <xf numFmtId="0" fontId="6" fillId="0" borderId="2" xfId="0" applyFont="1" applyBorder="1" applyAlignment="1">
      <alignment horizontal="center"/>
    </xf>
    <xf numFmtId="43" fontId="6" fillId="0" borderId="2" xfId="1" applyFont="1" applyBorder="1"/>
    <xf numFmtId="43" fontId="6" fillId="0" borderId="2" xfId="1" applyFont="1" applyBorder="1" applyAlignment="1">
      <alignment horizontal="center"/>
    </xf>
    <xf numFmtId="0" fontId="7" fillId="2" borderId="2" xfId="0" applyFont="1" applyFill="1" applyBorder="1" applyAlignment="1">
      <alignment horizontal="center"/>
    </xf>
    <xf numFmtId="43" fontId="7" fillId="2" borderId="2" xfId="1" applyFont="1" applyFill="1" applyBorder="1"/>
    <xf numFmtId="0" fontId="7" fillId="0" borderId="0" xfId="0" applyFont="1" applyAlignment="1">
      <alignment horizontal="center"/>
    </xf>
    <xf numFmtId="43" fontId="7" fillId="0" borderId="0" xfId="1" applyFont="1" applyFill="1" applyBorder="1"/>
    <xf numFmtId="43" fontId="7" fillId="0" borderId="0" xfId="1" applyFont="1" applyFill="1" applyBorder="1" applyAlignment="1">
      <alignment horizontal="center"/>
    </xf>
    <xf numFmtId="43" fontId="6" fillId="2" borderId="2" xfId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43" fontId="3" fillId="4" borderId="2" xfId="1" applyFont="1" applyFill="1" applyBorder="1" applyAlignment="1" applyProtection="1">
      <alignment horizontal="center"/>
      <protection locked="0"/>
    </xf>
    <xf numFmtId="187" fontId="4" fillId="0" borderId="6" xfId="1" applyNumberFormat="1" applyFont="1" applyBorder="1" applyAlignment="1">
      <alignment horizontal="center" vertical="top"/>
    </xf>
    <xf numFmtId="187" fontId="4" fillId="0" borderId="8" xfId="1" applyNumberFormat="1" applyFont="1" applyBorder="1" applyAlignment="1">
      <alignment horizontal="center" vertical="top"/>
    </xf>
    <xf numFmtId="187" fontId="4" fillId="0" borderId="10" xfId="1" applyNumberFormat="1" applyFont="1" applyBorder="1" applyAlignment="1">
      <alignment horizontal="center" vertical="top"/>
    </xf>
    <xf numFmtId="0" fontId="3" fillId="4" borderId="0" xfId="0" applyFont="1" applyFill="1" applyAlignment="1">
      <alignment horizontal="center"/>
    </xf>
    <xf numFmtId="187" fontId="4" fillId="0" borderId="6" xfId="1" applyNumberFormat="1" applyFont="1" applyFill="1" applyBorder="1" applyAlignment="1" applyProtection="1">
      <alignment horizontal="center" vertical="top"/>
      <protection locked="0"/>
    </xf>
    <xf numFmtId="187" fontId="4" fillId="0" borderId="8" xfId="1" applyNumberFormat="1" applyFont="1" applyFill="1" applyBorder="1" applyAlignment="1" applyProtection="1">
      <alignment horizontal="center" vertical="top"/>
      <protection locked="0"/>
    </xf>
    <xf numFmtId="0" fontId="3" fillId="3" borderId="1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/>
    </xf>
    <xf numFmtId="0" fontId="3" fillId="5" borderId="11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1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</cellXfs>
  <cellStyles count="2">
    <cellStyle name="จุลภาค" xfId="1" builtinId="3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5" Type="http://schemas.openxmlformats.org/officeDocument/2006/relationships/externalLink" Target="externalLinks/externalLink3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585;&#3657;&#3629;&#3618;/Planfin/&#3611;&#3637;%2063/&#3585;&#3635;&#3585;&#3633;&#3610;&#3605;&#3636;&#3604;&#3605;&#3634;&#3617;&#3649;&#3612;&#3609;%20Planfin%2063/Q3%20Y63/&#3617;&#3636;&#3618;.63/Planfin%20&#3619;&#3634;&#3618;%20Item%20&#3648;&#3604;&#3639;&#3629;&#3609;%20%20&#3617;&#3636;&#3618;.6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3585;&#3635;&#3585;&#3633;&#3610;&#3605;&#3636;&#3604;&#3605;&#3634;&#3617;%20Planfin%20&#3649;&#3612;&#3609;%202-4%20%20&#3617;&#3636;&#3618;.%2063%20&#3592;.&#3609;&#3588;&#3619;&#3614;&#3609;&#3617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3585;&#3635;&#3585;&#3633;&#3610;&#3605;&#3636;&#3604;&#3605;&#3634;&#3617;%20Planfin%20&#3649;&#3612;&#3609;%202-4%20%20&#3617;&#3636;&#3618;.%2063%20&#3592;.&#3610;&#3638;&#3591;&#3585;&#3634;&#3628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3585;&#3635;&#3585;&#3633;&#3610;&#3605;&#3636;&#3604;&#3605;&#3634;&#3617;%20Planfin%20&#3649;&#3612;&#3609;%202-4%20%20&#3617;&#3636;&#3618;.%2063%20&#3592;.&#3648;&#3621;&#3618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3585;&#3635;&#3585;&#3633;&#3610;&#3605;&#3636;&#3604;&#3605;&#3634;&#3617;%20Planfin%20&#3649;&#3612;&#3609;%202-4%20%20&#3617;&#3636;&#3618;.%2063%20&#3592;.&#3626;&#3585;&#3621;&#3609;&#3588;&#3619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3585;&#3635;&#3585;&#3633;&#3610;&#3605;&#3636;&#3604;&#3605;&#3634;&#3617;%20Planfin%20&#3649;&#3612;&#3609;%202-4%20%20&#3617;&#3636;&#3618;.%2063%20&#3592;.&#3627;&#3609;&#3629;&#3591;&#3588;&#3634;&#3618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3585;&#3635;&#3585;&#3633;&#3610;&#3605;&#3636;&#3604;&#3605;&#3634;&#3617;%20Planfin%20&#3649;&#3612;&#3609;%202-4%20%20&#3617;&#3636;&#3618;.%2063%20&#3592;.&#3627;&#3609;&#3629;&#3591;&#3610;&#3633;&#3623;&#3621;&#3635;&#3616;&#3641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3585;&#3635;&#3585;&#3633;&#3610;&#3605;&#3636;&#3604;&#3605;&#3634;&#3617;%20Planfin%20&#3649;&#3612;&#3609;%202-4%20%20&#3617;&#3636;&#3618;.%2063%20&#3592;.&#3629;&#3640;&#3604;&#3619;&#3608;&#3634;&#3609;&#3637;%20-%20Copy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&#3585;&#3657;&#3629;&#3618;/Planfin/&#3611;&#3637;%2063/&#3585;&#3635;&#3585;&#3633;&#3610;&#3605;&#3636;&#3604;&#3605;&#3634;&#3617;&#3649;&#3612;&#3609;%20Planfin%2063/&#3614;&#3618;.62/&#3612;&#3621;&#3585;&#3634;&#3619;&#3585;&#3635;&#3585;&#3633;&#3610;&#3605;&#3636;&#3604;&#3605;&#3634;&#3617;%20Planfin%20&#3619;&#3614;.&#3588;&#3623;&#3634;&#3617;&#3648;&#3626;&#3637;&#3656;&#3618;&#3591;%20&#3649;&#3612;&#3609;%202-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กราฟสรุปความต่าง "/>
      <sheetName val="2. กราฟรายได้-ค่าใช้จ่าย"/>
      <sheetName val="3. สรุปผลการเมิน แผนรายได้&amp;คชจ."/>
      <sheetName val="4.สรุปเขต"/>
      <sheetName val="สรุปนครพนม"/>
      <sheetName val="นครพนม ราย Item"/>
      <sheetName val="สรุปบึงกาฬ"/>
      <sheetName val="บึงกาฬ ราย Item"/>
      <sheetName val="สรุปเลย"/>
      <sheetName val="เลย ราย Item"/>
      <sheetName val="สรุปสกลนคร"/>
      <sheetName val="สกลนคร ราย Item"/>
      <sheetName val="สรุปหนองคาย"/>
      <sheetName val="หนองคาย ราย Item"/>
      <sheetName val="สรุปหนองบัวลำภู"/>
      <sheetName val="หนองบัวลำภู ราย Item"/>
      <sheetName val="สรุปอุดร"/>
      <sheetName val="อุดร ราย Item"/>
      <sheetName val="Planfin Item"/>
      <sheetName val="ข้อมูลคำนวณ Planfin"/>
    </sheetNames>
    <sheetDataSet>
      <sheetData sheetId="0"/>
      <sheetData sheetId="1"/>
      <sheetData sheetId="2">
        <row r="4">
          <cell r="A4" t="str">
            <v xml:space="preserve"> ไม่เกินร้อยละ +/-5  ข้อมูลวันที่ 30 มิถุนายน 2563  </v>
          </cell>
        </row>
        <row r="5">
          <cell r="A5" t="str">
            <v>โหลดข้อมูล ณ วันที่ 11 กรกฎาคม 2563 เวลา 12.00 น.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จ.นครพนม"/>
      <sheetName val="แผน 2-4 นครพนม"/>
      <sheetName val="งบทดลอง 4 แถว จ.นครพนม"/>
      <sheetName val="mapping"/>
    </sheetNames>
    <sheetDataSet>
      <sheetData sheetId="0"/>
      <sheetData sheetId="1">
        <row r="8">
          <cell r="C8">
            <v>5</v>
          </cell>
        </row>
        <row r="23">
          <cell r="C23">
            <v>3</v>
          </cell>
        </row>
        <row r="34">
          <cell r="C34">
            <v>2</v>
          </cell>
        </row>
      </sheetData>
      <sheetData sheetId="2"/>
      <sheetData sheetId="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จ.บึงกาฬ"/>
      <sheetName val="แผน 2-4 จ.บึงกาฬ"/>
      <sheetName val="งบ 4 แถว จ.บึงกาฬ"/>
      <sheetName val="mapping"/>
    </sheetNames>
    <sheetDataSet>
      <sheetData sheetId="0"/>
      <sheetData sheetId="1">
        <row r="8">
          <cell r="C8">
            <v>5</v>
          </cell>
        </row>
        <row r="23">
          <cell r="C23">
            <v>1</v>
          </cell>
        </row>
        <row r="34">
          <cell r="C34">
            <v>1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จ.เลย"/>
      <sheetName val="แผน 2-4 เลย"/>
      <sheetName val="งบทดลอง จ.เลย"/>
      <sheetName val="mapping"/>
    </sheetNames>
    <sheetDataSet>
      <sheetData sheetId="0"/>
      <sheetData sheetId="1">
        <row r="8">
          <cell r="C8">
            <v>4</v>
          </cell>
        </row>
        <row r="23">
          <cell r="C23">
            <v>4</v>
          </cell>
        </row>
        <row r="34">
          <cell r="C34">
            <v>4</v>
          </cell>
        </row>
      </sheetData>
      <sheetData sheetId="2"/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จ.สกลนคร"/>
      <sheetName val="แผน 2-4 สกลนคร"/>
      <sheetName val="สกลนคร"/>
      <sheetName val="mapping"/>
    </sheetNames>
    <sheetDataSet>
      <sheetData sheetId="0"/>
      <sheetData sheetId="1">
        <row r="8">
          <cell r="C8">
            <v>4</v>
          </cell>
        </row>
        <row r="23">
          <cell r="C23">
            <v>6</v>
          </cell>
        </row>
        <row r="34">
          <cell r="C34">
            <v>4</v>
          </cell>
        </row>
      </sheetData>
      <sheetData sheetId="2"/>
      <sheetData sheetId="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จ.หนองคาย"/>
      <sheetName val="แผน 2-4 จ.หนองคาย"/>
      <sheetName val="งบ 4 แถว จ.หนองคาย"/>
      <sheetName val="mapping"/>
    </sheetNames>
    <sheetDataSet>
      <sheetData sheetId="0"/>
      <sheetData sheetId="1">
        <row r="8">
          <cell r="C8">
            <v>5</v>
          </cell>
        </row>
        <row r="23">
          <cell r="C23">
            <v>3</v>
          </cell>
        </row>
        <row r="34">
          <cell r="C34">
            <v>1</v>
          </cell>
        </row>
      </sheetData>
      <sheetData sheetId="2"/>
      <sheetData sheetId="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 จ.หนองบัว"/>
      <sheetName val="แผน 2-4 หนองบัวลำภู"/>
      <sheetName val="หนองบัวลำภู"/>
      <sheetName val="mapping"/>
    </sheetNames>
    <sheetDataSet>
      <sheetData sheetId="0"/>
      <sheetData sheetId="1">
        <row r="8">
          <cell r="C8">
            <v>2</v>
          </cell>
        </row>
        <row r="23">
          <cell r="C23">
            <v>0</v>
          </cell>
        </row>
        <row r="34">
          <cell r="C34">
            <v>2</v>
          </cell>
        </row>
      </sheetData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แผน จ.อุดรธานี"/>
      <sheetName val="แผน 2-4 อุดร"/>
      <sheetName val="อุดรธานี"/>
      <sheetName val="mapping"/>
    </sheetNames>
    <sheetDataSet>
      <sheetData sheetId="0"/>
      <sheetData sheetId="1">
        <row r="8">
          <cell r="C8">
            <v>10</v>
          </cell>
        </row>
        <row r="23">
          <cell r="C23">
            <v>6</v>
          </cell>
        </row>
        <row r="34">
          <cell r="C34">
            <v>3</v>
          </cell>
        </row>
      </sheetData>
      <sheetData sheetId="2"/>
      <sheetData sheetId="3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ผน 2-5"/>
      <sheetName val="หนองคาย"/>
      <sheetName val="อุดรธานี"/>
    </sheetNames>
    <sheetDataSet>
      <sheetData sheetId="0" refreshError="1"/>
      <sheetData sheetId="1" refreshError="1">
        <row r="3190">
          <cell r="H3190">
            <v>0</v>
          </cell>
        </row>
        <row r="3191">
          <cell r="H3191">
            <v>0</v>
          </cell>
        </row>
        <row r="3192">
          <cell r="H3192">
            <v>0</v>
          </cell>
        </row>
        <row r="3193">
          <cell r="H3193">
            <v>61240</v>
          </cell>
        </row>
        <row r="3194">
          <cell r="H3194">
            <v>192600</v>
          </cell>
        </row>
        <row r="3195">
          <cell r="H3195">
            <v>0</v>
          </cell>
        </row>
        <row r="3196">
          <cell r="H3196">
            <v>0</v>
          </cell>
        </row>
        <row r="3197">
          <cell r="H3197">
            <v>0</v>
          </cell>
        </row>
        <row r="3198">
          <cell r="H3198">
            <v>0</v>
          </cell>
        </row>
        <row r="3199">
          <cell r="H3199">
            <v>0</v>
          </cell>
        </row>
        <row r="3200">
          <cell r="H3200">
            <v>275454.5</v>
          </cell>
        </row>
        <row r="3201">
          <cell r="H3201">
            <v>2714</v>
          </cell>
        </row>
        <row r="3202">
          <cell r="H3202">
            <v>2202609</v>
          </cell>
        </row>
        <row r="3203">
          <cell r="H3203">
            <v>6950</v>
          </cell>
        </row>
        <row r="3204">
          <cell r="H3204">
            <v>0</v>
          </cell>
        </row>
        <row r="3205">
          <cell r="H3205">
            <v>0</v>
          </cell>
        </row>
        <row r="3206">
          <cell r="H3206">
            <v>0</v>
          </cell>
        </row>
        <row r="3207">
          <cell r="H3207">
            <v>0</v>
          </cell>
        </row>
        <row r="3208">
          <cell r="H3208">
            <v>6789949.5</v>
          </cell>
        </row>
        <row r="3209">
          <cell r="H3209">
            <v>4920</v>
          </cell>
        </row>
        <row r="3210">
          <cell r="H3210">
            <v>1427028.5</v>
          </cell>
        </row>
        <row r="3211">
          <cell r="H3211">
            <v>0</v>
          </cell>
        </row>
        <row r="3212">
          <cell r="H3212">
            <v>0</v>
          </cell>
        </row>
        <row r="3213">
          <cell r="H3213">
            <v>0</v>
          </cell>
        </row>
        <row r="3214">
          <cell r="H3214">
            <v>327724</v>
          </cell>
        </row>
        <row r="3215">
          <cell r="H3215">
            <v>0</v>
          </cell>
        </row>
        <row r="3216">
          <cell r="H3216">
            <v>0</v>
          </cell>
        </row>
        <row r="3217">
          <cell r="H3217">
            <v>205742.21</v>
          </cell>
        </row>
        <row r="3218">
          <cell r="H3218">
            <v>568041.85</v>
          </cell>
        </row>
        <row r="3219">
          <cell r="H3219">
            <v>470</v>
          </cell>
        </row>
        <row r="3220">
          <cell r="H3220">
            <v>168878</v>
          </cell>
        </row>
        <row r="3221">
          <cell r="H3221">
            <v>59665</v>
          </cell>
        </row>
        <row r="3222">
          <cell r="H3222">
            <v>124012</v>
          </cell>
        </row>
        <row r="3223">
          <cell r="H3223">
            <v>493110</v>
          </cell>
        </row>
        <row r="3224">
          <cell r="H3224">
            <v>541363</v>
          </cell>
        </row>
        <row r="3225">
          <cell r="H3225">
            <v>1917458.75</v>
          </cell>
        </row>
        <row r="3226">
          <cell r="H3226">
            <v>1254827.21</v>
          </cell>
        </row>
        <row r="3227">
          <cell r="H3227">
            <v>8065</v>
          </cell>
        </row>
        <row r="3228">
          <cell r="H3228">
            <v>41720</v>
          </cell>
        </row>
        <row r="3229">
          <cell r="H3229">
            <v>390</v>
          </cell>
        </row>
        <row r="3230">
          <cell r="H3230">
            <v>0</v>
          </cell>
        </row>
        <row r="3231">
          <cell r="H3231">
            <v>0</v>
          </cell>
        </row>
        <row r="3232">
          <cell r="H3232">
            <v>5887</v>
          </cell>
        </row>
        <row r="3233">
          <cell r="H3233">
            <v>7326</v>
          </cell>
        </row>
        <row r="3234">
          <cell r="H3234">
            <v>251365.76000000001</v>
          </cell>
        </row>
        <row r="3235">
          <cell r="H3235">
            <v>40468.5</v>
          </cell>
        </row>
        <row r="3236">
          <cell r="H3236">
            <v>330</v>
          </cell>
        </row>
        <row r="3237">
          <cell r="H3237">
            <v>19980</v>
          </cell>
        </row>
        <row r="3238">
          <cell r="H3238">
            <v>54347</v>
          </cell>
        </row>
        <row r="3239">
          <cell r="H3239">
            <v>369427.75</v>
          </cell>
        </row>
        <row r="3240">
          <cell r="H3240">
            <v>198196.92</v>
          </cell>
        </row>
        <row r="3241">
          <cell r="H3241">
            <v>0</v>
          </cell>
        </row>
        <row r="3242">
          <cell r="H3242">
            <v>0</v>
          </cell>
        </row>
      </sheetData>
      <sheetData sheetId="2" refreshError="1">
        <row r="2403">
          <cell r="H2403">
            <v>0</v>
          </cell>
        </row>
        <row r="2404">
          <cell r="H2404">
            <v>0</v>
          </cell>
        </row>
        <row r="2405">
          <cell r="H2405">
            <v>0</v>
          </cell>
        </row>
        <row r="2406">
          <cell r="H2406">
            <v>0</v>
          </cell>
        </row>
        <row r="2407">
          <cell r="H2407">
            <v>35105</v>
          </cell>
        </row>
        <row r="2408">
          <cell r="H2408">
            <v>0</v>
          </cell>
        </row>
        <row r="2409">
          <cell r="H2409">
            <v>0</v>
          </cell>
        </row>
        <row r="2410">
          <cell r="H2410">
            <v>0</v>
          </cell>
        </row>
        <row r="2411">
          <cell r="H2411">
            <v>0</v>
          </cell>
        </row>
        <row r="2412">
          <cell r="H2412">
            <v>0</v>
          </cell>
        </row>
        <row r="2413">
          <cell r="H2413">
            <v>0</v>
          </cell>
        </row>
        <row r="2414">
          <cell r="H2414">
            <v>44670.27</v>
          </cell>
        </row>
        <row r="2415">
          <cell r="H2415">
            <v>0</v>
          </cell>
        </row>
        <row r="2416">
          <cell r="H2416">
            <v>43700</v>
          </cell>
        </row>
        <row r="2417">
          <cell r="H2417">
            <v>0</v>
          </cell>
        </row>
        <row r="2418">
          <cell r="H2418">
            <v>0</v>
          </cell>
        </row>
        <row r="2419">
          <cell r="H2419">
            <v>0</v>
          </cell>
        </row>
        <row r="2420">
          <cell r="H2420">
            <v>0</v>
          </cell>
        </row>
        <row r="2421">
          <cell r="H2421">
            <v>10855696</v>
          </cell>
        </row>
        <row r="2422">
          <cell r="H2422">
            <v>0</v>
          </cell>
        </row>
        <row r="2423">
          <cell r="H2423">
            <v>233335</v>
          </cell>
        </row>
        <row r="2424">
          <cell r="H2424">
            <v>547879</v>
          </cell>
        </row>
        <row r="2425">
          <cell r="H2425">
            <v>0</v>
          </cell>
        </row>
        <row r="2426">
          <cell r="H2426">
            <v>0</v>
          </cell>
        </row>
        <row r="2427">
          <cell r="H2427">
            <v>74785</v>
          </cell>
        </row>
        <row r="2428">
          <cell r="H2428">
            <v>0</v>
          </cell>
        </row>
        <row r="2429">
          <cell r="H2429">
            <v>0</v>
          </cell>
        </row>
        <row r="2430">
          <cell r="H2430">
            <v>798994</v>
          </cell>
        </row>
        <row r="2431">
          <cell r="H2431">
            <v>167504.34</v>
          </cell>
        </row>
        <row r="2432">
          <cell r="H2432">
            <v>0</v>
          </cell>
        </row>
        <row r="2433">
          <cell r="H2433">
            <v>0</v>
          </cell>
        </row>
        <row r="2434">
          <cell r="H2434">
            <v>21235</v>
          </cell>
        </row>
        <row r="2435">
          <cell r="H2435">
            <v>0</v>
          </cell>
        </row>
        <row r="2436">
          <cell r="H2436">
            <v>104710</v>
          </cell>
        </row>
        <row r="2437">
          <cell r="H2437">
            <v>0</v>
          </cell>
        </row>
        <row r="2438">
          <cell r="H2438">
            <v>4891007.4800000004</v>
          </cell>
        </row>
        <row r="2439">
          <cell r="H2439">
            <v>219085.78</v>
          </cell>
        </row>
        <row r="2440">
          <cell r="H2440">
            <v>1420</v>
          </cell>
        </row>
        <row r="2441">
          <cell r="H2441">
            <v>0</v>
          </cell>
        </row>
        <row r="2442">
          <cell r="H2442">
            <v>0</v>
          </cell>
        </row>
        <row r="2443">
          <cell r="H2443">
            <v>0</v>
          </cell>
        </row>
        <row r="2444">
          <cell r="H2444">
            <v>0</v>
          </cell>
        </row>
        <row r="2445">
          <cell r="H2445">
            <v>0</v>
          </cell>
        </row>
        <row r="2446">
          <cell r="H2446">
            <v>92399</v>
          </cell>
        </row>
        <row r="2447">
          <cell r="H2447">
            <v>201275</v>
          </cell>
        </row>
        <row r="2448">
          <cell r="H2448">
            <v>13910</v>
          </cell>
        </row>
        <row r="2449">
          <cell r="H2449">
            <v>0</v>
          </cell>
        </row>
        <row r="2450">
          <cell r="H2450">
            <v>0</v>
          </cell>
        </row>
        <row r="2451">
          <cell r="H2451">
            <v>0</v>
          </cell>
        </row>
        <row r="2452">
          <cell r="H2452">
            <v>15659.27</v>
          </cell>
        </row>
        <row r="2453">
          <cell r="H2453">
            <v>17964.93</v>
          </cell>
        </row>
        <row r="2454">
          <cell r="H2454">
            <v>0</v>
          </cell>
        </row>
        <row r="2455">
          <cell r="H2455">
            <v>0</v>
          </cell>
        </row>
        <row r="3190">
          <cell r="H3190">
            <v>0</v>
          </cell>
        </row>
        <row r="3191">
          <cell r="H3191">
            <v>0</v>
          </cell>
        </row>
        <row r="3192">
          <cell r="H3192">
            <v>0</v>
          </cell>
        </row>
        <row r="3193">
          <cell r="H3193">
            <v>0</v>
          </cell>
        </row>
        <row r="3194">
          <cell r="H3194">
            <v>0</v>
          </cell>
        </row>
        <row r="3195">
          <cell r="H3195">
            <v>0</v>
          </cell>
        </row>
        <row r="3196">
          <cell r="H3196">
            <v>0</v>
          </cell>
        </row>
        <row r="3197">
          <cell r="H3197">
            <v>0</v>
          </cell>
        </row>
        <row r="3198">
          <cell r="H3198">
            <v>0</v>
          </cell>
        </row>
        <row r="3199">
          <cell r="H3199">
            <v>0</v>
          </cell>
        </row>
        <row r="3200">
          <cell r="H3200">
            <v>0</v>
          </cell>
        </row>
        <row r="3201">
          <cell r="H3201">
            <v>25306</v>
          </cell>
        </row>
        <row r="3202">
          <cell r="H3202">
            <v>0</v>
          </cell>
        </row>
        <row r="3203">
          <cell r="H3203">
            <v>2450</v>
          </cell>
        </row>
        <row r="3204">
          <cell r="H3204">
            <v>0</v>
          </cell>
        </row>
        <row r="3205">
          <cell r="H3205">
            <v>0</v>
          </cell>
        </row>
        <row r="3206">
          <cell r="H3206">
            <v>0</v>
          </cell>
        </row>
        <row r="3207">
          <cell r="H3207">
            <v>0</v>
          </cell>
        </row>
        <row r="3208">
          <cell r="H3208">
            <v>326921</v>
          </cell>
        </row>
        <row r="3209">
          <cell r="H3209">
            <v>0</v>
          </cell>
        </row>
        <row r="3210">
          <cell r="H3210">
            <v>0</v>
          </cell>
        </row>
        <row r="3211">
          <cell r="H3211">
            <v>37735</v>
          </cell>
        </row>
        <row r="3212">
          <cell r="H3212">
            <v>0</v>
          </cell>
        </row>
        <row r="3213">
          <cell r="H3213">
            <v>0</v>
          </cell>
        </row>
        <row r="3214">
          <cell r="H3214">
            <v>0</v>
          </cell>
        </row>
        <row r="3215">
          <cell r="H3215">
            <v>0</v>
          </cell>
        </row>
        <row r="3216">
          <cell r="H3216">
            <v>0</v>
          </cell>
        </row>
        <row r="3217">
          <cell r="H3217">
            <v>13085</v>
          </cell>
        </row>
        <row r="3218">
          <cell r="H3218">
            <v>568</v>
          </cell>
        </row>
        <row r="3219">
          <cell r="H3219">
            <v>0</v>
          </cell>
        </row>
        <row r="3220">
          <cell r="H3220">
            <v>0</v>
          </cell>
        </row>
        <row r="3221">
          <cell r="H3221">
            <v>1520</v>
          </cell>
        </row>
        <row r="3222">
          <cell r="H3222">
            <v>0</v>
          </cell>
        </row>
        <row r="3223">
          <cell r="H3223">
            <v>805</v>
          </cell>
        </row>
        <row r="3224">
          <cell r="H3224">
            <v>0</v>
          </cell>
        </row>
        <row r="3225">
          <cell r="H3225">
            <v>144369</v>
          </cell>
        </row>
        <row r="3226">
          <cell r="H3226">
            <v>0</v>
          </cell>
        </row>
        <row r="3227">
          <cell r="H3227">
            <v>0</v>
          </cell>
        </row>
        <row r="3228">
          <cell r="H3228">
            <v>0</v>
          </cell>
        </row>
        <row r="3229">
          <cell r="H3229">
            <v>0</v>
          </cell>
        </row>
        <row r="3230">
          <cell r="H3230">
            <v>0</v>
          </cell>
        </row>
        <row r="3231">
          <cell r="H3231">
            <v>0</v>
          </cell>
        </row>
        <row r="3232">
          <cell r="H3232">
            <v>0</v>
          </cell>
        </row>
        <row r="3233">
          <cell r="H3233">
            <v>39400</v>
          </cell>
        </row>
        <row r="3234">
          <cell r="H3234">
            <v>0</v>
          </cell>
        </row>
        <row r="3235">
          <cell r="H3235">
            <v>0</v>
          </cell>
        </row>
        <row r="3236">
          <cell r="H3236">
            <v>0</v>
          </cell>
        </row>
        <row r="3237">
          <cell r="H3237">
            <v>0</v>
          </cell>
        </row>
        <row r="3238">
          <cell r="H3238">
            <v>0</v>
          </cell>
        </row>
        <row r="3239">
          <cell r="H3239">
            <v>20135</v>
          </cell>
        </row>
        <row r="3240">
          <cell r="H3240">
            <v>0</v>
          </cell>
        </row>
        <row r="3241">
          <cell r="H3241">
            <v>0</v>
          </cell>
        </row>
        <row r="3242">
          <cell r="H3242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A08B6-2CE0-4DE4-ABE9-79C6DB0BBBE3}">
  <dimension ref="A1:I17"/>
  <sheetViews>
    <sheetView tabSelected="1" view="pageBreakPreview" zoomScale="90" zoomScaleNormal="100" zoomScaleSheetLayoutView="90" workbookViewId="0">
      <selection activeCell="P13" sqref="P13"/>
    </sheetView>
  </sheetViews>
  <sheetFormatPr defaultRowHeight="13.8" x14ac:dyDescent="0.25"/>
  <cols>
    <col min="2" max="3" width="14.59765625" customWidth="1"/>
  </cols>
  <sheetData>
    <row r="1" spans="1:9" ht="25.8" x14ac:dyDescent="0.25">
      <c r="A1" s="74" t="s">
        <v>58</v>
      </c>
      <c r="B1" s="74"/>
      <c r="C1" s="74"/>
      <c r="D1" s="74"/>
      <c r="E1" s="74"/>
      <c r="F1" s="74"/>
      <c r="G1" s="74"/>
      <c r="H1" s="74"/>
      <c r="I1" s="74"/>
    </row>
    <row r="2" spans="1:9" ht="25.8" x14ac:dyDescent="0.25">
      <c r="A2" s="74" t="s">
        <v>73</v>
      </c>
      <c r="B2" s="74"/>
      <c r="C2" s="74"/>
      <c r="D2" s="74"/>
      <c r="E2" s="74"/>
      <c r="F2" s="74"/>
      <c r="G2" s="74"/>
      <c r="H2" s="74"/>
      <c r="I2" s="74"/>
    </row>
    <row r="3" spans="1:9" ht="25.8" x14ac:dyDescent="0.25">
      <c r="A3" s="74" t="s">
        <v>74</v>
      </c>
      <c r="B3" s="74"/>
      <c r="C3" s="74"/>
      <c r="D3" s="74"/>
      <c r="E3" s="74"/>
      <c r="F3" s="74"/>
      <c r="G3" s="74"/>
      <c r="H3" s="74"/>
      <c r="I3" s="74"/>
    </row>
    <row r="4" spans="1:9" ht="25.8" x14ac:dyDescent="0.25">
      <c r="A4" s="74" t="str">
        <f>'[1]3. สรุปผลการเมิน แผนรายได้&amp;คชจ.'!$A$4:$I$4</f>
        <v xml:space="preserve"> ไม่เกินร้อยละ +/-5  ข้อมูลวันที่ 30 มิถุนายน 2563  </v>
      </c>
      <c r="B4" s="74"/>
      <c r="C4" s="74"/>
      <c r="D4" s="74"/>
      <c r="E4" s="74"/>
      <c r="F4" s="74"/>
      <c r="G4" s="74"/>
      <c r="H4" s="74"/>
      <c r="I4" s="74"/>
    </row>
    <row r="5" spans="1:9" ht="25.8" x14ac:dyDescent="0.25">
      <c r="A5" s="74" t="str">
        <f>'[1]3. สรุปผลการเมิน แผนรายได้&amp;คชจ.'!$A$5:$I$5</f>
        <v>โหลดข้อมูล ณ วันที่ 11 กรกฎาคม 2563 เวลา 12.00 น.</v>
      </c>
      <c r="B5" s="74"/>
      <c r="C5" s="74"/>
      <c r="D5" s="74"/>
      <c r="E5" s="74"/>
      <c r="F5" s="74"/>
      <c r="G5" s="74"/>
      <c r="H5" s="74"/>
      <c r="I5" s="74"/>
    </row>
    <row r="6" spans="1:9" ht="25.8" x14ac:dyDescent="0.25">
      <c r="A6" s="75" t="s">
        <v>59</v>
      </c>
      <c r="B6" s="75" t="s">
        <v>60</v>
      </c>
      <c r="C6" s="71" t="s">
        <v>61</v>
      </c>
      <c r="D6" s="68" t="s">
        <v>62</v>
      </c>
      <c r="E6" s="70"/>
      <c r="F6" s="70"/>
      <c r="G6" s="70"/>
      <c r="H6" s="70"/>
      <c r="I6" s="69"/>
    </row>
    <row r="7" spans="1:9" ht="25.8" x14ac:dyDescent="0.25">
      <c r="A7" s="75"/>
      <c r="B7" s="75"/>
      <c r="C7" s="72"/>
      <c r="D7" s="68" t="s">
        <v>75</v>
      </c>
      <c r="E7" s="69"/>
      <c r="F7" s="68" t="s">
        <v>76</v>
      </c>
      <c r="G7" s="69"/>
      <c r="H7" s="68" t="s">
        <v>77</v>
      </c>
      <c r="I7" s="69"/>
    </row>
    <row r="8" spans="1:9" ht="25.8" x14ac:dyDescent="0.25">
      <c r="A8" s="75"/>
      <c r="B8" s="75"/>
      <c r="C8" s="55" t="s">
        <v>63</v>
      </c>
      <c r="D8" s="56" t="s">
        <v>64</v>
      </c>
      <c r="E8" s="56" t="s">
        <v>6</v>
      </c>
      <c r="F8" s="56" t="s">
        <v>64</v>
      </c>
      <c r="G8" s="56" t="s">
        <v>6</v>
      </c>
      <c r="H8" s="56" t="s">
        <v>64</v>
      </c>
      <c r="I8" s="56" t="s">
        <v>6</v>
      </c>
    </row>
    <row r="9" spans="1:9" ht="23.4" x14ac:dyDescent="0.45">
      <c r="A9" s="57">
        <v>1</v>
      </c>
      <c r="B9" s="58" t="s">
        <v>65</v>
      </c>
      <c r="C9" s="59">
        <v>12</v>
      </c>
      <c r="D9" s="59">
        <f>'[2]แผน 2-4 นครพนม'!$C$8</f>
        <v>5</v>
      </c>
      <c r="E9" s="60">
        <f>D9/C9*100</f>
        <v>41.666666666666671</v>
      </c>
      <c r="F9" s="59">
        <f>'[2]แผน 2-4 นครพนม'!$C$23</f>
        <v>3</v>
      </c>
      <c r="G9" s="61">
        <f>F9/C9*100</f>
        <v>25</v>
      </c>
      <c r="H9" s="59">
        <f>'[2]แผน 2-4 นครพนม'!$C$34</f>
        <v>2</v>
      </c>
      <c r="I9" s="61">
        <f>H9/C9*100</f>
        <v>16.666666666666664</v>
      </c>
    </row>
    <row r="10" spans="1:9" ht="23.4" x14ac:dyDescent="0.45">
      <c r="A10" s="57">
        <v>2</v>
      </c>
      <c r="B10" s="58" t="s">
        <v>66</v>
      </c>
      <c r="C10" s="59">
        <v>8</v>
      </c>
      <c r="D10" s="59">
        <f>'[3]แผน 2-4 จ.บึงกาฬ'!$C$8</f>
        <v>5</v>
      </c>
      <c r="E10" s="60">
        <f t="shared" ref="E10:E14" si="0">D10/C10*100</f>
        <v>62.5</v>
      </c>
      <c r="F10" s="59">
        <f>'[3]แผน 2-4 จ.บึงกาฬ'!$C$23</f>
        <v>1</v>
      </c>
      <c r="G10" s="61">
        <f t="shared" ref="G10:G16" si="1">F10/C10*100</f>
        <v>12.5</v>
      </c>
      <c r="H10" s="59">
        <f>'[3]แผน 2-4 จ.บึงกาฬ'!$C$34</f>
        <v>1</v>
      </c>
      <c r="I10" s="61">
        <f t="shared" ref="I10:I16" si="2">H10/C10*100</f>
        <v>12.5</v>
      </c>
    </row>
    <row r="11" spans="1:9" ht="23.4" x14ac:dyDescent="0.45">
      <c r="A11" s="57">
        <v>3</v>
      </c>
      <c r="B11" s="58" t="s">
        <v>67</v>
      </c>
      <c r="C11" s="59">
        <v>14</v>
      </c>
      <c r="D11" s="59">
        <f>'[4]แผน 2-4 เลย'!$C$8</f>
        <v>4</v>
      </c>
      <c r="E11" s="60">
        <f t="shared" si="0"/>
        <v>28.571428571428569</v>
      </c>
      <c r="F11" s="59">
        <f>'[4]แผน 2-4 เลย'!$C$23</f>
        <v>4</v>
      </c>
      <c r="G11" s="61">
        <f t="shared" si="1"/>
        <v>28.571428571428569</v>
      </c>
      <c r="H11" s="59">
        <f>'[4]แผน 2-4 เลย'!$C$34</f>
        <v>4</v>
      </c>
      <c r="I11" s="61">
        <f t="shared" si="2"/>
        <v>28.571428571428569</v>
      </c>
    </row>
    <row r="12" spans="1:9" ht="23.4" x14ac:dyDescent="0.45">
      <c r="A12" s="57">
        <v>4</v>
      </c>
      <c r="B12" s="58" t="s">
        <v>68</v>
      </c>
      <c r="C12" s="59">
        <v>18</v>
      </c>
      <c r="D12" s="59">
        <f>'[5]แผน 2-4 สกลนคร'!$C$8</f>
        <v>4</v>
      </c>
      <c r="E12" s="60">
        <f t="shared" si="0"/>
        <v>22.222222222222221</v>
      </c>
      <c r="F12" s="59">
        <f>'[5]แผน 2-4 สกลนคร'!$C$23</f>
        <v>6</v>
      </c>
      <c r="G12" s="61">
        <f t="shared" si="1"/>
        <v>33.333333333333329</v>
      </c>
      <c r="H12" s="59">
        <f>'[5]แผน 2-4 สกลนคร'!$C$34</f>
        <v>4</v>
      </c>
      <c r="I12" s="61">
        <f t="shared" si="2"/>
        <v>22.222222222222221</v>
      </c>
    </row>
    <row r="13" spans="1:9" ht="23.4" x14ac:dyDescent="0.45">
      <c r="A13" s="57">
        <v>5</v>
      </c>
      <c r="B13" s="58" t="s">
        <v>69</v>
      </c>
      <c r="C13" s="59">
        <v>9</v>
      </c>
      <c r="D13" s="59">
        <f>'[6]แผน 2-4 จ.หนองคาย'!$C$8</f>
        <v>5</v>
      </c>
      <c r="E13" s="60">
        <f t="shared" si="0"/>
        <v>55.555555555555557</v>
      </c>
      <c r="F13" s="59">
        <f>'[6]แผน 2-4 จ.หนองคาย'!$C$23</f>
        <v>3</v>
      </c>
      <c r="G13" s="61">
        <f t="shared" si="1"/>
        <v>33.333333333333329</v>
      </c>
      <c r="H13" s="59">
        <f>'[6]แผน 2-4 จ.หนองคาย'!$C$34</f>
        <v>1</v>
      </c>
      <c r="I13" s="61">
        <f>H13/C13*100</f>
        <v>11.111111111111111</v>
      </c>
    </row>
    <row r="14" spans="1:9" ht="23.4" x14ac:dyDescent="0.45">
      <c r="A14" s="57">
        <v>6</v>
      </c>
      <c r="B14" s="58" t="s">
        <v>70</v>
      </c>
      <c r="C14" s="59">
        <v>6</v>
      </c>
      <c r="D14" s="59">
        <f>'[7]แผน 2-4 หนองบัวลำภู'!$C$8</f>
        <v>2</v>
      </c>
      <c r="E14" s="60">
        <f t="shared" si="0"/>
        <v>33.333333333333329</v>
      </c>
      <c r="F14" s="59">
        <f>'[7]แผน 2-4 หนองบัวลำภู'!$C$23</f>
        <v>0</v>
      </c>
      <c r="G14" s="61">
        <f t="shared" si="1"/>
        <v>0</v>
      </c>
      <c r="H14" s="59">
        <f>'[7]แผน 2-4 หนองบัวลำภู'!$C$34</f>
        <v>2</v>
      </c>
      <c r="I14" s="61">
        <f t="shared" si="2"/>
        <v>33.333333333333329</v>
      </c>
    </row>
    <row r="15" spans="1:9" ht="23.4" x14ac:dyDescent="0.45">
      <c r="A15" s="57">
        <v>7</v>
      </c>
      <c r="B15" s="58" t="s">
        <v>71</v>
      </c>
      <c r="C15" s="59">
        <v>21</v>
      </c>
      <c r="D15" s="59">
        <f>'[8]แผน 2-4 อุดร'!$C$8</f>
        <v>10</v>
      </c>
      <c r="E15" s="60">
        <f>D15/C15*100</f>
        <v>47.619047619047613</v>
      </c>
      <c r="F15" s="59">
        <f>'[8]แผน 2-4 อุดร'!$C$23</f>
        <v>6</v>
      </c>
      <c r="G15" s="61">
        <f t="shared" si="1"/>
        <v>28.571428571428569</v>
      </c>
      <c r="H15" s="59">
        <f>'[8]แผน 2-4 อุดร'!$C$34</f>
        <v>3</v>
      </c>
      <c r="I15" s="61">
        <f t="shared" si="2"/>
        <v>14.285714285714285</v>
      </c>
    </row>
    <row r="16" spans="1:9" ht="23.4" x14ac:dyDescent="0.45">
      <c r="A16" s="73" t="s">
        <v>72</v>
      </c>
      <c r="B16" s="73"/>
      <c r="C16" s="62">
        <f>SUM(C9:C15)</f>
        <v>88</v>
      </c>
      <c r="D16" s="62">
        <f>SUM(D9:D15)</f>
        <v>35</v>
      </c>
      <c r="E16" s="63">
        <f>D16/C16*100</f>
        <v>39.772727272727273</v>
      </c>
      <c r="F16" s="62">
        <f>SUM(F9:F15)</f>
        <v>23</v>
      </c>
      <c r="G16" s="67">
        <f t="shared" si="1"/>
        <v>26.136363636363637</v>
      </c>
      <c r="H16" s="62">
        <f>SUM(H9:H15)</f>
        <v>17</v>
      </c>
      <c r="I16" s="67">
        <f t="shared" si="2"/>
        <v>19.318181818181817</v>
      </c>
    </row>
    <row r="17" spans="1:9" ht="23.4" x14ac:dyDescent="0.45">
      <c r="A17" s="64"/>
      <c r="B17" s="64"/>
      <c r="C17" s="64"/>
      <c r="D17" s="64"/>
      <c r="E17" s="65"/>
      <c r="F17" s="64"/>
      <c r="G17" s="66"/>
      <c r="H17" s="64"/>
      <c r="I17" s="64"/>
    </row>
  </sheetData>
  <mergeCells count="13">
    <mergeCell ref="A16:B16"/>
    <mergeCell ref="A1:I1"/>
    <mergeCell ref="A2:I2"/>
    <mergeCell ref="A3:I3"/>
    <mergeCell ref="A4:I4"/>
    <mergeCell ref="A5:I5"/>
    <mergeCell ref="A6:A8"/>
    <mergeCell ref="B6:B8"/>
    <mergeCell ref="D7:E7"/>
    <mergeCell ref="F7:G7"/>
    <mergeCell ref="H7:I7"/>
    <mergeCell ref="D6:I6"/>
    <mergeCell ref="C6:C7"/>
  </mergeCells>
  <pageMargins left="0.7" right="0.7" top="0.75" bottom="0.75" header="0.3" footer="0.3"/>
  <pageSetup paperSize="9"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F85E1C-9B4D-49CF-BC7D-47A5D54D2D3D}">
  <dimension ref="A1:AL45"/>
  <sheetViews>
    <sheetView zoomScale="60" zoomScaleNormal="60" workbookViewId="0">
      <selection activeCell="Z29" sqref="Z29"/>
    </sheetView>
  </sheetViews>
  <sheetFormatPr defaultRowHeight="19.8" x14ac:dyDescent="0.4"/>
  <cols>
    <col min="1" max="1" width="6.19921875" style="20" customWidth="1"/>
    <col min="2" max="2" width="18.8984375" style="20" customWidth="1"/>
    <col min="3" max="3" width="24.5" style="20" customWidth="1"/>
    <col min="4" max="7" width="13.296875" style="20" customWidth="1"/>
    <col min="8" max="8" width="10.59765625" style="20" customWidth="1"/>
    <col min="9" max="12" width="13.296875" style="20" customWidth="1"/>
    <col min="13" max="13" width="9.5" style="20" customWidth="1"/>
    <col min="14" max="17" width="13.296875" style="20" customWidth="1"/>
    <col min="18" max="18" width="10.09765625" style="20" customWidth="1"/>
    <col min="19" max="22" width="13.296875" style="20" customWidth="1"/>
    <col min="23" max="23" width="9.296875" style="20" customWidth="1"/>
    <col min="24" max="27" width="13.296875" style="20" customWidth="1"/>
    <col min="28" max="28" width="10.296875" style="20" customWidth="1"/>
    <col min="29" max="31" width="15.3984375" style="20" customWidth="1"/>
    <col min="32" max="32" width="13.19921875" style="20" customWidth="1"/>
    <col min="33" max="33" width="9.8984375" style="20" customWidth="1"/>
    <col min="34" max="36" width="15.296875" style="20" customWidth="1"/>
    <col min="37" max="37" width="13.296875" style="20" customWidth="1"/>
    <col min="38" max="38" width="10.796875" style="20" customWidth="1"/>
    <col min="39" max="16384" width="8.796875" style="20"/>
  </cols>
  <sheetData>
    <row r="1" spans="1:38" ht="21" x14ac:dyDescent="0.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38" s="21" customFormat="1" x14ac:dyDescent="0.25">
      <c r="A2" s="92" t="s">
        <v>1</v>
      </c>
      <c r="B2" s="94" t="s">
        <v>2</v>
      </c>
      <c r="C2" s="95"/>
      <c r="D2" s="89" t="s">
        <v>41</v>
      </c>
      <c r="E2" s="90"/>
      <c r="F2" s="90"/>
      <c r="G2" s="90"/>
      <c r="H2" s="90"/>
      <c r="I2" s="98" t="s">
        <v>42</v>
      </c>
      <c r="J2" s="98"/>
      <c r="K2" s="98"/>
      <c r="L2" s="98"/>
      <c r="M2" s="98"/>
      <c r="N2" s="90" t="s">
        <v>43</v>
      </c>
      <c r="O2" s="90"/>
      <c r="P2" s="90"/>
      <c r="Q2" s="90"/>
      <c r="R2" s="90"/>
      <c r="S2" s="87" t="s">
        <v>44</v>
      </c>
      <c r="T2" s="87"/>
      <c r="U2" s="87"/>
      <c r="V2" s="87"/>
      <c r="W2" s="88"/>
      <c r="X2" s="83" t="s">
        <v>45</v>
      </c>
      <c r="Y2" s="84"/>
      <c r="Z2" s="84"/>
      <c r="AA2" s="84"/>
      <c r="AB2" s="85"/>
      <c r="AC2" s="86" t="s">
        <v>46</v>
      </c>
      <c r="AD2" s="87"/>
      <c r="AE2" s="87"/>
      <c r="AF2" s="87"/>
      <c r="AG2" s="88"/>
      <c r="AH2" s="89" t="s">
        <v>47</v>
      </c>
      <c r="AI2" s="90"/>
      <c r="AJ2" s="90"/>
      <c r="AK2" s="90"/>
      <c r="AL2" s="91"/>
    </row>
    <row r="3" spans="1:38" s="21" customFormat="1" ht="43.8" customHeight="1" x14ac:dyDescent="0.25">
      <c r="A3" s="93"/>
      <c r="B3" s="96"/>
      <c r="C3" s="97"/>
      <c r="D3" s="2" t="s">
        <v>3</v>
      </c>
      <c r="E3" s="2" t="s">
        <v>40</v>
      </c>
      <c r="F3" s="2" t="s">
        <v>4</v>
      </c>
      <c r="G3" s="2" t="s">
        <v>5</v>
      </c>
      <c r="H3" s="2" t="s">
        <v>6</v>
      </c>
      <c r="I3" s="22" t="s">
        <v>3</v>
      </c>
      <c r="J3" s="22" t="s">
        <v>40</v>
      </c>
      <c r="K3" s="22" t="s">
        <v>4</v>
      </c>
      <c r="L3" s="22" t="s">
        <v>5</v>
      </c>
      <c r="M3" s="22" t="s">
        <v>6</v>
      </c>
      <c r="N3" s="2" t="s">
        <v>3</v>
      </c>
      <c r="O3" s="2" t="s">
        <v>40</v>
      </c>
      <c r="P3" s="2" t="s">
        <v>4</v>
      </c>
      <c r="Q3" s="2" t="s">
        <v>5</v>
      </c>
      <c r="R3" s="2" t="s">
        <v>6</v>
      </c>
      <c r="S3" s="22" t="s">
        <v>3</v>
      </c>
      <c r="T3" s="22" t="s">
        <v>40</v>
      </c>
      <c r="U3" s="22" t="s">
        <v>4</v>
      </c>
      <c r="V3" s="22" t="s">
        <v>5</v>
      </c>
      <c r="W3" s="22" t="s">
        <v>6</v>
      </c>
      <c r="X3" s="2" t="s">
        <v>3</v>
      </c>
      <c r="Y3" s="2" t="s">
        <v>40</v>
      </c>
      <c r="Z3" s="2" t="s">
        <v>4</v>
      </c>
      <c r="AA3" s="2" t="s">
        <v>5</v>
      </c>
      <c r="AB3" s="2" t="s">
        <v>6</v>
      </c>
      <c r="AC3" s="22" t="s">
        <v>3</v>
      </c>
      <c r="AD3" s="22" t="s">
        <v>40</v>
      </c>
      <c r="AE3" s="22" t="s">
        <v>4</v>
      </c>
      <c r="AF3" s="22" t="s">
        <v>5</v>
      </c>
      <c r="AG3" s="22" t="s">
        <v>6</v>
      </c>
      <c r="AH3" s="2" t="s">
        <v>3</v>
      </c>
      <c r="AI3" s="2" t="str">
        <f>E3</f>
        <v>ค่าควรจะเป็น มิย.63</v>
      </c>
      <c r="AJ3" s="2" t="s">
        <v>4</v>
      </c>
      <c r="AK3" s="2" t="s">
        <v>5</v>
      </c>
      <c r="AL3" s="2" t="s">
        <v>6</v>
      </c>
    </row>
    <row r="4" spans="1:38" x14ac:dyDescent="0.4">
      <c r="A4" s="77">
        <v>2</v>
      </c>
      <c r="B4" s="23" t="s">
        <v>7</v>
      </c>
      <c r="C4" s="3" t="s">
        <v>8</v>
      </c>
      <c r="D4" s="4">
        <v>252863837.40000001</v>
      </c>
      <c r="E4" s="4">
        <v>189647878.04999998</v>
      </c>
      <c r="F4" s="4">
        <v>187896340.11000001</v>
      </c>
      <c r="G4" s="4">
        <v>-1751537.9399999678</v>
      </c>
      <c r="H4" s="5">
        <v>-0.92357370829015073</v>
      </c>
      <c r="I4" s="4">
        <v>143618465.44999999</v>
      </c>
      <c r="J4" s="4">
        <v>107713849.08749999</v>
      </c>
      <c r="K4" s="4">
        <v>110646055.10999998</v>
      </c>
      <c r="L4" s="4">
        <v>2932206.0224999934</v>
      </c>
      <c r="M4" s="5">
        <v>2.7222182173789489</v>
      </c>
      <c r="N4" s="4">
        <v>199000000</v>
      </c>
      <c r="O4" s="4">
        <v>149250000</v>
      </c>
      <c r="P4" s="4">
        <v>115421258.64999999</v>
      </c>
      <c r="Q4" s="4">
        <v>-33828741.350000009</v>
      </c>
      <c r="R4" s="5">
        <v>-22.665823350083759</v>
      </c>
      <c r="S4" s="4">
        <v>637241104.72000003</v>
      </c>
      <c r="T4" s="4">
        <v>477930828.54000002</v>
      </c>
      <c r="U4" s="4">
        <v>510593985.90999997</v>
      </c>
      <c r="V4" s="4">
        <v>32663157.369999945</v>
      </c>
      <c r="W4" s="5">
        <v>6.8342855115206751</v>
      </c>
      <c r="X4" s="4">
        <v>305161302.19999999</v>
      </c>
      <c r="Y4" s="4">
        <v>228870976.64999998</v>
      </c>
      <c r="Z4" s="4">
        <v>220561390.25999999</v>
      </c>
      <c r="AA4" s="4">
        <v>-8309586.3899999857</v>
      </c>
      <c r="AB4" s="5">
        <v>-3.6306859487506742</v>
      </c>
      <c r="AC4" s="4">
        <v>165250337.68999997</v>
      </c>
      <c r="AD4" s="4">
        <v>123937753.26749997</v>
      </c>
      <c r="AE4" s="4">
        <v>122287798.74999999</v>
      </c>
      <c r="AF4" s="4">
        <v>-1649954.5174999833</v>
      </c>
      <c r="AG4" s="5">
        <v>-1.3312767691849459</v>
      </c>
      <c r="AH4" s="46">
        <v>971848769.7299999</v>
      </c>
      <c r="AI4" s="46">
        <v>728886577.2974999</v>
      </c>
      <c r="AJ4" s="46">
        <v>769147519.97000003</v>
      </c>
      <c r="AK4" s="52">
        <v>40260942.672500134</v>
      </c>
      <c r="AL4" s="49">
        <v>5.523622457389191</v>
      </c>
    </row>
    <row r="5" spans="1:38" x14ac:dyDescent="0.4">
      <c r="A5" s="78"/>
      <c r="B5" s="24" t="s">
        <v>9</v>
      </c>
      <c r="C5" s="3" t="s">
        <v>10</v>
      </c>
      <c r="D5" s="4">
        <v>120680341.19000001</v>
      </c>
      <c r="E5" s="4">
        <v>90510255.892499998</v>
      </c>
      <c r="F5" s="4">
        <v>91695603.060000002</v>
      </c>
      <c r="G5" s="4">
        <v>1185347.1675000042</v>
      </c>
      <c r="H5" s="5">
        <v>1.3096274624478508</v>
      </c>
      <c r="I5" s="4">
        <v>92279329.969999999</v>
      </c>
      <c r="J5" s="4">
        <v>69209497.477499992</v>
      </c>
      <c r="K5" s="4">
        <v>64889946.879999995</v>
      </c>
      <c r="L5" s="4">
        <v>-4319550.5974999964</v>
      </c>
      <c r="M5" s="5">
        <v>-6.2412685468555562</v>
      </c>
      <c r="N5" s="4">
        <v>103800000</v>
      </c>
      <c r="O5" s="4">
        <v>77850000</v>
      </c>
      <c r="P5" s="4">
        <v>92597807.00999999</v>
      </c>
      <c r="Q5" s="4">
        <v>14747807.00999999</v>
      </c>
      <c r="R5" s="5">
        <v>18.943875414258176</v>
      </c>
      <c r="S5" s="4">
        <v>336424717.65000004</v>
      </c>
      <c r="T5" s="4">
        <v>252318538.23750001</v>
      </c>
      <c r="U5" s="4">
        <v>296929013.87</v>
      </c>
      <c r="V5" s="4">
        <v>44610475.632499993</v>
      </c>
      <c r="W5" s="5">
        <v>17.68022117760902</v>
      </c>
      <c r="X5" s="4">
        <v>175942591.78</v>
      </c>
      <c r="Y5" s="4">
        <v>131956943.83500001</v>
      </c>
      <c r="Z5" s="4">
        <v>146909238.71000001</v>
      </c>
      <c r="AA5" s="4">
        <v>14952294.875</v>
      </c>
      <c r="AB5" s="5">
        <v>11.331192160449294</v>
      </c>
      <c r="AC5" s="4">
        <v>102074828.15000001</v>
      </c>
      <c r="AD5" s="4">
        <v>76556121.112500012</v>
      </c>
      <c r="AE5" s="4">
        <v>68292665.24000001</v>
      </c>
      <c r="AF5" s="4">
        <v>-8263455.8725000024</v>
      </c>
      <c r="AG5" s="5">
        <v>-10.793984533721044</v>
      </c>
      <c r="AH5" s="46">
        <v>518126993.21999997</v>
      </c>
      <c r="AI5" s="46">
        <v>388595244.91499996</v>
      </c>
      <c r="AJ5" s="46">
        <v>539928630.99000001</v>
      </c>
      <c r="AK5" s="52">
        <v>151333386.07500005</v>
      </c>
      <c r="AL5" s="49">
        <v>38.943705064662389</v>
      </c>
    </row>
    <row r="6" spans="1:38" x14ac:dyDescent="0.4">
      <c r="A6" s="79"/>
      <c r="B6" s="25" t="s">
        <v>11</v>
      </c>
      <c r="C6" s="3" t="s">
        <v>12</v>
      </c>
      <c r="D6" s="4">
        <v>76450717.180000007</v>
      </c>
      <c r="E6" s="4">
        <v>57338037.885000005</v>
      </c>
      <c r="F6" s="4">
        <v>57774463.439999998</v>
      </c>
      <c r="G6" s="4">
        <v>436425.55499999225</v>
      </c>
      <c r="H6" s="5">
        <v>0.76114490676382895</v>
      </c>
      <c r="I6" s="4">
        <v>48468442.309999995</v>
      </c>
      <c r="J6" s="4">
        <v>36351331.732499994</v>
      </c>
      <c r="K6" s="4">
        <v>33994624.690000005</v>
      </c>
      <c r="L6" s="4">
        <v>-2356707.0424999893</v>
      </c>
      <c r="M6" s="5">
        <v>-6.4831381140101936</v>
      </c>
      <c r="N6" s="4">
        <v>39000000</v>
      </c>
      <c r="O6" s="4">
        <v>29250000</v>
      </c>
      <c r="P6" s="4">
        <v>17976882.16</v>
      </c>
      <c r="Q6" s="4">
        <v>-11273117.84</v>
      </c>
      <c r="R6" s="5">
        <v>-38.540573811965814</v>
      </c>
      <c r="S6" s="4">
        <v>159558392.69</v>
      </c>
      <c r="T6" s="4">
        <v>119668794.5175</v>
      </c>
      <c r="U6" s="4">
        <v>118375711.49999999</v>
      </c>
      <c r="V6" s="4">
        <v>-1293083.0175000131</v>
      </c>
      <c r="W6" s="5">
        <v>-1.0805515529037242</v>
      </c>
      <c r="X6" s="4">
        <v>68042372.5</v>
      </c>
      <c r="Y6" s="4">
        <v>51031779.375</v>
      </c>
      <c r="Z6" s="4">
        <v>48436875.120000005</v>
      </c>
      <c r="AA6" s="4">
        <v>-2594904.2549999952</v>
      </c>
      <c r="AB6" s="5">
        <v>-5.0848790435694955</v>
      </c>
      <c r="AC6" s="4">
        <v>53593032.240000002</v>
      </c>
      <c r="AD6" s="4">
        <v>40194774.180000007</v>
      </c>
      <c r="AE6" s="4">
        <v>35044177.450000003</v>
      </c>
      <c r="AF6" s="4">
        <v>-5150596.7300000042</v>
      </c>
      <c r="AG6" s="5">
        <v>-12.814095451649091</v>
      </c>
      <c r="AH6" s="46">
        <v>197526642.88000003</v>
      </c>
      <c r="AI6" s="46">
        <v>148144982.16000003</v>
      </c>
      <c r="AJ6" s="46">
        <v>141330689.96000001</v>
      </c>
      <c r="AK6" s="52">
        <v>-6814292.2000000179</v>
      </c>
      <c r="AL6" s="49">
        <v>-4.5997455334939552</v>
      </c>
    </row>
    <row r="7" spans="1:38" s="26" customFormat="1" x14ac:dyDescent="0.4">
      <c r="A7" s="76" t="s">
        <v>13</v>
      </c>
      <c r="B7" s="76"/>
      <c r="C7" s="76"/>
      <c r="D7" s="6">
        <v>449994895.77000004</v>
      </c>
      <c r="E7" s="6">
        <v>337496171.82749999</v>
      </c>
      <c r="F7" s="6">
        <v>337366406.61000001</v>
      </c>
      <c r="G7" s="6">
        <v>-129765.21749997139</v>
      </c>
      <c r="H7" s="7">
        <v>-3.8449389454496267E-2</v>
      </c>
      <c r="I7" s="6">
        <v>284366237.72999996</v>
      </c>
      <c r="J7" s="6">
        <v>213274678.29749998</v>
      </c>
      <c r="K7" s="6">
        <v>209530626.67999998</v>
      </c>
      <c r="L7" s="6">
        <v>-3744051.6174999923</v>
      </c>
      <c r="M7" s="7">
        <v>-1.7555068643814151</v>
      </c>
      <c r="N7" s="6">
        <v>341800000</v>
      </c>
      <c r="O7" s="6">
        <v>256350000</v>
      </c>
      <c r="P7" s="6">
        <v>225995947.81999996</v>
      </c>
      <c r="Q7" s="6">
        <v>-30354052.180000018</v>
      </c>
      <c r="R7" s="7">
        <v>-11.840862952993961</v>
      </c>
      <c r="S7" s="6">
        <v>1133224215.0600002</v>
      </c>
      <c r="T7" s="6">
        <v>849918161.29500008</v>
      </c>
      <c r="U7" s="6">
        <v>925898711.27999997</v>
      </c>
      <c r="V7" s="6">
        <v>75980549.984999925</v>
      </c>
      <c r="W7" s="7">
        <v>8.9397489599740023</v>
      </c>
      <c r="X7" s="6">
        <v>549146266.48000002</v>
      </c>
      <c r="Y7" s="6">
        <v>411859699.86000001</v>
      </c>
      <c r="Z7" s="6">
        <v>415907504.09000003</v>
      </c>
      <c r="AA7" s="6">
        <v>4047804.2300000191</v>
      </c>
      <c r="AB7" s="7">
        <v>0.98281143587876041</v>
      </c>
      <c r="AC7" s="6">
        <v>320918198.07999998</v>
      </c>
      <c r="AD7" s="6">
        <v>240688648.56</v>
      </c>
      <c r="AE7" s="6">
        <v>225624641.44</v>
      </c>
      <c r="AF7" s="6">
        <v>-15064007.11999999</v>
      </c>
      <c r="AG7" s="7">
        <v>-6.2587110817753269</v>
      </c>
      <c r="AH7" s="47">
        <v>1687502405.8299999</v>
      </c>
      <c r="AI7" s="47">
        <v>1265626804.3724999</v>
      </c>
      <c r="AJ7" s="47">
        <v>1450406840.9200001</v>
      </c>
      <c r="AK7" s="53">
        <v>184780036.54750016</v>
      </c>
      <c r="AL7" s="50">
        <v>14.599883307553243</v>
      </c>
    </row>
    <row r="8" spans="1:38" s="26" customFormat="1" x14ac:dyDescent="0.4">
      <c r="A8" s="81">
        <v>3</v>
      </c>
      <c r="B8" s="8" t="s">
        <v>14</v>
      </c>
      <c r="C8" s="9" t="s">
        <v>15</v>
      </c>
      <c r="D8" s="10"/>
      <c r="E8" s="11"/>
      <c r="F8" s="11"/>
      <c r="G8" s="11"/>
      <c r="H8" s="12"/>
      <c r="I8" s="11"/>
      <c r="J8" s="11"/>
      <c r="K8" s="11"/>
      <c r="L8" s="11"/>
      <c r="M8" s="12"/>
      <c r="N8" s="11"/>
      <c r="O8" s="11"/>
      <c r="P8" s="11"/>
      <c r="Q8" s="11"/>
      <c r="R8" s="27"/>
      <c r="S8" s="11"/>
      <c r="T8" s="11"/>
      <c r="U8" s="11"/>
      <c r="V8" s="11"/>
      <c r="W8" s="27"/>
      <c r="X8" s="11"/>
      <c r="Y8" s="11"/>
      <c r="Z8" s="11"/>
      <c r="AA8" s="11"/>
      <c r="AB8" s="27"/>
      <c r="AC8" s="11"/>
      <c r="AD8" s="11"/>
      <c r="AE8" s="11"/>
      <c r="AF8" s="11"/>
      <c r="AG8" s="27"/>
      <c r="AH8" s="48"/>
      <c r="AI8" s="48"/>
      <c r="AJ8" s="48"/>
      <c r="AK8" s="54"/>
      <c r="AL8" s="51"/>
    </row>
    <row r="9" spans="1:38" x14ac:dyDescent="0.4">
      <c r="A9" s="82"/>
      <c r="B9" s="13"/>
      <c r="C9" s="14" t="s">
        <v>16</v>
      </c>
      <c r="D9" s="4">
        <v>12027815.879999999</v>
      </c>
      <c r="E9" s="4">
        <v>9020861.9099999983</v>
      </c>
      <c r="F9" s="4">
        <v>8443809.0099999998</v>
      </c>
      <c r="G9" s="4">
        <v>-577052.89999999851</v>
      </c>
      <c r="H9" s="5">
        <v>-6.3968710058659868</v>
      </c>
      <c r="I9" s="4">
        <v>8038321.3799999999</v>
      </c>
      <c r="J9" s="4">
        <v>6028741.0350000001</v>
      </c>
      <c r="K9" s="4">
        <v>4754774.68</v>
      </c>
      <c r="L9" s="4">
        <v>-1273966.3550000004</v>
      </c>
      <c r="M9" s="5">
        <v>-21.131548819296739</v>
      </c>
      <c r="N9" s="4">
        <v>5500000</v>
      </c>
      <c r="O9" s="4">
        <v>4125000</v>
      </c>
      <c r="P9" s="4">
        <v>4030059.72</v>
      </c>
      <c r="Q9" s="4">
        <v>-94940.279999999795</v>
      </c>
      <c r="R9" s="5">
        <v>-2.3015825454545404</v>
      </c>
      <c r="S9" s="4">
        <v>27771680.759999998</v>
      </c>
      <c r="T9" s="4">
        <v>20828760.57</v>
      </c>
      <c r="U9" s="4">
        <v>21952918.179999996</v>
      </c>
      <c r="V9" s="4">
        <v>1124157.6099999957</v>
      </c>
      <c r="W9" s="5">
        <v>5.3971411607618078</v>
      </c>
      <c r="X9" s="4">
        <v>9647433.3300000001</v>
      </c>
      <c r="Y9" s="4">
        <v>7235574.9974999996</v>
      </c>
      <c r="Z9" s="4">
        <v>7148280.1400000006</v>
      </c>
      <c r="AA9" s="4">
        <v>-87294.857499998994</v>
      </c>
      <c r="AB9" s="5">
        <v>-1.2064674546274579</v>
      </c>
      <c r="AC9" s="4">
        <v>9524753.1999999993</v>
      </c>
      <c r="AD9" s="4">
        <v>7143564.8999999994</v>
      </c>
      <c r="AE9" s="4">
        <v>5749269.8899999997</v>
      </c>
      <c r="AF9" s="4">
        <v>-1394295.0099999998</v>
      </c>
      <c r="AG9" s="5">
        <v>-19.518196160015286</v>
      </c>
      <c r="AH9" s="46">
        <v>32836295.540000003</v>
      </c>
      <c r="AI9" s="46">
        <v>24627221.655000001</v>
      </c>
      <c r="AJ9" s="46">
        <v>21071261.170000002</v>
      </c>
      <c r="AK9" s="52">
        <v>-3555960.4849999994</v>
      </c>
      <c r="AL9" s="49">
        <v>-14.439145977630172</v>
      </c>
    </row>
    <row r="10" spans="1:38" x14ac:dyDescent="0.4">
      <c r="A10" s="82"/>
      <c r="B10" s="15"/>
      <c r="C10" s="14" t="s">
        <v>17</v>
      </c>
      <c r="D10" s="4">
        <v>567662</v>
      </c>
      <c r="E10" s="4">
        <v>425746.5</v>
      </c>
      <c r="F10" s="4">
        <v>55000</v>
      </c>
      <c r="G10" s="4">
        <v>-370746.5</v>
      </c>
      <c r="H10" s="5">
        <v>-87.081514469290994</v>
      </c>
      <c r="I10" s="4">
        <v>639519</v>
      </c>
      <c r="J10" s="4">
        <v>479639.25</v>
      </c>
      <c r="K10" s="4">
        <v>193424</v>
      </c>
      <c r="L10" s="4">
        <v>-286215.25</v>
      </c>
      <c r="M10" s="5">
        <v>-59.673025091253471</v>
      </c>
      <c r="N10" s="4">
        <v>1300000</v>
      </c>
      <c r="O10" s="4">
        <v>975000</v>
      </c>
      <c r="P10" s="4">
        <v>713678.5</v>
      </c>
      <c r="Q10" s="4">
        <v>-261321.5</v>
      </c>
      <c r="R10" s="5">
        <v>-26.802205128205124</v>
      </c>
      <c r="S10" s="4">
        <v>1959136.25</v>
      </c>
      <c r="T10" s="4">
        <v>1469352.1875</v>
      </c>
      <c r="U10" s="4">
        <v>853922.8</v>
      </c>
      <c r="V10" s="4">
        <v>-615429.38749999995</v>
      </c>
      <c r="W10" s="5">
        <v>-41.884402714036177</v>
      </c>
      <c r="X10" s="4">
        <v>870371</v>
      </c>
      <c r="Y10" s="4">
        <v>652778.25</v>
      </c>
      <c r="Z10" s="4">
        <v>291920.69</v>
      </c>
      <c r="AA10" s="4">
        <v>-360857.56</v>
      </c>
      <c r="AB10" s="5">
        <v>-55.280267073849352</v>
      </c>
      <c r="AC10" s="4">
        <v>355000</v>
      </c>
      <c r="AD10" s="4">
        <v>266250</v>
      </c>
      <c r="AE10" s="4">
        <v>109703.03</v>
      </c>
      <c r="AF10" s="4">
        <v>-156546.97</v>
      </c>
      <c r="AG10" s="5">
        <v>-58.796984037558687</v>
      </c>
      <c r="AH10" s="46">
        <v>1533978.5</v>
      </c>
      <c r="AI10" s="46">
        <v>1150483.875</v>
      </c>
      <c r="AJ10" s="46">
        <v>658682.62</v>
      </c>
      <c r="AK10" s="52">
        <v>-491801.255</v>
      </c>
      <c r="AL10" s="49">
        <v>-42.747340113741274</v>
      </c>
    </row>
    <row r="11" spans="1:38" x14ac:dyDescent="0.4">
      <c r="A11" s="82"/>
      <c r="B11" s="15"/>
      <c r="C11" s="14" t="s">
        <v>18</v>
      </c>
      <c r="D11" s="4">
        <v>10258037.25</v>
      </c>
      <c r="E11" s="4">
        <v>7693527.9375</v>
      </c>
      <c r="F11" s="4">
        <v>6835316.459999999</v>
      </c>
      <c r="G11" s="4">
        <v>-858211.47750000097</v>
      </c>
      <c r="H11" s="5">
        <v>-11.154979672159032</v>
      </c>
      <c r="I11" s="4">
        <v>7075527.5300000003</v>
      </c>
      <c r="J11" s="4">
        <v>5306645.6475</v>
      </c>
      <c r="K11" s="4">
        <v>4148701.0199999996</v>
      </c>
      <c r="L11" s="4">
        <v>-1157944.6275000004</v>
      </c>
      <c r="M11" s="5">
        <v>-21.820651017946087</v>
      </c>
      <c r="N11" s="4">
        <v>5500000</v>
      </c>
      <c r="O11" s="4">
        <v>4125000</v>
      </c>
      <c r="P11" s="4">
        <v>3743886.7199999997</v>
      </c>
      <c r="Q11" s="4">
        <v>-381113.28000000026</v>
      </c>
      <c r="R11" s="5">
        <v>-9.2391098181818254</v>
      </c>
      <c r="S11" s="4">
        <v>22199106.379999999</v>
      </c>
      <c r="T11" s="4">
        <v>16649329.784999998</v>
      </c>
      <c r="U11" s="4">
        <v>13372013.860000001</v>
      </c>
      <c r="V11" s="4">
        <v>-3277315.924999997</v>
      </c>
      <c r="W11" s="5">
        <v>-19.68437148714931</v>
      </c>
      <c r="X11" s="4">
        <v>6230827.0700000003</v>
      </c>
      <c r="Y11" s="4">
        <v>4673120.3025000002</v>
      </c>
      <c r="Z11" s="4">
        <v>4313765.79</v>
      </c>
      <c r="AA11" s="4">
        <v>-359354.51250000019</v>
      </c>
      <c r="AB11" s="5">
        <v>-7.6898194191096403</v>
      </c>
      <c r="AC11" s="4">
        <v>6225201.3199999994</v>
      </c>
      <c r="AD11" s="4">
        <v>4668900.9899999993</v>
      </c>
      <c r="AE11" s="4">
        <v>3810312.93</v>
      </c>
      <c r="AF11" s="4">
        <v>-858588.05999999912</v>
      </c>
      <c r="AG11" s="5">
        <v>-18.38951097568679</v>
      </c>
      <c r="AH11" s="46">
        <v>21544270.77</v>
      </c>
      <c r="AI11" s="46">
        <v>16158203.077499999</v>
      </c>
      <c r="AJ11" s="46">
        <v>13886390.709999999</v>
      </c>
      <c r="AK11" s="52">
        <v>-2271812.3674999997</v>
      </c>
      <c r="AL11" s="49">
        <v>-14.059808238599606</v>
      </c>
    </row>
    <row r="12" spans="1:38" x14ac:dyDescent="0.4">
      <c r="A12" s="82"/>
      <c r="B12" s="15"/>
      <c r="C12" s="14" t="s">
        <v>19</v>
      </c>
      <c r="D12" s="4">
        <v>2496601</v>
      </c>
      <c r="E12" s="4">
        <v>1872450.75</v>
      </c>
      <c r="F12" s="4">
        <v>2170796.2000000002</v>
      </c>
      <c r="G12" s="4">
        <v>298345.45000000019</v>
      </c>
      <c r="H12" s="5">
        <v>15.933420411725125</v>
      </c>
      <c r="I12" s="4">
        <v>1908345.52</v>
      </c>
      <c r="J12" s="4">
        <v>1431259.1400000001</v>
      </c>
      <c r="K12" s="4">
        <v>1106829.6000000001</v>
      </c>
      <c r="L12" s="4">
        <v>-324429.54000000004</v>
      </c>
      <c r="M12" s="5">
        <v>-22.667421358790417</v>
      </c>
      <c r="N12" s="4">
        <v>3000000</v>
      </c>
      <c r="O12" s="4">
        <v>2250000</v>
      </c>
      <c r="P12" s="4">
        <v>3038425.9000000004</v>
      </c>
      <c r="Q12" s="4">
        <v>788425.90000000037</v>
      </c>
      <c r="R12" s="5">
        <v>35.041151111111127</v>
      </c>
      <c r="S12" s="4">
        <v>6502084.5999999996</v>
      </c>
      <c r="T12" s="4">
        <v>4876563.4499999993</v>
      </c>
      <c r="U12" s="4">
        <v>3935559.3</v>
      </c>
      <c r="V12" s="4">
        <v>-941004.14999999944</v>
      </c>
      <c r="W12" s="5">
        <v>-19.29646070738605</v>
      </c>
      <c r="X12" s="4">
        <v>2364759</v>
      </c>
      <c r="Y12" s="4">
        <v>1773569.25</v>
      </c>
      <c r="Z12" s="4">
        <v>1778683.77</v>
      </c>
      <c r="AA12" s="4">
        <v>5114.5200000000186</v>
      </c>
      <c r="AB12" s="5">
        <v>0.28837441785822676</v>
      </c>
      <c r="AC12" s="4">
        <v>1378365.96</v>
      </c>
      <c r="AD12" s="4">
        <v>1033774.47</v>
      </c>
      <c r="AE12" s="4">
        <v>692027</v>
      </c>
      <c r="AF12" s="4">
        <v>-341747.47</v>
      </c>
      <c r="AG12" s="5">
        <v>-33.058223037757934</v>
      </c>
      <c r="AH12" s="46">
        <v>6288994.1600000001</v>
      </c>
      <c r="AI12" s="46">
        <v>4716745.62</v>
      </c>
      <c r="AJ12" s="46">
        <v>4169135.92</v>
      </c>
      <c r="AK12" s="52">
        <v>-547609.70000000019</v>
      </c>
      <c r="AL12" s="49">
        <v>-11.609905305853662</v>
      </c>
    </row>
    <row r="13" spans="1:38" x14ac:dyDescent="0.4">
      <c r="A13" s="82"/>
      <c r="B13" s="15"/>
      <c r="C13" s="14" t="s">
        <v>20</v>
      </c>
      <c r="D13" s="4">
        <v>862856</v>
      </c>
      <c r="E13" s="4">
        <v>647142</v>
      </c>
      <c r="F13" s="4">
        <v>450015</v>
      </c>
      <c r="G13" s="4">
        <v>-197127</v>
      </c>
      <c r="H13" s="5">
        <v>-30.461166173730032</v>
      </c>
      <c r="I13" s="4">
        <v>272410</v>
      </c>
      <c r="J13" s="4">
        <v>204307.5</v>
      </c>
      <c r="K13" s="4">
        <v>133837</v>
      </c>
      <c r="L13" s="4">
        <v>-70470.5</v>
      </c>
      <c r="M13" s="5">
        <v>-34.4923705688729</v>
      </c>
      <c r="N13" s="4">
        <v>400000</v>
      </c>
      <c r="O13" s="4">
        <v>300000</v>
      </c>
      <c r="P13" s="4">
        <v>514790</v>
      </c>
      <c r="Q13" s="4">
        <v>214790</v>
      </c>
      <c r="R13" s="5">
        <v>71.596666666666664</v>
      </c>
      <c r="S13" s="4">
        <v>1069579</v>
      </c>
      <c r="T13" s="4">
        <v>802184.25</v>
      </c>
      <c r="U13" s="4">
        <v>483418.7</v>
      </c>
      <c r="V13" s="4">
        <v>-318765.55</v>
      </c>
      <c r="W13" s="5">
        <v>-39.737198779457458</v>
      </c>
      <c r="X13" s="4">
        <v>435542</v>
      </c>
      <c r="Y13" s="4">
        <v>326656.5</v>
      </c>
      <c r="Z13" s="4">
        <v>331176</v>
      </c>
      <c r="AA13" s="4">
        <v>4519.5</v>
      </c>
      <c r="AB13" s="5">
        <v>1.3835634680467097</v>
      </c>
      <c r="AC13" s="4">
        <v>785401</v>
      </c>
      <c r="AD13" s="4">
        <v>589050.75</v>
      </c>
      <c r="AE13" s="4">
        <v>479769</v>
      </c>
      <c r="AF13" s="4">
        <v>-109281.75</v>
      </c>
      <c r="AG13" s="5">
        <v>-18.552179077948715</v>
      </c>
      <c r="AH13" s="46">
        <v>1828852.2</v>
      </c>
      <c r="AI13" s="46">
        <v>1371639.15</v>
      </c>
      <c r="AJ13" s="46">
        <v>702959.6</v>
      </c>
      <c r="AK13" s="52">
        <v>-668679.54999999993</v>
      </c>
      <c r="AL13" s="49">
        <v>-48.750398382839975</v>
      </c>
    </row>
    <row r="14" spans="1:38" x14ac:dyDescent="0.4">
      <c r="A14" s="82"/>
      <c r="B14" s="15"/>
      <c r="C14" s="14" t="s">
        <v>21</v>
      </c>
      <c r="D14" s="4">
        <v>4843908</v>
      </c>
      <c r="E14" s="4">
        <v>3632931</v>
      </c>
      <c r="F14" s="4">
        <v>3276066</v>
      </c>
      <c r="G14" s="4">
        <v>-356865</v>
      </c>
      <c r="H14" s="5">
        <v>-9.8230602232742665</v>
      </c>
      <c r="I14" s="4">
        <v>4415236</v>
      </c>
      <c r="J14" s="4">
        <v>3311427</v>
      </c>
      <c r="K14" s="4">
        <v>1999873</v>
      </c>
      <c r="L14" s="4">
        <v>-1311554</v>
      </c>
      <c r="M14" s="5">
        <v>-39.606912669371845</v>
      </c>
      <c r="N14" s="4">
        <v>3300000</v>
      </c>
      <c r="O14" s="4">
        <v>2475000</v>
      </c>
      <c r="P14" s="4">
        <v>1856389.3</v>
      </c>
      <c r="Q14" s="4">
        <v>-618610.69999999995</v>
      </c>
      <c r="R14" s="5">
        <v>-24.994371717171717</v>
      </c>
      <c r="S14" s="4">
        <v>15881916.5</v>
      </c>
      <c r="T14" s="4">
        <v>11911437.375</v>
      </c>
      <c r="U14" s="4">
        <v>11179958.800000001</v>
      </c>
      <c r="V14" s="4">
        <v>-731478.57499999925</v>
      </c>
      <c r="W14" s="5">
        <v>-6.1409765418843865</v>
      </c>
      <c r="X14" s="4">
        <v>4253220</v>
      </c>
      <c r="Y14" s="4">
        <v>3189915</v>
      </c>
      <c r="Z14" s="4">
        <v>3507508.5</v>
      </c>
      <c r="AA14" s="4">
        <v>317593.5</v>
      </c>
      <c r="AB14" s="5">
        <v>9.9561743808220591</v>
      </c>
      <c r="AC14" s="4">
        <v>4767822</v>
      </c>
      <c r="AD14" s="4">
        <v>3575866.5</v>
      </c>
      <c r="AE14" s="4">
        <v>2202144</v>
      </c>
      <c r="AF14" s="4">
        <v>-1373722.5</v>
      </c>
      <c r="AG14" s="5">
        <v>-38.416492897595589</v>
      </c>
      <c r="AH14" s="46">
        <v>12549294.440000001</v>
      </c>
      <c r="AI14" s="46">
        <v>9411970.8300000001</v>
      </c>
      <c r="AJ14" s="46">
        <v>10273396.49</v>
      </c>
      <c r="AK14" s="52">
        <v>861425.66000000015</v>
      </c>
      <c r="AL14" s="49">
        <v>9.1524471926141757</v>
      </c>
    </row>
    <row r="15" spans="1:38" x14ac:dyDescent="0.4">
      <c r="A15" s="82"/>
      <c r="B15" s="15"/>
      <c r="C15" s="14" t="s">
        <v>22</v>
      </c>
      <c r="D15" s="4">
        <v>12596978.5</v>
      </c>
      <c r="E15" s="4">
        <v>9447733.875</v>
      </c>
      <c r="F15" s="4">
        <v>11058390.68</v>
      </c>
      <c r="G15" s="4">
        <v>1610656.8049999997</v>
      </c>
      <c r="H15" s="5">
        <v>17.048075510065104</v>
      </c>
      <c r="I15" s="4">
        <v>12396625.449999999</v>
      </c>
      <c r="J15" s="4">
        <v>9297469.0874999985</v>
      </c>
      <c r="K15" s="4">
        <v>9718023.8699999992</v>
      </c>
      <c r="L15" s="4">
        <v>420554.78250000067</v>
      </c>
      <c r="M15" s="5">
        <v>4.5233254183702147</v>
      </c>
      <c r="N15" s="4">
        <v>7700000</v>
      </c>
      <c r="O15" s="4">
        <v>5775000</v>
      </c>
      <c r="P15" s="4">
        <v>5726578.2200000007</v>
      </c>
      <c r="Q15" s="4">
        <v>-48421.779999999329</v>
      </c>
      <c r="R15" s="5">
        <v>-0.83847238095236931</v>
      </c>
      <c r="S15" s="4">
        <v>27248773.469999995</v>
      </c>
      <c r="T15" s="4">
        <v>20436580.102499995</v>
      </c>
      <c r="U15" s="4">
        <v>21885361.700000003</v>
      </c>
      <c r="V15" s="4">
        <v>1448781.5975000076</v>
      </c>
      <c r="W15" s="5">
        <v>7.0891587057796368</v>
      </c>
      <c r="X15" s="4">
        <v>16284288</v>
      </c>
      <c r="Y15" s="4">
        <v>12213216</v>
      </c>
      <c r="Z15" s="4">
        <v>11975098.93</v>
      </c>
      <c r="AA15" s="4">
        <v>-238117.0700000003</v>
      </c>
      <c r="AB15" s="5">
        <v>-1.9496672293358301</v>
      </c>
      <c r="AC15" s="4">
        <v>10399196.15</v>
      </c>
      <c r="AD15" s="4">
        <v>7799397.1125000007</v>
      </c>
      <c r="AE15" s="4">
        <v>7163779.1799999997</v>
      </c>
      <c r="AF15" s="4">
        <v>-635617.93250000104</v>
      </c>
      <c r="AG15" s="5">
        <v>-8.1495777600720416</v>
      </c>
      <c r="AH15" s="46">
        <v>44611859.57</v>
      </c>
      <c r="AI15" s="46">
        <v>33458894.677500006</v>
      </c>
      <c r="AJ15" s="46">
        <v>37268062.82</v>
      </c>
      <c r="AK15" s="52">
        <v>3809168.1424999945</v>
      </c>
      <c r="AL15" s="49">
        <v>11.3846203803664</v>
      </c>
    </row>
    <row r="16" spans="1:38" x14ac:dyDescent="0.4">
      <c r="A16" s="82"/>
      <c r="B16" s="15"/>
      <c r="C16" s="14" t="s">
        <v>23</v>
      </c>
      <c r="D16" s="4">
        <v>18846089.039999999</v>
      </c>
      <c r="E16" s="4">
        <v>14134566.779999999</v>
      </c>
      <c r="F16" s="4">
        <v>13454743.6</v>
      </c>
      <c r="G16" s="4">
        <v>-679823.1799999997</v>
      </c>
      <c r="H16" s="5">
        <v>-4.8096499212266606</v>
      </c>
      <c r="I16" s="4">
        <v>11887259.52</v>
      </c>
      <c r="J16" s="4">
        <v>8915444.6400000006</v>
      </c>
      <c r="K16" s="4">
        <v>6772980.1299999999</v>
      </c>
      <c r="L16" s="4">
        <v>-2142464.5100000007</v>
      </c>
      <c r="M16" s="5">
        <v>-24.030932797088184</v>
      </c>
      <c r="N16" s="4">
        <v>11000000</v>
      </c>
      <c r="O16" s="4">
        <v>8250000</v>
      </c>
      <c r="P16" s="4">
        <v>8791001.3200000003</v>
      </c>
      <c r="Q16" s="4">
        <v>541001.3200000003</v>
      </c>
      <c r="R16" s="5">
        <v>6.5575917575757607</v>
      </c>
      <c r="S16" s="4">
        <v>46015263.410000004</v>
      </c>
      <c r="T16" s="4">
        <v>34511447.557500005</v>
      </c>
      <c r="U16" s="4">
        <v>32699373.740000002</v>
      </c>
      <c r="V16" s="4">
        <v>-1812073.8175000027</v>
      </c>
      <c r="W16" s="5">
        <v>-5.2506456429591406</v>
      </c>
      <c r="X16" s="4">
        <v>14613697</v>
      </c>
      <c r="Y16" s="4">
        <v>10960272.75</v>
      </c>
      <c r="Z16" s="4">
        <v>10261181.25</v>
      </c>
      <c r="AA16" s="4">
        <v>-699091.5</v>
      </c>
      <c r="AB16" s="5">
        <v>-6.3784133474233116</v>
      </c>
      <c r="AC16" s="4">
        <v>10782457.4</v>
      </c>
      <c r="AD16" s="4">
        <v>8086843.0500000007</v>
      </c>
      <c r="AE16" s="4">
        <v>6117251.6399999997</v>
      </c>
      <c r="AF16" s="4">
        <v>-1969591.4100000011</v>
      </c>
      <c r="AG16" s="5">
        <v>-24.355504339854857</v>
      </c>
      <c r="AH16" s="46">
        <v>57331957.420000002</v>
      </c>
      <c r="AI16" s="46">
        <v>42998968.064999998</v>
      </c>
      <c r="AJ16" s="46">
        <v>39026942.759999998</v>
      </c>
      <c r="AK16" s="52">
        <v>-3972025.3049999997</v>
      </c>
      <c r="AL16" s="49">
        <v>-9.2374898369552305</v>
      </c>
    </row>
    <row r="17" spans="1:38" x14ac:dyDescent="0.4">
      <c r="A17" s="82"/>
      <c r="B17" s="15"/>
      <c r="C17" s="14" t="s">
        <v>24</v>
      </c>
      <c r="D17" s="4">
        <v>4684001</v>
      </c>
      <c r="E17" s="4">
        <v>3513000.75</v>
      </c>
      <c r="F17" s="4">
        <v>1731025</v>
      </c>
      <c r="G17" s="4">
        <v>-1781975.75</v>
      </c>
      <c r="H17" s="5">
        <v>-50.725174197585922</v>
      </c>
      <c r="I17" s="4">
        <v>2676400</v>
      </c>
      <c r="J17" s="4">
        <v>2007300</v>
      </c>
      <c r="K17" s="4">
        <v>681845</v>
      </c>
      <c r="L17" s="4">
        <v>-1325455</v>
      </c>
      <c r="M17" s="5">
        <v>-66.031734170278483</v>
      </c>
      <c r="N17" s="4">
        <v>1500000</v>
      </c>
      <c r="O17" s="4">
        <v>1125000</v>
      </c>
      <c r="P17" s="4">
        <v>1153370</v>
      </c>
      <c r="Q17" s="4">
        <v>28370</v>
      </c>
      <c r="R17" s="5">
        <v>2.5217777777777775</v>
      </c>
      <c r="S17" s="4">
        <v>8683555</v>
      </c>
      <c r="T17" s="4">
        <v>6512666.25</v>
      </c>
      <c r="U17" s="4">
        <v>7054223.5</v>
      </c>
      <c r="V17" s="4">
        <v>541557.25</v>
      </c>
      <c r="W17" s="5">
        <v>8.3154460740253651</v>
      </c>
      <c r="X17" s="4">
        <v>3396454</v>
      </c>
      <c r="Y17" s="4">
        <v>2547340.5</v>
      </c>
      <c r="Z17" s="4">
        <v>1875708.98</v>
      </c>
      <c r="AA17" s="4">
        <v>-671631.52</v>
      </c>
      <c r="AB17" s="5">
        <v>-26.365989156141474</v>
      </c>
      <c r="AC17" s="4">
        <v>3873420</v>
      </c>
      <c r="AD17" s="4">
        <v>2905065</v>
      </c>
      <c r="AE17" s="4">
        <v>1608294.2999999998</v>
      </c>
      <c r="AF17" s="4">
        <v>-1296770.7000000002</v>
      </c>
      <c r="AG17" s="5">
        <v>-44.638267990561317</v>
      </c>
      <c r="AH17" s="46">
        <v>19970869.5</v>
      </c>
      <c r="AI17" s="46">
        <v>14978152.125</v>
      </c>
      <c r="AJ17" s="46">
        <v>5960008.5</v>
      </c>
      <c r="AK17" s="52">
        <v>-9018143.625</v>
      </c>
      <c r="AL17" s="49">
        <v>-60.208652908177086</v>
      </c>
    </row>
    <row r="18" spans="1:38" x14ac:dyDescent="0.4">
      <c r="A18" s="82"/>
      <c r="B18" s="15"/>
      <c r="C18" s="14" t="s">
        <v>25</v>
      </c>
      <c r="D18" s="4">
        <v>2788490</v>
      </c>
      <c r="E18" s="4">
        <v>2091367.5</v>
      </c>
      <c r="F18" s="4">
        <v>2162292.5</v>
      </c>
      <c r="G18" s="4">
        <v>70925</v>
      </c>
      <c r="H18" s="5">
        <v>3.3913217069692436</v>
      </c>
      <c r="I18" s="4">
        <v>2768165.11</v>
      </c>
      <c r="J18" s="4">
        <v>2076123.8324999998</v>
      </c>
      <c r="K18" s="4">
        <v>1767966.52</v>
      </c>
      <c r="L18" s="4">
        <v>-308157.31249999977</v>
      </c>
      <c r="M18" s="5">
        <v>-14.842915806661056</v>
      </c>
      <c r="N18" s="4">
        <v>7300000</v>
      </c>
      <c r="O18" s="4">
        <v>5475000</v>
      </c>
      <c r="P18" s="4">
        <v>4792898.6399999997</v>
      </c>
      <c r="Q18" s="4">
        <v>-682101.36000000034</v>
      </c>
      <c r="R18" s="5">
        <v>-12.45847232876713</v>
      </c>
      <c r="S18" s="4">
        <v>8946798</v>
      </c>
      <c r="T18" s="4">
        <v>6710098.5</v>
      </c>
      <c r="U18" s="4">
        <v>5070199.87</v>
      </c>
      <c r="V18" s="4">
        <v>-1639898.63</v>
      </c>
      <c r="W18" s="5">
        <v>-24.439263149415762</v>
      </c>
      <c r="X18" s="4">
        <v>2034074</v>
      </c>
      <c r="Y18" s="4">
        <v>1525555.5</v>
      </c>
      <c r="Z18" s="4">
        <v>1272770.33</v>
      </c>
      <c r="AA18" s="4">
        <v>-252785.16999999993</v>
      </c>
      <c r="AB18" s="5">
        <v>-16.570040880190852</v>
      </c>
      <c r="AC18" s="4">
        <v>1474852.53</v>
      </c>
      <c r="AD18" s="4">
        <v>1106139.3975</v>
      </c>
      <c r="AE18" s="4">
        <v>1218001.6600000001</v>
      </c>
      <c r="AF18" s="4">
        <v>111862.26250000019</v>
      </c>
      <c r="AG18" s="5">
        <v>10.112854017569715</v>
      </c>
      <c r="AH18" s="46">
        <v>6669602.5800000001</v>
      </c>
      <c r="AI18" s="46">
        <v>5002201.9350000005</v>
      </c>
      <c r="AJ18" s="46">
        <v>6664747.5000000019</v>
      </c>
      <c r="AK18" s="52">
        <v>1662545.5650000013</v>
      </c>
      <c r="AL18" s="49">
        <v>33.236274476792012</v>
      </c>
    </row>
    <row r="19" spans="1:38" x14ac:dyDescent="0.4">
      <c r="A19" s="82"/>
      <c r="B19" s="15"/>
      <c r="C19" s="14" t="s">
        <v>26</v>
      </c>
      <c r="D19" s="4">
        <v>3051316</v>
      </c>
      <c r="E19" s="4">
        <v>2288487</v>
      </c>
      <c r="F19" s="4">
        <v>1953897.06</v>
      </c>
      <c r="G19" s="4">
        <v>-334589.93999999994</v>
      </c>
      <c r="H19" s="5">
        <v>-14.620574204703804</v>
      </c>
      <c r="I19" s="4">
        <v>219652</v>
      </c>
      <c r="J19" s="4">
        <v>164739</v>
      </c>
      <c r="K19" s="4">
        <v>237978</v>
      </c>
      <c r="L19" s="4">
        <v>73239</v>
      </c>
      <c r="M19" s="5">
        <v>44.457596561834173</v>
      </c>
      <c r="N19" s="4">
        <v>500000</v>
      </c>
      <c r="O19" s="4">
        <v>375000</v>
      </c>
      <c r="P19" s="4">
        <v>401755</v>
      </c>
      <c r="Q19" s="4">
        <v>26755</v>
      </c>
      <c r="R19" s="5">
        <v>7.1346666666666669</v>
      </c>
      <c r="S19" s="4">
        <v>9869810.3599999994</v>
      </c>
      <c r="T19" s="4">
        <v>7402357.7699999996</v>
      </c>
      <c r="U19" s="4">
        <v>4136641.9600000004</v>
      </c>
      <c r="V19" s="4">
        <v>-3265715.8099999991</v>
      </c>
      <c r="W19" s="5">
        <v>-44.117238202605805</v>
      </c>
      <c r="X19" s="4">
        <v>1669525</v>
      </c>
      <c r="Y19" s="4">
        <v>1252143.75</v>
      </c>
      <c r="Z19" s="4">
        <v>493067.6</v>
      </c>
      <c r="AA19" s="4">
        <v>-759076.15</v>
      </c>
      <c r="AB19" s="5">
        <v>-60.622125055529764</v>
      </c>
      <c r="AC19" s="4">
        <v>2115181</v>
      </c>
      <c r="AD19" s="4">
        <v>1586385.75</v>
      </c>
      <c r="AE19" s="4">
        <v>578788.97</v>
      </c>
      <c r="AF19" s="4">
        <v>-1007596.78</v>
      </c>
      <c r="AG19" s="5">
        <v>-63.515244006698879</v>
      </c>
      <c r="AH19" s="46">
        <v>4187027.5999999996</v>
      </c>
      <c r="AI19" s="46">
        <v>3140270.7</v>
      </c>
      <c r="AJ19" s="46">
        <v>1908147.09</v>
      </c>
      <c r="AK19" s="52">
        <v>-1232123.6100000001</v>
      </c>
      <c r="AL19" s="49">
        <v>-39.236222851743321</v>
      </c>
    </row>
    <row r="20" spans="1:38" x14ac:dyDescent="0.4">
      <c r="A20" s="16"/>
      <c r="B20" s="17"/>
      <c r="C20" s="14" t="s">
        <v>27</v>
      </c>
      <c r="D20" s="4">
        <v>650000</v>
      </c>
      <c r="E20" s="4">
        <v>487500</v>
      </c>
      <c r="F20" s="4">
        <v>3468992</v>
      </c>
      <c r="G20" s="4">
        <v>2981492</v>
      </c>
      <c r="H20" s="5">
        <v>611.58810256410254</v>
      </c>
      <c r="I20" s="4">
        <v>671000</v>
      </c>
      <c r="J20" s="4">
        <v>503250</v>
      </c>
      <c r="K20" s="4">
        <v>3504712.8</v>
      </c>
      <c r="L20" s="4">
        <v>3001462.8</v>
      </c>
      <c r="M20" s="5">
        <v>596.41585692995523</v>
      </c>
      <c r="N20" s="4">
        <v>0</v>
      </c>
      <c r="O20" s="4">
        <v>0</v>
      </c>
      <c r="P20" s="4">
        <v>2710987</v>
      </c>
      <c r="Q20" s="4">
        <v>2710987</v>
      </c>
      <c r="R20" s="5" t="e">
        <v>#DIV/0!</v>
      </c>
      <c r="S20" s="4">
        <v>9688888.0999999996</v>
      </c>
      <c r="T20" s="4">
        <v>7266666.0750000002</v>
      </c>
      <c r="U20" s="4">
        <v>11781723.380000001</v>
      </c>
      <c r="V20" s="4">
        <v>4515057.3050000006</v>
      </c>
      <c r="W20" s="5">
        <v>62.133821182914353</v>
      </c>
      <c r="X20" s="4">
        <v>600007</v>
      </c>
      <c r="Y20" s="4">
        <v>450005.25</v>
      </c>
      <c r="Z20" s="4">
        <v>6319085.2799999993</v>
      </c>
      <c r="AA20" s="4">
        <v>5869080.0299999993</v>
      </c>
      <c r="AB20" s="5">
        <v>1304.2247907107749</v>
      </c>
      <c r="AC20" s="4">
        <v>0</v>
      </c>
      <c r="AD20" s="4">
        <v>0</v>
      </c>
      <c r="AE20" s="4">
        <v>3199612.97</v>
      </c>
      <c r="AF20" s="4">
        <v>3199612.97</v>
      </c>
      <c r="AG20" s="5" t="e">
        <v>#DIV/0!</v>
      </c>
      <c r="AH20" s="46">
        <v>15112935.68</v>
      </c>
      <c r="AI20" s="46">
        <v>11334701.76</v>
      </c>
      <c r="AJ20" s="46">
        <v>14438041.200000001</v>
      </c>
      <c r="AK20" s="52">
        <v>3103339.4400000013</v>
      </c>
      <c r="AL20" s="49">
        <v>27.379100974245674</v>
      </c>
    </row>
    <row r="21" spans="1:38" s="26" customFormat="1" x14ac:dyDescent="0.4">
      <c r="A21" s="76" t="s">
        <v>28</v>
      </c>
      <c r="B21" s="76"/>
      <c r="C21" s="76"/>
      <c r="D21" s="6">
        <v>73673754.669999987</v>
      </c>
      <c r="E21" s="6">
        <v>55255316.002499998</v>
      </c>
      <c r="F21" s="6">
        <v>55060343.509999998</v>
      </c>
      <c r="G21" s="6">
        <v>-194972.49249999924</v>
      </c>
      <c r="H21" s="7">
        <v>-0.35285743817151966</v>
      </c>
      <c r="I21" s="6">
        <v>52968461.50999999</v>
      </c>
      <c r="J21" s="6">
        <v>39726346.1325</v>
      </c>
      <c r="K21" s="6">
        <v>35020945.619999997</v>
      </c>
      <c r="L21" s="6">
        <v>-4705400.5125000011</v>
      </c>
      <c r="M21" s="7">
        <v>-11.844533843626076</v>
      </c>
      <c r="N21" s="6">
        <v>47000000</v>
      </c>
      <c r="O21" s="6">
        <v>35250000</v>
      </c>
      <c r="P21" s="6">
        <v>37473820.32</v>
      </c>
      <c r="Q21" s="6">
        <v>2223820.3200000012</v>
      </c>
      <c r="R21" s="7">
        <v>6.3087101276595785</v>
      </c>
      <c r="S21" s="6">
        <v>185836591.83000001</v>
      </c>
      <c r="T21" s="6">
        <v>139377443.87249997</v>
      </c>
      <c r="U21" s="6">
        <v>134405315.79000002</v>
      </c>
      <c r="V21" s="6">
        <v>-4972128.082499993</v>
      </c>
      <c r="W21" s="7">
        <v>-3.5673836055197055</v>
      </c>
      <c r="X21" s="6">
        <v>62400197.399999999</v>
      </c>
      <c r="Y21" s="6">
        <v>46800148.049999997</v>
      </c>
      <c r="Z21" s="6">
        <v>49568247.259999998</v>
      </c>
      <c r="AA21" s="6">
        <v>2768099.21</v>
      </c>
      <c r="AB21" s="7">
        <v>5.9147231907100775</v>
      </c>
      <c r="AC21" s="6">
        <v>51681650.560000002</v>
      </c>
      <c r="AD21" s="6">
        <v>38761237.920000002</v>
      </c>
      <c r="AE21" s="6">
        <v>32928954.57</v>
      </c>
      <c r="AF21" s="6">
        <v>-5832283.3499999996</v>
      </c>
      <c r="AG21" s="7">
        <v>-15.046690103234967</v>
      </c>
      <c r="AH21" s="47">
        <v>224465937.96000004</v>
      </c>
      <c r="AI21" s="47">
        <v>168349453.46999997</v>
      </c>
      <c r="AJ21" s="47">
        <v>156027776.38</v>
      </c>
      <c r="AK21" s="53">
        <v>-12321677.09</v>
      </c>
      <c r="AL21" s="50">
        <v>-7.3191072712307532</v>
      </c>
    </row>
    <row r="22" spans="1:38" x14ac:dyDescent="0.4">
      <c r="A22" s="77">
        <v>4</v>
      </c>
      <c r="B22" s="28" t="s">
        <v>29</v>
      </c>
      <c r="C22" s="14" t="s">
        <v>30</v>
      </c>
      <c r="D22" s="18"/>
      <c r="E22" s="18"/>
      <c r="F22" s="18"/>
      <c r="G22" s="18"/>
      <c r="H22" s="19"/>
      <c r="I22" s="18"/>
      <c r="J22" s="18"/>
      <c r="K22" s="18"/>
      <c r="L22" s="18"/>
      <c r="M22" s="19"/>
      <c r="N22" s="18"/>
      <c r="O22" s="18"/>
      <c r="P22" s="18"/>
      <c r="Q22" s="18"/>
      <c r="R22" s="29"/>
      <c r="S22" s="18"/>
      <c r="T22" s="18"/>
      <c r="U22" s="18"/>
      <c r="V22" s="18"/>
      <c r="W22" s="29"/>
      <c r="X22" s="18"/>
      <c r="Y22" s="18"/>
      <c r="Z22" s="18"/>
      <c r="AA22" s="18"/>
      <c r="AB22" s="29"/>
      <c r="AC22" s="18"/>
      <c r="AD22" s="18"/>
      <c r="AE22" s="18"/>
      <c r="AF22" s="18"/>
      <c r="AG22" s="29"/>
      <c r="AH22" s="48"/>
      <c r="AI22" s="48"/>
      <c r="AJ22" s="48"/>
      <c r="AK22" s="54"/>
      <c r="AL22" s="51"/>
    </row>
    <row r="23" spans="1:38" x14ac:dyDescent="0.4">
      <c r="A23" s="78"/>
      <c r="B23" s="30"/>
      <c r="C23" s="3" t="s">
        <v>31</v>
      </c>
      <c r="D23" s="4">
        <v>261413725.21000001</v>
      </c>
      <c r="E23" s="4">
        <v>196060293.9075</v>
      </c>
      <c r="F23" s="4">
        <v>181149160.33999997</v>
      </c>
      <c r="G23" s="4">
        <v>-14911133.567500025</v>
      </c>
      <c r="H23" s="5">
        <v>-7.6053816253764284</v>
      </c>
      <c r="I23" s="4">
        <v>141570047.71000001</v>
      </c>
      <c r="J23" s="4">
        <v>106177535.7825</v>
      </c>
      <c r="K23" s="4">
        <v>107520959.26999998</v>
      </c>
      <c r="L23" s="4">
        <v>1343423.4874999821</v>
      </c>
      <c r="M23" s="5">
        <v>1.2652615052697456</v>
      </c>
      <c r="N23" s="4">
        <v>160800000</v>
      </c>
      <c r="O23" s="4">
        <v>120600000</v>
      </c>
      <c r="P23" s="4">
        <v>119068087.14</v>
      </c>
      <c r="Q23" s="4">
        <v>-1531912.8599999994</v>
      </c>
      <c r="R23" s="5">
        <v>-1.270242835820895</v>
      </c>
      <c r="S23" s="4">
        <v>643897580.29000008</v>
      </c>
      <c r="T23" s="4">
        <v>482923185.21750003</v>
      </c>
      <c r="U23" s="4">
        <v>476769342.04999995</v>
      </c>
      <c r="V23" s="4">
        <v>-6153843.1675000787</v>
      </c>
      <c r="W23" s="5">
        <v>-1.2742902713872595</v>
      </c>
      <c r="X23" s="4">
        <v>300592810.88999993</v>
      </c>
      <c r="Y23" s="4">
        <v>225444608.16749996</v>
      </c>
      <c r="Z23" s="4">
        <v>218244262.98000002</v>
      </c>
      <c r="AA23" s="4">
        <v>-7200345.1874999404</v>
      </c>
      <c r="AB23" s="5">
        <v>-3.193842268407793</v>
      </c>
      <c r="AC23" s="4">
        <v>171378857.66999999</v>
      </c>
      <c r="AD23" s="4">
        <v>128534143.25249998</v>
      </c>
      <c r="AE23" s="4">
        <v>121005504.96000001</v>
      </c>
      <c r="AF23" s="4">
        <v>-7528638.2924999744</v>
      </c>
      <c r="AG23" s="5">
        <v>-5.8573061616089639</v>
      </c>
      <c r="AH23" s="46">
        <v>1006443967.3699999</v>
      </c>
      <c r="AI23" s="46">
        <v>754832975.52750003</v>
      </c>
      <c r="AJ23" s="46">
        <v>748994935.85999978</v>
      </c>
      <c r="AK23" s="52">
        <v>-5838039.6675002575</v>
      </c>
      <c r="AL23" s="49">
        <v>-0.77342138682010542</v>
      </c>
    </row>
    <row r="24" spans="1:38" x14ac:dyDescent="0.4">
      <c r="A24" s="78"/>
      <c r="B24" s="30"/>
      <c r="C24" s="3" t="s">
        <v>32</v>
      </c>
      <c r="D24" s="4">
        <v>130118733.98000002</v>
      </c>
      <c r="E24" s="4">
        <v>97589050.485000014</v>
      </c>
      <c r="F24" s="4">
        <v>97391307.110000014</v>
      </c>
      <c r="G24" s="4">
        <v>-197743.375</v>
      </c>
      <c r="H24" s="5">
        <v>-0.20262864944094755</v>
      </c>
      <c r="I24" s="4">
        <v>76027243.649999991</v>
      </c>
      <c r="J24" s="4">
        <v>57020432.737499997</v>
      </c>
      <c r="K24" s="4">
        <v>71809982.079999983</v>
      </c>
      <c r="L24" s="4">
        <v>14789549.342499986</v>
      </c>
      <c r="M24" s="5">
        <v>25.937280080958608</v>
      </c>
      <c r="N24" s="4">
        <v>97800000</v>
      </c>
      <c r="O24" s="4">
        <v>73350000</v>
      </c>
      <c r="P24" s="4">
        <v>98353972.420000002</v>
      </c>
      <c r="Q24" s="4">
        <v>25003972.420000002</v>
      </c>
      <c r="R24" s="5">
        <v>34.08857862304022</v>
      </c>
      <c r="S24" s="4">
        <v>332837274.45999998</v>
      </c>
      <c r="T24" s="4">
        <v>249627955.84499997</v>
      </c>
      <c r="U24" s="4">
        <v>280627600.39999998</v>
      </c>
      <c r="V24" s="4">
        <v>30999644.555000007</v>
      </c>
      <c r="W24" s="5">
        <v>12.418338503019443</v>
      </c>
      <c r="X24" s="4">
        <v>177237524.61999997</v>
      </c>
      <c r="Y24" s="4">
        <v>132928143.46499999</v>
      </c>
      <c r="Z24" s="4">
        <v>152391845.88</v>
      </c>
      <c r="AA24" s="4">
        <v>19463702.415000007</v>
      </c>
      <c r="AB24" s="5">
        <v>14.642273567993374</v>
      </c>
      <c r="AC24" s="4">
        <v>110980678.38000001</v>
      </c>
      <c r="AD24" s="4">
        <v>83235508.784999996</v>
      </c>
      <c r="AE24" s="4">
        <v>85978781.450000018</v>
      </c>
      <c r="AF24" s="4">
        <v>2743272.6650000215</v>
      </c>
      <c r="AG24" s="5">
        <v>3.2957961151964401</v>
      </c>
      <c r="AH24" s="46">
        <v>544626189.14999998</v>
      </c>
      <c r="AI24" s="46">
        <v>408469641.86250001</v>
      </c>
      <c r="AJ24" s="46">
        <v>520501422.05000001</v>
      </c>
      <c r="AK24" s="52">
        <v>112031780.1875</v>
      </c>
      <c r="AL24" s="49">
        <v>27.427198671771158</v>
      </c>
    </row>
    <row r="25" spans="1:38" x14ac:dyDescent="0.4">
      <c r="A25" s="78"/>
      <c r="B25" s="30"/>
      <c r="C25" s="3" t="s">
        <v>33</v>
      </c>
      <c r="D25" s="4">
        <v>78435004.780000001</v>
      </c>
      <c r="E25" s="4">
        <v>58826253.585000001</v>
      </c>
      <c r="F25" s="4">
        <v>57357350.989999995</v>
      </c>
      <c r="G25" s="4">
        <v>-1468902.5950000063</v>
      </c>
      <c r="H25" s="5">
        <v>-2.4970187722009873</v>
      </c>
      <c r="I25" s="4">
        <v>47033235.380000003</v>
      </c>
      <c r="J25" s="4">
        <v>35274926.535000004</v>
      </c>
      <c r="K25" s="4">
        <v>41582007.32</v>
      </c>
      <c r="L25" s="4">
        <v>6307080.7849999964</v>
      </c>
      <c r="M25" s="5">
        <v>17.879784324262367</v>
      </c>
      <c r="N25" s="4">
        <v>34800000</v>
      </c>
      <c r="O25" s="4">
        <v>26100000</v>
      </c>
      <c r="P25" s="4">
        <v>22934069.68</v>
      </c>
      <c r="Q25" s="4">
        <v>-3165930.3200000003</v>
      </c>
      <c r="R25" s="5">
        <v>-12.130001226053642</v>
      </c>
      <c r="S25" s="4">
        <v>157381342.73000002</v>
      </c>
      <c r="T25" s="4">
        <v>118036007.04750001</v>
      </c>
      <c r="U25" s="4">
        <v>125506325.65999998</v>
      </c>
      <c r="V25" s="4">
        <v>7470318.6124999672</v>
      </c>
      <c r="W25" s="5">
        <v>6.3288472724206635</v>
      </c>
      <c r="X25" s="4">
        <v>58932996.700000003</v>
      </c>
      <c r="Y25" s="4">
        <v>44199747.525000006</v>
      </c>
      <c r="Z25" s="4">
        <v>48422551.68</v>
      </c>
      <c r="AA25" s="4">
        <v>4222804.1549999937</v>
      </c>
      <c r="AB25" s="5">
        <v>9.5539101272275708</v>
      </c>
      <c r="AC25" s="4">
        <v>60632868.490000002</v>
      </c>
      <c r="AD25" s="4">
        <v>45474651.3675</v>
      </c>
      <c r="AE25" s="4">
        <v>46280574.170000002</v>
      </c>
      <c r="AF25" s="4">
        <v>805922.80250000209</v>
      </c>
      <c r="AG25" s="5">
        <v>1.7722462476666332</v>
      </c>
      <c r="AH25" s="46">
        <v>206330438.65999997</v>
      </c>
      <c r="AI25" s="46">
        <v>154747828.99499997</v>
      </c>
      <c r="AJ25" s="46">
        <v>150178814.78999999</v>
      </c>
      <c r="AK25" s="52">
        <v>-4569014.2049999833</v>
      </c>
      <c r="AL25" s="49">
        <v>-2.952554639811853</v>
      </c>
    </row>
    <row r="26" spans="1:38" x14ac:dyDescent="0.4">
      <c r="A26" s="78"/>
      <c r="B26" s="30"/>
      <c r="C26" s="3" t="s">
        <v>34</v>
      </c>
      <c r="D26" s="4">
        <v>31025823.98</v>
      </c>
      <c r="E26" s="4">
        <v>23269367.984999999</v>
      </c>
      <c r="F26" s="4">
        <v>24104434.240000002</v>
      </c>
      <c r="G26" s="4">
        <v>835066.25500000268</v>
      </c>
      <c r="H26" s="5">
        <v>3.5886933222178903</v>
      </c>
      <c r="I26" s="4">
        <v>29760849.810000002</v>
      </c>
      <c r="J26" s="4">
        <v>22320637.357500002</v>
      </c>
      <c r="K26" s="4">
        <v>12865663.790000001</v>
      </c>
      <c r="L26" s="4">
        <v>-9454973.5675000008</v>
      </c>
      <c r="M26" s="5">
        <v>-42.35978308353733</v>
      </c>
      <c r="N26" s="4">
        <v>3000000</v>
      </c>
      <c r="O26" s="4">
        <v>2250000</v>
      </c>
      <c r="P26" s="4">
        <v>672388.8</v>
      </c>
      <c r="Q26" s="4">
        <v>-1577611.2</v>
      </c>
      <c r="R26" s="5">
        <v>-70.116053333333326</v>
      </c>
      <c r="S26" s="4">
        <v>31268087.060000002</v>
      </c>
      <c r="T26" s="4">
        <v>23451065.295000002</v>
      </c>
      <c r="U26" s="4">
        <v>13810172.059999999</v>
      </c>
      <c r="V26" s="4">
        <v>-9640893.2350000031</v>
      </c>
      <c r="W26" s="5">
        <v>-41.110683517884951</v>
      </c>
      <c r="X26" s="4">
        <v>22941924.02</v>
      </c>
      <c r="Y26" s="4">
        <v>17206443.015000001</v>
      </c>
      <c r="Z26" s="4">
        <v>18831977.990000002</v>
      </c>
      <c r="AA26" s="4">
        <v>1625534.9750000015</v>
      </c>
      <c r="AB26" s="5">
        <v>9.44724585774593</v>
      </c>
      <c r="AC26" s="4">
        <v>58482499.259999998</v>
      </c>
      <c r="AD26" s="4">
        <v>43861874.444999993</v>
      </c>
      <c r="AE26" s="4">
        <v>6242305.8899999997</v>
      </c>
      <c r="AF26" s="4">
        <v>-37619568.554999992</v>
      </c>
      <c r="AG26" s="5">
        <v>-85.768264651280575</v>
      </c>
      <c r="AH26" s="46">
        <v>78955471.820000008</v>
      </c>
      <c r="AI26" s="46">
        <v>59216603.865000002</v>
      </c>
      <c r="AJ26" s="46">
        <v>67870954.210000008</v>
      </c>
      <c r="AK26" s="52">
        <v>8654350.3450000063</v>
      </c>
      <c r="AL26" s="49">
        <v>14.614736037091724</v>
      </c>
    </row>
    <row r="27" spans="1:38" x14ac:dyDescent="0.4">
      <c r="A27" s="78"/>
      <c r="B27" s="30"/>
      <c r="C27" s="3" t="s">
        <v>35</v>
      </c>
      <c r="D27" s="4">
        <v>155781912.48000002</v>
      </c>
      <c r="E27" s="4">
        <v>116836434.36000001</v>
      </c>
      <c r="F27" s="4">
        <v>159186622</v>
      </c>
      <c r="G27" s="4">
        <v>42350187.639999986</v>
      </c>
      <c r="H27" s="5">
        <v>36.247415347775238</v>
      </c>
      <c r="I27" s="4">
        <v>146294861.48000002</v>
      </c>
      <c r="J27" s="4">
        <v>109721146.11000001</v>
      </c>
      <c r="K27" s="4">
        <v>144664150.59999999</v>
      </c>
      <c r="L27" s="4">
        <v>34943004.48999998</v>
      </c>
      <c r="M27" s="5">
        <v>31.847101246069894</v>
      </c>
      <c r="N27" s="4">
        <v>30000000</v>
      </c>
      <c r="O27" s="4">
        <v>22500000</v>
      </c>
      <c r="P27" s="4">
        <v>77351395.539999992</v>
      </c>
      <c r="Q27" s="4">
        <v>54851395.539999992</v>
      </c>
      <c r="R27" s="5">
        <v>243.78398017777775</v>
      </c>
      <c r="S27" s="4">
        <v>513637934.17000002</v>
      </c>
      <c r="T27" s="4">
        <v>385228450.6275</v>
      </c>
      <c r="U27" s="4">
        <v>340466204.95999998</v>
      </c>
      <c r="V27" s="4">
        <v>-44762245.667500019</v>
      </c>
      <c r="W27" s="5">
        <v>-11.619662461219216</v>
      </c>
      <c r="X27" s="4">
        <v>166116109</v>
      </c>
      <c r="Y27" s="4">
        <v>124587081.75</v>
      </c>
      <c r="Z27" s="4">
        <v>184324391.47</v>
      </c>
      <c r="AA27" s="4">
        <v>59737309.719999999</v>
      </c>
      <c r="AB27" s="5">
        <v>47.94823739420319</v>
      </c>
      <c r="AC27" s="4">
        <v>155392229</v>
      </c>
      <c r="AD27" s="4">
        <v>116544171.75</v>
      </c>
      <c r="AE27" s="4">
        <v>151772495.87</v>
      </c>
      <c r="AF27" s="4">
        <v>35228324.120000005</v>
      </c>
      <c r="AG27" s="5">
        <v>30.227443887600501</v>
      </c>
      <c r="AH27" s="46">
        <v>358252489.24000001</v>
      </c>
      <c r="AI27" s="46">
        <v>268689366.92999995</v>
      </c>
      <c r="AJ27" s="46">
        <v>610815976.6099999</v>
      </c>
      <c r="AK27" s="52">
        <v>342126609.67999995</v>
      </c>
      <c r="AL27" s="49">
        <v>127.33165200732792</v>
      </c>
    </row>
    <row r="28" spans="1:38" x14ac:dyDescent="0.4">
      <c r="A28" s="78"/>
      <c r="B28" s="30"/>
      <c r="C28" s="3" t="s">
        <v>36</v>
      </c>
      <c r="D28" s="4">
        <v>19963888.25</v>
      </c>
      <c r="E28" s="4">
        <v>14972916.1875</v>
      </c>
      <c r="F28" s="4">
        <v>17204561.530000001</v>
      </c>
      <c r="G28" s="4">
        <v>2231645.3425000012</v>
      </c>
      <c r="H28" s="5">
        <v>14.904547080568511</v>
      </c>
      <c r="I28" s="4">
        <v>116563150</v>
      </c>
      <c r="J28" s="4">
        <v>87422362.5</v>
      </c>
      <c r="K28" s="4">
        <v>20284255.5</v>
      </c>
      <c r="L28" s="4">
        <v>-67138107</v>
      </c>
      <c r="M28" s="5">
        <v>-76.797406384436258</v>
      </c>
      <c r="N28" s="4">
        <v>62800000</v>
      </c>
      <c r="O28" s="4">
        <v>47100000</v>
      </c>
      <c r="P28" s="4">
        <v>18541496.73</v>
      </c>
      <c r="Q28" s="4">
        <v>-28558503.27</v>
      </c>
      <c r="R28" s="5">
        <v>-60.633764904458602</v>
      </c>
      <c r="S28" s="4">
        <v>169869471.87000003</v>
      </c>
      <c r="T28" s="4">
        <v>127402103.90250003</v>
      </c>
      <c r="U28" s="4">
        <v>199613156.02000001</v>
      </c>
      <c r="V28" s="4">
        <v>72211052.117499977</v>
      </c>
      <c r="W28" s="5">
        <v>56.679638644556931</v>
      </c>
      <c r="X28" s="4">
        <v>79478020.099999994</v>
      </c>
      <c r="Y28" s="4">
        <v>59608515.074999996</v>
      </c>
      <c r="Z28" s="4">
        <v>87954567.209999979</v>
      </c>
      <c r="AA28" s="4">
        <v>28346052.134999983</v>
      </c>
      <c r="AB28" s="5">
        <v>47.553696144476525</v>
      </c>
      <c r="AC28" s="4">
        <v>30534167.669999998</v>
      </c>
      <c r="AD28" s="4">
        <v>22900625.752499998</v>
      </c>
      <c r="AE28" s="4">
        <v>23130354.18</v>
      </c>
      <c r="AF28" s="4">
        <v>229728.42750000209</v>
      </c>
      <c r="AG28" s="5">
        <v>1.0031534945062508</v>
      </c>
      <c r="AH28" s="46">
        <v>160878268.56</v>
      </c>
      <c r="AI28" s="46">
        <v>120658701.42</v>
      </c>
      <c r="AJ28" s="46">
        <v>114830439.11999999</v>
      </c>
      <c r="AK28" s="52">
        <v>-5828262.3000000119</v>
      </c>
      <c r="AL28" s="49">
        <v>-4.8303704841911532</v>
      </c>
    </row>
    <row r="29" spans="1:38" x14ac:dyDescent="0.4">
      <c r="A29" s="78"/>
      <c r="B29" s="30"/>
      <c r="C29" s="3" t="s">
        <v>37</v>
      </c>
      <c r="D29" s="4">
        <v>71230219.070000008</v>
      </c>
      <c r="E29" s="4">
        <v>53422664.30250001</v>
      </c>
      <c r="F29" s="4">
        <v>45670827.380000003</v>
      </c>
      <c r="G29" s="4">
        <v>-7751836.9225000069</v>
      </c>
      <c r="H29" s="5">
        <v>-14.510389969706633</v>
      </c>
      <c r="I29" s="4">
        <v>53293311.670000002</v>
      </c>
      <c r="J29" s="4">
        <v>39969983.752499998</v>
      </c>
      <c r="K29" s="4">
        <v>31543950.960000001</v>
      </c>
      <c r="L29" s="4">
        <v>-8426032.7924999967</v>
      </c>
      <c r="M29" s="5">
        <v>-21.080901219963529</v>
      </c>
      <c r="N29" s="4">
        <v>50800000</v>
      </c>
      <c r="O29" s="4">
        <v>38100000</v>
      </c>
      <c r="P29" s="4">
        <v>38708580.260000005</v>
      </c>
      <c r="Q29" s="4">
        <v>608580.26000000536</v>
      </c>
      <c r="R29" s="5">
        <v>1.5973235170603814</v>
      </c>
      <c r="S29" s="4">
        <v>156586952.26000002</v>
      </c>
      <c r="T29" s="4">
        <v>117440214.19500001</v>
      </c>
      <c r="U29" s="4">
        <v>128588010.16999999</v>
      </c>
      <c r="V29" s="4">
        <v>11147795.974999979</v>
      </c>
      <c r="W29" s="5">
        <v>9.4923157722532441</v>
      </c>
      <c r="X29" s="4">
        <v>53175190.959999993</v>
      </c>
      <c r="Y29" s="4">
        <v>39881393.219999999</v>
      </c>
      <c r="Z29" s="4">
        <v>45827249.859999999</v>
      </c>
      <c r="AA29" s="4">
        <v>5945856.6400000006</v>
      </c>
      <c r="AB29" s="5">
        <v>14.908848863931439</v>
      </c>
      <c r="AC29" s="4">
        <v>38599200.949999996</v>
      </c>
      <c r="AD29" s="4">
        <v>28949400.712499995</v>
      </c>
      <c r="AE29" s="4">
        <v>33904927.960000001</v>
      </c>
      <c r="AF29" s="4">
        <v>4955527.2475000061</v>
      </c>
      <c r="AG29" s="5">
        <v>17.117892341585748</v>
      </c>
      <c r="AH29" s="46">
        <v>89826628.610000014</v>
      </c>
      <c r="AI29" s="46">
        <v>67369971.457499996</v>
      </c>
      <c r="AJ29" s="46">
        <v>146758078.13999999</v>
      </c>
      <c r="AK29" s="52">
        <v>79388106.68249999</v>
      </c>
      <c r="AL29" s="49">
        <v>117.83900893082844</v>
      </c>
    </row>
    <row r="30" spans="1:38" x14ac:dyDescent="0.4">
      <c r="A30" s="79"/>
      <c r="B30" s="31"/>
      <c r="C30" s="3" t="s">
        <v>38</v>
      </c>
      <c r="D30" s="4">
        <v>79772516.699999988</v>
      </c>
      <c r="E30" s="4">
        <v>59829387.524999991</v>
      </c>
      <c r="F30" s="4">
        <v>117158824.16999997</v>
      </c>
      <c r="G30" s="4">
        <v>57329436.644999981</v>
      </c>
      <c r="H30" s="5">
        <v>95.821533558311302</v>
      </c>
      <c r="I30" s="4">
        <v>87023561.879999995</v>
      </c>
      <c r="J30" s="4">
        <v>65267671.409999996</v>
      </c>
      <c r="K30" s="4">
        <v>31245718.079999998</v>
      </c>
      <c r="L30" s="4">
        <v>-34021953.329999998</v>
      </c>
      <c r="M30" s="5">
        <v>-52.126807338169137</v>
      </c>
      <c r="N30" s="4">
        <v>40000000</v>
      </c>
      <c r="O30" s="4">
        <v>30000000</v>
      </c>
      <c r="P30" s="4">
        <v>53976249.299999997</v>
      </c>
      <c r="Q30" s="4">
        <v>23976249.299999997</v>
      </c>
      <c r="R30" s="5">
        <v>79.920830999999993</v>
      </c>
      <c r="S30" s="4">
        <v>254807285.21999997</v>
      </c>
      <c r="T30" s="4">
        <v>191105463.91499999</v>
      </c>
      <c r="U30" s="4">
        <v>126658764.10999998</v>
      </c>
      <c r="V30" s="4">
        <v>-64446699.805000007</v>
      </c>
      <c r="W30" s="5">
        <v>-33.723106856675038</v>
      </c>
      <c r="X30" s="4">
        <v>116503218.79000001</v>
      </c>
      <c r="Y30" s="4">
        <v>87377414.092500001</v>
      </c>
      <c r="Z30" s="4">
        <v>275701501.79999995</v>
      </c>
      <c r="AA30" s="4">
        <v>188324087.70749995</v>
      </c>
      <c r="AB30" s="5">
        <v>215.52948168978219</v>
      </c>
      <c r="AC30" s="4">
        <v>47082714.889999993</v>
      </c>
      <c r="AD30" s="4">
        <v>35312036.167499997</v>
      </c>
      <c r="AE30" s="4">
        <v>32128370.219999999</v>
      </c>
      <c r="AF30" s="4">
        <v>-3183665.9474999979</v>
      </c>
      <c r="AG30" s="5">
        <v>-9.0158096021382548</v>
      </c>
      <c r="AH30" s="46">
        <v>498540929.58000004</v>
      </c>
      <c r="AI30" s="46">
        <v>373905697.18499994</v>
      </c>
      <c r="AJ30" s="46">
        <v>385728677.74000001</v>
      </c>
      <c r="AK30" s="52">
        <v>11822980.555000067</v>
      </c>
      <c r="AL30" s="49">
        <v>3.1620220403195218</v>
      </c>
    </row>
    <row r="31" spans="1:38" x14ac:dyDescent="0.4">
      <c r="A31" s="76" t="s">
        <v>39</v>
      </c>
      <c r="B31" s="76"/>
      <c r="C31" s="76"/>
      <c r="D31" s="6">
        <v>827741824.45000005</v>
      </c>
      <c r="E31" s="6">
        <v>620806368.33749998</v>
      </c>
      <c r="F31" s="6">
        <v>699223087.75999999</v>
      </c>
      <c r="G31" s="6">
        <v>78416719.422499925</v>
      </c>
      <c r="H31" s="7">
        <v>12.631429608639074</v>
      </c>
      <c r="I31" s="6">
        <v>697566261.57999992</v>
      </c>
      <c r="J31" s="6">
        <v>523174696.18499994</v>
      </c>
      <c r="K31" s="6">
        <v>461516687.5999999</v>
      </c>
      <c r="L31" s="6">
        <v>-61658008.585000053</v>
      </c>
      <c r="M31" s="7">
        <v>-11.785357555442083</v>
      </c>
      <c r="N31" s="6">
        <v>480000000</v>
      </c>
      <c r="O31" s="6">
        <v>360000000</v>
      </c>
      <c r="P31" s="6">
        <v>429606239.87000006</v>
      </c>
      <c r="Q31" s="6">
        <v>69606239.870000005</v>
      </c>
      <c r="R31" s="7">
        <v>19.335066630555556</v>
      </c>
      <c r="S31" s="6">
        <v>2260285928.0599999</v>
      </c>
      <c r="T31" s="6">
        <v>1695214446.0449998</v>
      </c>
      <c r="U31" s="6">
        <v>1692039575.4299998</v>
      </c>
      <c r="V31" s="6">
        <v>-3174870.6150001734</v>
      </c>
      <c r="W31" s="7">
        <v>-0.187284306266223</v>
      </c>
      <c r="X31" s="6">
        <v>974977795.07999992</v>
      </c>
      <c r="Y31" s="6">
        <v>731233346.30999994</v>
      </c>
      <c r="Z31" s="6">
        <v>1031698348.87</v>
      </c>
      <c r="AA31" s="6">
        <v>300465002.56</v>
      </c>
      <c r="AB31" s="7">
        <v>41.090166918156449</v>
      </c>
      <c r="AC31" s="6">
        <v>673083216.30999994</v>
      </c>
      <c r="AD31" s="6">
        <v>504812412.23249996</v>
      </c>
      <c r="AE31" s="6">
        <v>500443314.70000005</v>
      </c>
      <c r="AF31" s="6">
        <v>-4369097.532499928</v>
      </c>
      <c r="AG31" s="7">
        <v>-0.8654893236832033</v>
      </c>
      <c r="AH31" s="47">
        <v>2943854382.9899998</v>
      </c>
      <c r="AI31" s="47">
        <v>2207890787.2424998</v>
      </c>
      <c r="AJ31" s="47">
        <v>2745679298.5199995</v>
      </c>
      <c r="AK31" s="53">
        <v>537788511.27749968</v>
      </c>
      <c r="AL31" s="50">
        <v>24.357568516745324</v>
      </c>
    </row>
    <row r="32" spans="1:38" hidden="1" x14ac:dyDescent="0.4">
      <c r="A32" s="32">
        <v>5</v>
      </c>
      <c r="B32" s="33" t="s">
        <v>48</v>
      </c>
      <c r="C32" s="34" t="s">
        <v>49</v>
      </c>
      <c r="D32" s="35">
        <v>122500000</v>
      </c>
      <c r="E32" s="35">
        <v>61250000</v>
      </c>
      <c r="F32" s="35">
        <v>57242626.440000005</v>
      </c>
      <c r="G32" s="35">
        <v>-4007373.5599999987</v>
      </c>
      <c r="H32" s="36">
        <v>-6.5426507102040805</v>
      </c>
      <c r="I32" s="35"/>
      <c r="J32" s="35"/>
      <c r="K32" s="35"/>
      <c r="L32" s="35"/>
      <c r="M32" s="36"/>
      <c r="N32" s="35"/>
      <c r="O32" s="35"/>
      <c r="P32" s="35"/>
      <c r="Q32" s="35"/>
      <c r="R32" s="36"/>
    </row>
    <row r="33" spans="1:18" hidden="1" x14ac:dyDescent="0.4">
      <c r="A33" s="33"/>
      <c r="B33" s="33"/>
      <c r="C33" s="34" t="s">
        <v>50</v>
      </c>
      <c r="D33" s="35">
        <v>222700000</v>
      </c>
      <c r="E33" s="35">
        <f t="shared" ref="E33:E38" si="0">D33/12</f>
        <v>18558333.333333332</v>
      </c>
      <c r="F33" s="37">
        <f>[9]หนองคาย!H3208+[9]หนองคาย!H3209+[9]หนองคาย!H3211+[9]หนองคาย!H3212+[9]หนองคาย!H3213+[9]หนองคาย!H3214+[9]หนองคาย!H3215+[9]หนองคาย!H3216</f>
        <v>7122593.5</v>
      </c>
      <c r="G33" s="35">
        <f>F33-E33</f>
        <v>-11435739.833333332</v>
      </c>
      <c r="H33" s="36">
        <f t="shared" ref="H33:H40" si="1">G33/E33*100</f>
        <v>-61.620511001347097</v>
      </c>
      <c r="I33" s="35">
        <v>160000000</v>
      </c>
      <c r="J33" s="35">
        <f t="shared" ref="J33:J39" si="2">I33/12</f>
        <v>13333333.333333334</v>
      </c>
      <c r="K33" s="37">
        <f>[9]อุดรธานี!H2421+[9]อุดรธานี!H2422+[9]อุดรธานี!H2424+[9]อุดรธานี!H2425+[9]อุดรธานี!H2426+[9]อุดรธานี!H2427+[9]อุดรธานี!H2428+[9]อุดรธานี!H2429</f>
        <v>11478360</v>
      </c>
      <c r="L33" s="35">
        <f>K33-J33</f>
        <v>-1854973.333333334</v>
      </c>
      <c r="M33" s="36">
        <f t="shared" ref="M33:M40" si="3">L33/J33*100</f>
        <v>-13.912300000000005</v>
      </c>
      <c r="N33" s="35">
        <v>5469779</v>
      </c>
      <c r="O33" s="35">
        <f t="shared" ref="O33:O39" si="4">N33/12</f>
        <v>455814.91666666669</v>
      </c>
      <c r="P33" s="37">
        <f>[9]อุดรธานี!H3208+[9]อุดรธานี!H3209+[9]อุดรธานี!H3211+[9]อุดรธานี!H3212+[9]อุดรธานี!H3213+[9]อุดรธานี!H3214+[9]อุดรธานี!H3215+[9]อุดรธานี!H3216</f>
        <v>364656</v>
      </c>
      <c r="Q33" s="35">
        <f>P33-O33</f>
        <v>-91158.916666666686</v>
      </c>
      <c r="R33" s="36">
        <f t="shared" ref="R33:R40" si="5">Q33/O33*100</f>
        <v>-19.999107825014505</v>
      </c>
    </row>
    <row r="34" spans="1:18" hidden="1" x14ac:dyDescent="0.4">
      <c r="A34" s="33"/>
      <c r="B34" s="33"/>
      <c r="C34" s="34" t="s">
        <v>51</v>
      </c>
      <c r="D34" s="35">
        <v>4000000</v>
      </c>
      <c r="E34" s="35">
        <f t="shared" si="0"/>
        <v>333333.33333333331</v>
      </c>
      <c r="F34" s="38">
        <f>[9]หนองคาย!H3199+[9]หนองคาย!H3200</f>
        <v>275454.5</v>
      </c>
      <c r="G34" s="35">
        <f t="shared" ref="G34:G39" si="6">F34-E34</f>
        <v>-57878.833333333314</v>
      </c>
      <c r="H34" s="36">
        <f t="shared" si="1"/>
        <v>-17.363649999999993</v>
      </c>
      <c r="I34" s="35">
        <v>900000</v>
      </c>
      <c r="J34" s="35">
        <f t="shared" si="2"/>
        <v>75000</v>
      </c>
      <c r="K34" s="38">
        <f>[9]อุดรธานี!H2412+[9]อุดรธานี!H2413</f>
        <v>0</v>
      </c>
      <c r="L34" s="35">
        <f t="shared" ref="L34:L39" si="7">K34-J34</f>
        <v>-75000</v>
      </c>
      <c r="M34" s="36">
        <f t="shared" si="3"/>
        <v>-100</v>
      </c>
      <c r="N34" s="35">
        <v>1</v>
      </c>
      <c r="O34" s="35">
        <f t="shared" si="4"/>
        <v>8.3333333333333329E-2</v>
      </c>
      <c r="P34" s="38">
        <f>[9]อุดรธานี!H3199+[9]อุดรธานี!H3200</f>
        <v>0</v>
      </c>
      <c r="Q34" s="35">
        <f t="shared" ref="Q34:Q39" si="8">P34-O34</f>
        <v>-8.3333333333333329E-2</v>
      </c>
      <c r="R34" s="36">
        <f t="shared" si="5"/>
        <v>-100</v>
      </c>
    </row>
    <row r="35" spans="1:18" hidden="1" x14ac:dyDescent="0.4">
      <c r="A35" s="33"/>
      <c r="B35" s="33"/>
      <c r="C35" s="34" t="s">
        <v>52</v>
      </c>
      <c r="D35" s="35">
        <v>24000000</v>
      </c>
      <c r="E35" s="35">
        <f t="shared" si="0"/>
        <v>2000000</v>
      </c>
      <c r="F35" s="39">
        <f>[9]หนองคาย!H3239+[9]หนองคาย!H3240+[9]หนองคาย!H3241+[9]หนองคาย!H3242</f>
        <v>567624.67000000004</v>
      </c>
      <c r="G35" s="35">
        <f t="shared" si="6"/>
        <v>-1432375.33</v>
      </c>
      <c r="H35" s="36">
        <f t="shared" si="1"/>
        <v>-71.618766500000007</v>
      </c>
      <c r="I35" s="35">
        <v>9000000</v>
      </c>
      <c r="J35" s="35">
        <f t="shared" si="2"/>
        <v>750000</v>
      </c>
      <c r="K35" s="39">
        <f>[9]อุดรธานี!H2452+[9]อุดรธานี!H2453+[9]อุดรธานี!H2454+[9]อุดรธานี!H2455</f>
        <v>33624.199999999997</v>
      </c>
      <c r="L35" s="35">
        <f t="shared" si="7"/>
        <v>-716375.8</v>
      </c>
      <c r="M35" s="36">
        <f t="shared" si="3"/>
        <v>-95.516773333333333</v>
      </c>
      <c r="N35" s="35">
        <v>489870</v>
      </c>
      <c r="O35" s="35">
        <f t="shared" si="4"/>
        <v>40822.5</v>
      </c>
      <c r="P35" s="39">
        <f>[9]อุดรธานี!H3239+[9]อุดรธานี!H3240+[9]อุดรธานี!H3241+[9]อุดรธานี!H3242</f>
        <v>20135</v>
      </c>
      <c r="Q35" s="35">
        <f t="shared" si="8"/>
        <v>-20687.5</v>
      </c>
      <c r="R35" s="36">
        <f t="shared" si="5"/>
        <v>-50.676710147590178</v>
      </c>
    </row>
    <row r="36" spans="1:18" hidden="1" x14ac:dyDescent="0.4">
      <c r="A36" s="33"/>
      <c r="B36" s="33"/>
      <c r="C36" s="34" t="s">
        <v>53</v>
      </c>
      <c r="D36" s="35">
        <v>178500000</v>
      </c>
      <c r="E36" s="35">
        <f t="shared" si="0"/>
        <v>14875000</v>
      </c>
      <c r="F36" s="40">
        <f>[9]หนองคาย!H3225+[9]หนองคาย!H3226</f>
        <v>3172285.96</v>
      </c>
      <c r="G36" s="35">
        <f t="shared" si="6"/>
        <v>-11702714.039999999</v>
      </c>
      <c r="H36" s="36">
        <f t="shared" si="1"/>
        <v>-78.673707831932774</v>
      </c>
      <c r="I36" s="35">
        <v>58000000</v>
      </c>
      <c r="J36" s="35">
        <f t="shared" si="2"/>
        <v>4833333.333333333</v>
      </c>
      <c r="K36" s="40">
        <f>[9]อุดรธานี!H2438+[9]อุดรธานี!H2439</f>
        <v>5110093.2600000007</v>
      </c>
      <c r="L36" s="35">
        <f t="shared" si="7"/>
        <v>276759.92666666768</v>
      </c>
      <c r="M36" s="36">
        <f t="shared" si="3"/>
        <v>5.7260674482758835</v>
      </c>
      <c r="N36" s="35">
        <v>1461737</v>
      </c>
      <c r="O36" s="35">
        <f t="shared" si="4"/>
        <v>121811.41666666667</v>
      </c>
      <c r="P36" s="40">
        <f>[9]อุดรธานี!H3225+[9]อุดรธานี!H3226</f>
        <v>144369</v>
      </c>
      <c r="Q36" s="35">
        <f t="shared" si="8"/>
        <v>22557.583333333328</v>
      </c>
      <c r="R36" s="36">
        <f t="shared" si="5"/>
        <v>18.518447572990212</v>
      </c>
    </row>
    <row r="37" spans="1:18" hidden="1" x14ac:dyDescent="0.4">
      <c r="A37" s="33"/>
      <c r="B37" s="33"/>
      <c r="C37" s="34" t="s">
        <v>54</v>
      </c>
      <c r="D37" s="35">
        <v>54500000</v>
      </c>
      <c r="E37" s="35">
        <f t="shared" si="0"/>
        <v>4541666.666666667</v>
      </c>
      <c r="F37" s="41">
        <f>([9]หนองคาย!H3217+[9]หนองคาย!H3218+[9]หนองคาย!H3219+[9]หนองคาย!H3220+[9]หนองคาย!H3221+[9]หนองคาย!H3222+[9]หนองคาย!H3223+[9]หนองคาย!H3224)</f>
        <v>2161282.06</v>
      </c>
      <c r="G37" s="35">
        <f t="shared" si="6"/>
        <v>-2380384.6066666669</v>
      </c>
      <c r="H37" s="36">
        <f t="shared" si="1"/>
        <v>-52.412138128440368</v>
      </c>
      <c r="I37" s="35">
        <v>10000000</v>
      </c>
      <c r="J37" s="35">
        <f t="shared" si="2"/>
        <v>833333.33333333337</v>
      </c>
      <c r="K37" s="41">
        <f>[9]อุดรธานี!H2430+[9]อุดรธานี!H2431+[9]อุดรธานี!H2432+[9]อุดรธานี!H2433+[9]อุดรธานี!H2434+[9]อุดรธานี!H2435+[9]อุดรธานี!H2436+[9]อุดรธานี!H2437</f>
        <v>1092443.3399999999</v>
      </c>
      <c r="L37" s="35">
        <f t="shared" si="7"/>
        <v>259110.00666666648</v>
      </c>
      <c r="M37" s="36">
        <f t="shared" si="3"/>
        <v>31.093200799999977</v>
      </c>
      <c r="N37" s="35">
        <v>796644</v>
      </c>
      <c r="O37" s="35">
        <f t="shared" si="4"/>
        <v>66387</v>
      </c>
      <c r="P37" s="41">
        <f>[9]อุดรธานี!H3217+[9]อุดรธานี!H3218+[9]อุดรธานี!H3219+[9]อุดรธานี!H3220+[9]อุดรธานี!H3221+[9]อุดรธานี!H3222+[9]อุดรธานี!H3223+[9]อุดรธานี!H3224</f>
        <v>15978</v>
      </c>
      <c r="Q37" s="35">
        <f t="shared" si="8"/>
        <v>-50409</v>
      </c>
      <c r="R37" s="36">
        <f t="shared" si="5"/>
        <v>-75.932034886348234</v>
      </c>
    </row>
    <row r="38" spans="1:18" hidden="1" x14ac:dyDescent="0.4">
      <c r="A38" s="33"/>
      <c r="B38" s="33"/>
      <c r="C38" s="33" t="s">
        <v>55</v>
      </c>
      <c r="D38" s="35">
        <v>1000000</v>
      </c>
      <c r="E38" s="35">
        <f t="shared" si="0"/>
        <v>83333.333333333328</v>
      </c>
      <c r="F38" s="42">
        <f>[9]หนองคาย!H3227+[9]หนองคาย!H3228+[9]หนองคาย!H3229+[9]หนองคาย!H3230+[9]หนองคาย!H3231+[9]หนองคาย!H3232</f>
        <v>56062</v>
      </c>
      <c r="G38" s="35">
        <f t="shared" si="6"/>
        <v>-27271.333333333328</v>
      </c>
      <c r="H38" s="36">
        <f t="shared" si="1"/>
        <v>-32.725599999999993</v>
      </c>
      <c r="I38" s="35">
        <v>15000</v>
      </c>
      <c r="J38" s="35">
        <f t="shared" si="2"/>
        <v>1250</v>
      </c>
      <c r="K38" s="42">
        <f>[9]อุดรธานี!H2440+[9]อุดรธานี!H2441+[9]อุดรธานี!H2442+[9]อุดรธานี!H2443+[9]อุดรธานี!H2444+[9]อุดรธานี!H2445</f>
        <v>1420</v>
      </c>
      <c r="L38" s="35">
        <f t="shared" si="7"/>
        <v>170</v>
      </c>
      <c r="M38" s="36">
        <f t="shared" si="3"/>
        <v>13.600000000000001</v>
      </c>
      <c r="N38" s="35">
        <v>1</v>
      </c>
      <c r="O38" s="35">
        <f t="shared" si="4"/>
        <v>8.3333333333333329E-2</v>
      </c>
      <c r="P38" s="42">
        <f>[9]อุดรธานี!H3227+[9]อุดรธานี!H3228+[9]อุดรธานี!H3229+[9]อุดรธานี!H3230+[9]อุดรธานี!H3231+[9]อุดรธานี!H3232</f>
        <v>0</v>
      </c>
      <c r="Q38" s="35">
        <f t="shared" si="8"/>
        <v>-8.3333333333333329E-2</v>
      </c>
      <c r="R38" s="36">
        <f t="shared" si="5"/>
        <v>-100</v>
      </c>
    </row>
    <row r="39" spans="1:18" hidden="1" x14ac:dyDescent="0.4">
      <c r="A39" s="33"/>
      <c r="B39" s="33"/>
      <c r="C39" s="33" t="s">
        <v>56</v>
      </c>
      <c r="D39" s="35">
        <v>119000000</v>
      </c>
      <c r="E39" s="35">
        <f>D39/12</f>
        <v>9916666.666666666</v>
      </c>
      <c r="F39" s="43">
        <f>+[9]หนองคาย!H3190+[9]หนองคาย!H3191+[9]หนองคาย!H3192+[9]หนองคาย!H3193+[9]หนองคาย!H3194+[9]หนองคาย!H3195+[9]หนองคาย!H3196+[9]หนองคาย!H3197+[9]หนองคาย!H3198+[9]หนองคาย!H3201+[9]หนองคาย!H3202+[9]หนองคาย!H3203+[9]หนองคาย!H3204+[9]หนองคาย!H3205+[9]หนองคาย!H3206+[9]หนองคาย!H3207+[9]หนองคาย!H3210+[9]หนองคาย!H3233+[9]หนองคาย!H3234+[9]หนองคาย!H3235+[9]หนองคาย!H3236+[9]หนองคาย!H3237+[9]หนองคาย!H3238</f>
        <v>4266958.76</v>
      </c>
      <c r="G39" s="35">
        <f t="shared" si="6"/>
        <v>-5649707.9066666663</v>
      </c>
      <c r="H39" s="36">
        <f t="shared" si="1"/>
        <v>-56.971844436974791</v>
      </c>
      <c r="I39" s="35">
        <v>26500000</v>
      </c>
      <c r="J39" s="35">
        <f t="shared" si="2"/>
        <v>2208333.3333333335</v>
      </c>
      <c r="K39" s="43">
        <f>[9]อุดรธานี!H2403+[9]อุดรธานี!H2404+[9]อุดรธานี!H2405+[9]อุดรธานี!H2406+[9]อุดรธานี!H2407+[9]อุดรธานี!H2408+[9]อุดรธานี!H2409+[9]อุดรธานี!H2410+[9]อุดรธานี!H2411+[9]อุดรธานี!H2414+[9]อุดรธานี!H2415+[9]อุดรธานี!H2416+[9]อุดรธานี!H2417+[9]อุดรธานี!H2418+[9]อุดรธานี!H2419+[9]อุดรธานี!H2420+[9]อุดรธานี!H2423+[9]อุดรธานี!H2446+[9]อุดรธานี!H2447+[9]อุดรธานี!H2448+[9]อุดรธานี!H2449+[9]อุดรธานี!H2450+[9]อุดรธานี!H2451</f>
        <v>664394.27</v>
      </c>
      <c r="L39" s="35">
        <f t="shared" si="7"/>
        <v>-1543939.0633333335</v>
      </c>
      <c r="M39" s="36">
        <f t="shared" si="3"/>
        <v>-69.914221735849054</v>
      </c>
      <c r="N39" s="35">
        <v>176994</v>
      </c>
      <c r="O39" s="35">
        <f t="shared" si="4"/>
        <v>14749.5</v>
      </c>
      <c r="P39" s="43">
        <f>[9]อุดรธานี!H3190+[9]อุดรธานี!H3191+[9]อุดรธานี!H3192+[9]อุดรธานี!H3193+[9]อุดรธานี!H3194+[9]อุดรธานี!H3195+[9]อุดรธานี!H3196+[9]อุดรธานี!H3197+[9]อุดรธานี!H3198+[9]อุดรธานี!H3201+[9]อุดรธานี!H3202+[9]อุดรธานี!H3203+[9]อุดรธานี!H3204+[9]อุดรธานี!H3205+[9]อุดรธานี!H3206+[9]อุดรธานี!H3207+[9]อุดรธานี!H3210+[9]อุดรธานี!H3233+[9]อุดรธานี!H3234+[9]อุดรธานี!H3235+[9]อุดรธานี!H3236+[9]อุดรธานี!H3237++[9]อุดรธานี!H3238</f>
        <v>67156</v>
      </c>
      <c r="Q39" s="35">
        <f t="shared" si="8"/>
        <v>52406.5</v>
      </c>
      <c r="R39" s="36">
        <f>Q39/O39*100</f>
        <v>355.310349503373</v>
      </c>
    </row>
    <row r="40" spans="1:18" hidden="1" x14ac:dyDescent="0.4">
      <c r="A40" s="80" t="s">
        <v>57</v>
      </c>
      <c r="B40" s="80"/>
      <c r="C40" s="80"/>
      <c r="D40" s="44">
        <f>SUM(D33:D39)</f>
        <v>603700000</v>
      </c>
      <c r="E40" s="44">
        <f t="shared" ref="E40:G40" si="9">SUM(E33:E39)</f>
        <v>50308333.333333328</v>
      </c>
      <c r="F40" s="44">
        <f t="shared" si="9"/>
        <v>17622261.449999999</v>
      </c>
      <c r="G40" s="44">
        <f t="shared" si="9"/>
        <v>-32686071.883333329</v>
      </c>
      <c r="H40" s="45">
        <f t="shared" si="1"/>
        <v>-64.971486268013905</v>
      </c>
      <c r="I40" s="44">
        <f>SUM(I33:I39)</f>
        <v>264415000</v>
      </c>
      <c r="J40" s="44">
        <f t="shared" ref="J40:L40" si="10">SUM(J33:J39)</f>
        <v>22034583.333333332</v>
      </c>
      <c r="K40" s="44">
        <f t="shared" si="10"/>
        <v>18380335.07</v>
      </c>
      <c r="L40" s="44">
        <f t="shared" si="10"/>
        <v>-3654248.2633333332</v>
      </c>
      <c r="M40" s="45">
        <f t="shared" si="3"/>
        <v>-16.584149598169546</v>
      </c>
      <c r="N40" s="44">
        <f>SUM(N33:N39)</f>
        <v>8395026</v>
      </c>
      <c r="O40" s="44">
        <f t="shared" ref="O40:Q40" si="11">SUM(O33:O39)</f>
        <v>699585.5</v>
      </c>
      <c r="P40" s="44">
        <f t="shared" si="11"/>
        <v>612294</v>
      </c>
      <c r="Q40" s="44">
        <f t="shared" si="11"/>
        <v>-87291.500000000029</v>
      </c>
      <c r="R40" s="45">
        <f t="shared" si="5"/>
        <v>-12.477602809091959</v>
      </c>
    </row>
    <row r="41" spans="1:18" hidden="1" x14ac:dyDescent="0.4"/>
    <row r="42" spans="1:18" hidden="1" x14ac:dyDescent="0.4"/>
    <row r="43" spans="1:18" hidden="1" x14ac:dyDescent="0.4"/>
    <row r="44" spans="1:18" hidden="1" x14ac:dyDescent="0.4"/>
    <row r="45" spans="1:18" hidden="1" x14ac:dyDescent="0.4"/>
  </sheetData>
  <mergeCells count="16">
    <mergeCell ref="X2:AB2"/>
    <mergeCell ref="AC2:AG2"/>
    <mergeCell ref="AH2:AL2"/>
    <mergeCell ref="A2:A3"/>
    <mergeCell ref="B2:C3"/>
    <mergeCell ref="D2:H2"/>
    <mergeCell ref="I2:M2"/>
    <mergeCell ref="N2:R2"/>
    <mergeCell ref="S2:W2"/>
    <mergeCell ref="A21:C21"/>
    <mergeCell ref="A22:A30"/>
    <mergeCell ref="A31:C31"/>
    <mergeCell ref="A40:C40"/>
    <mergeCell ref="A4:A6"/>
    <mergeCell ref="A7:C7"/>
    <mergeCell ref="A8:A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2</vt:i4>
      </vt:variant>
      <vt:variant>
        <vt:lpstr>ช่วงที่มีชื่อ</vt:lpstr>
      </vt:variant>
      <vt:variant>
        <vt:i4>1</vt:i4>
      </vt:variant>
    </vt:vector>
  </HeadingPairs>
  <TitlesOfParts>
    <vt:vector size="3" baseType="lpstr">
      <vt:lpstr>สรุปผลการกำกับติดตาม แผนที่ 2-4</vt:lpstr>
      <vt:lpstr>สรุป 7 จ.เขตสุขภาพที่ 8 </vt:lpstr>
      <vt:lpstr>'สรุปผลการกำกับติดตาม แผนที่ 2-4'!Print_Area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Corporate Edition</dc:creator>
  <cp:lastModifiedBy>Corporate Edition</cp:lastModifiedBy>
  <dcterms:created xsi:type="dcterms:W3CDTF">2020-07-12T09:13:07Z</dcterms:created>
  <dcterms:modified xsi:type="dcterms:W3CDTF">2020-07-13T14:59:11Z</dcterms:modified>
</cp:coreProperties>
</file>