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Simulate 63\ประมาณการรายรับ สป\Template ปรับเกลี่ย\"/>
    </mc:Choice>
  </mc:AlternateContent>
  <xr:revisionPtr revIDLastSave="0" documentId="13_ncr:1_{D2E4E548-242F-4EC8-9177-37DCAEBA5281}" xr6:coauthVersionLast="44" xr6:coauthVersionMax="44" xr10:uidLastSave="{00000000-0000-0000-0000-000000000000}"/>
  <workbookProtection workbookAlgorithmName="SHA-512" workbookHashValue="XEct0BdF9UYF6rfHznvuAg4TVo6mW5cHU4T2to03mrL7ZAtHCwd2lMzjfzk75yxQUCnKkXkWARwCbqgSkosf0A==" workbookSaltValue="IQFxrJbpsOzGTraTd1uaKg==" workbookSpinCount="100000" lockStructure="1"/>
  <bookViews>
    <workbookView xWindow="-120" yWindow="-120" windowWidth="20730" windowHeight="11160" tabRatio="880" xr2:uid="{00000000-000D-0000-FFFF-FFFF00000000}"/>
  </bookViews>
  <sheets>
    <sheet name="Readme" sheetId="13" r:id="rId1"/>
    <sheet name="1.จัดสรรก่อน SK" sheetId="1" r:id="rId2"/>
    <sheet name="2.จัดสรรหลัง SK" sheetId="2" r:id="rId3"/>
    <sheet name="3.สรุปวงเงินเขต" sheetId="8" r:id="rId4"/>
    <sheet name="4.เขตปรับKและเกลี่ยเงินเพิ่มฯ" sheetId="11" r:id="rId5"/>
    <sheet name="5.ปรับเกลี่ย PP Non UC " sheetId="16" r:id="rId6"/>
    <sheet name="6.Print ผลการปรับเกลี่ยส่ง" sheetId="15" r:id="rId7"/>
  </sheets>
  <definedNames>
    <definedName name="_xlnm._FilterDatabase" localSheetId="1" hidden="1">'1.จัดสรรก่อน SK'!$A$3:$S$99</definedName>
    <definedName name="_xlnm._FilterDatabase" localSheetId="2" hidden="1">'2.จัดสรรหลัง SK'!$A$3:$Z$99</definedName>
    <definedName name="_xlnm._FilterDatabase" localSheetId="4" hidden="1">'4.เขตปรับKและเกลี่ยเงินเพิ่มฯ'!$A$9:$AJ$105</definedName>
    <definedName name="_xlnm._FilterDatabase" localSheetId="5" hidden="1">'5.ปรับเกลี่ย PP Non UC '!$A$2:$H$106</definedName>
    <definedName name="_xlnm._FilterDatabase" localSheetId="6" hidden="1">'6.Print ผลการปรับเกลี่ยส่ง'!$A$4:$O$100</definedName>
    <definedName name="_xlnm.Print_Titles" localSheetId="1">'1.จัดสรรก่อน SK'!$2:$3</definedName>
    <definedName name="_xlnm.Print_Titles" localSheetId="2">'2.จัดสรรหลัง SK'!$2:$3</definedName>
    <definedName name="_xlnm.Print_Titles" localSheetId="5">'5.ปรับเกลี่ย PP Non UC '!$1:$2</definedName>
    <definedName name="_xlnm.Print_Titles" localSheetId="6">'6.Print ผลการปรับเกลี่ยส่ง'!$1:$4</definedName>
    <definedName name="Query2" localSheetId="1">#REF!</definedName>
    <definedName name="Query2" localSheetId="2">#REF!</definedName>
    <definedName name="Query2" localSheetId="4">#REF!</definedName>
    <definedName name="Query2" localSheetId="6">#REF!</definedName>
    <definedName name="workload" localSheetId="1">#REF!</definedName>
    <definedName name="workload" localSheetId="2">#REF!</definedName>
    <definedName name="workload" localSheetId="4">#REF!</definedName>
    <definedName name="workload" localSheetId="6">#REF!</definedName>
    <definedName name="Z_21908E96_D02C_4D75_A710_0744EA195CF0_.wvu.FilterData" localSheetId="1" hidden="1">'1.จัดสรรก่อน SK'!$B$3:$R$99</definedName>
    <definedName name="Z_21908E96_D02C_4D75_A710_0744EA195CF0_.wvu.FilterData" localSheetId="2" hidden="1">'2.จัดสรรหลัง SK'!$B$3:$V$99</definedName>
    <definedName name="Z_21908E96_D02C_4D75_A710_0744EA195CF0_.wvu.FilterData" localSheetId="4" hidden="1">'4.เขตปรับKและเกลี่ยเงินเพิ่มฯ'!$B$9:$W$105</definedName>
    <definedName name="Z_21908E96_D02C_4D75_A710_0744EA195CF0_.wvu.FilterData" localSheetId="6" hidden="1">'6.Print ผลการปรับเกลี่ยส่ง'!$B$4:$K$100</definedName>
  </definedNames>
  <calcPr calcId="191029"/>
  <customWorkbookViews>
    <customWorkbookView name="Tawatchai Ruangrot - Personal View" guid="{21908E96-D02C-4D75-A710-0744EA195CF0}" mergeInterval="0" personalView="1" maximized="1" xWindow="-8" yWindow="-8" windowWidth="1382" windowHeight="744" tabRatio="88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5" i="11" l="1"/>
  <c r="H106" i="11" l="1"/>
  <c r="S81" i="11" l="1"/>
  <c r="S49" i="11"/>
  <c r="S17" i="11"/>
  <c r="S73" i="11"/>
  <c r="S41" i="11"/>
  <c r="S97" i="11"/>
  <c r="S65" i="11"/>
  <c r="S33" i="11"/>
  <c r="S11" i="11"/>
  <c r="S15" i="11"/>
  <c r="S19" i="11"/>
  <c r="S23" i="11"/>
  <c r="S27" i="11"/>
  <c r="S31" i="11"/>
  <c r="S35" i="11"/>
  <c r="S39" i="11"/>
  <c r="S43" i="11"/>
  <c r="S51" i="11"/>
  <c r="S55" i="11"/>
  <c r="S59" i="11"/>
  <c r="S63" i="11"/>
  <c r="S67" i="11"/>
  <c r="S71" i="11"/>
  <c r="S75" i="11"/>
  <c r="S79" i="11"/>
  <c r="S83" i="11"/>
  <c r="S87" i="11"/>
  <c r="S95" i="11"/>
  <c r="S99" i="11"/>
  <c r="S103" i="11"/>
  <c r="S12" i="11"/>
  <c r="S16" i="11"/>
  <c r="S20" i="11"/>
  <c r="S24" i="11"/>
  <c r="S28" i="11"/>
  <c r="S32" i="11"/>
  <c r="S36" i="11"/>
  <c r="S40" i="11"/>
  <c r="S44" i="11"/>
  <c r="S48" i="11"/>
  <c r="S52" i="11"/>
  <c r="S56" i="11"/>
  <c r="S60" i="11"/>
  <c r="S64" i="11"/>
  <c r="S68" i="11"/>
  <c r="S76" i="11"/>
  <c r="S80" i="11"/>
  <c r="S84" i="11"/>
  <c r="S88" i="11"/>
  <c r="S92" i="11"/>
  <c r="S96" i="11"/>
  <c r="S100" i="11"/>
  <c r="S104" i="11"/>
  <c r="S10" i="11"/>
  <c r="S26" i="11"/>
  <c r="S34" i="11"/>
  <c r="S42" i="11"/>
  <c r="S50" i="11"/>
  <c r="S58" i="11"/>
  <c r="S66" i="11"/>
  <c r="S74" i="11"/>
  <c r="S82" i="11"/>
  <c r="S90" i="11"/>
  <c r="S98" i="11"/>
  <c r="S13" i="11"/>
  <c r="S21" i="11"/>
  <c r="S29" i="11"/>
  <c r="S37" i="11"/>
  <c r="S45" i="11"/>
  <c r="S53" i="11"/>
  <c r="S61" i="11"/>
  <c r="S69" i="11"/>
  <c r="S77" i="11"/>
  <c r="S85" i="11"/>
  <c r="S93" i="11"/>
  <c r="S101" i="11"/>
  <c r="S14" i="11"/>
  <c r="S22" i="11"/>
  <c r="S30" i="11"/>
  <c r="S38" i="11"/>
  <c r="S46" i="11"/>
  <c r="S54" i="11"/>
  <c r="S70" i="11"/>
  <c r="S78" i="11"/>
  <c r="S86" i="11"/>
  <c r="S94" i="11"/>
  <c r="S102" i="11"/>
  <c r="S89" i="11"/>
  <c r="S57" i="11"/>
  <c r="M5" i="15"/>
  <c r="Q5" i="15"/>
  <c r="M6" i="15"/>
  <c r="Q6" i="15"/>
  <c r="M7" i="15"/>
  <c r="Q7" i="15"/>
  <c r="M8" i="15"/>
  <c r="Q8" i="15"/>
  <c r="M9" i="15"/>
  <c r="Q9" i="15"/>
  <c r="M10" i="15"/>
  <c r="Q10" i="15"/>
  <c r="M11" i="15"/>
  <c r="Q11" i="15"/>
  <c r="M12" i="15"/>
  <c r="Q12" i="15"/>
  <c r="M14" i="15"/>
  <c r="Q14" i="15"/>
  <c r="M15" i="15"/>
  <c r="Q15" i="15"/>
  <c r="M16" i="15"/>
  <c r="Q16" i="15"/>
  <c r="M17" i="15"/>
  <c r="Q17" i="15"/>
  <c r="M18" i="15"/>
  <c r="Q18" i="15"/>
  <c r="M19" i="15"/>
  <c r="Q19" i="15"/>
  <c r="M21" i="15"/>
  <c r="Q21" i="15"/>
  <c r="M22" i="15"/>
  <c r="Q22" i="15"/>
  <c r="M23" i="15"/>
  <c r="Q23" i="15"/>
  <c r="M24" i="15"/>
  <c r="Q24" i="15"/>
  <c r="M25" i="15"/>
  <c r="Q25" i="15"/>
  <c r="M26" i="15"/>
  <c r="Q26" i="15"/>
  <c r="M27" i="15"/>
  <c r="Q27" i="15"/>
  <c r="M28" i="15"/>
  <c r="Q28" i="15"/>
  <c r="M29" i="15"/>
  <c r="Q29" i="15"/>
  <c r="M30" i="15"/>
  <c r="Q30" i="15"/>
  <c r="M31" i="15"/>
  <c r="Q31" i="15"/>
  <c r="M32" i="15"/>
  <c r="Q32" i="15"/>
  <c r="M33" i="15"/>
  <c r="Q33" i="15"/>
  <c r="M34" i="15"/>
  <c r="Q34" i="15"/>
  <c r="M35" i="15"/>
  <c r="Q35" i="15"/>
  <c r="M36" i="15"/>
  <c r="Q36" i="15"/>
  <c r="M37" i="15"/>
  <c r="Q37" i="15"/>
  <c r="M38" i="15"/>
  <c r="Q38" i="15"/>
  <c r="M39" i="15"/>
  <c r="Q39" i="15"/>
  <c r="M40" i="15"/>
  <c r="Q40" i="15"/>
  <c r="M41" i="15"/>
  <c r="Q41" i="15"/>
  <c r="M43" i="15"/>
  <c r="Q43" i="15"/>
  <c r="M44" i="15"/>
  <c r="Q44" i="15"/>
  <c r="M45" i="15"/>
  <c r="Q45" i="15"/>
  <c r="M46" i="15"/>
  <c r="Q46" i="15"/>
  <c r="M47" i="15"/>
  <c r="Q47" i="15"/>
  <c r="M48" i="15"/>
  <c r="Q48" i="15"/>
  <c r="M49" i="15"/>
  <c r="Q49" i="15"/>
  <c r="M50" i="15"/>
  <c r="Q50" i="15"/>
  <c r="M51" i="15"/>
  <c r="Q51" i="15"/>
  <c r="M52" i="15"/>
  <c r="Q52" i="15"/>
  <c r="M53" i="15"/>
  <c r="Q53" i="15"/>
  <c r="M54" i="15"/>
  <c r="Q54" i="15"/>
  <c r="M55" i="15"/>
  <c r="Q55" i="15"/>
  <c r="M56" i="15"/>
  <c r="Q56" i="15"/>
  <c r="M58" i="15"/>
  <c r="Q58" i="15"/>
  <c r="M59" i="15"/>
  <c r="Q59" i="15"/>
  <c r="M60" i="15"/>
  <c r="Q60" i="15"/>
  <c r="M61" i="15"/>
  <c r="Q61" i="15"/>
  <c r="M62" i="15"/>
  <c r="Q62" i="15"/>
  <c r="M63" i="15"/>
  <c r="Q63" i="15"/>
  <c r="M64" i="15"/>
  <c r="Q64" i="15"/>
  <c r="M65" i="15"/>
  <c r="Q65" i="15"/>
  <c r="M66" i="15"/>
  <c r="Q66" i="15"/>
  <c r="M68" i="15"/>
  <c r="Q68" i="15"/>
  <c r="M69" i="15"/>
  <c r="Q69" i="15"/>
  <c r="M70" i="15"/>
  <c r="Q70" i="15"/>
  <c r="M71" i="15"/>
  <c r="Q71" i="15"/>
  <c r="M72" i="15"/>
  <c r="Q72" i="15"/>
  <c r="M73" i="15"/>
  <c r="Q73" i="15"/>
  <c r="M74" i="15"/>
  <c r="Q74" i="15"/>
  <c r="M75" i="15"/>
  <c r="Q75" i="15"/>
  <c r="M76" i="15"/>
  <c r="Q76" i="15"/>
  <c r="M77" i="15"/>
  <c r="Q77" i="15"/>
  <c r="M78" i="15"/>
  <c r="Q78" i="15"/>
  <c r="M79" i="15"/>
  <c r="Q79" i="15"/>
  <c r="M80" i="15"/>
  <c r="Q80" i="15"/>
  <c r="M81" i="15"/>
  <c r="Q81" i="15"/>
  <c r="M82" i="15"/>
  <c r="Q82" i="15"/>
  <c r="M83" i="15"/>
  <c r="Q83" i="15"/>
  <c r="M84" i="15"/>
  <c r="Q84" i="15"/>
  <c r="M85" i="15"/>
  <c r="Q85" i="15"/>
  <c r="M87" i="15"/>
  <c r="Q87" i="15"/>
  <c r="M88" i="15"/>
  <c r="Q88" i="15"/>
  <c r="M89" i="15"/>
  <c r="Q89" i="15"/>
  <c r="M90" i="15"/>
  <c r="Q90" i="15"/>
  <c r="M91" i="15"/>
  <c r="Q91" i="15"/>
  <c r="M92" i="15"/>
  <c r="Q92" i="15"/>
  <c r="M93" i="15"/>
  <c r="Q93" i="15"/>
  <c r="M94" i="15"/>
  <c r="Q94" i="15"/>
  <c r="M95" i="15"/>
  <c r="Q95" i="15"/>
  <c r="M96" i="15"/>
  <c r="Q96" i="15"/>
  <c r="M97" i="15"/>
  <c r="Q97" i="15"/>
  <c r="M98" i="15"/>
  <c r="Q98" i="15"/>
  <c r="M99" i="15"/>
  <c r="Q99" i="15"/>
  <c r="Y105" i="11"/>
  <c r="Y91" i="11"/>
  <c r="Y72" i="11"/>
  <c r="Y62" i="11"/>
  <c r="Y47" i="11"/>
  <c r="Y25" i="11"/>
  <c r="Y18" i="11"/>
  <c r="S18" i="11" l="1"/>
  <c r="S62" i="11"/>
  <c r="S25" i="11"/>
  <c r="S105" i="11"/>
  <c r="S47" i="11"/>
  <c r="S72" i="11"/>
  <c r="S91" i="11"/>
  <c r="Y106" i="11"/>
  <c r="Q67" i="15"/>
  <c r="M67" i="15"/>
  <c r="Q57" i="15"/>
  <c r="M57" i="15"/>
  <c r="Q100" i="15"/>
  <c r="M100" i="15"/>
  <c r="Q86" i="15"/>
  <c r="M86" i="15"/>
  <c r="Q42" i="15"/>
  <c r="M42" i="15"/>
  <c r="Q20" i="15"/>
  <c r="M20" i="15"/>
  <c r="Q13" i="15"/>
  <c r="M13" i="15"/>
  <c r="S106" i="11" l="1"/>
  <c r="G107" i="16"/>
  <c r="AG105" i="11" l="1"/>
  <c r="AF105" i="11"/>
  <c r="AD105" i="11"/>
  <c r="W105" i="11"/>
  <c r="U105" i="11"/>
  <c r="T105" i="11"/>
  <c r="R105" i="11"/>
  <c r="Q105" i="11"/>
  <c r="O105" i="11"/>
  <c r="N105" i="11"/>
  <c r="M105" i="11"/>
  <c r="J105" i="11"/>
  <c r="AG91" i="11"/>
  <c r="AF91" i="11"/>
  <c r="AD91" i="11"/>
  <c r="W91" i="11"/>
  <c r="U91" i="11"/>
  <c r="T91" i="11"/>
  <c r="R91" i="11"/>
  <c r="Q91" i="11"/>
  <c r="O91" i="11"/>
  <c r="N91" i="11"/>
  <c r="M91" i="11"/>
  <c r="J91" i="11"/>
  <c r="AG72" i="11"/>
  <c r="AF72" i="11"/>
  <c r="AD72" i="11"/>
  <c r="W72" i="11"/>
  <c r="U72" i="11"/>
  <c r="T72" i="11"/>
  <c r="R72" i="11"/>
  <c r="Q72" i="11"/>
  <c r="O72" i="11"/>
  <c r="N72" i="11"/>
  <c r="M72" i="11"/>
  <c r="J72" i="11"/>
  <c r="AG62" i="11"/>
  <c r="AF62" i="11"/>
  <c r="AD62" i="11"/>
  <c r="W62" i="11"/>
  <c r="U62" i="11"/>
  <c r="T62" i="11"/>
  <c r="R62" i="11"/>
  <c r="Q62" i="11"/>
  <c r="O62" i="11"/>
  <c r="N62" i="11"/>
  <c r="M62" i="11"/>
  <c r="J62" i="11"/>
  <c r="AG47" i="11"/>
  <c r="AF47" i="11"/>
  <c r="AD47" i="11"/>
  <c r="W47" i="11"/>
  <c r="U47" i="11"/>
  <c r="T47" i="11"/>
  <c r="R47" i="11"/>
  <c r="Q47" i="11"/>
  <c r="O47" i="11"/>
  <c r="N47" i="11"/>
  <c r="M47" i="11"/>
  <c r="J47" i="11"/>
  <c r="AG25" i="11"/>
  <c r="AF25" i="11"/>
  <c r="AD25" i="11"/>
  <c r="W25" i="11"/>
  <c r="U25" i="11"/>
  <c r="T25" i="11"/>
  <c r="R25" i="11"/>
  <c r="Q25" i="11"/>
  <c r="O25" i="11"/>
  <c r="N25" i="11"/>
  <c r="M25" i="11"/>
  <c r="J25" i="11"/>
  <c r="AG18" i="11"/>
  <c r="AF18" i="11"/>
  <c r="AD18" i="11"/>
  <c r="W18" i="11"/>
  <c r="U18" i="11"/>
  <c r="T18" i="11"/>
  <c r="R18" i="11"/>
  <c r="Q18" i="11"/>
  <c r="O18" i="11"/>
  <c r="N18" i="11"/>
  <c r="M18" i="11"/>
  <c r="J18" i="11"/>
  <c r="J106" i="11" l="1"/>
  <c r="Q106" i="11"/>
  <c r="Z6" i="11"/>
  <c r="M106" i="11"/>
  <c r="R106" i="11"/>
  <c r="O106" i="11"/>
  <c r="U106" i="11"/>
  <c r="AF106" i="11"/>
  <c r="N106" i="11"/>
  <c r="T106" i="11"/>
  <c r="AD106" i="11"/>
  <c r="AE6" i="11" s="1"/>
  <c r="W106" i="11"/>
  <c r="AG106" i="11"/>
  <c r="Z99" i="2" l="1"/>
  <c r="Y99" i="2"/>
  <c r="X99" i="2"/>
  <c r="W99" i="2"/>
  <c r="V99" i="2"/>
  <c r="U99" i="2"/>
  <c r="T99" i="2"/>
  <c r="S99" i="2"/>
  <c r="R99" i="2"/>
  <c r="Q99" i="2"/>
  <c r="P99" i="2"/>
  <c r="N99" i="2"/>
  <c r="M99" i="2"/>
  <c r="L99" i="2"/>
  <c r="I99" i="2"/>
  <c r="Z85" i="2"/>
  <c r="Y85" i="2"/>
  <c r="X85" i="2"/>
  <c r="W85" i="2"/>
  <c r="V85" i="2"/>
  <c r="U85" i="2"/>
  <c r="T85" i="2"/>
  <c r="S85" i="2"/>
  <c r="R85" i="2"/>
  <c r="Q85" i="2"/>
  <c r="P85" i="2"/>
  <c r="N85" i="2"/>
  <c r="M85" i="2"/>
  <c r="L85" i="2"/>
  <c r="I85" i="2"/>
  <c r="Z66" i="2"/>
  <c r="Y66" i="2"/>
  <c r="X66" i="2"/>
  <c r="W66" i="2"/>
  <c r="V66" i="2"/>
  <c r="U66" i="2"/>
  <c r="T66" i="2"/>
  <c r="S66" i="2"/>
  <c r="R66" i="2"/>
  <c r="Q66" i="2"/>
  <c r="P66" i="2"/>
  <c r="N66" i="2"/>
  <c r="M66" i="2"/>
  <c r="L66" i="2"/>
  <c r="I66" i="2"/>
  <c r="Z56" i="2"/>
  <c r="Y56" i="2"/>
  <c r="X56" i="2"/>
  <c r="W56" i="2"/>
  <c r="V56" i="2"/>
  <c r="U56" i="2"/>
  <c r="T56" i="2"/>
  <c r="S56" i="2"/>
  <c r="R56" i="2"/>
  <c r="Q56" i="2"/>
  <c r="P56" i="2"/>
  <c r="N56" i="2"/>
  <c r="M56" i="2"/>
  <c r="L56" i="2"/>
  <c r="I56" i="2"/>
  <c r="Z41" i="2"/>
  <c r="Y41" i="2"/>
  <c r="X41" i="2"/>
  <c r="W41" i="2"/>
  <c r="V41" i="2"/>
  <c r="U41" i="2"/>
  <c r="T41" i="2"/>
  <c r="S41" i="2"/>
  <c r="R41" i="2"/>
  <c r="Q41" i="2"/>
  <c r="P41" i="2"/>
  <c r="N41" i="2"/>
  <c r="M41" i="2"/>
  <c r="L41" i="2"/>
  <c r="I41" i="2"/>
  <c r="Z19" i="2"/>
  <c r="Y19" i="2"/>
  <c r="X19" i="2"/>
  <c r="W19" i="2"/>
  <c r="V19" i="2"/>
  <c r="U19" i="2"/>
  <c r="T19" i="2"/>
  <c r="S19" i="2"/>
  <c r="R19" i="2"/>
  <c r="Q19" i="2"/>
  <c r="P19" i="2"/>
  <c r="N19" i="2"/>
  <c r="M19" i="2"/>
  <c r="L19" i="2"/>
  <c r="I19" i="2"/>
  <c r="Z12" i="2"/>
  <c r="Y12" i="2"/>
  <c r="X12" i="2"/>
  <c r="W12" i="2"/>
  <c r="V12" i="2"/>
  <c r="U12" i="2"/>
  <c r="T12" i="2"/>
  <c r="S12" i="2"/>
  <c r="R12" i="2"/>
  <c r="Q12" i="2"/>
  <c r="P12" i="2"/>
  <c r="N12" i="2"/>
  <c r="M12" i="2"/>
  <c r="L12" i="2"/>
  <c r="I12" i="2"/>
  <c r="X100" i="2"/>
  <c r="C11" i="8" s="1"/>
  <c r="Z5" i="11" s="1"/>
  <c r="T100" i="2"/>
  <c r="C7" i="8" s="1"/>
  <c r="P100" i="2"/>
  <c r="C3" i="8" s="1"/>
  <c r="I100" i="2"/>
  <c r="S99" i="1"/>
  <c r="R99" i="1"/>
  <c r="Q99" i="1"/>
  <c r="P99" i="1"/>
  <c r="O99" i="1"/>
  <c r="N99" i="1"/>
  <c r="M99" i="1"/>
  <c r="L99" i="1"/>
  <c r="K99" i="1"/>
  <c r="J99" i="1"/>
  <c r="G99" i="1"/>
  <c r="S85" i="1"/>
  <c r="R85" i="1"/>
  <c r="Q85" i="1"/>
  <c r="P85" i="1"/>
  <c r="O85" i="1"/>
  <c r="N85" i="1"/>
  <c r="M85" i="1"/>
  <c r="L85" i="1"/>
  <c r="K85" i="1"/>
  <c r="J85" i="1"/>
  <c r="G85" i="1"/>
  <c r="S66" i="1"/>
  <c r="R66" i="1"/>
  <c r="Q66" i="1"/>
  <c r="P66" i="1"/>
  <c r="O66" i="1"/>
  <c r="N66" i="1"/>
  <c r="M66" i="1"/>
  <c r="L66" i="1"/>
  <c r="K66" i="1"/>
  <c r="J66" i="1"/>
  <c r="G66" i="1"/>
  <c r="S56" i="1"/>
  <c r="R56" i="1"/>
  <c r="Q56" i="1"/>
  <c r="P56" i="1"/>
  <c r="O56" i="1"/>
  <c r="N56" i="1"/>
  <c r="M56" i="1"/>
  <c r="L56" i="1"/>
  <c r="K56" i="1"/>
  <c r="J56" i="1"/>
  <c r="G56" i="1"/>
  <c r="S41" i="1"/>
  <c r="R41" i="1"/>
  <c r="Q41" i="1"/>
  <c r="P41" i="1"/>
  <c r="O41" i="1"/>
  <c r="N41" i="1"/>
  <c r="M41" i="1"/>
  <c r="L41" i="1"/>
  <c r="K41" i="1"/>
  <c r="J41" i="1"/>
  <c r="G41" i="1"/>
  <c r="S19" i="1"/>
  <c r="R19" i="1"/>
  <c r="Q19" i="1"/>
  <c r="P19" i="1"/>
  <c r="O19" i="1"/>
  <c r="N19" i="1"/>
  <c r="M19" i="1"/>
  <c r="L19" i="1"/>
  <c r="K19" i="1"/>
  <c r="J19" i="1"/>
  <c r="G19" i="1"/>
  <c r="S12" i="1"/>
  <c r="R12" i="1"/>
  <c r="Q12" i="1"/>
  <c r="P12" i="1"/>
  <c r="O12" i="1"/>
  <c r="N12" i="1"/>
  <c r="M12" i="1"/>
  <c r="L12" i="1"/>
  <c r="K12" i="1"/>
  <c r="J12" i="1"/>
  <c r="G12" i="1"/>
  <c r="G5" i="15"/>
  <c r="H5" i="15"/>
  <c r="K5" i="15"/>
  <c r="G6" i="15"/>
  <c r="H6" i="15"/>
  <c r="K6" i="15"/>
  <c r="G7" i="15"/>
  <c r="H7" i="15"/>
  <c r="K7" i="15"/>
  <c r="G8" i="15"/>
  <c r="H8" i="15"/>
  <c r="K8" i="15"/>
  <c r="G9" i="15"/>
  <c r="H9" i="15"/>
  <c r="K9" i="15"/>
  <c r="G10" i="15"/>
  <c r="H10" i="15"/>
  <c r="K10" i="15"/>
  <c r="G11" i="15"/>
  <c r="H11" i="15"/>
  <c r="K11" i="15"/>
  <c r="G12" i="15"/>
  <c r="H12" i="15"/>
  <c r="K12" i="15"/>
  <c r="G14" i="15"/>
  <c r="H14" i="15"/>
  <c r="K14" i="15"/>
  <c r="G15" i="15"/>
  <c r="H15" i="15"/>
  <c r="K15" i="15"/>
  <c r="G16" i="15"/>
  <c r="H16" i="15"/>
  <c r="K16" i="15"/>
  <c r="G17" i="15"/>
  <c r="H17" i="15"/>
  <c r="K17" i="15"/>
  <c r="G18" i="15"/>
  <c r="H18" i="15"/>
  <c r="K18" i="15"/>
  <c r="G19" i="15"/>
  <c r="H19" i="15"/>
  <c r="K19" i="15"/>
  <c r="G21" i="15"/>
  <c r="H21" i="15"/>
  <c r="K21" i="15"/>
  <c r="G22" i="15"/>
  <c r="H22" i="15"/>
  <c r="K22" i="15"/>
  <c r="G23" i="15"/>
  <c r="H23" i="15"/>
  <c r="K23" i="15"/>
  <c r="G24" i="15"/>
  <c r="H24" i="15"/>
  <c r="K24" i="15"/>
  <c r="G25" i="15"/>
  <c r="H25" i="15"/>
  <c r="K25" i="15"/>
  <c r="G26" i="15"/>
  <c r="H26" i="15"/>
  <c r="K26" i="15"/>
  <c r="G27" i="15"/>
  <c r="H27" i="15"/>
  <c r="K27" i="15"/>
  <c r="G28" i="15"/>
  <c r="H28" i="15"/>
  <c r="K28" i="15"/>
  <c r="G29" i="15"/>
  <c r="H29" i="15"/>
  <c r="K29" i="15"/>
  <c r="G30" i="15"/>
  <c r="H30" i="15"/>
  <c r="K30" i="15"/>
  <c r="G31" i="15"/>
  <c r="H31" i="15"/>
  <c r="K31" i="15"/>
  <c r="G32" i="15"/>
  <c r="H32" i="15"/>
  <c r="K32" i="15"/>
  <c r="G33" i="15"/>
  <c r="H33" i="15"/>
  <c r="K33" i="15"/>
  <c r="G34" i="15"/>
  <c r="H34" i="15"/>
  <c r="K34" i="15"/>
  <c r="G35" i="15"/>
  <c r="H35" i="15"/>
  <c r="K35" i="15"/>
  <c r="G36" i="15"/>
  <c r="H36" i="15"/>
  <c r="K36" i="15"/>
  <c r="G37" i="15"/>
  <c r="H37" i="15"/>
  <c r="K37" i="15"/>
  <c r="G38" i="15"/>
  <c r="H38" i="15"/>
  <c r="K38" i="15"/>
  <c r="G39" i="15"/>
  <c r="H39" i="15"/>
  <c r="K39" i="15"/>
  <c r="G40" i="15"/>
  <c r="H40" i="15"/>
  <c r="K40" i="15"/>
  <c r="G41" i="15"/>
  <c r="H41" i="15"/>
  <c r="K41" i="15"/>
  <c r="G43" i="15"/>
  <c r="H43" i="15"/>
  <c r="K43" i="15"/>
  <c r="G44" i="15"/>
  <c r="H44" i="15"/>
  <c r="K44" i="15"/>
  <c r="G45" i="15"/>
  <c r="H45" i="15"/>
  <c r="K45" i="15"/>
  <c r="G46" i="15"/>
  <c r="H46" i="15"/>
  <c r="K46" i="15"/>
  <c r="G47" i="15"/>
  <c r="H47" i="15"/>
  <c r="K47" i="15"/>
  <c r="G48" i="15"/>
  <c r="H48" i="15"/>
  <c r="K48" i="15"/>
  <c r="G49" i="15"/>
  <c r="H49" i="15"/>
  <c r="K49" i="15"/>
  <c r="G50" i="15"/>
  <c r="H50" i="15"/>
  <c r="K50" i="15"/>
  <c r="G51" i="15"/>
  <c r="H51" i="15"/>
  <c r="K51" i="15"/>
  <c r="G52" i="15"/>
  <c r="H52" i="15"/>
  <c r="K52" i="15"/>
  <c r="G53" i="15"/>
  <c r="H53" i="15"/>
  <c r="K53" i="15"/>
  <c r="G54" i="15"/>
  <c r="H54" i="15"/>
  <c r="K54" i="15"/>
  <c r="G55" i="15"/>
  <c r="H55" i="15"/>
  <c r="K55" i="15"/>
  <c r="G56" i="15"/>
  <c r="H56" i="15"/>
  <c r="K56" i="15"/>
  <c r="G58" i="15"/>
  <c r="H58" i="15"/>
  <c r="K58" i="15"/>
  <c r="G59" i="15"/>
  <c r="H59" i="15"/>
  <c r="K59" i="15"/>
  <c r="G60" i="15"/>
  <c r="H60" i="15"/>
  <c r="K60" i="15"/>
  <c r="G61" i="15"/>
  <c r="H61" i="15"/>
  <c r="K61" i="15"/>
  <c r="G62" i="15"/>
  <c r="H62" i="15"/>
  <c r="K62" i="15"/>
  <c r="G63" i="15"/>
  <c r="H63" i="15"/>
  <c r="K63" i="15"/>
  <c r="G64" i="15"/>
  <c r="H64" i="15"/>
  <c r="K64" i="15"/>
  <c r="G65" i="15"/>
  <c r="H65" i="15"/>
  <c r="K65" i="15"/>
  <c r="G66" i="15"/>
  <c r="H66" i="15"/>
  <c r="K66" i="15"/>
  <c r="G68" i="15"/>
  <c r="H68" i="15"/>
  <c r="K68" i="15"/>
  <c r="G69" i="15"/>
  <c r="H69" i="15"/>
  <c r="K69" i="15"/>
  <c r="G70" i="15"/>
  <c r="H70" i="15"/>
  <c r="K70" i="15"/>
  <c r="G71" i="15"/>
  <c r="H71" i="15"/>
  <c r="K71" i="15"/>
  <c r="G72" i="15"/>
  <c r="H72" i="15"/>
  <c r="K72" i="15"/>
  <c r="G73" i="15"/>
  <c r="H73" i="15"/>
  <c r="K73" i="15"/>
  <c r="G74" i="15"/>
  <c r="H74" i="15"/>
  <c r="K74" i="15"/>
  <c r="G75" i="15"/>
  <c r="H75" i="15"/>
  <c r="K75" i="15"/>
  <c r="G76" i="15"/>
  <c r="H76" i="15"/>
  <c r="K76" i="15"/>
  <c r="G77" i="15"/>
  <c r="H77" i="15"/>
  <c r="K77" i="15"/>
  <c r="G78" i="15"/>
  <c r="H78" i="15"/>
  <c r="K78" i="15"/>
  <c r="G79" i="15"/>
  <c r="H79" i="15"/>
  <c r="K79" i="15"/>
  <c r="G80" i="15"/>
  <c r="H80" i="15"/>
  <c r="K80" i="15"/>
  <c r="G81" i="15"/>
  <c r="H81" i="15"/>
  <c r="K81" i="15"/>
  <c r="G82" i="15"/>
  <c r="H82" i="15"/>
  <c r="K82" i="15"/>
  <c r="G83" i="15"/>
  <c r="H83" i="15"/>
  <c r="K83" i="15"/>
  <c r="G84" i="15"/>
  <c r="H84" i="15"/>
  <c r="K84" i="15"/>
  <c r="G85" i="15"/>
  <c r="H85" i="15"/>
  <c r="K85" i="15"/>
  <c r="G87" i="15"/>
  <c r="H87" i="15"/>
  <c r="K87" i="15"/>
  <c r="G88" i="15"/>
  <c r="H88" i="15"/>
  <c r="K88" i="15"/>
  <c r="G89" i="15"/>
  <c r="H89" i="15"/>
  <c r="K89" i="15"/>
  <c r="G90" i="15"/>
  <c r="H90" i="15"/>
  <c r="K90" i="15"/>
  <c r="G91" i="15"/>
  <c r="H91" i="15"/>
  <c r="K91" i="15"/>
  <c r="G92" i="15"/>
  <c r="H92" i="15"/>
  <c r="K92" i="15"/>
  <c r="G93" i="15"/>
  <c r="H93" i="15"/>
  <c r="K93" i="15"/>
  <c r="G94" i="15"/>
  <c r="H94" i="15"/>
  <c r="K94" i="15"/>
  <c r="G95" i="15"/>
  <c r="H95" i="15"/>
  <c r="K95" i="15"/>
  <c r="G96" i="15"/>
  <c r="H96" i="15"/>
  <c r="K96" i="15"/>
  <c r="G97" i="15"/>
  <c r="H97" i="15"/>
  <c r="K97" i="15"/>
  <c r="G98" i="15"/>
  <c r="H98" i="15"/>
  <c r="K98" i="15"/>
  <c r="G99" i="15"/>
  <c r="H99" i="15"/>
  <c r="K99" i="15"/>
  <c r="Q101" i="15"/>
  <c r="M101" i="15"/>
  <c r="AH10" i="11"/>
  <c r="O5" i="15" s="1"/>
  <c r="AH11" i="11"/>
  <c r="O6" i="15" s="1"/>
  <c r="AH12" i="11"/>
  <c r="O7" i="15" s="1"/>
  <c r="AH13" i="11"/>
  <c r="O8" i="15" s="1"/>
  <c r="AH14" i="11"/>
  <c r="O9" i="15" s="1"/>
  <c r="AH15" i="11"/>
  <c r="O10" i="15" s="1"/>
  <c r="AH16" i="11"/>
  <c r="O11" i="15" s="1"/>
  <c r="AH17" i="11"/>
  <c r="O12" i="15" s="1"/>
  <c r="AH19" i="11"/>
  <c r="O14" i="15" s="1"/>
  <c r="AH20" i="11"/>
  <c r="O15" i="15" s="1"/>
  <c r="AH21" i="11"/>
  <c r="O16" i="15" s="1"/>
  <c r="AH22" i="11"/>
  <c r="O17" i="15" s="1"/>
  <c r="AH23" i="11"/>
  <c r="O18" i="15" s="1"/>
  <c r="AH24" i="11"/>
  <c r="O19" i="15" s="1"/>
  <c r="AH26" i="11"/>
  <c r="O21" i="15" s="1"/>
  <c r="AH27" i="11"/>
  <c r="O22" i="15" s="1"/>
  <c r="AH28" i="11"/>
  <c r="O23" i="15" s="1"/>
  <c r="AH29" i="11"/>
  <c r="O24" i="15" s="1"/>
  <c r="AH30" i="11"/>
  <c r="O25" i="15" s="1"/>
  <c r="AH31" i="11"/>
  <c r="O26" i="15" s="1"/>
  <c r="AH32" i="11"/>
  <c r="O27" i="15" s="1"/>
  <c r="AH33" i="11"/>
  <c r="O28" i="15" s="1"/>
  <c r="AH34" i="11"/>
  <c r="O29" i="15" s="1"/>
  <c r="AH35" i="11"/>
  <c r="O30" i="15" s="1"/>
  <c r="AH36" i="11"/>
  <c r="O31" i="15" s="1"/>
  <c r="AH37" i="11"/>
  <c r="O32" i="15" s="1"/>
  <c r="AH38" i="11"/>
  <c r="O33" i="15" s="1"/>
  <c r="AH39" i="11"/>
  <c r="O34" i="15" s="1"/>
  <c r="AH40" i="11"/>
  <c r="O35" i="15" s="1"/>
  <c r="AH41" i="11"/>
  <c r="O36" i="15" s="1"/>
  <c r="AH42" i="11"/>
  <c r="O37" i="15" s="1"/>
  <c r="AH43" i="11"/>
  <c r="O38" i="15" s="1"/>
  <c r="AH44" i="11"/>
  <c r="O39" i="15" s="1"/>
  <c r="AH45" i="11"/>
  <c r="O40" i="15" s="1"/>
  <c r="AH46" i="11"/>
  <c r="O41" i="15" s="1"/>
  <c r="AH48" i="11"/>
  <c r="O43" i="15" s="1"/>
  <c r="AH49" i="11"/>
  <c r="O44" i="15" s="1"/>
  <c r="AH50" i="11"/>
  <c r="O45" i="15" s="1"/>
  <c r="AH51" i="11"/>
  <c r="O46" i="15" s="1"/>
  <c r="AH52" i="11"/>
  <c r="O47" i="15" s="1"/>
  <c r="AH53" i="11"/>
  <c r="O48" i="15" s="1"/>
  <c r="AH54" i="11"/>
  <c r="O49" i="15" s="1"/>
  <c r="AH55" i="11"/>
  <c r="O50" i="15" s="1"/>
  <c r="AH56" i="11"/>
  <c r="O51" i="15" s="1"/>
  <c r="AH57" i="11"/>
  <c r="O52" i="15" s="1"/>
  <c r="AH58" i="11"/>
  <c r="O53" i="15" s="1"/>
  <c r="AH59" i="11"/>
  <c r="O54" i="15" s="1"/>
  <c r="AH60" i="11"/>
  <c r="O55" i="15" s="1"/>
  <c r="AH61" i="11"/>
  <c r="O56" i="15" s="1"/>
  <c r="AH63" i="11"/>
  <c r="O58" i="15" s="1"/>
  <c r="AH64" i="11"/>
  <c r="O59" i="15" s="1"/>
  <c r="AH65" i="11"/>
  <c r="O60" i="15" s="1"/>
  <c r="AH66" i="11"/>
  <c r="O61" i="15" s="1"/>
  <c r="AH67" i="11"/>
  <c r="O62" i="15" s="1"/>
  <c r="AH68" i="11"/>
  <c r="O63" i="15" s="1"/>
  <c r="AH69" i="11"/>
  <c r="O64" i="15" s="1"/>
  <c r="AH70" i="11"/>
  <c r="O65" i="15" s="1"/>
  <c r="AH71" i="11"/>
  <c r="O66" i="15" s="1"/>
  <c r="AH73" i="11"/>
  <c r="O68" i="15" s="1"/>
  <c r="AH74" i="11"/>
  <c r="O69" i="15" s="1"/>
  <c r="AH75" i="11"/>
  <c r="O70" i="15" s="1"/>
  <c r="AH76" i="11"/>
  <c r="O71" i="15" s="1"/>
  <c r="AH77" i="11"/>
  <c r="O72" i="15" s="1"/>
  <c r="AH78" i="11"/>
  <c r="O73" i="15" s="1"/>
  <c r="AH79" i="11"/>
  <c r="O74" i="15" s="1"/>
  <c r="AH80" i="11"/>
  <c r="O75" i="15" s="1"/>
  <c r="AH81" i="11"/>
  <c r="O76" i="15" s="1"/>
  <c r="AH82" i="11"/>
  <c r="O77" i="15" s="1"/>
  <c r="AH83" i="11"/>
  <c r="O78" i="15" s="1"/>
  <c r="AH84" i="11"/>
  <c r="O79" i="15" s="1"/>
  <c r="AH85" i="11"/>
  <c r="O80" i="15" s="1"/>
  <c r="AH86" i="11"/>
  <c r="O81" i="15" s="1"/>
  <c r="AH87" i="11"/>
  <c r="O82" i="15" s="1"/>
  <c r="AH88" i="11"/>
  <c r="O83" i="15" s="1"/>
  <c r="AH89" i="11"/>
  <c r="O84" i="15" s="1"/>
  <c r="AH90" i="11"/>
  <c r="O85" i="15" s="1"/>
  <c r="AH92" i="11"/>
  <c r="O87" i="15" s="1"/>
  <c r="AH93" i="11"/>
  <c r="O88" i="15" s="1"/>
  <c r="AH94" i="11"/>
  <c r="O89" i="15" s="1"/>
  <c r="AH95" i="11"/>
  <c r="O90" i="15" s="1"/>
  <c r="AH96" i="11"/>
  <c r="O91" i="15" s="1"/>
  <c r="AH97" i="11"/>
  <c r="O92" i="15" s="1"/>
  <c r="AH98" i="11"/>
  <c r="O93" i="15" s="1"/>
  <c r="AH99" i="11"/>
  <c r="O94" i="15" s="1"/>
  <c r="AH100" i="11"/>
  <c r="O95" i="15" s="1"/>
  <c r="AH101" i="11"/>
  <c r="O96" i="15" s="1"/>
  <c r="AH102" i="11"/>
  <c r="O97" i="15" s="1"/>
  <c r="AH103" i="11"/>
  <c r="O98" i="15" s="1"/>
  <c r="AH104" i="11"/>
  <c r="O99" i="15" s="1"/>
  <c r="AA10" i="11"/>
  <c r="R5" i="15" s="1"/>
  <c r="AA11" i="11"/>
  <c r="R6" i="15" s="1"/>
  <c r="AA12" i="11"/>
  <c r="R7" i="15" s="1"/>
  <c r="AA13" i="11"/>
  <c r="R8" i="15" s="1"/>
  <c r="AA14" i="11"/>
  <c r="R9" i="15" s="1"/>
  <c r="AA15" i="11"/>
  <c r="R10" i="15" s="1"/>
  <c r="AA16" i="11"/>
  <c r="R11" i="15" s="1"/>
  <c r="AA17" i="11"/>
  <c r="R12" i="15" s="1"/>
  <c r="AA19" i="11"/>
  <c r="R14" i="15" s="1"/>
  <c r="AA20" i="11"/>
  <c r="R15" i="15" s="1"/>
  <c r="AA21" i="11"/>
  <c r="R16" i="15" s="1"/>
  <c r="AA22" i="11"/>
  <c r="R17" i="15" s="1"/>
  <c r="AA23" i="11"/>
  <c r="R18" i="15" s="1"/>
  <c r="AA24" i="11"/>
  <c r="R19" i="15" s="1"/>
  <c r="AA26" i="11"/>
  <c r="R21" i="15" s="1"/>
  <c r="AA27" i="11"/>
  <c r="R22" i="15" s="1"/>
  <c r="AA28" i="11"/>
  <c r="R23" i="15" s="1"/>
  <c r="AA29" i="11"/>
  <c r="R24" i="15" s="1"/>
  <c r="AA30" i="11"/>
  <c r="R25" i="15" s="1"/>
  <c r="AA31" i="11"/>
  <c r="R26" i="15" s="1"/>
  <c r="AA32" i="11"/>
  <c r="R27" i="15" s="1"/>
  <c r="AA33" i="11"/>
  <c r="R28" i="15" s="1"/>
  <c r="AA34" i="11"/>
  <c r="R29" i="15" s="1"/>
  <c r="AA35" i="11"/>
  <c r="R30" i="15" s="1"/>
  <c r="AA36" i="11"/>
  <c r="R31" i="15" s="1"/>
  <c r="AA37" i="11"/>
  <c r="R32" i="15" s="1"/>
  <c r="AA38" i="11"/>
  <c r="R33" i="15" s="1"/>
  <c r="AA39" i="11"/>
  <c r="R34" i="15" s="1"/>
  <c r="AA40" i="11"/>
  <c r="R35" i="15" s="1"/>
  <c r="AA41" i="11"/>
  <c r="R36" i="15" s="1"/>
  <c r="AA42" i="11"/>
  <c r="R37" i="15" s="1"/>
  <c r="AA43" i="11"/>
  <c r="R38" i="15" s="1"/>
  <c r="AA44" i="11"/>
  <c r="R39" i="15" s="1"/>
  <c r="AA45" i="11"/>
  <c r="R40" i="15" s="1"/>
  <c r="AA46" i="11"/>
  <c r="R41" i="15" s="1"/>
  <c r="AA48" i="11"/>
  <c r="R43" i="15" s="1"/>
  <c r="AA49" i="11"/>
  <c r="R44" i="15" s="1"/>
  <c r="AA50" i="11"/>
  <c r="R45" i="15" s="1"/>
  <c r="AA51" i="11"/>
  <c r="R46" i="15" s="1"/>
  <c r="AA52" i="11"/>
  <c r="R47" i="15" s="1"/>
  <c r="AA53" i="11"/>
  <c r="R48" i="15" s="1"/>
  <c r="AA54" i="11"/>
  <c r="R49" i="15" s="1"/>
  <c r="AA55" i="11"/>
  <c r="R50" i="15" s="1"/>
  <c r="AA56" i="11"/>
  <c r="R51" i="15" s="1"/>
  <c r="AA57" i="11"/>
  <c r="R52" i="15" s="1"/>
  <c r="AA58" i="11"/>
  <c r="R53" i="15" s="1"/>
  <c r="AA59" i="11"/>
  <c r="R54" i="15" s="1"/>
  <c r="AA60" i="11"/>
  <c r="R55" i="15" s="1"/>
  <c r="AA61" i="11"/>
  <c r="R56" i="15" s="1"/>
  <c r="AA63" i="11"/>
  <c r="R58" i="15" s="1"/>
  <c r="AA64" i="11"/>
  <c r="R59" i="15" s="1"/>
  <c r="AA65" i="11"/>
  <c r="R60" i="15" s="1"/>
  <c r="AA66" i="11"/>
  <c r="R61" i="15" s="1"/>
  <c r="AA67" i="11"/>
  <c r="R62" i="15" s="1"/>
  <c r="AA68" i="11"/>
  <c r="R63" i="15" s="1"/>
  <c r="AA69" i="11"/>
  <c r="R64" i="15" s="1"/>
  <c r="AA70" i="11"/>
  <c r="R65" i="15" s="1"/>
  <c r="AA71" i="11"/>
  <c r="R66" i="15" s="1"/>
  <c r="AA73" i="11"/>
  <c r="R68" i="15" s="1"/>
  <c r="AA74" i="11"/>
  <c r="R69" i="15" s="1"/>
  <c r="AA75" i="11"/>
  <c r="R70" i="15" s="1"/>
  <c r="AA76" i="11"/>
  <c r="R71" i="15" s="1"/>
  <c r="AA77" i="11"/>
  <c r="R72" i="15" s="1"/>
  <c r="AA78" i="11"/>
  <c r="R73" i="15" s="1"/>
  <c r="AA79" i="11"/>
  <c r="R74" i="15" s="1"/>
  <c r="AA80" i="11"/>
  <c r="R75" i="15" s="1"/>
  <c r="AA81" i="11"/>
  <c r="R76" i="15" s="1"/>
  <c r="AA82" i="11"/>
  <c r="R77" i="15" s="1"/>
  <c r="AA83" i="11"/>
  <c r="R78" i="15" s="1"/>
  <c r="AA84" i="11"/>
  <c r="R79" i="15" s="1"/>
  <c r="AA85" i="11"/>
  <c r="R80" i="15" s="1"/>
  <c r="AA86" i="11"/>
  <c r="R81" i="15" s="1"/>
  <c r="AA87" i="11"/>
  <c r="R82" i="15" s="1"/>
  <c r="AA88" i="11"/>
  <c r="R83" i="15" s="1"/>
  <c r="AA89" i="11"/>
  <c r="R84" i="15" s="1"/>
  <c r="AA90" i="11"/>
  <c r="R85" i="15" s="1"/>
  <c r="AA92" i="11"/>
  <c r="R87" i="15" s="1"/>
  <c r="AA93" i="11"/>
  <c r="R88" i="15" s="1"/>
  <c r="AA94" i="11"/>
  <c r="R89" i="15" s="1"/>
  <c r="AA95" i="11"/>
  <c r="R90" i="15" s="1"/>
  <c r="AA96" i="11"/>
  <c r="R91" i="15" s="1"/>
  <c r="AA97" i="11"/>
  <c r="R92" i="15" s="1"/>
  <c r="AA98" i="11"/>
  <c r="R93" i="15" s="1"/>
  <c r="AA99" i="11"/>
  <c r="R94" i="15" s="1"/>
  <c r="AA100" i="11"/>
  <c r="R95" i="15" s="1"/>
  <c r="AA101" i="11"/>
  <c r="R96" i="15" s="1"/>
  <c r="AA102" i="11"/>
  <c r="R97" i="15" s="1"/>
  <c r="AA103" i="11"/>
  <c r="R98" i="15" s="1"/>
  <c r="AA104" i="11"/>
  <c r="R99" i="15" s="1"/>
  <c r="I10" i="11"/>
  <c r="F5" i="15" s="1"/>
  <c r="I11" i="11"/>
  <c r="F6" i="15" s="1"/>
  <c r="I12" i="11"/>
  <c r="F7" i="15" s="1"/>
  <c r="I13" i="11"/>
  <c r="F8" i="15" s="1"/>
  <c r="I14" i="11"/>
  <c r="F9" i="15" s="1"/>
  <c r="I15" i="11"/>
  <c r="F10" i="15" s="1"/>
  <c r="I16" i="11"/>
  <c r="F11" i="15" s="1"/>
  <c r="I17" i="11"/>
  <c r="F12" i="15" s="1"/>
  <c r="I19" i="11"/>
  <c r="F14" i="15" s="1"/>
  <c r="I20" i="11"/>
  <c r="F15" i="15" s="1"/>
  <c r="I21" i="11"/>
  <c r="F16" i="15" s="1"/>
  <c r="I22" i="11"/>
  <c r="F17" i="15" s="1"/>
  <c r="I23" i="11"/>
  <c r="F18" i="15" s="1"/>
  <c r="I24" i="11"/>
  <c r="F19" i="15" s="1"/>
  <c r="I26" i="11"/>
  <c r="F21" i="15" s="1"/>
  <c r="I27" i="11"/>
  <c r="F22" i="15" s="1"/>
  <c r="I28" i="11"/>
  <c r="F23" i="15" s="1"/>
  <c r="I29" i="11"/>
  <c r="F24" i="15" s="1"/>
  <c r="I30" i="11"/>
  <c r="F25" i="15" s="1"/>
  <c r="I31" i="11"/>
  <c r="F26" i="15" s="1"/>
  <c r="I32" i="11"/>
  <c r="F27" i="15" s="1"/>
  <c r="I33" i="11"/>
  <c r="F28" i="15" s="1"/>
  <c r="I34" i="11"/>
  <c r="F29" i="15" s="1"/>
  <c r="I35" i="11"/>
  <c r="F30" i="15" s="1"/>
  <c r="I36" i="11"/>
  <c r="F31" i="15" s="1"/>
  <c r="I37" i="11"/>
  <c r="F32" i="15" s="1"/>
  <c r="I38" i="11"/>
  <c r="F33" i="15" s="1"/>
  <c r="I39" i="11"/>
  <c r="F34" i="15" s="1"/>
  <c r="I40" i="11"/>
  <c r="F35" i="15" s="1"/>
  <c r="I41" i="11"/>
  <c r="F36" i="15" s="1"/>
  <c r="I42" i="11"/>
  <c r="F37" i="15" s="1"/>
  <c r="I43" i="11"/>
  <c r="F38" i="15" s="1"/>
  <c r="I44" i="11"/>
  <c r="F39" i="15" s="1"/>
  <c r="I45" i="11"/>
  <c r="F40" i="15" s="1"/>
  <c r="I46" i="11"/>
  <c r="F41" i="15" s="1"/>
  <c r="I48" i="11"/>
  <c r="F43" i="15" s="1"/>
  <c r="I49" i="11"/>
  <c r="F44" i="15" s="1"/>
  <c r="I50" i="11"/>
  <c r="F45" i="15" s="1"/>
  <c r="I51" i="11"/>
  <c r="F46" i="15" s="1"/>
  <c r="I52" i="11"/>
  <c r="F47" i="15" s="1"/>
  <c r="I53" i="11"/>
  <c r="F48" i="15" s="1"/>
  <c r="I54" i="11"/>
  <c r="F49" i="15" s="1"/>
  <c r="I55" i="11"/>
  <c r="F50" i="15" s="1"/>
  <c r="I56" i="11"/>
  <c r="F51" i="15" s="1"/>
  <c r="I57" i="11"/>
  <c r="F52" i="15" s="1"/>
  <c r="I58" i="11"/>
  <c r="F53" i="15" s="1"/>
  <c r="I59" i="11"/>
  <c r="F54" i="15" s="1"/>
  <c r="I60" i="11"/>
  <c r="F55" i="15" s="1"/>
  <c r="I61" i="11"/>
  <c r="F56" i="15" s="1"/>
  <c r="I63" i="11"/>
  <c r="F58" i="15" s="1"/>
  <c r="I64" i="11"/>
  <c r="F59" i="15" s="1"/>
  <c r="I65" i="11"/>
  <c r="F60" i="15" s="1"/>
  <c r="I66" i="11"/>
  <c r="F61" i="15" s="1"/>
  <c r="I67" i="11"/>
  <c r="F62" i="15" s="1"/>
  <c r="I68" i="11"/>
  <c r="F63" i="15" s="1"/>
  <c r="I69" i="11"/>
  <c r="F64" i="15" s="1"/>
  <c r="I70" i="11"/>
  <c r="F65" i="15" s="1"/>
  <c r="I71" i="11"/>
  <c r="F66" i="15" s="1"/>
  <c r="I73" i="11"/>
  <c r="F68" i="15" s="1"/>
  <c r="I74" i="11"/>
  <c r="F69" i="15" s="1"/>
  <c r="I75" i="11"/>
  <c r="F70" i="15" s="1"/>
  <c r="I76" i="11"/>
  <c r="F71" i="15" s="1"/>
  <c r="I77" i="11"/>
  <c r="F72" i="15" s="1"/>
  <c r="I78" i="11"/>
  <c r="F73" i="15" s="1"/>
  <c r="I79" i="11"/>
  <c r="F74" i="15" s="1"/>
  <c r="I80" i="11"/>
  <c r="F75" i="15" s="1"/>
  <c r="I81" i="11"/>
  <c r="F76" i="15" s="1"/>
  <c r="I82" i="11"/>
  <c r="F77" i="15" s="1"/>
  <c r="I83" i="11"/>
  <c r="F78" i="15" s="1"/>
  <c r="I84" i="11"/>
  <c r="F79" i="15" s="1"/>
  <c r="I85" i="11"/>
  <c r="F80" i="15" s="1"/>
  <c r="I86" i="11"/>
  <c r="F81" i="15" s="1"/>
  <c r="I87" i="11"/>
  <c r="F82" i="15" s="1"/>
  <c r="I88" i="11"/>
  <c r="F83" i="15" s="1"/>
  <c r="I89" i="11"/>
  <c r="F84" i="15" s="1"/>
  <c r="I90" i="11"/>
  <c r="F85" i="15" s="1"/>
  <c r="I92" i="11"/>
  <c r="F87" i="15" s="1"/>
  <c r="I93" i="11"/>
  <c r="F88" i="15" s="1"/>
  <c r="I94" i="11"/>
  <c r="F89" i="15" s="1"/>
  <c r="I95" i="11"/>
  <c r="F90" i="15" s="1"/>
  <c r="I96" i="11"/>
  <c r="F91" i="15" s="1"/>
  <c r="I97" i="11"/>
  <c r="F92" i="15" s="1"/>
  <c r="I98" i="11"/>
  <c r="F93" i="15" s="1"/>
  <c r="I99" i="11"/>
  <c r="F94" i="15" s="1"/>
  <c r="I100" i="11"/>
  <c r="F95" i="15" s="1"/>
  <c r="I101" i="11"/>
  <c r="F96" i="15" s="1"/>
  <c r="I102" i="11"/>
  <c r="F97" i="15" s="1"/>
  <c r="I103" i="11"/>
  <c r="F98" i="15" s="1"/>
  <c r="I104" i="11"/>
  <c r="F99" i="15" s="1"/>
  <c r="G100" i="1" l="1"/>
  <c r="M100" i="1"/>
  <c r="Q100" i="1"/>
  <c r="R57" i="15"/>
  <c r="O67" i="15"/>
  <c r="R86" i="15"/>
  <c r="R42" i="15"/>
  <c r="O100" i="15"/>
  <c r="O20" i="15"/>
  <c r="O13" i="15"/>
  <c r="R67" i="15"/>
  <c r="O57" i="15"/>
  <c r="R100" i="15"/>
  <c r="R20" i="15"/>
  <c r="R13" i="15"/>
  <c r="O86" i="15"/>
  <c r="O42" i="15"/>
  <c r="G100" i="15"/>
  <c r="K86" i="15"/>
  <c r="H57" i="15"/>
  <c r="K42" i="15"/>
  <c r="G20" i="15"/>
  <c r="G13" i="15"/>
  <c r="H86" i="15"/>
  <c r="K67" i="15"/>
  <c r="G57" i="15"/>
  <c r="H42" i="15"/>
  <c r="K100" i="15"/>
  <c r="G86" i="15"/>
  <c r="H67" i="15"/>
  <c r="G42" i="15"/>
  <c r="K20" i="15"/>
  <c r="K13" i="15"/>
  <c r="H100" i="15"/>
  <c r="G67" i="15"/>
  <c r="K57" i="15"/>
  <c r="H20" i="15"/>
  <c r="H13" i="15"/>
  <c r="AH62" i="11"/>
  <c r="AH91" i="11"/>
  <c r="AH47" i="11"/>
  <c r="AH72" i="11"/>
  <c r="AH105" i="11"/>
  <c r="AH25" i="11"/>
  <c r="AH18" i="11"/>
  <c r="AA91" i="11"/>
  <c r="AA47" i="11"/>
  <c r="AA72" i="11"/>
  <c r="AA105" i="11"/>
  <c r="AA25" i="11"/>
  <c r="AA18" i="11"/>
  <c r="AA62" i="11"/>
  <c r="L100" i="2"/>
  <c r="Q100" i="2"/>
  <c r="C4" i="8" s="1"/>
  <c r="U100" i="2"/>
  <c r="Y100" i="2"/>
  <c r="M100" i="2"/>
  <c r="R100" i="2"/>
  <c r="C5" i="8" s="1"/>
  <c r="V100" i="2"/>
  <c r="C9" i="8" s="1"/>
  <c r="Z100" i="2"/>
  <c r="N100" i="2"/>
  <c r="S100" i="2"/>
  <c r="C6" i="8" s="1"/>
  <c r="W100" i="2"/>
  <c r="J100" i="1"/>
  <c r="N100" i="1"/>
  <c r="R100" i="1"/>
  <c r="K100" i="1"/>
  <c r="O100" i="1"/>
  <c r="S100" i="1"/>
  <c r="L100" i="1"/>
  <c r="P100" i="1"/>
  <c r="R101" i="15" l="1"/>
  <c r="H101" i="15"/>
  <c r="G101" i="15"/>
  <c r="K101" i="15"/>
  <c r="AA106" i="11"/>
  <c r="P7" i="11" l="1"/>
  <c r="AE7" i="11"/>
  <c r="P12" i="11" l="1"/>
  <c r="P16" i="11"/>
  <c r="P21" i="11"/>
  <c r="P26" i="11"/>
  <c r="P30" i="11"/>
  <c r="P34" i="11"/>
  <c r="P38" i="11"/>
  <c r="P42" i="11"/>
  <c r="P46" i="11"/>
  <c r="P51" i="11"/>
  <c r="P55" i="11"/>
  <c r="P59" i="11"/>
  <c r="P64" i="11"/>
  <c r="P68" i="11"/>
  <c r="P73" i="11"/>
  <c r="P77" i="11"/>
  <c r="P81" i="11"/>
  <c r="P85" i="11"/>
  <c r="P89" i="11"/>
  <c r="P94" i="11"/>
  <c r="P98" i="11"/>
  <c r="P102" i="11"/>
  <c r="P13" i="11"/>
  <c r="P17" i="11"/>
  <c r="P22" i="11"/>
  <c r="P27" i="11"/>
  <c r="P31" i="11"/>
  <c r="P35" i="11"/>
  <c r="P39" i="11"/>
  <c r="P43" i="11"/>
  <c r="P48" i="11"/>
  <c r="P52" i="11"/>
  <c r="P56" i="11"/>
  <c r="P60" i="11"/>
  <c r="P65" i="11"/>
  <c r="P69" i="11"/>
  <c r="P74" i="11"/>
  <c r="P78" i="11"/>
  <c r="P82" i="11"/>
  <c r="P86" i="11"/>
  <c r="P90" i="11"/>
  <c r="P95" i="11"/>
  <c r="P99" i="11"/>
  <c r="P103" i="11"/>
  <c r="P10" i="11"/>
  <c r="P14" i="11"/>
  <c r="P19" i="11"/>
  <c r="P23" i="11"/>
  <c r="P28" i="11"/>
  <c r="P32" i="11"/>
  <c r="P36" i="11"/>
  <c r="P40" i="11"/>
  <c r="P44" i="11"/>
  <c r="P49" i="11"/>
  <c r="P53" i="11"/>
  <c r="P57" i="11"/>
  <c r="P61" i="11"/>
  <c r="P66" i="11"/>
  <c r="P70" i="11"/>
  <c r="P75" i="11"/>
  <c r="P79" i="11"/>
  <c r="P83" i="11"/>
  <c r="P87" i="11"/>
  <c r="P92" i="11"/>
  <c r="P96" i="11"/>
  <c r="P100" i="11"/>
  <c r="P104" i="11"/>
  <c r="P11" i="11"/>
  <c r="P15" i="11"/>
  <c r="P20" i="11"/>
  <c r="P24" i="11"/>
  <c r="P29" i="11"/>
  <c r="P33" i="11"/>
  <c r="P37" i="11"/>
  <c r="P41" i="11"/>
  <c r="P45" i="11"/>
  <c r="P50" i="11"/>
  <c r="P54" i="11"/>
  <c r="P58" i="11"/>
  <c r="P63" i="11"/>
  <c r="P67" i="11"/>
  <c r="P71" i="11"/>
  <c r="P76" i="11"/>
  <c r="P80" i="11"/>
  <c r="P84" i="11"/>
  <c r="P88" i="11"/>
  <c r="P93" i="11"/>
  <c r="P97" i="11"/>
  <c r="P101" i="11"/>
  <c r="F15" i="8"/>
  <c r="I83" i="15" l="1"/>
  <c r="V88" i="11"/>
  <c r="I66" i="15"/>
  <c r="V71" i="11"/>
  <c r="I49" i="15"/>
  <c r="V54" i="11"/>
  <c r="I32" i="15"/>
  <c r="V37" i="11"/>
  <c r="I15" i="15"/>
  <c r="V20" i="11"/>
  <c r="I87" i="15"/>
  <c r="V92" i="11"/>
  <c r="I70" i="15"/>
  <c r="V75" i="11"/>
  <c r="I52" i="15"/>
  <c r="V57" i="11"/>
  <c r="I35" i="15"/>
  <c r="V40" i="11"/>
  <c r="I18" i="15"/>
  <c r="V23" i="11"/>
  <c r="I98" i="15"/>
  <c r="V103" i="11"/>
  <c r="I81" i="15"/>
  <c r="V86" i="11"/>
  <c r="I64" i="15"/>
  <c r="V69" i="11"/>
  <c r="I47" i="15"/>
  <c r="V52" i="11"/>
  <c r="I30" i="15"/>
  <c r="V35" i="11"/>
  <c r="I12" i="15"/>
  <c r="V17" i="11"/>
  <c r="I84" i="15"/>
  <c r="V89" i="11"/>
  <c r="I68" i="15"/>
  <c r="V73" i="11"/>
  <c r="I50" i="15"/>
  <c r="V55" i="11"/>
  <c r="I33" i="15"/>
  <c r="V38" i="11"/>
  <c r="I16" i="15"/>
  <c r="V21" i="11"/>
  <c r="I96" i="15"/>
  <c r="V101" i="11"/>
  <c r="I79" i="15"/>
  <c r="V84" i="11"/>
  <c r="I62" i="15"/>
  <c r="V67" i="11"/>
  <c r="I45" i="15"/>
  <c r="V50" i="11"/>
  <c r="I28" i="15"/>
  <c r="V33" i="11"/>
  <c r="I10" i="15"/>
  <c r="V15" i="11"/>
  <c r="I99" i="15"/>
  <c r="V104" i="11"/>
  <c r="I82" i="15"/>
  <c r="V87" i="11"/>
  <c r="I65" i="15"/>
  <c r="V70" i="11"/>
  <c r="I48" i="15"/>
  <c r="V53" i="11"/>
  <c r="I31" i="15"/>
  <c r="V36" i="11"/>
  <c r="I14" i="15"/>
  <c r="V19" i="11"/>
  <c r="I94" i="15"/>
  <c r="V99" i="11"/>
  <c r="I77" i="15"/>
  <c r="V82" i="11"/>
  <c r="I60" i="15"/>
  <c r="V65" i="11"/>
  <c r="I43" i="15"/>
  <c r="V48" i="11"/>
  <c r="I26" i="15"/>
  <c r="V31" i="11"/>
  <c r="I8" i="15"/>
  <c r="V13" i="11"/>
  <c r="I97" i="15"/>
  <c r="V102" i="11"/>
  <c r="I80" i="15"/>
  <c r="V85" i="11"/>
  <c r="I63" i="15"/>
  <c r="V68" i="11"/>
  <c r="I46" i="15"/>
  <c r="V51" i="11"/>
  <c r="I29" i="15"/>
  <c r="V34" i="11"/>
  <c r="I11" i="15"/>
  <c r="V16" i="11"/>
  <c r="I92" i="15"/>
  <c r="V97" i="11"/>
  <c r="I75" i="15"/>
  <c r="V80" i="11"/>
  <c r="I58" i="15"/>
  <c r="V63" i="11"/>
  <c r="I40" i="15"/>
  <c r="V45" i="11"/>
  <c r="I24" i="15"/>
  <c r="V29" i="11"/>
  <c r="I6" i="15"/>
  <c r="V11" i="11"/>
  <c r="I95" i="15"/>
  <c r="V100" i="11"/>
  <c r="I78" i="15"/>
  <c r="V83" i="11"/>
  <c r="I61" i="15"/>
  <c r="V66" i="11"/>
  <c r="I44" i="15"/>
  <c r="V49" i="11"/>
  <c r="I27" i="15"/>
  <c r="V32" i="11"/>
  <c r="I9" i="15"/>
  <c r="V14" i="11"/>
  <c r="I90" i="15"/>
  <c r="V95" i="11"/>
  <c r="I73" i="15"/>
  <c r="V78" i="11"/>
  <c r="I55" i="15"/>
  <c r="V60" i="11"/>
  <c r="I38" i="15"/>
  <c r="V43" i="11"/>
  <c r="I22" i="15"/>
  <c r="V27" i="11"/>
  <c r="I93" i="15"/>
  <c r="V98" i="11"/>
  <c r="I76" i="15"/>
  <c r="V81" i="11"/>
  <c r="I59" i="15"/>
  <c r="V64" i="11"/>
  <c r="I41" i="15"/>
  <c r="V46" i="11"/>
  <c r="I25" i="15"/>
  <c r="V30" i="11"/>
  <c r="I7" i="15"/>
  <c r="V12" i="11"/>
  <c r="I88" i="15"/>
  <c r="V93" i="11"/>
  <c r="I71" i="15"/>
  <c r="V76" i="11"/>
  <c r="I53" i="15"/>
  <c r="V58" i="11"/>
  <c r="I36" i="15"/>
  <c r="V41" i="11"/>
  <c r="I19" i="15"/>
  <c r="V24" i="11"/>
  <c r="I91" i="15"/>
  <c r="V96" i="11"/>
  <c r="I74" i="15"/>
  <c r="V79" i="11"/>
  <c r="I56" i="15"/>
  <c r="V61" i="11"/>
  <c r="I39" i="15"/>
  <c r="V44" i="11"/>
  <c r="I23" i="15"/>
  <c r="V28" i="11"/>
  <c r="I5" i="15"/>
  <c r="I13" i="15" s="1"/>
  <c r="V10" i="11"/>
  <c r="V18" i="11" s="1"/>
  <c r="I85" i="15"/>
  <c r="V90" i="11"/>
  <c r="I69" i="15"/>
  <c r="V74" i="11"/>
  <c r="I51" i="15"/>
  <c r="V56" i="11"/>
  <c r="I34" i="15"/>
  <c r="V39" i="11"/>
  <c r="I17" i="15"/>
  <c r="V22" i="11"/>
  <c r="I89" i="15"/>
  <c r="V94" i="11"/>
  <c r="I72" i="15"/>
  <c r="V77" i="11"/>
  <c r="I54" i="15"/>
  <c r="V59" i="11"/>
  <c r="I37" i="15"/>
  <c r="V42" i="11"/>
  <c r="I21" i="15"/>
  <c r="V26" i="11"/>
  <c r="V47" i="11" s="1"/>
  <c r="C8" i="8"/>
  <c r="I42" i="15" l="1"/>
  <c r="I100" i="15"/>
  <c r="I67" i="15"/>
  <c r="I57" i="15"/>
  <c r="I86" i="15"/>
  <c r="I20" i="15"/>
  <c r="O101" i="15"/>
  <c r="AH106" i="11"/>
  <c r="V72" i="11"/>
  <c r="V105" i="11"/>
  <c r="V62" i="11"/>
  <c r="V25" i="11"/>
  <c r="V91" i="11"/>
  <c r="J21" i="15"/>
  <c r="X26" i="11"/>
  <c r="J54" i="15"/>
  <c r="X59" i="11"/>
  <c r="L54" i="15" s="1"/>
  <c r="J89" i="15"/>
  <c r="X94" i="11"/>
  <c r="L89" i="15" s="1"/>
  <c r="J17" i="15"/>
  <c r="X22" i="11"/>
  <c r="L17" i="15" s="1"/>
  <c r="J51" i="15"/>
  <c r="X56" i="11"/>
  <c r="L51" i="15" s="1"/>
  <c r="J85" i="15"/>
  <c r="X90" i="11"/>
  <c r="L85" i="15" s="1"/>
  <c r="J23" i="15"/>
  <c r="X28" i="11"/>
  <c r="L23" i="15" s="1"/>
  <c r="J56" i="15"/>
  <c r="X61" i="11"/>
  <c r="L56" i="15" s="1"/>
  <c r="J91" i="15"/>
  <c r="X96" i="11"/>
  <c r="L91" i="15" s="1"/>
  <c r="J19" i="15"/>
  <c r="X24" i="11"/>
  <c r="L19" i="15" s="1"/>
  <c r="J53" i="15"/>
  <c r="X58" i="11"/>
  <c r="L53" i="15" s="1"/>
  <c r="J88" i="15"/>
  <c r="X93" i="11"/>
  <c r="L88" i="15" s="1"/>
  <c r="J25" i="15"/>
  <c r="X30" i="11"/>
  <c r="L25" i="15" s="1"/>
  <c r="J59" i="15"/>
  <c r="X64" i="11"/>
  <c r="L59" i="15" s="1"/>
  <c r="J93" i="15"/>
  <c r="X98" i="11"/>
  <c r="L93" i="15" s="1"/>
  <c r="J22" i="15"/>
  <c r="X27" i="11"/>
  <c r="L22" i="15" s="1"/>
  <c r="J55" i="15"/>
  <c r="X60" i="11"/>
  <c r="L55" i="15" s="1"/>
  <c r="J90" i="15"/>
  <c r="X95" i="11"/>
  <c r="L90" i="15" s="1"/>
  <c r="J27" i="15"/>
  <c r="X32" i="11"/>
  <c r="L27" i="15" s="1"/>
  <c r="J61" i="15"/>
  <c r="X66" i="11"/>
  <c r="L61" i="15" s="1"/>
  <c r="J95" i="15"/>
  <c r="X100" i="11"/>
  <c r="L95" i="15" s="1"/>
  <c r="J24" i="15"/>
  <c r="X29" i="11"/>
  <c r="L24" i="15" s="1"/>
  <c r="J58" i="15"/>
  <c r="X63" i="11"/>
  <c r="J92" i="15"/>
  <c r="X97" i="11"/>
  <c r="L92" i="15" s="1"/>
  <c r="J29" i="15"/>
  <c r="X34" i="11"/>
  <c r="L29" i="15" s="1"/>
  <c r="J63" i="15"/>
  <c r="X68" i="11"/>
  <c r="L63" i="15" s="1"/>
  <c r="J97" i="15"/>
  <c r="X102" i="11"/>
  <c r="L97" i="15" s="1"/>
  <c r="J26" i="15"/>
  <c r="X31" i="11"/>
  <c r="L26" i="15" s="1"/>
  <c r="J60" i="15"/>
  <c r="X65" i="11"/>
  <c r="L60" i="15" s="1"/>
  <c r="J94" i="15"/>
  <c r="X99" i="11"/>
  <c r="L94" i="15" s="1"/>
  <c r="J31" i="15"/>
  <c r="X36" i="11"/>
  <c r="L31" i="15" s="1"/>
  <c r="J65" i="15"/>
  <c r="X70" i="11"/>
  <c r="L65" i="15" s="1"/>
  <c r="J99" i="15"/>
  <c r="X104" i="11"/>
  <c r="L99" i="15" s="1"/>
  <c r="J28" i="15"/>
  <c r="X33" i="11"/>
  <c r="L28" i="15" s="1"/>
  <c r="J62" i="15"/>
  <c r="X67" i="11"/>
  <c r="L62" i="15" s="1"/>
  <c r="J96" i="15"/>
  <c r="X101" i="11"/>
  <c r="L96" i="15" s="1"/>
  <c r="J16" i="15"/>
  <c r="X21" i="11"/>
  <c r="L16" i="15" s="1"/>
  <c r="J50" i="15"/>
  <c r="X55" i="11"/>
  <c r="L50" i="15" s="1"/>
  <c r="J84" i="15"/>
  <c r="X89" i="11"/>
  <c r="L84" i="15" s="1"/>
  <c r="J12" i="15"/>
  <c r="X17" i="11"/>
  <c r="L12" i="15" s="1"/>
  <c r="J47" i="15"/>
  <c r="X52" i="11"/>
  <c r="L47" i="15" s="1"/>
  <c r="J81" i="15"/>
  <c r="X86" i="11"/>
  <c r="L81" i="15" s="1"/>
  <c r="J18" i="15"/>
  <c r="X23" i="11"/>
  <c r="L18" i="15" s="1"/>
  <c r="J52" i="15"/>
  <c r="X57" i="11"/>
  <c r="L52" i="15" s="1"/>
  <c r="J87" i="15"/>
  <c r="X92" i="11"/>
  <c r="J15" i="15"/>
  <c r="X20" i="11"/>
  <c r="L15" i="15" s="1"/>
  <c r="J49" i="15"/>
  <c r="X54" i="11"/>
  <c r="L49" i="15" s="1"/>
  <c r="J83" i="15"/>
  <c r="X88" i="11"/>
  <c r="L83" i="15" s="1"/>
  <c r="J37" i="15"/>
  <c r="X42" i="11"/>
  <c r="L37" i="15" s="1"/>
  <c r="J72" i="15"/>
  <c r="X77" i="11"/>
  <c r="L72" i="15" s="1"/>
  <c r="J34" i="15"/>
  <c r="X39" i="11"/>
  <c r="L34" i="15" s="1"/>
  <c r="J69" i="15"/>
  <c r="X74" i="11"/>
  <c r="L69" i="15" s="1"/>
  <c r="J5" i="15"/>
  <c r="X10" i="11"/>
  <c r="J39" i="15"/>
  <c r="X44" i="11"/>
  <c r="L39" i="15" s="1"/>
  <c r="J74" i="15"/>
  <c r="X79" i="11"/>
  <c r="L74" i="15" s="1"/>
  <c r="J36" i="15"/>
  <c r="X41" i="11"/>
  <c r="L36" i="15" s="1"/>
  <c r="J71" i="15"/>
  <c r="X76" i="11"/>
  <c r="L71" i="15" s="1"/>
  <c r="J7" i="15"/>
  <c r="X12" i="11"/>
  <c r="L7" i="15" s="1"/>
  <c r="J41" i="15"/>
  <c r="X46" i="11"/>
  <c r="L41" i="15" s="1"/>
  <c r="J76" i="15"/>
  <c r="X81" i="11"/>
  <c r="L76" i="15" s="1"/>
  <c r="J38" i="15"/>
  <c r="X43" i="11"/>
  <c r="L38" i="15" s="1"/>
  <c r="J73" i="15"/>
  <c r="X78" i="11"/>
  <c r="L73" i="15" s="1"/>
  <c r="J9" i="15"/>
  <c r="X14" i="11"/>
  <c r="L9" i="15" s="1"/>
  <c r="J44" i="15"/>
  <c r="X49" i="11"/>
  <c r="L44" i="15" s="1"/>
  <c r="J78" i="15"/>
  <c r="X83" i="11"/>
  <c r="L78" i="15" s="1"/>
  <c r="J6" i="15"/>
  <c r="X11" i="11"/>
  <c r="L6" i="15" s="1"/>
  <c r="J40" i="15"/>
  <c r="X45" i="11"/>
  <c r="L40" i="15" s="1"/>
  <c r="J75" i="15"/>
  <c r="X80" i="11"/>
  <c r="L75" i="15" s="1"/>
  <c r="J11" i="15"/>
  <c r="X16" i="11"/>
  <c r="L11" i="15" s="1"/>
  <c r="J46" i="15"/>
  <c r="X51" i="11"/>
  <c r="L46" i="15" s="1"/>
  <c r="J80" i="15"/>
  <c r="X85" i="11"/>
  <c r="L80" i="15" s="1"/>
  <c r="J8" i="15"/>
  <c r="X13" i="11"/>
  <c r="L8" i="15" s="1"/>
  <c r="J43" i="15"/>
  <c r="X48" i="11"/>
  <c r="J77" i="15"/>
  <c r="X82" i="11"/>
  <c r="L77" i="15" s="1"/>
  <c r="J14" i="15"/>
  <c r="J20" i="15" s="1"/>
  <c r="X19" i="11"/>
  <c r="J48" i="15"/>
  <c r="X53" i="11"/>
  <c r="L48" i="15" s="1"/>
  <c r="J82" i="15"/>
  <c r="X87" i="11"/>
  <c r="L82" i="15" s="1"/>
  <c r="J10" i="15"/>
  <c r="X15" i="11"/>
  <c r="L10" i="15" s="1"/>
  <c r="J45" i="15"/>
  <c r="X50" i="11"/>
  <c r="L45" i="15" s="1"/>
  <c r="J79" i="15"/>
  <c r="X84" i="11"/>
  <c r="L79" i="15" s="1"/>
  <c r="J33" i="15"/>
  <c r="X38" i="11"/>
  <c r="L33" i="15" s="1"/>
  <c r="J68" i="15"/>
  <c r="X73" i="11"/>
  <c r="J30" i="15"/>
  <c r="X35" i="11"/>
  <c r="L30" i="15" s="1"/>
  <c r="J64" i="15"/>
  <c r="X69" i="11"/>
  <c r="L64" i="15" s="1"/>
  <c r="J98" i="15"/>
  <c r="X103" i="11"/>
  <c r="L98" i="15" s="1"/>
  <c r="J35" i="15"/>
  <c r="X40" i="11"/>
  <c r="L35" i="15" s="1"/>
  <c r="J70" i="15"/>
  <c r="X75" i="11"/>
  <c r="L70" i="15" s="1"/>
  <c r="J32" i="15"/>
  <c r="X37" i="11"/>
  <c r="L32" i="15" s="1"/>
  <c r="J66" i="15"/>
  <c r="X71" i="11"/>
  <c r="L66" i="15" s="1"/>
  <c r="C10" i="8"/>
  <c r="C12" i="8" s="1"/>
  <c r="Z7" i="11"/>
  <c r="J86" i="15" l="1"/>
  <c r="J57" i="15"/>
  <c r="J100" i="15"/>
  <c r="J67" i="15"/>
  <c r="J13" i="15"/>
  <c r="J42" i="15"/>
  <c r="L68" i="15"/>
  <c r="L86" i="15" s="1"/>
  <c r="X91" i="11"/>
  <c r="L43" i="15"/>
  <c r="L57" i="15" s="1"/>
  <c r="X62" i="11"/>
  <c r="L87" i="15"/>
  <c r="L100" i="15" s="1"/>
  <c r="X105" i="11"/>
  <c r="L58" i="15"/>
  <c r="L67" i="15" s="1"/>
  <c r="X72" i="11"/>
  <c r="L14" i="15"/>
  <c r="L20" i="15" s="1"/>
  <c r="X25" i="11"/>
  <c r="L5" i="15"/>
  <c r="L13" i="15" s="1"/>
  <c r="X18" i="11"/>
  <c r="L21" i="15"/>
  <c r="L42" i="15" s="1"/>
  <c r="X47" i="11"/>
  <c r="I101" i="15" l="1"/>
  <c r="V106" i="11"/>
  <c r="Z96" i="11"/>
  <c r="N91" i="15" s="1"/>
  <c r="Z88" i="11"/>
  <c r="N83" i="15" s="1"/>
  <c r="Z61" i="11"/>
  <c r="N56" i="15" s="1"/>
  <c r="Z44" i="11"/>
  <c r="N39" i="15" s="1"/>
  <c r="Z79" i="11"/>
  <c r="N74" i="15" s="1"/>
  <c r="Z58" i="11"/>
  <c r="N53" i="15" s="1"/>
  <c r="Z76" i="11"/>
  <c r="N71" i="15" s="1"/>
  <c r="Z31" i="11"/>
  <c r="N26" i="15" s="1"/>
  <c r="Z49" i="11"/>
  <c r="N44" i="15" s="1"/>
  <c r="Z24" i="11"/>
  <c r="N19" i="15" s="1"/>
  <c r="Z71" i="11"/>
  <c r="N66" i="15" s="1"/>
  <c r="Z81" i="11"/>
  <c r="N76" i="15" s="1"/>
  <c r="Z60" i="11"/>
  <c r="N55" i="15" s="1"/>
  <c r="Z99" i="11"/>
  <c r="N94" i="15" s="1"/>
  <c r="Z78" i="11"/>
  <c r="N73" i="15" s="1"/>
  <c r="Z94" i="11"/>
  <c r="N89" i="15" s="1"/>
  <c r="Z57" i="11"/>
  <c r="N52" i="15" s="1"/>
  <c r="Z46" i="11"/>
  <c r="N41" i="15" s="1"/>
  <c r="Z28" i="11"/>
  <c r="N23" i="15" s="1"/>
  <c r="Z83" i="11"/>
  <c r="N78" i="15" s="1"/>
  <c r="Z50" i="11"/>
  <c r="N45" i="15" s="1"/>
  <c r="Z56" i="11"/>
  <c r="N51" i="15" s="1"/>
  <c r="Z53" i="11"/>
  <c r="N48" i="15" s="1"/>
  <c r="Z30" i="11"/>
  <c r="N25" i="15" s="1"/>
  <c r="Z37" i="11"/>
  <c r="N32" i="15" s="1"/>
  <c r="Z89" i="11"/>
  <c r="N84" i="15" s="1"/>
  <c r="Z86" i="11"/>
  <c r="N81" i="15" s="1"/>
  <c r="Z65" i="11"/>
  <c r="N60" i="15" s="1"/>
  <c r="Z95" i="11"/>
  <c r="N90" i="15" s="1"/>
  <c r="Z103" i="11"/>
  <c r="N98" i="15" s="1"/>
  <c r="Z40" i="11"/>
  <c r="N35" i="15" s="1"/>
  <c r="Z63" i="11"/>
  <c r="N58" i="15" s="1"/>
  <c r="Z74" i="11"/>
  <c r="N69" i="15" s="1"/>
  <c r="Z70" i="11"/>
  <c r="N65" i="15" s="1"/>
  <c r="Z41" i="11"/>
  <c r="N36" i="15" s="1"/>
  <c r="Z45" i="11"/>
  <c r="N40" i="15" s="1"/>
  <c r="Z67" i="11"/>
  <c r="N62" i="15" s="1"/>
  <c r="Z55" i="11"/>
  <c r="N50" i="15" s="1"/>
  <c r="Z38" i="11"/>
  <c r="N33" i="15" s="1"/>
  <c r="Z69" i="11"/>
  <c r="N64" i="15" s="1"/>
  <c r="Z85" i="11"/>
  <c r="N80" i="15" s="1"/>
  <c r="Z33" i="11"/>
  <c r="N28" i="15" s="1"/>
  <c r="Z82" i="11"/>
  <c r="N77" i="15" s="1"/>
  <c r="Z59" i="11"/>
  <c r="N54" i="15" s="1"/>
  <c r="Z100" i="11"/>
  <c r="N95" i="15" s="1"/>
  <c r="Z104" i="11"/>
  <c r="N99" i="15" s="1"/>
  <c r="Z102" i="11"/>
  <c r="N97" i="15" s="1"/>
  <c r="Z13" i="11"/>
  <c r="N8" i="15" s="1"/>
  <c r="Z11" i="11"/>
  <c r="N6" i="15" s="1"/>
  <c r="Z16" i="11"/>
  <c r="N11" i="15" s="1"/>
  <c r="Z12" i="11"/>
  <c r="N7" i="15" s="1"/>
  <c r="Z14" i="11"/>
  <c r="N9" i="15" s="1"/>
  <c r="Z15" i="11"/>
  <c r="N10" i="15" s="1"/>
  <c r="J101" i="15" l="1"/>
  <c r="X106" i="11"/>
  <c r="AI12" i="11"/>
  <c r="P7" i="15" s="1"/>
  <c r="AE12" i="11"/>
  <c r="AJ12" i="11" s="1"/>
  <c r="AC12" i="11"/>
  <c r="AB12" i="11"/>
  <c r="AI16" i="11"/>
  <c r="P11" i="15" s="1"/>
  <c r="AE16" i="11"/>
  <c r="AJ16" i="11" s="1"/>
  <c r="AC16" i="11"/>
  <c r="AB16" i="11"/>
  <c r="AI102" i="11"/>
  <c r="P97" i="15" s="1"/>
  <c r="AE102" i="11"/>
  <c r="AJ102" i="11" s="1"/>
  <c r="AC102" i="11"/>
  <c r="AB102" i="11"/>
  <c r="AI82" i="11"/>
  <c r="P77" i="15" s="1"/>
  <c r="AE82" i="11"/>
  <c r="AJ82" i="11" s="1"/>
  <c r="AB82" i="11"/>
  <c r="AC82" i="11"/>
  <c r="AI33" i="11"/>
  <c r="P28" i="15" s="1"/>
  <c r="AE33" i="11"/>
  <c r="AJ33" i="11" s="1"/>
  <c r="AC33" i="11"/>
  <c r="AB33" i="11"/>
  <c r="AI69" i="11"/>
  <c r="P64" i="15" s="1"/>
  <c r="AE69" i="11"/>
  <c r="AJ69" i="11" s="1"/>
  <c r="AB69" i="11"/>
  <c r="AC69" i="11"/>
  <c r="AI55" i="11"/>
  <c r="P50" i="15" s="1"/>
  <c r="AE55" i="11"/>
  <c r="AJ55" i="11" s="1"/>
  <c r="AC55" i="11"/>
  <c r="AB55" i="11"/>
  <c r="AI45" i="11"/>
  <c r="P40" i="15" s="1"/>
  <c r="AE45" i="11"/>
  <c r="AJ45" i="11" s="1"/>
  <c r="AC45" i="11"/>
  <c r="AB45" i="11"/>
  <c r="AI74" i="11"/>
  <c r="P69" i="15" s="1"/>
  <c r="AE74" i="11"/>
  <c r="AJ74" i="11" s="1"/>
  <c r="AB74" i="11"/>
  <c r="AC74" i="11"/>
  <c r="AI86" i="11"/>
  <c r="P81" i="15" s="1"/>
  <c r="AE86" i="11"/>
  <c r="AJ86" i="11" s="1"/>
  <c r="AB86" i="11"/>
  <c r="AC86" i="11"/>
  <c r="AE30" i="11"/>
  <c r="AJ30" i="11" s="1"/>
  <c r="AI30" i="11"/>
  <c r="P25" i="15" s="1"/>
  <c r="AC30" i="11"/>
  <c r="AB30" i="11"/>
  <c r="AE50" i="11"/>
  <c r="AJ50" i="11" s="1"/>
  <c r="AI50" i="11"/>
  <c r="P45" i="15" s="1"/>
  <c r="AC50" i="11"/>
  <c r="AB50" i="11"/>
  <c r="AI57" i="11"/>
  <c r="P52" i="15" s="1"/>
  <c r="AE57" i="11"/>
  <c r="AJ57" i="11" s="1"/>
  <c r="AB57" i="11"/>
  <c r="AC57" i="11"/>
  <c r="AI71" i="11"/>
  <c r="P66" i="15" s="1"/>
  <c r="AE71" i="11"/>
  <c r="AJ71" i="11" s="1"/>
  <c r="AC71" i="11"/>
  <c r="AB71" i="11"/>
  <c r="AI79" i="11"/>
  <c r="P74" i="15" s="1"/>
  <c r="AE79" i="11"/>
  <c r="AJ79" i="11" s="1"/>
  <c r="AB79" i="11"/>
  <c r="AC79" i="11"/>
  <c r="AI61" i="11"/>
  <c r="P56" i="15" s="1"/>
  <c r="AE61" i="11"/>
  <c r="AJ61" i="11" s="1"/>
  <c r="AB61" i="11"/>
  <c r="AC61" i="11"/>
  <c r="AE15" i="11"/>
  <c r="AJ15" i="11" s="1"/>
  <c r="AI15" i="11"/>
  <c r="P10" i="15" s="1"/>
  <c r="AC15" i="11"/>
  <c r="AB15" i="11"/>
  <c r="AI11" i="11"/>
  <c r="P6" i="15" s="1"/>
  <c r="AE11" i="11"/>
  <c r="AJ11" i="11" s="1"/>
  <c r="AC11" i="11"/>
  <c r="AB11" i="11"/>
  <c r="AI13" i="11"/>
  <c r="P8" i="15" s="1"/>
  <c r="AE13" i="11"/>
  <c r="AJ13" i="11" s="1"/>
  <c r="AB13" i="11"/>
  <c r="AC13" i="11"/>
  <c r="AI104" i="11"/>
  <c r="P99" i="15" s="1"/>
  <c r="AE104" i="11"/>
  <c r="AJ104" i="11" s="1"/>
  <c r="AB104" i="11"/>
  <c r="AC104" i="11"/>
  <c r="AI59" i="11"/>
  <c r="P54" i="15" s="1"/>
  <c r="AE59" i="11"/>
  <c r="AJ59" i="11" s="1"/>
  <c r="AC59" i="11"/>
  <c r="AB59" i="11"/>
  <c r="AI38" i="11"/>
  <c r="P33" i="15" s="1"/>
  <c r="AE38" i="11"/>
  <c r="AJ38" i="11" s="1"/>
  <c r="AC38" i="11"/>
  <c r="AB38" i="11"/>
  <c r="AI70" i="11"/>
  <c r="P65" i="15" s="1"/>
  <c r="AE70" i="11"/>
  <c r="AJ70" i="11" s="1"/>
  <c r="AB70" i="11"/>
  <c r="AC70" i="11"/>
  <c r="AI63" i="11"/>
  <c r="P58" i="15" s="1"/>
  <c r="AE63" i="11"/>
  <c r="AC63" i="11"/>
  <c r="AB63" i="11"/>
  <c r="AI103" i="11"/>
  <c r="P98" i="15" s="1"/>
  <c r="AE103" i="11"/>
  <c r="AJ103" i="11" s="1"/>
  <c r="AB103" i="11"/>
  <c r="AC103" i="11"/>
  <c r="AI65" i="11"/>
  <c r="P60" i="15" s="1"/>
  <c r="AE65" i="11"/>
  <c r="AJ65" i="11" s="1"/>
  <c r="AB65" i="11"/>
  <c r="AC65" i="11"/>
  <c r="AI89" i="11"/>
  <c r="P84" i="15" s="1"/>
  <c r="AE89" i="11"/>
  <c r="AJ89" i="11" s="1"/>
  <c r="AC89" i="11"/>
  <c r="AB89" i="11"/>
  <c r="AI83" i="11"/>
  <c r="P78" i="15" s="1"/>
  <c r="AE83" i="11"/>
  <c r="AJ83" i="11" s="1"/>
  <c r="AB83" i="11"/>
  <c r="AC83" i="11"/>
  <c r="AI94" i="11"/>
  <c r="P89" i="15" s="1"/>
  <c r="AE94" i="11"/>
  <c r="AJ94" i="11" s="1"/>
  <c r="AC94" i="11"/>
  <c r="AB94" i="11"/>
  <c r="AI81" i="11"/>
  <c r="P76" i="15" s="1"/>
  <c r="AE81" i="11"/>
  <c r="AJ81" i="11" s="1"/>
  <c r="AC81" i="11"/>
  <c r="AB81" i="11"/>
  <c r="AI24" i="11"/>
  <c r="P19" i="15" s="1"/>
  <c r="AE24" i="11"/>
  <c r="AJ24" i="11" s="1"/>
  <c r="AC24" i="11"/>
  <c r="AB24" i="11"/>
  <c r="AI31" i="11"/>
  <c r="P26" i="15" s="1"/>
  <c r="AE31" i="11"/>
  <c r="AJ31" i="11" s="1"/>
  <c r="AB31" i="11"/>
  <c r="AC31" i="11"/>
  <c r="AI58" i="11"/>
  <c r="P53" i="15" s="1"/>
  <c r="AE58" i="11"/>
  <c r="AJ58" i="11" s="1"/>
  <c r="AC58" i="11"/>
  <c r="AB58" i="11"/>
  <c r="AI96" i="11"/>
  <c r="P91" i="15" s="1"/>
  <c r="AE96" i="11"/>
  <c r="AJ96" i="11" s="1"/>
  <c r="AB96" i="11"/>
  <c r="AC96" i="11"/>
  <c r="AI14" i="11"/>
  <c r="P9" i="15" s="1"/>
  <c r="AE14" i="11"/>
  <c r="AJ14" i="11" s="1"/>
  <c r="AB14" i="11"/>
  <c r="AC14" i="11"/>
  <c r="AI85" i="11"/>
  <c r="P80" i="15" s="1"/>
  <c r="AE85" i="11"/>
  <c r="AJ85" i="11" s="1"/>
  <c r="AC85" i="11"/>
  <c r="AB85" i="11"/>
  <c r="AI40" i="11"/>
  <c r="P35" i="15" s="1"/>
  <c r="AE40" i="11"/>
  <c r="AJ40" i="11" s="1"/>
  <c r="AB40" i="11"/>
  <c r="AC40" i="11"/>
  <c r="AI95" i="11"/>
  <c r="P90" i="15" s="1"/>
  <c r="AE95" i="11"/>
  <c r="AJ95" i="11" s="1"/>
  <c r="AB95" i="11"/>
  <c r="AC95" i="11"/>
  <c r="AI37" i="11"/>
  <c r="P32" i="15" s="1"/>
  <c r="AE37" i="11"/>
  <c r="AJ37" i="11" s="1"/>
  <c r="AC37" i="11"/>
  <c r="AB37" i="11"/>
  <c r="AI28" i="11"/>
  <c r="P23" i="15" s="1"/>
  <c r="AE28" i="11"/>
  <c r="AJ28" i="11" s="1"/>
  <c r="AB28" i="11"/>
  <c r="AC28" i="11"/>
  <c r="AI46" i="11"/>
  <c r="P41" i="15" s="1"/>
  <c r="AE46" i="11"/>
  <c r="AJ46" i="11" s="1"/>
  <c r="AC46" i="11"/>
  <c r="AB46" i="11"/>
  <c r="AI78" i="11"/>
  <c r="P73" i="15" s="1"/>
  <c r="AE78" i="11"/>
  <c r="AJ78" i="11" s="1"/>
  <c r="AB78" i="11"/>
  <c r="AC78" i="11"/>
  <c r="AI99" i="11"/>
  <c r="P94" i="15" s="1"/>
  <c r="AE99" i="11"/>
  <c r="AJ99" i="11" s="1"/>
  <c r="AB99" i="11"/>
  <c r="AC99" i="11"/>
  <c r="AI49" i="11"/>
  <c r="P44" i="15" s="1"/>
  <c r="AE49" i="11"/>
  <c r="AJ49" i="11" s="1"/>
  <c r="AB49" i="11"/>
  <c r="AC49" i="11"/>
  <c r="AE76" i="11"/>
  <c r="AJ76" i="11" s="1"/>
  <c r="AI76" i="11"/>
  <c r="P71" i="15" s="1"/>
  <c r="AC76" i="11"/>
  <c r="AB76" i="11"/>
  <c r="AI44" i="11"/>
  <c r="P39" i="15" s="1"/>
  <c r="AE44" i="11"/>
  <c r="AJ44" i="11" s="1"/>
  <c r="AB44" i="11"/>
  <c r="AC44" i="11"/>
  <c r="AI100" i="11"/>
  <c r="P95" i="15" s="1"/>
  <c r="AE100" i="11"/>
  <c r="AJ100" i="11" s="1"/>
  <c r="AB100" i="11"/>
  <c r="AC100" i="11"/>
  <c r="AI67" i="11"/>
  <c r="P62" i="15" s="1"/>
  <c r="AE67" i="11"/>
  <c r="AJ67" i="11" s="1"/>
  <c r="AC67" i="11"/>
  <c r="AB67" i="11"/>
  <c r="AE41" i="11"/>
  <c r="AJ41" i="11" s="1"/>
  <c r="AI41" i="11"/>
  <c r="P36" i="15" s="1"/>
  <c r="AC41" i="11"/>
  <c r="AB41" i="11"/>
  <c r="AI53" i="11"/>
  <c r="P48" i="15" s="1"/>
  <c r="AE53" i="11"/>
  <c r="AJ53" i="11" s="1"/>
  <c r="AB53" i="11"/>
  <c r="AC53" i="11"/>
  <c r="AI56" i="11"/>
  <c r="P51" i="15" s="1"/>
  <c r="AE56" i="11"/>
  <c r="AJ56" i="11" s="1"/>
  <c r="AB56" i="11"/>
  <c r="AC56" i="11"/>
  <c r="AI60" i="11"/>
  <c r="P55" i="15" s="1"/>
  <c r="AE60" i="11"/>
  <c r="AJ60" i="11" s="1"/>
  <c r="AB60" i="11"/>
  <c r="AC60" i="11"/>
  <c r="AI88" i="11"/>
  <c r="P83" i="15" s="1"/>
  <c r="AE88" i="11"/>
  <c r="AJ88" i="11" s="1"/>
  <c r="AC88" i="11"/>
  <c r="AB88" i="11"/>
  <c r="Z39" i="11"/>
  <c r="N34" i="15" s="1"/>
  <c r="Z35" i="11"/>
  <c r="N30" i="15" s="1"/>
  <c r="Z90" i="11"/>
  <c r="N85" i="15" s="1"/>
  <c r="Z26" i="11"/>
  <c r="N21" i="15" s="1"/>
  <c r="Z93" i="11"/>
  <c r="N88" i="15" s="1"/>
  <c r="Z66" i="11"/>
  <c r="N61" i="15" s="1"/>
  <c r="Z10" i="11"/>
  <c r="N5" i="15" s="1"/>
  <c r="Z20" i="11"/>
  <c r="N15" i="15" s="1"/>
  <c r="Z101" i="11"/>
  <c r="N96" i="15" s="1"/>
  <c r="Z32" i="11"/>
  <c r="N27" i="15" s="1"/>
  <c r="Z73" i="11"/>
  <c r="N68" i="15" s="1"/>
  <c r="Z80" i="11"/>
  <c r="N75" i="15" s="1"/>
  <c r="Z87" i="11"/>
  <c r="N82" i="15" s="1"/>
  <c r="Z43" i="11"/>
  <c r="N38" i="15" s="1"/>
  <c r="Z27" i="11"/>
  <c r="N22" i="15" s="1"/>
  <c r="Z48" i="11"/>
  <c r="N43" i="15" s="1"/>
  <c r="Z36" i="11"/>
  <c r="N31" i="15" s="1"/>
  <c r="Z22" i="11"/>
  <c r="N17" i="15" s="1"/>
  <c r="Z54" i="11"/>
  <c r="N49" i="15" s="1"/>
  <c r="Z23" i="11"/>
  <c r="N18" i="15" s="1"/>
  <c r="Z51" i="11"/>
  <c r="N46" i="15" s="1"/>
  <c r="Z84" i="11"/>
  <c r="N79" i="15" s="1"/>
  <c r="Z92" i="11"/>
  <c r="N87" i="15" s="1"/>
  <c r="Z97" i="11"/>
  <c r="N92" i="15" s="1"/>
  <c r="Z34" i="11"/>
  <c r="N29" i="15" s="1"/>
  <c r="Z52" i="11"/>
  <c r="N47" i="15" s="1"/>
  <c r="Z98" i="11"/>
  <c r="N93" i="15" s="1"/>
  <c r="Z19" i="11"/>
  <c r="N14" i="15" s="1"/>
  <c r="Z29" i="11"/>
  <c r="N24" i="15" s="1"/>
  <c r="Z77" i="11"/>
  <c r="N72" i="15" s="1"/>
  <c r="Z75" i="11"/>
  <c r="N70" i="15" s="1"/>
  <c r="Z17" i="11"/>
  <c r="N12" i="15" s="1"/>
  <c r="Z68" i="11"/>
  <c r="N63" i="15" s="1"/>
  <c r="Z64" i="11"/>
  <c r="N59" i="15" s="1"/>
  <c r="Z21" i="11"/>
  <c r="N16" i="15" s="1"/>
  <c r="Z42" i="11"/>
  <c r="N37" i="15" s="1"/>
  <c r="N67" i="15" l="1"/>
  <c r="N20" i="15"/>
  <c r="N57" i="15"/>
  <c r="N100" i="15"/>
  <c r="N86" i="15"/>
  <c r="N13" i="15"/>
  <c r="N42" i="15"/>
  <c r="L101" i="15"/>
  <c r="Z72" i="11"/>
  <c r="Z91" i="11"/>
  <c r="Z18" i="11"/>
  <c r="Z47" i="11"/>
  <c r="AJ63" i="11"/>
  <c r="Z25" i="11"/>
  <c r="Z105" i="11"/>
  <c r="Z62" i="11"/>
  <c r="AI42" i="11"/>
  <c r="P37" i="15" s="1"/>
  <c r="AE42" i="11"/>
  <c r="AJ42" i="11" s="1"/>
  <c r="AC42" i="11"/>
  <c r="AB42" i="11"/>
  <c r="AI17" i="11"/>
  <c r="P12" i="15" s="1"/>
  <c r="AE17" i="11"/>
  <c r="AJ17" i="11" s="1"/>
  <c r="AB17" i="11"/>
  <c r="AC17" i="11"/>
  <c r="AI34" i="11"/>
  <c r="P29" i="15" s="1"/>
  <c r="AE34" i="11"/>
  <c r="AJ34" i="11" s="1"/>
  <c r="AC34" i="11"/>
  <c r="AB34" i="11"/>
  <c r="AI68" i="11"/>
  <c r="P63" i="15" s="1"/>
  <c r="AE68" i="11"/>
  <c r="AJ68" i="11" s="1"/>
  <c r="AC68" i="11"/>
  <c r="AB68" i="11"/>
  <c r="AI52" i="11"/>
  <c r="P47" i="15" s="1"/>
  <c r="AE52" i="11"/>
  <c r="AJ52" i="11" s="1"/>
  <c r="AB52" i="11"/>
  <c r="AC52" i="11"/>
  <c r="AI21" i="11"/>
  <c r="P16" i="15" s="1"/>
  <c r="AE21" i="11"/>
  <c r="AJ21" i="11" s="1"/>
  <c r="AC21" i="11"/>
  <c r="AB21" i="11"/>
  <c r="AI29" i="11"/>
  <c r="P24" i="15" s="1"/>
  <c r="AE29" i="11"/>
  <c r="AJ29" i="11" s="1"/>
  <c r="AC29" i="11"/>
  <c r="AB29" i="11"/>
  <c r="AE84" i="11"/>
  <c r="AJ84" i="11" s="1"/>
  <c r="AI84" i="11"/>
  <c r="P79" i="15" s="1"/>
  <c r="AC84" i="11"/>
  <c r="AB84" i="11"/>
  <c r="AI23" i="11"/>
  <c r="P18" i="15" s="1"/>
  <c r="AE23" i="11"/>
  <c r="AJ23" i="11" s="1"/>
  <c r="AB23" i="11"/>
  <c r="AC23" i="11"/>
  <c r="AI54" i="11"/>
  <c r="P49" i="15" s="1"/>
  <c r="AE54" i="11"/>
  <c r="AJ54" i="11" s="1"/>
  <c r="AC54" i="11"/>
  <c r="AB54" i="11"/>
  <c r="AI87" i="11"/>
  <c r="P82" i="15" s="1"/>
  <c r="AE87" i="11"/>
  <c r="AJ87" i="11" s="1"/>
  <c r="AB87" i="11"/>
  <c r="AC87" i="11"/>
  <c r="AI35" i="11"/>
  <c r="P30" i="15" s="1"/>
  <c r="AE35" i="11"/>
  <c r="AJ35" i="11" s="1"/>
  <c r="AB35" i="11"/>
  <c r="AC35" i="11"/>
  <c r="AI75" i="11"/>
  <c r="P70" i="15" s="1"/>
  <c r="AE75" i="11"/>
  <c r="AJ75" i="11" s="1"/>
  <c r="AB75" i="11"/>
  <c r="AC75" i="11"/>
  <c r="AI77" i="11"/>
  <c r="P72" i="15" s="1"/>
  <c r="AE77" i="11"/>
  <c r="AJ77" i="11" s="1"/>
  <c r="AC77" i="11"/>
  <c r="AB77" i="11"/>
  <c r="AI19" i="11"/>
  <c r="P14" i="15" s="1"/>
  <c r="AE19" i="11"/>
  <c r="AB19" i="11"/>
  <c r="AC19" i="11"/>
  <c r="AI97" i="11"/>
  <c r="P92" i="15" s="1"/>
  <c r="AE97" i="11"/>
  <c r="AJ97" i="11" s="1"/>
  <c r="AC97" i="11"/>
  <c r="AB97" i="11"/>
  <c r="AI32" i="11"/>
  <c r="P27" i="15" s="1"/>
  <c r="AE32" i="11"/>
  <c r="AJ32" i="11" s="1"/>
  <c r="AB32" i="11"/>
  <c r="AC32" i="11"/>
  <c r="AI20" i="11"/>
  <c r="P15" i="15" s="1"/>
  <c r="AE20" i="11"/>
  <c r="AJ20" i="11" s="1"/>
  <c r="AC20" i="11"/>
  <c r="AB20" i="11"/>
  <c r="AE64" i="11"/>
  <c r="AJ64" i="11" s="1"/>
  <c r="AI64" i="11"/>
  <c r="P59" i="15" s="1"/>
  <c r="AC64" i="11"/>
  <c r="AB64" i="11"/>
  <c r="AE98" i="11"/>
  <c r="AJ98" i="11" s="1"/>
  <c r="AI98" i="11"/>
  <c r="P93" i="15" s="1"/>
  <c r="AC98" i="11"/>
  <c r="AB98" i="11"/>
  <c r="AI92" i="11"/>
  <c r="P87" i="15" s="1"/>
  <c r="AE92" i="11"/>
  <c r="AB92" i="11"/>
  <c r="AC92" i="11"/>
  <c r="AI51" i="11"/>
  <c r="P46" i="15" s="1"/>
  <c r="AE51" i="11"/>
  <c r="AJ51" i="11" s="1"/>
  <c r="AC51" i="11"/>
  <c r="AB51" i="11"/>
  <c r="AI36" i="11"/>
  <c r="P31" i="15" s="1"/>
  <c r="AE36" i="11"/>
  <c r="AJ36" i="11" s="1"/>
  <c r="AB36" i="11"/>
  <c r="AC36" i="11"/>
  <c r="AI48" i="11"/>
  <c r="P43" i="15" s="1"/>
  <c r="P57" i="15" s="1"/>
  <c r="AE48" i="11"/>
  <c r="AB48" i="11"/>
  <c r="AC48" i="11"/>
  <c r="AI27" i="11"/>
  <c r="P22" i="15" s="1"/>
  <c r="AE27" i="11"/>
  <c r="AJ27" i="11" s="1"/>
  <c r="AB27" i="11"/>
  <c r="AC27" i="11"/>
  <c r="AI80" i="11"/>
  <c r="P75" i="15" s="1"/>
  <c r="AE80" i="11"/>
  <c r="AJ80" i="11" s="1"/>
  <c r="AC80" i="11"/>
  <c r="AB80" i="11"/>
  <c r="AI66" i="11"/>
  <c r="P61" i="15" s="1"/>
  <c r="AE66" i="11"/>
  <c r="AJ66" i="11" s="1"/>
  <c r="AB66" i="11"/>
  <c r="AC66" i="11"/>
  <c r="AI93" i="11"/>
  <c r="P88" i="15" s="1"/>
  <c r="AE93" i="11"/>
  <c r="AJ93" i="11" s="1"/>
  <c r="AC93" i="11"/>
  <c r="AB93" i="11"/>
  <c r="AI90" i="11"/>
  <c r="P85" i="15" s="1"/>
  <c r="AE90" i="11"/>
  <c r="AJ90" i="11" s="1"/>
  <c r="AB90" i="11"/>
  <c r="AC90" i="11"/>
  <c r="AI39" i="11"/>
  <c r="P34" i="15" s="1"/>
  <c r="AE39" i="11"/>
  <c r="AJ39" i="11" s="1"/>
  <c r="AB39" i="11"/>
  <c r="AC39" i="11"/>
  <c r="AI22" i="11"/>
  <c r="P17" i="15" s="1"/>
  <c r="AE22" i="11"/>
  <c r="AJ22" i="11" s="1"/>
  <c r="AB22" i="11"/>
  <c r="AC22" i="11"/>
  <c r="AI43" i="11"/>
  <c r="P38" i="15" s="1"/>
  <c r="AE43" i="11"/>
  <c r="AJ43" i="11" s="1"/>
  <c r="AB43" i="11"/>
  <c r="AC43" i="11"/>
  <c r="AI73" i="11"/>
  <c r="P68" i="15" s="1"/>
  <c r="P86" i="15" s="1"/>
  <c r="AE73" i="11"/>
  <c r="AC73" i="11"/>
  <c r="AB73" i="11"/>
  <c r="AB91" i="11" s="1"/>
  <c r="AI101" i="11"/>
  <c r="P96" i="15" s="1"/>
  <c r="AE101" i="11"/>
  <c r="AJ101" i="11" s="1"/>
  <c r="AC101" i="11"/>
  <c r="AB101" i="11"/>
  <c r="AI10" i="11"/>
  <c r="P5" i="15" s="1"/>
  <c r="P13" i="15" s="1"/>
  <c r="AE10" i="11"/>
  <c r="AB10" i="11"/>
  <c r="AB18" i="11" s="1"/>
  <c r="AC10" i="11"/>
  <c r="AI26" i="11"/>
  <c r="P21" i="15" s="1"/>
  <c r="AE26" i="11"/>
  <c r="AC26" i="11"/>
  <c r="AB26" i="11"/>
  <c r="P42" i="15" l="1"/>
  <c r="N101" i="15"/>
  <c r="P67" i="15"/>
  <c r="P100" i="15"/>
  <c r="P20" i="15"/>
  <c r="AI18" i="11"/>
  <c r="AI91" i="11"/>
  <c r="AI62" i="11"/>
  <c r="AI47" i="11"/>
  <c r="H11" i="16"/>
  <c r="AB47" i="11"/>
  <c r="AB72" i="11"/>
  <c r="AB25" i="11"/>
  <c r="AB62" i="11"/>
  <c r="AB105" i="11"/>
  <c r="AI72" i="11"/>
  <c r="Z106" i="11"/>
  <c r="AJ26" i="11"/>
  <c r="AJ47" i="11" s="1"/>
  <c r="AE47" i="11"/>
  <c r="AJ19" i="11"/>
  <c r="AJ25" i="11" s="1"/>
  <c r="AE25" i="11"/>
  <c r="AE72" i="11"/>
  <c r="AJ10" i="11"/>
  <c r="AJ18" i="11" s="1"/>
  <c r="AE18" i="11"/>
  <c r="AJ73" i="11"/>
  <c r="AJ91" i="11" s="1"/>
  <c r="AE91" i="11"/>
  <c r="AJ48" i="11"/>
  <c r="AJ62" i="11" s="1"/>
  <c r="AE62" i="11"/>
  <c r="AJ92" i="11"/>
  <c r="AJ105" i="11" s="1"/>
  <c r="AE105" i="11"/>
  <c r="AI25" i="11"/>
  <c r="AJ72" i="11"/>
  <c r="AI105" i="11"/>
  <c r="AI106" i="11" l="1"/>
  <c r="P101" i="15"/>
  <c r="H19" i="16"/>
  <c r="H44" i="16" s="1"/>
  <c r="AB106" i="11"/>
  <c r="AE106" i="11"/>
  <c r="AJ106" i="11"/>
  <c r="H60" i="16" l="1"/>
  <c r="H71" i="16" s="1"/>
  <c r="H91" i="16" l="1"/>
  <c r="H106" i="16" s="1"/>
  <c r="H10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Tawatchai Ruangrot</author>
  </authors>
  <commentList>
    <comment ref="H9" authorId="0" shapeId="0" xr:uid="{00000000-0006-0000-0400-000001000000}">
      <text>
        <r>
          <rPr>
            <sz val="10"/>
            <color theme="1"/>
            <rFont val="Tahoma"/>
            <family val="2"/>
            <scheme val="minor"/>
          </rPr>
          <t>1. ให้เขตสามารถปรับค่าKในแต่ละรพ.ได้ 
(ถ้าเขตปรับค่าKจะใช้ค่าตามที่เขตปรับ ถ้าเขตไม่ปรับค่าK จะใช้ค่าK ตามเกณฑ์กลาง)</t>
        </r>
      </text>
    </comment>
    <comment ref="Y9" authorId="0" shapeId="0" xr:uid="{00000000-0006-0000-0400-000002000000}">
      <text>
        <r>
          <rPr>
            <sz val="10"/>
            <color indexed="81"/>
            <rFont val="Tahoma"/>
            <family val="2"/>
          </rPr>
          <t xml:space="preserve">2. เขตปรับเกลี่ยเงินเพิ่มเติมตามเกณฑ์หลังจากที่เขตปรับค่าK แล้ว โดยผลการปรับเกลี่ยเงินเติมเมื่อรวมกับเงินOP/PP/IP แล้ว (คอลัมภ์[17]) จะต้องได้ไม่น้อยกว่าหรือเท่ากับ ยอดประกันตามเกณฑ์กลางในคอลัมภ์[18]หากปรับเกลี่ยได้ตรงตามเงื่อนไขคอลัมภ์ [20] จะมีข้อความ "ผ่าน" ***หากเขตไม่ต้องการปรับเกลี่ยให้ copyเงินเติมที่แต่ละCUPได้รับตามเกณฑ์กลางในคอลัมภ์[16]ของsheet2 มาวางได้ </t>
        </r>
        <r>
          <rPr>
            <b/>
            <sz val="10"/>
            <color indexed="81"/>
            <rFont val="Tahoma"/>
            <family val="2"/>
          </rPr>
          <t>(ซึ่งในเบื้องต้นได้วางไว้ให้แล้ว)</t>
        </r>
      </text>
    </comment>
    <comment ref="AD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3. เขตปรับเกลี่ยเงินระดับเขต
ให้กับ CUP ภายใต้วงเงินของเขต</t>
        </r>
      </text>
    </comment>
  </commentList>
</comments>
</file>

<file path=xl/sharedStrings.xml><?xml version="1.0" encoding="utf-8"?>
<sst xmlns="http://schemas.openxmlformats.org/spreadsheetml/2006/main" count="2636" uniqueCount="380">
  <si>
    <t>04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</si>
  <si>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</si>
  <si>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</si>
  <si>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</si>
  <si>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</si>
  <si>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</si>
  <si>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</si>
  <si>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</si>
  <si>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</si>
  <si>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</si>
  <si>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</si>
  <si>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</si>
  <si>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10671</t>
  </si>
  <si>
    <t>รพ.อุดรธานี</t>
  </si>
  <si>
    <t>4100</t>
  </si>
  <si>
    <t>10704</t>
  </si>
  <si>
    <t>รพ.หนองบัวลำภู</t>
  </si>
  <si>
    <t>3900</t>
  </si>
  <si>
    <t>10705</t>
  </si>
  <si>
    <t>รพ.เลย</t>
  </si>
  <si>
    <t>4200</t>
  </si>
  <si>
    <t>10706</t>
  </si>
  <si>
    <t>รพ.หนองคาย</t>
  </si>
  <si>
    <t>4300</t>
  </si>
  <si>
    <t>10710</t>
  </si>
  <si>
    <t>รพ.สกลนคร</t>
  </si>
  <si>
    <t>4700</t>
  </si>
  <si>
    <t>10711</t>
  </si>
  <si>
    <t>รพ.นครพนม</t>
  </si>
  <si>
    <t>4800</t>
  </si>
  <si>
    <t>10991</t>
  </si>
  <si>
    <t>รพ.นากลาง</t>
  </si>
  <si>
    <t>10992</t>
  </si>
  <si>
    <t>รพ.โนนสัง</t>
  </si>
  <si>
    <t>10993</t>
  </si>
  <si>
    <t>รพ.ศรีบุญเรือง</t>
  </si>
  <si>
    <t>10994</t>
  </si>
  <si>
    <t>รพ.สุวรรณคูหา</t>
  </si>
  <si>
    <t>11013</t>
  </si>
  <si>
    <t>รพ.กุดจับ</t>
  </si>
  <si>
    <t>11014</t>
  </si>
  <si>
    <t>รพ.หนองวัวซอ</t>
  </si>
  <si>
    <t>11015</t>
  </si>
  <si>
    <t>รพ.กุมภวาปี</t>
  </si>
  <si>
    <t>11017</t>
  </si>
  <si>
    <t>รพ.โนนสะอาด</t>
  </si>
  <si>
    <t>11018</t>
  </si>
  <si>
    <t>รพ.หนองหาน</t>
  </si>
  <si>
    <t>11019</t>
  </si>
  <si>
    <t>รพ.ทุ่งฝน</t>
  </si>
  <si>
    <t>11020</t>
  </si>
  <si>
    <t>รพ.ไชยวาน</t>
  </si>
  <si>
    <t>11021</t>
  </si>
  <si>
    <t>รพ.ศรีธาตุ</t>
  </si>
  <si>
    <t>11022</t>
  </si>
  <si>
    <t>รพ.วังสามหมอ</t>
  </si>
  <si>
    <t>11023</t>
  </si>
  <si>
    <t>รพ.บ้านผือ</t>
  </si>
  <si>
    <t>11024</t>
  </si>
  <si>
    <t>รพ.น้ำโสม</t>
  </si>
  <si>
    <t>11025</t>
  </si>
  <si>
    <t>รพ.เพ็ญ</t>
  </si>
  <si>
    <t>11026</t>
  </si>
  <si>
    <t>รพ.สร้างคอม</t>
  </si>
  <si>
    <t>11027</t>
  </si>
  <si>
    <t>รพ.หนองแสง</t>
  </si>
  <si>
    <t>11028</t>
  </si>
  <si>
    <t>รพ.นายูง</t>
  </si>
  <si>
    <t>11029</t>
  </si>
  <si>
    <t>รพ.พิบูลย์รักษ์</t>
  </si>
  <si>
    <t>11030</t>
  </si>
  <si>
    <t>รพ.นาด้วง</t>
  </si>
  <si>
    <t>11031</t>
  </si>
  <si>
    <t>รพ.เชียงคาน</t>
  </si>
  <si>
    <t>11032</t>
  </si>
  <si>
    <t>รพ.ปากชม</t>
  </si>
  <si>
    <t>11033</t>
  </si>
  <si>
    <t>รพ.นาแห้ว</t>
  </si>
  <si>
    <t>11034</t>
  </si>
  <si>
    <t>รพ.ภูเรือ</t>
  </si>
  <si>
    <t>11035</t>
  </si>
  <si>
    <t>รพ.ท่าลี่</t>
  </si>
  <si>
    <t>11036</t>
  </si>
  <si>
    <t>รพ.วังสะพุง</t>
  </si>
  <si>
    <t>11037</t>
  </si>
  <si>
    <t>รพ.ภูกระดึง</t>
  </si>
  <si>
    <t>11038</t>
  </si>
  <si>
    <t>รพ.ภูหลวง</t>
  </si>
  <si>
    <t>11039</t>
  </si>
  <si>
    <t>รพ.ผาขาว</t>
  </si>
  <si>
    <t>11040</t>
  </si>
  <si>
    <t>รพ.บึงกาฬ</t>
  </si>
  <si>
    <t>3800</t>
  </si>
  <si>
    <t>11041</t>
  </si>
  <si>
    <t>รพ.พรเจริญ</t>
  </si>
  <si>
    <t>11042</t>
  </si>
  <si>
    <t>รพ.โพนพิสัย</t>
  </si>
  <si>
    <t>11043</t>
  </si>
  <si>
    <t>รพ.โซ่พิสัย</t>
  </si>
  <si>
    <t>11044</t>
  </si>
  <si>
    <t>รพ.ศรีเชียงใหม่</t>
  </si>
  <si>
    <t>11045</t>
  </si>
  <si>
    <t>รพ.สังคม</t>
  </si>
  <si>
    <t>11046</t>
  </si>
  <si>
    <t>รพ.เซกา</t>
  </si>
  <si>
    <t>11047</t>
  </si>
  <si>
    <t>รพ.ปากคาด</t>
  </si>
  <si>
    <t>11048</t>
  </si>
  <si>
    <t>รพ.บึงโขงหลง</t>
  </si>
  <si>
    <t>11049</t>
  </si>
  <si>
    <t>รพ.ศรีวิไล</t>
  </si>
  <si>
    <t>11050</t>
  </si>
  <si>
    <t>รพ.บุ่งคล้า</t>
  </si>
  <si>
    <t>11089</t>
  </si>
  <si>
    <t>รพ.กุสุมาลย์</t>
  </si>
  <si>
    <t>11090</t>
  </si>
  <si>
    <t>รพ.กุดบาก</t>
  </si>
  <si>
    <t>11091</t>
  </si>
  <si>
    <t>รพ.พระอาจารย์ฝั้นอาจาโร</t>
  </si>
  <si>
    <t>11092</t>
  </si>
  <si>
    <t>รพ.พังโคน</t>
  </si>
  <si>
    <t>11093</t>
  </si>
  <si>
    <t>รพ.วาริชภูมิ</t>
  </si>
  <si>
    <t>11094</t>
  </si>
  <si>
    <t>รพ.นิคมน้ำอูน</t>
  </si>
  <si>
    <t>11095</t>
  </si>
  <si>
    <t>รพ.วานรนิวาส</t>
  </si>
  <si>
    <t>11096</t>
  </si>
  <si>
    <t>รพ.คำตากล้า</t>
  </si>
  <si>
    <t>11097</t>
  </si>
  <si>
    <t>รพ.บ้านม่วง</t>
  </si>
  <si>
    <t>11098</t>
  </si>
  <si>
    <t>รพ.อากาศอำนวย</t>
  </si>
  <si>
    <t>11099</t>
  </si>
  <si>
    <t>รพ.ส่องดาว</t>
  </si>
  <si>
    <t>11100</t>
  </si>
  <si>
    <t>รพ.เต่างอย</t>
  </si>
  <si>
    <t>11101</t>
  </si>
  <si>
    <t>รพ.โคกศรีสุพรรณ</t>
  </si>
  <si>
    <t>11102</t>
  </si>
  <si>
    <t>รพ.เจริญศิลป์</t>
  </si>
  <si>
    <t>11103</t>
  </si>
  <si>
    <t>รพ.โพนนาแก้ว</t>
  </si>
  <si>
    <t>11104</t>
  </si>
  <si>
    <t>รพ.ปลาปาก</t>
  </si>
  <si>
    <t>11105</t>
  </si>
  <si>
    <t>รพ.ท่าอุเทน</t>
  </si>
  <si>
    <t>11106</t>
  </si>
  <si>
    <t>รพ.บ้านแพง</t>
  </si>
  <si>
    <t>11107</t>
  </si>
  <si>
    <t>รพ.นาทม</t>
  </si>
  <si>
    <t>11108</t>
  </si>
  <si>
    <t>รพ.เรณูนคร</t>
  </si>
  <si>
    <t>11109</t>
  </si>
  <si>
    <t>รพ.นาแก</t>
  </si>
  <si>
    <t>11110</t>
  </si>
  <si>
    <t>รพ.ศรีสงคราม</t>
  </si>
  <si>
    <t>11111</t>
  </si>
  <si>
    <t>รพ.นาหว้า</t>
  </si>
  <si>
    <t>11112</t>
  </si>
  <si>
    <t>รพ.โพนสวรรค์</t>
  </si>
  <si>
    <t>11446</t>
  </si>
  <si>
    <t>รพร.บ้านดุง</t>
  </si>
  <si>
    <t>11447</t>
  </si>
  <si>
    <t>รพร.ด่านซ้าย</t>
  </si>
  <si>
    <t>11448</t>
  </si>
  <si>
    <t>รพร.ท่าบ่อ</t>
  </si>
  <si>
    <t>11450</t>
  </si>
  <si>
    <t>รพร.สว่างแดนดิน</t>
  </si>
  <si>
    <t>11451</t>
  </si>
  <si>
    <t>รพร.ธาตุพนม</t>
  </si>
  <si>
    <t>14133</t>
  </si>
  <si>
    <t>รพ.เอราวัณ</t>
  </si>
  <si>
    <t>21323</t>
  </si>
  <si>
    <t>รพ.พระอาจารย์แบน  ธนากโร</t>
  </si>
  <si>
    <t>21356</t>
  </si>
  <si>
    <t>รพ.สระใคร</t>
  </si>
  <si>
    <t>23367</t>
  </si>
  <si>
    <t>รพ.นาวัง เฉลิมพระเกียรติ 80 พรรษา</t>
  </si>
  <si>
    <t>25059</t>
  </si>
  <si>
    <t>รพ.ประจักษ์ศิลปาคม</t>
  </si>
  <si>
    <t>28811</t>
  </si>
  <si>
    <t>รพ.เฝ้าไร่</t>
  </si>
  <si>
    <t>28861</t>
  </si>
  <si>
    <t>รพ.หนองหิน</t>
  </si>
  <si>
    <t>11016</t>
  </si>
  <si>
    <t>รพ.ห้วยเกิ้ง</t>
  </si>
  <si>
    <t>25058</t>
  </si>
  <si>
    <t>รพ.กู่แก้ว</t>
  </si>
  <si>
    <t>เขต</t>
  </si>
  <si>
    <t>นครพนม</t>
  </si>
  <si>
    <t>สกลนคร</t>
  </si>
  <si>
    <t>หนองคาย</t>
  </si>
  <si>
    <t>เลย</t>
  </si>
  <si>
    <t>อุดรธานี</t>
  </si>
  <si>
    <t>หนองบัวลำภู</t>
  </si>
  <si>
    <t>บึงกาฬ</t>
  </si>
  <si>
    <t>จังหวัด</t>
  </si>
  <si>
    <t>Province code</t>
  </si>
  <si>
    <t>Hmain</t>
  </si>
  <si>
    <t>H-name</t>
  </si>
  <si>
    <t>28778</t>
  </si>
  <si>
    <t>รพ.โพธิ์ตาก</t>
  </si>
  <si>
    <t>28815</t>
  </si>
  <si>
    <t>รพ.รัตนวาปี</t>
  </si>
  <si>
    <t>77724</t>
  </si>
  <si>
    <t>ศสช.เมืองธาตุพนม</t>
  </si>
  <si>
    <t>ปรับลดค่าแรง</t>
  </si>
  <si>
    <t>[1]</t>
  </si>
  <si>
    <t>[2]</t>
  </si>
  <si>
    <t>[3]</t>
  </si>
  <si>
    <t>[6]</t>
  </si>
  <si>
    <t>[4]</t>
  </si>
  <si>
    <t>[5]</t>
  </si>
  <si>
    <t>ปชก. UC</t>
  </si>
  <si>
    <t>อัตราจ่าย OP</t>
  </si>
  <si>
    <t>อัตราจ่าย P&amp;P Basic services</t>
  </si>
  <si>
    <t>ประมาณการ adjrw IP บริการคนในเขต</t>
  </si>
  <si>
    <t>ประมาณการ adjrw IP บริการคนนอกเขต</t>
  </si>
  <si>
    <t>วงเงิน OP cap</t>
  </si>
  <si>
    <t>วงเงิน PP Basic service cap</t>
  </si>
  <si>
    <t>วงเงิน PP Basic service ผลงานบริการ</t>
  </si>
  <si>
    <t>ประมาณการเงิน IP บริการคนในเขต</t>
  </si>
  <si>
    <t>ประมาณการเงิน IP บริการคนนอกเขต</t>
  </si>
  <si>
    <t>รวมประมาณการเงิน OP+PP+IP</t>
  </si>
  <si>
    <t>อัตราจ่าย OP Step ladder</t>
  </si>
  <si>
    <t>อัตราจ่าย PP Step ladder</t>
  </si>
  <si>
    <t>ประมาณการอัตราจ่ายIPในเขตหลังปรับค่า K</t>
  </si>
  <si>
    <t>OP Step ladder</t>
  </si>
  <si>
    <t>P&amp;P  Step ladder</t>
  </si>
  <si>
    <t>ประมาณการเงิน IPในเขต ปรับค่าk</t>
  </si>
  <si>
    <t>ประมาณการเงิน IP นอกเขต</t>
  </si>
  <si>
    <t>[14]</t>
  </si>
  <si>
    <t>[16]</t>
  </si>
  <si>
    <t>ค่า K</t>
  </si>
  <si>
    <t>ประมาณการเงิน IP NB</t>
  </si>
  <si>
    <t>40840</t>
  </si>
  <si>
    <t>รพ.วังยาง</t>
  </si>
  <si>
    <t>PP Step ladder</t>
  </si>
  <si>
    <t>ประมาณการ IP นอกเขต</t>
  </si>
  <si>
    <t>ประมาณการ IP NB</t>
  </si>
  <si>
    <t>รายการ</t>
  </si>
  <si>
    <t>จำนวนเงิน</t>
  </si>
  <si>
    <t>ประมาณการ IP ในเขตปรับค่าK</t>
  </si>
  <si>
    <t>รวมประมาณการหลังปรับลดค่าแรง</t>
  </si>
  <si>
    <t>รวมประมาณการหลังปรับลดค่าแรงรวมเงินเติมฯ</t>
  </si>
  <si>
    <t>เขตปรับเกลี่ยเงินเติมตามเกณฑ์ สป.สธ.</t>
  </si>
  <si>
    <t>เงินเติมภาพรวมที่เขตได้รับจากเกณฑ์กลางประเทศ</t>
  </si>
  <si>
    <t>ส่วนต่างจากยอดเงินที่เขตต้องประกัน</t>
  </si>
  <si>
    <t>ลำดับ</t>
  </si>
  <si>
    <t>[7]</t>
  </si>
  <si>
    <t>ประมาณการ adjrw IP NBป่วย/นน.&lt;1,500g</t>
  </si>
  <si>
    <t>[8]=[1]*[2]</t>
  </si>
  <si>
    <t>[9]=[1]*[3]</t>
  </si>
  <si>
    <t>Group ค่าK</t>
  </si>
  <si>
    <t>ปชก UC</t>
  </si>
  <si>
    <t>[11]=[5]*9,600</t>
  </si>
  <si>
    <t>[12]=[6]*9,000</t>
  </si>
  <si>
    <t>[13]=[8]+…+[12]</t>
  </si>
  <si>
    <t>[15]=[13]-[14]</t>
  </si>
  <si>
    <t>[17]=[15]+[16]</t>
  </si>
  <si>
    <t>บึงกาฬ Total</t>
  </si>
  <si>
    <t>หนองบัวลำภู Total</t>
  </si>
  <si>
    <t>อุดรธานี Total</t>
  </si>
  <si>
    <t>เลย Total</t>
  </si>
  <si>
    <t>หนองคาย Total</t>
  </si>
  <si>
    <t>สกลนคร Total</t>
  </si>
  <si>
    <t>นครพนม Total</t>
  </si>
  <si>
    <t>Grand Total</t>
  </si>
  <si>
    <t>[18]</t>
  </si>
  <si>
    <t>[19]=[18]-[17]</t>
  </si>
  <si>
    <t>[20]</t>
  </si>
  <si>
    <t>ผลการตรวจสอบปรับเกลี่ย</t>
  </si>
  <si>
    <t>เขตปรับเกลี่ยแล้ว</t>
  </si>
  <si>
    <t>[21]</t>
  </si>
  <si>
    <t>คงเหลือเงินที่ยังไม่ปรับเกลี่ย</t>
  </si>
  <si>
    <t>สำหรับ OP Refer ข้ามจังหวัด</t>
  </si>
  <si>
    <t>สำหรับ OP Refer ในจังหวัด/OP AE ในจังหวัด</t>
  </si>
  <si>
    <t>[24]</t>
  </si>
  <si>
    <t>รวมเงินกัน Virtual account</t>
  </si>
  <si>
    <t>รวม</t>
  </si>
  <si>
    <t>0013</t>
  </si>
  <si>
    <t>0010</t>
  </si>
  <si>
    <t>0012</t>
  </si>
  <si>
    <t>11499</t>
  </si>
  <si>
    <t>รพ.กองบิน 23</t>
  </si>
  <si>
    <t>0016</t>
  </si>
  <si>
    <t>11506</t>
  </si>
  <si>
    <t>รพ.ค่ายพระยอดเมืองขวาง</t>
  </si>
  <si>
    <t>11502</t>
  </si>
  <si>
    <t>รพ.ค่ายศรีสองรัก</t>
  </si>
  <si>
    <t>11924</t>
  </si>
  <si>
    <t>รพ.วีระพลการแพทย์</t>
  </si>
  <si>
    <t>11505</t>
  </si>
  <si>
    <t>รพ.ค่ายกฤษณ์สีวะรา</t>
  </si>
  <si>
    <t>11501</t>
  </si>
  <si>
    <t>รพ.ค่ายประจักษ์ศิลปาคม</t>
  </si>
  <si>
    <t>14558</t>
  </si>
  <si>
    <t>รพ.พิสัยเวช</t>
  </si>
  <si>
    <t>12418</t>
  </si>
  <si>
    <t>หน่วยบริการประจำเทศบาลนครอุดรธานี</t>
  </si>
  <si>
    <t>เขตสรรเงิน PP Non UC ให้ CUP</t>
  </si>
  <si>
    <t>Htype</t>
  </si>
  <si>
    <t>โปรดอ่านก่อนดำเนินการปรับเกลี่ย</t>
  </si>
  <si>
    <t>sheet1. จัดสรรก่อน SK คือ ประมาณการรายรับ OP+PP+IP ก่อนปรับลดค่าแรง ที่คำนวณตามหลักเกณฑ์กลางของ สปสช.</t>
  </si>
  <si>
    <t>2. การส่งผลการปรับเกลี่ยให้ส่งด้วย ไฟล์นี้เท่านั้น เพื่อใช้ในการตรวจสอบความถูกต้องในการโอนเงินต่อไป</t>
  </si>
  <si>
    <t>sheet2. จัดสรรหลัง SK คือ ประมาณการรายรับ OP+PP+IP ที่คำนวณตามหลักเกณฑ์เฉพาะของ สป.สธ. ที่มีการกันเงินตามหลักเกณฑ์สป.สธ./จัดสรรตาม Step ladder และถ่วงน้ำหนักค่าK/ปรับลดค่าแรงรายCUP/และเติมเงินตามเกณฑ์ฯ</t>
  </si>
  <si>
    <t>ผลการจัดสรร Step ladder และถ่วงน้ำหนักค่าK ตามเกณฑ์กลางประเทศ</t>
  </si>
  <si>
    <t>3. ข้อมูลที่เขตจะบันทึกผลการปรับเกลี่ยในไฟล์นี้ ขอให้เป็นตัวเลขและทศนิยมไม่เกิน 2 ตำแหน่งเท่านั้น</t>
  </si>
  <si>
    <t>[9]</t>
  </si>
  <si>
    <t>[11]</t>
  </si>
  <si>
    <t>ประมาณการเงิน IP รวม</t>
  </si>
  <si>
    <t>[4]=[1]+…+[3]</t>
  </si>
  <si>
    <t>[6]=[4]-[5]</t>
  </si>
  <si>
    <t>[10]=[4]*K*[7]</t>
  </si>
  <si>
    <t>ค่า K กลาง</t>
  </si>
  <si>
    <t>เขตปรับค่าK (ถ้ามี)</t>
  </si>
  <si>
    <t>[22]=[17]+[21]</t>
  </si>
  <si>
    <t>[23]</t>
  </si>
  <si>
    <t>[25]=[23]+[24]</t>
  </si>
  <si>
    <t>[26]=[17]-[25]</t>
  </si>
  <si>
    <t>[27]=[22]-[25]</t>
  </si>
  <si>
    <t>[8]=[6]+[7]</t>
  </si>
  <si>
    <t>รพศ.&gt;600-1,000</t>
  </si>
  <si>
    <t>รพท.≤300</t>
  </si>
  <si>
    <t>รพช.B&gt;10-≤60 POP&gt;40,000-50,000</t>
  </si>
  <si>
    <t>รพช.B&gt;60 POP≤60,000</t>
  </si>
  <si>
    <t>รพช.B&gt;10-≤60 POP&gt;10,000-20,000</t>
  </si>
  <si>
    <t>รพช.B&gt;60 POP&gt;60,000</t>
  </si>
  <si>
    <t>รพช.B&gt;10-≤60 POP&gt;20,000-30,000</t>
  </si>
  <si>
    <t>รพช.B&gt;10-≤60 POP&gt;50,000-60,000</t>
  </si>
  <si>
    <t>รพช.B&gt;10-≤60 POP&gt;30,000-40,000</t>
  </si>
  <si>
    <t>รพช.≤10</t>
  </si>
  <si>
    <t>รพท.&gt;300-600</t>
  </si>
  <si>
    <t>รพช.B&gt;10-≤60 POP&gt;5,000-10,000</t>
  </si>
  <si>
    <t>รพศ.&gt;1,000</t>
  </si>
  <si>
    <t>CMU</t>
  </si>
  <si>
    <t>1. ไฟล์ปรับเกลี่ยประกอบด้วย 6 worksheet ให้เขตปรับเกลี่ยเฉพาะ sheet4 กับ sheet5 เท่านั้น รายละเอียดแต่ละ worksheet มีดังนี้</t>
  </si>
  <si>
    <t>sheet4. เขตปรับKและเกลี่ยเงินเพิ่ม คือ sheet ที่ให้เขตปรับเกลี่ย ประกอบด้วย</t>
  </si>
  <si>
    <r>
      <t>4.4 สำหรับจังหวัดที่ต้องกันเงิน Virtual account เพื่อวัตถุประสงค์OP Refer ข้ามจังหวัด และหรือ OP Refer ในจังหวัด/OP AE ในจังหวัด ให้ระบุจำนวนเงินที่จะกันจากแต่ละCUP โดยเงินกันนี้จะถูกนำไปหักในรายรับ OP ของแต่ละCUP ในคอลัมภ์</t>
    </r>
    <r>
      <rPr>
        <sz val="11"/>
        <color rgb="FFFF0000"/>
        <rFont val="Tahoma"/>
        <family val="2"/>
        <scheme val="minor"/>
      </rPr>
      <t xml:space="preserve"> AF, AG</t>
    </r>
  </si>
  <si>
    <r>
      <t>sheet5.ปรับเกลี่ย PP Non UC คือ sheet ที่ให้เขตปรับเกลี่ยเงิน PP Non UC ภายใต้วงเงินของแต่ละจังหวัดในคอลัมภ์ G ให้กับ CUP ทุกสังกัดลงในคอลัมภ์H</t>
    </r>
    <r>
      <rPr>
        <sz val="11"/>
        <color rgb="FFFF0000"/>
        <rFont val="Tahoma"/>
        <family val="2"/>
        <scheme val="minor"/>
      </rPr>
      <t xml:space="preserve"> และให้ Print ผลการปรับเกลี่ยในหน้านี้ ในการส่งหนังสือแจ้งผลการจัดสรรเงินที่เขตปรับเกลี่ย อย่างเป็นทางการ</t>
    </r>
  </si>
  <si>
    <t>วงเงิน PP Non UC ระดับจังหวัด</t>
  </si>
  <si>
    <t>sheet6 Print ผลการปรับเกลี่ย ใช้สำหรับPrint ผลการปรับเกลี่ยเงิน OP/PP/IP และเงินเติมฯ ในการส่งหนังสือแจ้งผลการจัดสรรเงินที่เขตปรับเกลี่ย อย่างเป็นทางการ</t>
  </si>
  <si>
    <t>4. หลังปรับเกลี่ยเรียบร้อยแล้วให้เขตแจ้งหนังสืออย่างเป็นทางการและ Print ผลการปรับเกลี่ยใน sheet5 และsheet6 ส่งมาด้วย</t>
  </si>
  <si>
    <t>ปรับค่า K</t>
  </si>
  <si>
    <t>ประมาณการ rate หลังเขตปรับค่าK</t>
  </si>
  <si>
    <t>ตรวจสอบผลการปรับเกลี่ย</t>
  </si>
  <si>
    <t>[7]=[1]*[2]</t>
  </si>
  <si>
    <t>[8]=[1]*[3]</t>
  </si>
  <si>
    <t>[10]=[4]*8,250</t>
  </si>
  <si>
    <t>ประมาณการรายรรับปี63 รวมเงินเติมระดับเขต หักด้วย Virtual account</t>
  </si>
  <si>
    <t>ผลการจัดสรรเงินค่าบริการทางการแพทย์ OP/PP/IP สำหรับหน่วยบริการสังกัดสำนักงานปลัดกระทรวงสาธารณสุข ปีงบประมาณ 2563 (เขตปรับเกลี่ย)</t>
  </si>
  <si>
    <t>ยอดเงินที่ประกันตามเกณฑ์ปี63</t>
  </si>
  <si>
    <t>เงินเติมตามเกณฑ์ สป.สธ.ปี63</t>
  </si>
  <si>
    <t>รวมประมาณการรายรับก่อนปรับลดค่าแรง</t>
  </si>
  <si>
    <t>รวมประมาณการรายรับหลังปรับลดค่าแรง</t>
  </si>
  <si>
    <t>รวมประมาณการรายรับหลังปรับลดค่าแรงปี63 รวมเงินเติมตามเกณฑ์</t>
  </si>
  <si>
    <t>เงินเติมตามเกณฑ์ สป.สธ. ปี63</t>
  </si>
  <si>
    <t>รวมประมาณการก่อนปรับลดค่าแรง</t>
  </si>
  <si>
    <t>ค่า K Final (ใช้ประมวลผลจ่ายปี63)</t>
  </si>
  <si>
    <t>เงินระดับเขต</t>
  </si>
  <si>
    <t>เงินระดับเขตเพื่อปรับเกลี่ย</t>
  </si>
  <si>
    <t>เขตปรับเกลี่ยเงินระดับเขต</t>
  </si>
  <si>
    <t>ผลการจัดสรรเงินสร้างเสริมสุขภาพและป้องกันโรค สำหรับประชากรสิทธิอื่น (Non UC) ปีงบประมาณ 2563</t>
  </si>
  <si>
    <t>รวมประมาณการรายรับหลังปรับลดค่าแรง รวมเงินเติมฯ</t>
  </si>
  <si>
    <t>sheet3. สรุปวงเงินเขต คือ ผลรวมวงเงินระดับเขตที่ได้รับจัดสรรตามหลักเกณฑ์ของ สป.สธ.ในsheet2 ,วงเงินกันระดับเขต(3,000 ล้านบาท)  ที่แต่ละเขตต้องปรับเกลี่ย</t>
  </si>
  <si>
    <r>
      <t xml:space="preserve">4.1 </t>
    </r>
    <r>
      <rPr>
        <sz val="11"/>
        <color rgb="FFC00000"/>
        <rFont val="Tahoma"/>
        <family val="2"/>
        <scheme val="minor"/>
      </rPr>
      <t>(จะดำเนินการหรือไม่ก็ได้)</t>
    </r>
    <r>
      <rPr>
        <sz val="11"/>
        <color theme="1"/>
        <rFont val="Tahoma"/>
        <family val="2"/>
        <scheme val="minor"/>
      </rPr>
      <t xml:space="preserve"> ให้เขตปรับค่าKรายหน่วยบริการในคอลัมภ์ H เพื่อใช้คำนวณ IP </t>
    </r>
  </si>
  <si>
    <r>
      <t xml:space="preserve">4.2 </t>
    </r>
    <r>
      <rPr>
        <sz val="11"/>
        <color rgb="FFC00000"/>
        <rFont val="Tahoma"/>
        <family val="2"/>
        <scheme val="minor"/>
      </rPr>
      <t>(จะดำเนินการหรือไม่ก็ได้ การปรับนี้สัมพันธ์จากการปรับข้อ4.1)</t>
    </r>
    <r>
      <rPr>
        <sz val="11"/>
        <color theme="1"/>
        <rFont val="Tahoma"/>
        <family val="2"/>
        <scheme val="minor"/>
      </rPr>
      <t xml:space="preserve"> ให้เขตปรับเกลี่ยเงินเติมที่เขตได้รับจัดสรรตามเกณฑ์กลางให้กับ CUP ต่างๆภายใต้วงเงินที่เขตได้รับในคอลัมภ์ Y ทั้งนี้ผลการปรับเกลี่ย ค่าK รวมกับการปรับเกลี่ยเงินเติมตามเกณฑ์ฯ แต่ละ CUP ต้องได้เงินไม่น้อยกว่ายอดประกันตามเกณฑ์ในคอลัมภ์ AA</t>
    </r>
  </si>
  <si>
    <t>4.3 ให้เขตปรับเกลี่ยเงินกันระดับเขตที่เขตได้รับจัดสรร ให้กับ CUP ต่างๆ ภายใต้วงเงินของแต่ละเขตในคอลัมภ์ AD</t>
  </si>
  <si>
    <t>ค่า K ที่ใช้คำนวณ IP ปี63</t>
  </si>
  <si>
    <r>
      <t>รวมประมาณการรายรับ</t>
    </r>
    <r>
      <rPr>
        <sz val="10"/>
        <color theme="1"/>
        <rFont val="Tahoma"/>
        <family val="2"/>
        <scheme val="minor"/>
      </rPr>
      <t>หลัง</t>
    </r>
    <r>
      <rPr>
        <sz val="10"/>
        <color theme="1"/>
        <rFont val="Tahoma"/>
        <family val="2"/>
        <charset val="222"/>
        <scheme val="minor"/>
      </rPr>
      <t>ปรับลดค่าแรง รวมเงินเติมฯ</t>
    </r>
  </si>
  <si>
    <t>เงินกัน Virtual account (ถ้ามี)</t>
  </si>
  <si>
    <t>[10]=[8]-[9]</t>
  </si>
  <si>
    <t>รวมประมาณการรายรับหลังหัก Virtual account</t>
  </si>
  <si>
    <t>[12]</t>
  </si>
  <si>
    <t>ประมาณการรายรับปี63 ไม่รวมเงินเติมระดับเขต หักด้วย Virtual account</t>
  </si>
  <si>
    <t>รวมประมาณการรายรับหลังปรับลดค่าแรง รวมปรับเกลี่ยเงินกันระดับเขต</t>
  </si>
  <si>
    <t>กันเงิน Virtual account ตามประกาศฯ (ถ้ามี) เงินกันนี้จะถูกนำไปหักจากรายรับ OP (ห้ามกันมากกว่ารายรับOP)</t>
  </si>
  <si>
    <r>
      <rPr>
        <sz val="10"/>
        <color rgb="FFFF0000"/>
        <rFont val="Tahoma"/>
        <family val="2"/>
        <scheme val="minor"/>
      </rPr>
      <t>ยอดเงินประกันตามเกณฑ์ปี63</t>
    </r>
    <r>
      <rPr>
        <sz val="10"/>
        <color theme="1"/>
        <rFont val="Tahoma"/>
        <family val="2"/>
        <charset val="222"/>
        <scheme val="minor"/>
      </rPr>
      <t xml:space="preserve"> (เขตต้องปรับเกลี่ยให้คอลัมภ์[17]ไม่น้อยกว่ายอดนี้)</t>
    </r>
  </si>
  <si>
    <t>ประมาณการเงินหลังหัก Virtual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</si>
</sst>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_ ;[Red]\-#,##0\ "/>
    <numFmt numFmtId="189" formatCode="#,##0.00_ ;[Red]\-#,##0.00\ "/>
    <numFmt numFmtId="190" formatCode="_-* #,##0.0000000000_-;\-* #,##0.0000000000_-;_-* &quot;-&quot;??_-;_-@_-"/>
    <numFmt numFmtId="191" formatCode="_-* #,##0.000000000000_-;\-* #,##0.000000000000_-;_-* &quot;-&quot;??_-;_-@_-"/>
    <numFmt numFmtId="192" formatCode="#,##0.0000_ ;[Red]\-#,##0.0000\ "/>
  </numFmts>
  <fonts count="3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0"/>
      <color rgb="FF0000FF"/>
      <name val="Tahoma"/>
      <family val="2"/>
      <scheme val="minor"/>
    </font>
    <font>
      <b/>
      <sz val="12"/>
      <color rgb="FF0000FF"/>
      <name val="Tahoma"/>
      <family val="2"/>
      <scheme val="minor"/>
    </font>
    <font>
      <sz val="10"/>
      <name val="Tahoma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Tahoma"/>
      <family val="2"/>
      <scheme val="minor"/>
    </font>
    <font>
      <b/>
      <u/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0"/>
      <color rgb="FF000000"/>
      <name val="Tahoma"/>
      <family val="2"/>
    </font>
    <font>
      <sz val="11"/>
      <color rgb="FF0000FF"/>
      <name val="Tahoma"/>
      <family val="2"/>
      <scheme val="minor"/>
    </font>
    <font>
      <sz val="8"/>
      <color theme="1"/>
      <name val="Tahoma"/>
      <family val="2"/>
      <charset val="222"/>
      <scheme val="minor"/>
    </font>
    <font>
      <sz val="10"/>
      <color theme="0" tint="-0.499984740745262"/>
      <name val="Tahoma"/>
      <family val="2"/>
      <scheme val="minor"/>
    </font>
    <font>
      <b/>
      <sz val="10"/>
      <color rgb="FF000000"/>
      <name val="Tahoma"/>
      <family val="2"/>
    </font>
    <font>
      <b/>
      <sz val="10"/>
      <color theme="1"/>
      <name val="Tahoma"/>
      <family val="2"/>
    </font>
    <font>
      <sz val="11"/>
      <color rgb="FFC00000"/>
      <name val="Tahoma"/>
      <family val="2"/>
      <scheme val="minor"/>
    </font>
    <font>
      <sz val="10"/>
      <color indexed="81"/>
      <name val="Tahoma"/>
      <family val="2"/>
    </font>
    <font>
      <sz val="16"/>
      <color theme="1"/>
      <name val="Tahoma"/>
      <family val="2"/>
      <charset val="222"/>
      <scheme val="minor"/>
    </font>
    <font>
      <b/>
      <sz val="10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</cellStyleXfs>
  <cellXfs count="255">
    <xf numFmtId="0" fontId="0" fillId="0" borderId="0" xfId="0"/>
    <xf numFmtId="0" fontId="6" fillId="0" borderId="0" xfId="4" applyFont="1" applyFill="1"/>
    <xf numFmtId="0" fontId="6" fillId="0" borderId="0" xfId="4" applyFont="1" applyAlignment="1">
      <alignment horizontal="center" vertical="center" wrapText="1"/>
    </xf>
    <xf numFmtId="0" fontId="6" fillId="0" borderId="1" xfId="4" applyFont="1" applyFill="1" applyBorder="1"/>
    <xf numFmtId="0" fontId="6" fillId="0" borderId="0" xfId="4" applyFont="1"/>
    <xf numFmtId="0" fontId="6" fillId="0" borderId="0" xfId="4" applyFont="1" applyFill="1" applyAlignment="1">
      <alignment vertical="center" wrapText="1"/>
    </xf>
    <xf numFmtId="0" fontId="6" fillId="0" borderId="0" xfId="7" applyFont="1"/>
    <xf numFmtId="0" fontId="6" fillId="0" borderId="0" xfId="9" applyFont="1" applyFill="1" applyBorder="1" applyAlignment="1">
      <alignment vertical="center" wrapText="1"/>
    </xf>
    <xf numFmtId="0" fontId="6" fillId="0" borderId="0" xfId="9" applyFont="1" applyFill="1" applyBorder="1"/>
    <xf numFmtId="2" fontId="6" fillId="0" borderId="0" xfId="9" applyNumberFormat="1" applyFont="1" applyFill="1" applyBorder="1"/>
    <xf numFmtId="0" fontId="6" fillId="0" borderId="0" xfId="9" applyFont="1" applyFill="1" applyBorder="1" applyAlignment="1">
      <alignment horizontal="center"/>
    </xf>
    <xf numFmtId="0" fontId="6" fillId="0" borderId="0" xfId="9" quotePrefix="1" applyFont="1" applyFill="1" applyBorder="1" applyAlignment="1">
      <alignment horizontal="center"/>
    </xf>
    <xf numFmtId="187" fontId="6" fillId="0" borderId="0" xfId="8" applyNumberFormat="1" applyFont="1" applyFill="1" applyBorder="1"/>
    <xf numFmtId="43" fontId="6" fillId="0" borderId="0" xfId="8" applyFont="1" applyFill="1" applyBorder="1"/>
    <xf numFmtId="0" fontId="9" fillId="0" borderId="0" xfId="9" applyFont="1" applyFill="1" applyBorder="1"/>
    <xf numFmtId="0" fontId="6" fillId="0" borderId="0" xfId="9" applyFont="1" applyFill="1" applyBorder="1" applyAlignment="1"/>
    <xf numFmtId="187" fontId="6" fillId="0" borderId="0" xfId="9" applyNumberFormat="1" applyFont="1" applyFill="1" applyBorder="1" applyAlignment="1">
      <alignment horizontal="center"/>
    </xf>
    <xf numFmtId="43" fontId="6" fillId="0" borderId="0" xfId="9" applyNumberFormat="1" applyFont="1" applyFill="1" applyBorder="1"/>
    <xf numFmtId="10" fontId="6" fillId="0" borderId="0" xfId="10" applyNumberFormat="1" applyFont="1" applyFill="1" applyBorder="1"/>
    <xf numFmtId="0" fontId="6" fillId="0" borderId="0" xfId="7" applyFont="1" applyFill="1" applyBorder="1"/>
    <xf numFmtId="0" fontId="6" fillId="2" borderId="1" xfId="4" applyFont="1" applyFill="1" applyBorder="1"/>
    <xf numFmtId="0" fontId="10" fillId="0" borderId="0" xfId="9" applyFont="1" applyFill="1" applyBorder="1" applyAlignment="1">
      <alignment horizontal="center"/>
    </xf>
    <xf numFmtId="0" fontId="10" fillId="0" borderId="0" xfId="9" quotePrefix="1" applyFont="1" applyFill="1" applyBorder="1" applyAlignment="1">
      <alignment horizontal="center"/>
    </xf>
    <xf numFmtId="0" fontId="6" fillId="0" borderId="3" xfId="4" applyFont="1" applyFill="1" applyBorder="1"/>
    <xf numFmtId="188" fontId="6" fillId="0" borderId="1" xfId="1" applyNumberFormat="1" applyFont="1" applyFill="1" applyBorder="1"/>
    <xf numFmtId="0" fontId="7" fillId="0" borderId="0" xfId="9" applyFont="1" applyFill="1" applyBorder="1" applyAlignment="1">
      <alignment horizontal="center" vertical="center" wrapText="1"/>
    </xf>
    <xf numFmtId="43" fontId="6" fillId="0" borderId="0" xfId="8" applyNumberFormat="1" applyFont="1" applyFill="1" applyBorder="1"/>
    <xf numFmtId="43" fontId="6" fillId="0" borderId="0" xfId="9" applyNumberFormat="1" applyFont="1" applyFill="1" applyBorder="1" applyAlignment="1"/>
    <xf numFmtId="43" fontId="6" fillId="0" borderId="0" xfId="9" applyNumberFormat="1" applyFont="1" applyFill="1" applyBorder="1" applyAlignment="1">
      <alignment horizontal="center"/>
    </xf>
    <xf numFmtId="43" fontId="10" fillId="0" borderId="0" xfId="9" applyNumberFormat="1" applyFont="1" applyFill="1" applyBorder="1" applyAlignment="1"/>
    <xf numFmtId="0" fontId="6" fillId="0" borderId="0" xfId="7" applyFont="1" applyFill="1"/>
    <xf numFmtId="189" fontId="6" fillId="0" borderId="1" xfId="1" applyNumberFormat="1" applyFont="1" applyFill="1" applyBorder="1"/>
    <xf numFmtId="0" fontId="11" fillId="0" borderId="0" xfId="7" applyFont="1" applyFill="1" applyBorder="1" applyAlignment="1">
      <alignment vertical="center" wrapText="1"/>
    </xf>
    <xf numFmtId="0" fontId="11" fillId="0" borderId="0" xfId="9" applyFont="1" applyFill="1" applyBorder="1" applyAlignment="1">
      <alignment horizontal="center" vertical="center" wrapText="1"/>
    </xf>
    <xf numFmtId="187" fontId="11" fillId="0" borderId="0" xfId="8" applyNumberFormat="1" applyFont="1" applyFill="1" applyBorder="1"/>
    <xf numFmtId="43" fontId="11" fillId="0" borderId="0" xfId="8" applyNumberFormat="1" applyFont="1" applyFill="1" applyBorder="1"/>
    <xf numFmtId="43" fontId="11" fillId="0" borderId="0" xfId="9" applyNumberFormat="1" applyFont="1" applyFill="1" applyBorder="1"/>
    <xf numFmtId="0" fontId="11" fillId="0" borderId="0" xfId="9" applyFont="1" applyFill="1" applyBorder="1"/>
    <xf numFmtId="0" fontId="11" fillId="0" borderId="0" xfId="9" quotePrefix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Border="1"/>
    <xf numFmtId="0" fontId="6" fillId="0" borderId="0" xfId="7" applyFont="1" applyBorder="1"/>
    <xf numFmtId="0" fontId="11" fillId="0" borderId="0" xfId="7" applyFont="1" applyBorder="1"/>
    <xf numFmtId="0" fontId="11" fillId="0" borderId="8" xfId="9" applyFont="1" applyFill="1" applyBorder="1"/>
    <xf numFmtId="43" fontId="11" fillId="0" borderId="9" xfId="1" applyFont="1" applyFill="1" applyBorder="1"/>
    <xf numFmtId="43" fontId="13" fillId="0" borderId="0" xfId="1" applyFont="1" applyFill="1" applyBorder="1"/>
    <xf numFmtId="0" fontId="16" fillId="0" borderId="0" xfId="7" applyFont="1" applyBorder="1"/>
    <xf numFmtId="43" fontId="11" fillId="0" borderId="0" xfId="8" applyNumberFormat="1" applyFont="1" applyFill="1" applyBorder="1" applyAlignment="1">
      <alignment horizontal="right"/>
    </xf>
    <xf numFmtId="0" fontId="6" fillId="0" borderId="0" xfId="9" applyFont="1" applyFill="1" applyBorder="1" applyAlignment="1">
      <alignment horizontal="right"/>
    </xf>
    <xf numFmtId="0" fontId="11" fillId="4" borderId="6" xfId="9" applyFont="1" applyFill="1" applyBorder="1" applyAlignment="1">
      <alignment horizontal="center" vertical="center" wrapText="1"/>
    </xf>
    <xf numFmtId="0" fontId="11" fillId="4" borderId="7" xfId="9" quotePrefix="1" applyFont="1" applyFill="1" applyBorder="1" applyAlignment="1">
      <alignment horizontal="center" vertical="center" wrapText="1"/>
    </xf>
    <xf numFmtId="0" fontId="13" fillId="4" borderId="10" xfId="9" applyFont="1" applyFill="1" applyBorder="1"/>
    <xf numFmtId="43" fontId="13" fillId="4" borderId="11" xfId="1" applyFont="1" applyFill="1" applyBorder="1"/>
    <xf numFmtId="0" fontId="11" fillId="0" borderId="8" xfId="9" applyFont="1" applyFill="1" applyBorder="1" applyAlignment="1">
      <alignment horizontal="left"/>
    </xf>
    <xf numFmtId="0" fontId="13" fillId="6" borderId="8" xfId="9" applyFont="1" applyFill="1" applyBorder="1"/>
    <xf numFmtId="43" fontId="13" fillId="6" borderId="9" xfId="1" applyFont="1" applyFill="1" applyBorder="1"/>
    <xf numFmtId="0" fontId="6" fillId="0" borderId="0" xfId="4" applyFont="1" applyFill="1" applyBorder="1"/>
    <xf numFmtId="0" fontId="6" fillId="0" borderId="0" xfId="4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6" fillId="7" borderId="13" xfId="4" applyFont="1" applyFill="1" applyBorder="1" applyAlignment="1">
      <alignment horizontal="center" vertical="center" wrapText="1"/>
    </xf>
    <xf numFmtId="43" fontId="17" fillId="0" borderId="0" xfId="9" applyNumberFormat="1" applyFont="1" applyFill="1" applyBorder="1"/>
    <xf numFmtId="0" fontId="6" fillId="0" borderId="1" xfId="4" applyFont="1" applyFill="1" applyBorder="1" applyAlignment="1">
      <alignment horizontal="center"/>
    </xf>
    <xf numFmtId="0" fontId="6" fillId="7" borderId="2" xfId="4" applyFont="1" applyFill="1" applyBorder="1" applyAlignment="1">
      <alignment vertical="center" wrapText="1"/>
    </xf>
    <xf numFmtId="0" fontId="6" fillId="7" borderId="12" xfId="4" applyFont="1" applyFill="1" applyBorder="1" applyAlignment="1">
      <alignment vertical="center" wrapText="1"/>
    </xf>
    <xf numFmtId="0" fontId="6" fillId="7" borderId="3" xfId="4" applyFont="1" applyFill="1" applyBorder="1" applyAlignment="1">
      <alignment horizontal="center" vertical="center" wrapText="1"/>
    </xf>
    <xf numFmtId="0" fontId="6" fillId="7" borderId="5" xfId="4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1" fontId="6" fillId="0" borderId="0" xfId="1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4" applyFont="1" applyFill="1" applyBorder="1" applyAlignment="1">
      <alignment horizontal="center" vertical="center" wrapText="1"/>
    </xf>
    <xf numFmtId="0" fontId="6" fillId="7" borderId="14" xfId="4" applyFont="1" applyFill="1" applyBorder="1" applyAlignment="1">
      <alignment horizontal="center" vertical="center" wrapText="1"/>
    </xf>
    <xf numFmtId="0" fontId="6" fillId="7" borderId="2" xfId="4" applyFont="1" applyFill="1" applyBorder="1" applyAlignment="1">
      <alignment horizontal="center" vertical="center" wrapText="1"/>
    </xf>
    <xf numFmtId="189" fontId="6" fillId="7" borderId="1" xfId="4" applyNumberFormat="1" applyFont="1" applyFill="1" applyBorder="1" applyProtection="1">
      <protection locked="0"/>
    </xf>
    <xf numFmtId="0" fontId="6" fillId="3" borderId="6" xfId="7" applyFont="1" applyFill="1" applyBorder="1" applyAlignment="1">
      <alignment horizontal="center" vertical="center"/>
    </xf>
    <xf numFmtId="0" fontId="6" fillId="3" borderId="7" xfId="7" applyFont="1" applyFill="1" applyBorder="1" applyAlignment="1">
      <alignment horizontal="center" vertical="center"/>
    </xf>
    <xf numFmtId="0" fontId="11" fillId="0" borderId="8" xfId="9" quotePrefix="1" applyFont="1" applyFill="1" applyBorder="1" applyAlignment="1">
      <alignment horizontal="center" vertical="center" wrapText="1"/>
    </xf>
    <xf numFmtId="43" fontId="11" fillId="5" borderId="8" xfId="1" quotePrefix="1" applyFont="1" applyFill="1" applyBorder="1" applyAlignment="1">
      <alignment horizontal="center" vertical="center"/>
    </xf>
    <xf numFmtId="43" fontId="6" fillId="5" borderId="9" xfId="1" applyFont="1" applyFill="1" applyBorder="1"/>
    <xf numFmtId="43" fontId="6" fillId="3" borderId="11" xfId="7" applyNumberFormat="1" applyFont="1" applyFill="1" applyBorder="1"/>
    <xf numFmtId="0" fontId="6" fillId="3" borderId="10" xfId="7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6" fillId="0" borderId="0" xfId="0" applyFont="1" applyFill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right"/>
    </xf>
    <xf numFmtId="0" fontId="17" fillId="0" borderId="0" xfId="9" applyFont="1" applyFill="1" applyBorder="1" applyAlignment="1"/>
    <xf numFmtId="43" fontId="6" fillId="0" borderId="0" xfId="0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0" fontId="10" fillId="2" borderId="1" xfId="4" applyFont="1" applyFill="1" applyBorder="1"/>
    <xf numFmtId="188" fontId="6" fillId="2" borderId="1" xfId="1" applyNumberFormat="1" applyFont="1" applyFill="1" applyBorder="1"/>
    <xf numFmtId="189" fontId="6" fillId="2" borderId="1" xfId="1" applyNumberFormat="1" applyFont="1" applyFill="1" applyBorder="1"/>
    <xf numFmtId="0" fontId="7" fillId="7" borderId="3" xfId="4" applyFont="1" applyFill="1" applyBorder="1" applyAlignment="1">
      <alignment horizontal="center" vertical="center" wrapText="1"/>
    </xf>
    <xf numFmtId="0" fontId="6" fillId="0" borderId="0" xfId="4" applyFont="1" applyProtection="1"/>
    <xf numFmtId="0" fontId="6" fillId="0" borderId="0" xfId="7" applyFont="1" applyBorder="1" applyProtection="1"/>
    <xf numFmtId="0" fontId="6" fillId="0" borderId="0" xfId="4" applyFont="1" applyFill="1" applyProtection="1"/>
    <xf numFmtId="0" fontId="6" fillId="0" borderId="0" xfId="7" applyFont="1" applyFill="1" applyBorder="1" applyAlignment="1" applyProtection="1">
      <alignment horizontal="left"/>
    </xf>
    <xf numFmtId="0" fontId="6" fillId="0" borderId="0" xfId="4" applyFont="1" applyFill="1" applyBorder="1" applyProtection="1"/>
    <xf numFmtId="189" fontId="6" fillId="0" borderId="0" xfId="1" applyNumberFormat="1" applyFont="1" applyFill="1" applyBorder="1" applyAlignment="1" applyProtection="1">
      <alignment horizontal="center"/>
    </xf>
    <xf numFmtId="189" fontId="15" fillId="0" borderId="0" xfId="7" applyNumberFormat="1" applyFont="1" applyFill="1" applyBorder="1" applyAlignment="1" applyProtection="1">
      <alignment horizontal="center"/>
    </xf>
    <xf numFmtId="189" fontId="11" fillId="0" borderId="0" xfId="9" applyNumberFormat="1" applyFont="1" applyFill="1" applyBorder="1" applyAlignment="1" applyProtection="1"/>
    <xf numFmtId="0" fontId="6" fillId="0" borderId="0" xfId="4" applyFont="1" applyBorder="1" applyProtection="1"/>
    <xf numFmtId="0" fontId="6" fillId="4" borderId="4" xfId="0" applyFont="1" applyFill="1" applyBorder="1" applyAlignment="1" applyProtection="1">
      <alignment horizontal="center" vertical="center"/>
    </xf>
    <xf numFmtId="43" fontId="17" fillId="4" borderId="12" xfId="8" applyNumberFormat="1" applyFont="1" applyFill="1" applyBorder="1" applyAlignment="1" applyProtection="1">
      <alignment horizontal="right"/>
    </xf>
    <xf numFmtId="0" fontId="6" fillId="4" borderId="18" xfId="0" applyFont="1" applyFill="1" applyBorder="1" applyAlignment="1" applyProtection="1">
      <alignment horizontal="center" vertical="center" wrapText="1"/>
    </xf>
    <xf numFmtId="0" fontId="17" fillId="4" borderId="0" xfId="9" applyFont="1" applyFill="1" applyBorder="1" applyAlignment="1" applyProtection="1">
      <alignment horizontal="right"/>
    </xf>
    <xf numFmtId="0" fontId="6" fillId="4" borderId="14" xfId="0" applyFont="1" applyFill="1" applyBorder="1" applyAlignment="1" applyProtection="1">
      <alignment horizontal="center" vertical="center" wrapText="1"/>
    </xf>
    <xf numFmtId="0" fontId="17" fillId="4" borderId="5" xfId="9" applyFont="1" applyFill="1" applyBorder="1" applyAlignment="1" applyProtection="1">
      <alignment horizontal="right"/>
    </xf>
    <xf numFmtId="0" fontId="6" fillId="7" borderId="4" xfId="4" applyFont="1" applyFill="1" applyBorder="1" applyAlignment="1" applyProtection="1">
      <alignment horizontal="center" vertical="center" wrapText="1"/>
    </xf>
    <xf numFmtId="0" fontId="6" fillId="7" borderId="2" xfId="4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17" xfId="4" applyFont="1" applyFill="1" applyBorder="1" applyAlignment="1" applyProtection="1">
      <alignment horizontal="center" vertical="center" wrapText="1"/>
    </xf>
    <xf numFmtId="43" fontId="17" fillId="7" borderId="1" xfId="9" applyNumberFormat="1" applyFont="1" applyFill="1" applyBorder="1" applyAlignment="1" applyProtection="1">
      <alignment horizontal="center" vertical="center"/>
    </xf>
    <xf numFmtId="0" fontId="6" fillId="0" borderId="0" xfId="4" applyFont="1" applyFill="1" applyAlignment="1" applyProtection="1">
      <alignment horizontal="center" vertical="center" wrapText="1"/>
    </xf>
    <xf numFmtId="0" fontId="6" fillId="7" borderId="14" xfId="4" applyFont="1" applyFill="1" applyBorder="1" applyAlignment="1" applyProtection="1">
      <alignment horizontal="center" vertical="center" wrapText="1"/>
    </xf>
    <xf numFmtId="0" fontId="6" fillId="7" borderId="3" xfId="4" applyFont="1" applyFill="1" applyBorder="1" applyAlignment="1" applyProtection="1">
      <alignment horizontal="center" vertical="center" wrapText="1"/>
    </xf>
    <xf numFmtId="0" fontId="6" fillId="7" borderId="16" xfId="4" applyFont="1" applyFill="1" applyBorder="1" applyAlignment="1" applyProtection="1">
      <alignment horizontal="center" vertical="center" wrapText="1"/>
    </xf>
    <xf numFmtId="0" fontId="6" fillId="8" borderId="16" xfId="4" applyFont="1" applyFill="1" applyBorder="1" applyAlignment="1" applyProtection="1">
      <alignment horizontal="center" vertical="center" wrapText="1"/>
    </xf>
    <xf numFmtId="0" fontId="7" fillId="7" borderId="16" xfId="4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6" fillId="7" borderId="1" xfId="4" applyFont="1" applyFill="1" applyBorder="1" applyAlignment="1" applyProtection="1">
      <alignment horizontal="center" vertical="center" wrapText="1"/>
    </xf>
    <xf numFmtId="0" fontId="6" fillId="8" borderId="1" xfId="4" applyFont="1" applyFill="1" applyBorder="1" applyAlignment="1" applyProtection="1">
      <alignment horizontal="center" vertical="center" wrapText="1"/>
    </xf>
    <xf numFmtId="0" fontId="6" fillId="7" borderId="15" xfId="4" applyFont="1" applyFill="1" applyBorder="1" applyAlignment="1" applyProtection="1">
      <alignment horizontal="center" vertical="center" wrapText="1"/>
    </xf>
    <xf numFmtId="0" fontId="6" fillId="0" borderId="0" xfId="4" applyFont="1" applyAlignment="1" applyProtection="1">
      <alignment horizontal="center" vertical="center" wrapText="1"/>
    </xf>
    <xf numFmtId="0" fontId="6" fillId="0" borderId="1" xfId="4" applyFont="1" applyFill="1" applyBorder="1" applyAlignment="1" applyProtection="1">
      <alignment horizontal="center"/>
    </xf>
    <xf numFmtId="0" fontId="6" fillId="0" borderId="1" xfId="4" applyFont="1" applyFill="1" applyBorder="1" applyProtection="1"/>
    <xf numFmtId="189" fontId="6" fillId="0" borderId="1" xfId="1" applyNumberFormat="1" applyFont="1" applyFill="1" applyBorder="1" applyProtection="1"/>
    <xf numFmtId="188" fontId="6" fillId="0" borderId="1" xfId="1" applyNumberFormat="1" applyFont="1" applyFill="1" applyBorder="1" applyProtection="1"/>
    <xf numFmtId="189" fontId="6" fillId="7" borderId="1" xfId="1" applyNumberFormat="1" applyFont="1" applyFill="1" applyBorder="1" applyProtection="1">
      <protection locked="0"/>
    </xf>
    <xf numFmtId="0" fontId="6" fillId="2" borderId="1" xfId="4" applyFont="1" applyFill="1" applyBorder="1" applyAlignment="1" applyProtection="1">
      <alignment horizontal="center"/>
    </xf>
    <xf numFmtId="0" fontId="6" fillId="2" borderId="1" xfId="4" applyFont="1" applyFill="1" applyBorder="1" applyProtection="1"/>
    <xf numFmtId="0" fontId="10" fillId="2" borderId="1" xfId="4" applyFont="1" applyFill="1" applyBorder="1" applyProtection="1"/>
    <xf numFmtId="189" fontId="6" fillId="2" borderId="1" xfId="1" applyNumberFormat="1" applyFont="1" applyFill="1" applyBorder="1" applyProtection="1"/>
    <xf numFmtId="189" fontId="6" fillId="2" borderId="1" xfId="4" applyNumberFormat="1" applyFont="1" applyFill="1" applyBorder="1" applyProtection="1"/>
    <xf numFmtId="0" fontId="22" fillId="0" borderId="1" xfId="0" applyFont="1" applyFill="1" applyBorder="1" applyAlignment="1" applyProtection="1">
      <alignment vertical="center"/>
    </xf>
    <xf numFmtId="0" fontId="22" fillId="0" borderId="15" xfId="0" applyFont="1" applyFill="1" applyBorder="1" applyAlignment="1" applyProtection="1">
      <alignment vertical="center"/>
    </xf>
    <xf numFmtId="0" fontId="22" fillId="0" borderId="3" xfId="0" applyFont="1" applyFill="1" applyBorder="1" applyAlignment="1" applyProtection="1">
      <alignment vertical="center"/>
    </xf>
    <xf numFmtId="0" fontId="22" fillId="0" borderId="14" xfId="0" applyFont="1" applyFill="1" applyBorder="1" applyAlignment="1" applyProtection="1">
      <alignment vertical="center"/>
    </xf>
    <xf numFmtId="189" fontId="8" fillId="0" borderId="16" xfId="0" applyNumberFormat="1" applyFont="1" applyBorder="1" applyAlignment="1" applyProtection="1">
      <protection locked="0"/>
    </xf>
    <xf numFmtId="189" fontId="8" fillId="0" borderId="19" xfId="0" applyNumberFormat="1" applyFont="1" applyBorder="1" applyAlignment="1" applyProtection="1">
      <protection locked="0"/>
    </xf>
    <xf numFmtId="189" fontId="6" fillId="0" borderId="1" xfId="1" applyNumberFormat="1" applyFont="1" applyFill="1" applyBorder="1" applyAlignment="1">
      <alignment shrinkToFit="1"/>
    </xf>
    <xf numFmtId="2" fontId="6" fillId="0" borderId="3" xfId="4" applyNumberFormat="1" applyFont="1" applyFill="1" applyBorder="1" applyAlignment="1">
      <alignment shrinkToFit="1"/>
    </xf>
    <xf numFmtId="189" fontId="6" fillId="0" borderId="1" xfId="4" applyNumberFormat="1" applyFont="1" applyFill="1" applyBorder="1" applyAlignment="1">
      <alignment shrinkToFit="1"/>
    </xf>
    <xf numFmtId="43" fontId="6" fillId="0" borderId="0" xfId="1" applyFont="1" applyFill="1"/>
    <xf numFmtId="0" fontId="24" fillId="7" borderId="1" xfId="0" applyFont="1" applyFill="1" applyBorder="1" applyAlignment="1">
      <alignment horizontal="center" vertical="center" wrapText="1"/>
    </xf>
    <xf numFmtId="0" fontId="16" fillId="0" borderId="0" xfId="7" applyFont="1" applyFill="1" applyBorder="1" applyProtection="1"/>
    <xf numFmtId="43" fontId="11" fillId="0" borderId="0" xfId="1" applyFont="1" applyFill="1" applyBorder="1" applyProtection="1"/>
    <xf numFmtId="0" fontId="6" fillId="0" borderId="0" xfId="7" applyFont="1" applyFill="1" applyBorder="1" applyProtection="1"/>
    <xf numFmtId="43" fontId="11" fillId="0" borderId="0" xfId="8" applyNumberFormat="1" applyFont="1" applyFill="1" applyBorder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43" fontId="25" fillId="0" borderId="0" xfId="8" applyNumberFormat="1" applyFont="1" applyFill="1" applyBorder="1" applyAlignment="1" applyProtection="1">
      <alignment horizontal="right"/>
    </xf>
    <xf numFmtId="189" fontId="25" fillId="0" borderId="0" xfId="1" applyNumberFormat="1" applyFont="1" applyFill="1" applyBorder="1" applyAlignment="1" applyProtection="1">
      <alignment horizontal="right"/>
    </xf>
    <xf numFmtId="189" fontId="17" fillId="4" borderId="12" xfId="9" applyNumberFormat="1" applyFont="1" applyFill="1" applyBorder="1" applyProtection="1"/>
    <xf numFmtId="189" fontId="17" fillId="4" borderId="0" xfId="9" applyNumberFormat="1" applyFont="1" applyFill="1" applyBorder="1" applyProtection="1"/>
    <xf numFmtId="189" fontId="17" fillId="4" borderId="5" xfId="9" applyNumberFormat="1" applyFont="1" applyFill="1" applyBorder="1" applyProtection="1"/>
    <xf numFmtId="0" fontId="6" fillId="7" borderId="16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/>
    <xf numFmtId="0" fontId="11" fillId="7" borderId="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8" fillId="7" borderId="20" xfId="0" applyFont="1" applyFill="1" applyBorder="1" applyAlignment="1" applyProtection="1"/>
    <xf numFmtId="0" fontId="6" fillId="0" borderId="1" xfId="4" applyFont="1" applyBorder="1"/>
    <xf numFmtId="192" fontId="6" fillId="0" borderId="1" xfId="1" applyNumberFormat="1" applyFont="1" applyFill="1" applyBorder="1"/>
    <xf numFmtId="188" fontId="6" fillId="0" borderId="0" xfId="4" applyNumberFormat="1" applyFont="1"/>
    <xf numFmtId="189" fontId="6" fillId="0" borderId="1" xfId="1" applyNumberFormat="1" applyFont="1" applyFill="1" applyBorder="1" applyAlignment="1" applyProtection="1">
      <alignment horizontal="center"/>
    </xf>
    <xf numFmtId="0" fontId="6" fillId="0" borderId="1" xfId="4" applyFont="1" applyBorder="1" applyProtection="1"/>
    <xf numFmtId="192" fontId="6" fillId="0" borderId="1" xfId="1" applyNumberFormat="1" applyFont="1" applyFill="1" applyBorder="1" applyProtection="1"/>
    <xf numFmtId="0" fontId="6" fillId="7" borderId="1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192" fontId="6" fillId="2" borderId="1" xfId="1" applyNumberFormat="1" applyFont="1" applyFill="1" applyBorder="1"/>
    <xf numFmtId="0" fontId="6" fillId="11" borderId="1" xfId="4" applyFont="1" applyFill="1" applyBorder="1" applyAlignment="1">
      <alignment horizontal="center"/>
    </xf>
    <xf numFmtId="0" fontId="6" fillId="11" borderId="1" xfId="4" applyFont="1" applyFill="1" applyBorder="1"/>
    <xf numFmtId="0" fontId="10" fillId="11" borderId="1" xfId="4" applyFont="1" applyFill="1" applyBorder="1"/>
    <xf numFmtId="188" fontId="6" fillId="11" borderId="1" xfId="1" applyNumberFormat="1" applyFont="1" applyFill="1" applyBorder="1"/>
    <xf numFmtId="189" fontId="6" fillId="11" borderId="1" xfId="1" applyNumberFormat="1" applyFont="1" applyFill="1" applyBorder="1"/>
    <xf numFmtId="192" fontId="6" fillId="11" borderId="1" xfId="1" applyNumberFormat="1" applyFont="1" applyFill="1" applyBorder="1"/>
    <xf numFmtId="0" fontId="6" fillId="7" borderId="0" xfId="4" applyFont="1" applyFill="1" applyBorder="1" applyAlignment="1">
      <alignment vertical="center" wrapText="1"/>
    </xf>
    <xf numFmtId="0" fontId="6" fillId="7" borderId="0" xfId="4" applyFont="1" applyFill="1" applyBorder="1" applyAlignment="1">
      <alignment horizontal="center" vertical="center" wrapText="1"/>
    </xf>
    <xf numFmtId="189" fontId="6" fillId="0" borderId="1" xfId="4" applyNumberFormat="1" applyFont="1" applyFill="1" applyBorder="1" applyProtection="1"/>
    <xf numFmtId="0" fontId="6" fillId="0" borderId="1" xfId="0" applyFont="1" applyFill="1" applyBorder="1" applyAlignment="1" applyProtection="1">
      <alignment horizontal="center" vertical="center"/>
    </xf>
    <xf numFmtId="0" fontId="11" fillId="7" borderId="1" xfId="4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 applyProtection="1">
      <alignment horizontal="center" vertical="center" wrapText="1"/>
    </xf>
    <xf numFmtId="0" fontId="6" fillId="0" borderId="14" xfId="4" applyFont="1" applyFill="1" applyBorder="1" applyAlignment="1" applyProtection="1">
      <alignment horizontal="center" vertical="center" wrapText="1"/>
    </xf>
    <xf numFmtId="189" fontId="6" fillId="2" borderId="13" xfId="4" applyNumberFormat="1" applyFont="1" applyFill="1" applyBorder="1" applyProtection="1"/>
    <xf numFmtId="189" fontId="6" fillId="2" borderId="21" xfId="4" applyNumberFormat="1" applyFont="1" applyFill="1" applyBorder="1" applyProtection="1"/>
    <xf numFmtId="189" fontId="6" fillId="2" borderId="19" xfId="4" applyNumberFormat="1" applyFont="1" applyFill="1" applyBorder="1" applyProtection="1"/>
    <xf numFmtId="43" fontId="17" fillId="2" borderId="12" xfId="8" applyNumberFormat="1" applyFont="1" applyFill="1" applyBorder="1" applyAlignment="1" applyProtection="1"/>
    <xf numFmtId="0" fontId="17" fillId="2" borderId="0" xfId="9" applyFont="1" applyFill="1" applyBorder="1" applyAlignment="1" applyProtection="1"/>
    <xf numFmtId="0" fontId="17" fillId="2" borderId="5" xfId="9" applyFont="1" applyFill="1" applyBorder="1" applyAlignment="1" applyProtection="1"/>
    <xf numFmtId="0" fontId="6" fillId="0" borderId="19" xfId="4" applyFont="1" applyFill="1" applyBorder="1" applyAlignment="1" applyProtection="1">
      <alignment horizontal="center" vertical="center" wrapText="1"/>
    </xf>
    <xf numFmtId="0" fontId="6" fillId="11" borderId="1" xfId="4" applyFont="1" applyFill="1" applyBorder="1" applyAlignment="1" applyProtection="1">
      <alignment horizontal="center"/>
    </xf>
    <xf numFmtId="0" fontId="6" fillId="11" borderId="1" xfId="4" applyFont="1" applyFill="1" applyBorder="1" applyProtection="1"/>
    <xf numFmtId="0" fontId="10" fillId="11" borderId="1" xfId="4" applyFont="1" applyFill="1" applyBorder="1" applyProtection="1"/>
    <xf numFmtId="189" fontId="6" fillId="11" borderId="1" xfId="1" applyNumberFormat="1" applyFont="1" applyFill="1" applyBorder="1" applyAlignment="1" applyProtection="1">
      <alignment horizontal="center"/>
    </xf>
    <xf numFmtId="188" fontId="6" fillId="2" borderId="1" xfId="4" applyNumberFormat="1" applyFont="1" applyFill="1" applyBorder="1" applyProtection="1"/>
    <xf numFmtId="192" fontId="6" fillId="2" borderId="1" xfId="4" applyNumberFormat="1" applyFont="1" applyFill="1" applyBorder="1" applyProtection="1"/>
    <xf numFmtId="189" fontId="6" fillId="11" borderId="1" xfId="1" applyNumberFormat="1" applyFont="1" applyFill="1" applyBorder="1" applyProtection="1"/>
    <xf numFmtId="188" fontId="6" fillId="11" borderId="1" xfId="1" applyNumberFormat="1" applyFont="1" applyFill="1" applyBorder="1" applyProtection="1"/>
    <xf numFmtId="192" fontId="6" fillId="11" borderId="1" xfId="1" applyNumberFormat="1" applyFont="1" applyFill="1" applyBorder="1" applyProtection="1"/>
    <xf numFmtId="189" fontId="6" fillId="11" borderId="1" xfId="4" applyNumberFormat="1" applyFont="1" applyFill="1" applyBorder="1" applyProtection="1"/>
    <xf numFmtId="0" fontId="8" fillId="0" borderId="0" xfId="0" applyFont="1" applyBorder="1" applyAlignment="1" applyProtection="1"/>
    <xf numFmtId="0" fontId="22" fillId="4" borderId="1" xfId="0" applyFont="1" applyFill="1" applyBorder="1" applyAlignment="1" applyProtection="1">
      <alignment vertical="center"/>
    </xf>
    <xf numFmtId="0" fontId="26" fillId="4" borderId="1" xfId="0" applyFont="1" applyFill="1" applyBorder="1" applyAlignment="1" applyProtection="1">
      <alignment vertical="center"/>
    </xf>
    <xf numFmtId="0" fontId="22" fillId="4" borderId="15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/>
    <xf numFmtId="0" fontId="27" fillId="2" borderId="1" xfId="0" applyFont="1" applyFill="1" applyBorder="1" applyAlignment="1" applyProtection="1"/>
    <xf numFmtId="189" fontId="27" fillId="4" borderId="20" xfId="1" applyNumberFormat="1" applyFont="1" applyFill="1" applyBorder="1" applyAlignment="1" applyProtection="1"/>
    <xf numFmtId="189" fontId="27" fillId="4" borderId="19" xfId="1" applyNumberFormat="1" applyFont="1" applyFill="1" applyBorder="1" applyAlignment="1" applyProtection="1"/>
    <xf numFmtId="189" fontId="27" fillId="2" borderId="1" xfId="0" applyNumberFormat="1" applyFont="1" applyFill="1" applyBorder="1" applyAlignment="1" applyProtection="1"/>
    <xf numFmtId="0" fontId="7" fillId="0" borderId="0" xfId="0" applyFont="1" applyFill="1" applyBorder="1" applyAlignment="1">
      <alignment horizontal="center" vertical="center" wrapText="1"/>
    </xf>
    <xf numFmtId="189" fontId="6" fillId="0" borderId="15" xfId="4" applyNumberFormat="1" applyFont="1" applyFill="1" applyBorder="1" applyAlignment="1">
      <alignment shrinkToFit="1"/>
    </xf>
    <xf numFmtId="0" fontId="6" fillId="7" borderId="22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 wrapText="1"/>
    </xf>
    <xf numFmtId="189" fontId="6" fillId="0" borderId="23" xfId="4" applyNumberFormat="1" applyFont="1" applyFill="1" applyBorder="1"/>
    <xf numFmtId="0" fontId="6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22" xfId="4" applyFont="1" applyFill="1" applyBorder="1" applyAlignment="1">
      <alignment horizontal="center" vertical="center" wrapText="1"/>
    </xf>
    <xf numFmtId="0" fontId="6" fillId="7" borderId="23" xfId="4" applyFont="1" applyFill="1" applyBorder="1" applyAlignment="1">
      <alignment horizontal="center" vertical="center" wrapText="1"/>
    </xf>
    <xf numFmtId="189" fontId="6" fillId="0" borderId="23" xfId="4" applyNumberFormat="1" applyFont="1" applyFill="1" applyBorder="1" applyAlignment="1">
      <alignment shrinkToFit="1"/>
    </xf>
    <xf numFmtId="0" fontId="6" fillId="0" borderId="2" xfId="4" applyFont="1" applyFill="1" applyBorder="1" applyAlignment="1">
      <alignment horizontal="center"/>
    </xf>
    <xf numFmtId="0" fontId="6" fillId="0" borderId="2" xfId="4" applyFont="1" applyFill="1" applyBorder="1"/>
    <xf numFmtId="2" fontId="6" fillId="0" borderId="20" xfId="4" applyNumberFormat="1" applyFont="1" applyFill="1" applyBorder="1" applyAlignment="1">
      <alignment shrinkToFit="1"/>
    </xf>
    <xf numFmtId="189" fontId="6" fillId="0" borderId="2" xfId="1" applyNumberFormat="1" applyFont="1" applyFill="1" applyBorder="1" applyAlignment="1">
      <alignment shrinkToFit="1"/>
    </xf>
    <xf numFmtId="189" fontId="6" fillId="0" borderId="2" xfId="4" applyNumberFormat="1" applyFont="1" applyFill="1" applyBorder="1" applyAlignment="1">
      <alignment shrinkToFit="1"/>
    </xf>
    <xf numFmtId="189" fontId="6" fillId="0" borderId="3" xfId="1" applyNumberFormat="1" applyFont="1" applyFill="1" applyBorder="1" applyAlignment="1">
      <alignment shrinkToFit="1"/>
    </xf>
    <xf numFmtId="189" fontId="6" fillId="0" borderId="3" xfId="4" applyNumberFormat="1" applyFont="1" applyFill="1" applyBorder="1" applyAlignment="1">
      <alignment shrinkToFit="1"/>
    </xf>
    <xf numFmtId="2" fontId="6" fillId="11" borderId="1" xfId="4" applyNumberFormat="1" applyFont="1" applyFill="1" applyBorder="1" applyAlignment="1">
      <alignment shrinkToFit="1"/>
    </xf>
    <xf numFmtId="189" fontId="6" fillId="11" borderId="1" xfId="1" applyNumberFormat="1" applyFont="1" applyFill="1" applyBorder="1" applyAlignment="1">
      <alignment shrinkToFit="1"/>
    </xf>
    <xf numFmtId="189" fontId="6" fillId="11" borderId="1" xfId="4" applyNumberFormat="1" applyFont="1" applyFill="1" applyBorder="1" applyAlignment="1">
      <alignment shrinkToFit="1"/>
    </xf>
    <xf numFmtId="2" fontId="6" fillId="2" borderId="1" xfId="4" applyNumberFormat="1" applyFont="1" applyFill="1" applyBorder="1" applyAlignment="1">
      <alignment shrinkToFit="1"/>
    </xf>
    <xf numFmtId="189" fontId="6" fillId="2" borderId="1" xfId="1" applyNumberFormat="1" applyFont="1" applyFill="1" applyBorder="1" applyAlignment="1">
      <alignment shrinkToFit="1"/>
    </xf>
    <xf numFmtId="189" fontId="6" fillId="2" borderId="1" xfId="4" applyNumberFormat="1" applyFont="1" applyFill="1" applyBorder="1" applyAlignment="1">
      <alignment shrinkToFit="1"/>
    </xf>
    <xf numFmtId="0" fontId="11" fillId="7" borderId="15" xfId="4" applyFont="1" applyFill="1" applyBorder="1" applyAlignment="1" applyProtection="1">
      <alignment horizontal="center" vertical="center" wrapText="1"/>
    </xf>
    <xf numFmtId="0" fontId="7" fillId="7" borderId="22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2" borderId="1" xfId="4" applyFont="1" applyFill="1" applyBorder="1" applyAlignment="1" applyProtection="1">
      <alignment horizontal="center" vertical="center"/>
    </xf>
    <xf numFmtId="0" fontId="6" fillId="7" borderId="15" xfId="0" applyFont="1" applyFill="1" applyBorder="1" applyAlignment="1" applyProtection="1">
      <alignment horizontal="center" vertical="center" wrapText="1"/>
    </xf>
    <xf numFmtId="0" fontId="6" fillId="7" borderId="17" xfId="0" applyFont="1" applyFill="1" applyBorder="1" applyAlignment="1" applyProtection="1">
      <alignment horizontal="center" vertical="center" wrapText="1"/>
    </xf>
    <xf numFmtId="0" fontId="6" fillId="7" borderId="16" xfId="0" applyFont="1" applyFill="1" applyBorder="1" applyAlignment="1" applyProtection="1">
      <alignment horizontal="center" vertical="center" wrapText="1"/>
    </xf>
    <xf numFmtId="43" fontId="17" fillId="9" borderId="4" xfId="9" applyNumberFormat="1" applyFont="1" applyFill="1" applyBorder="1" applyAlignment="1" applyProtection="1">
      <alignment horizontal="center" vertical="center"/>
    </xf>
    <xf numFmtId="43" fontId="17" fillId="9" borderId="12" xfId="9" applyNumberFormat="1" applyFont="1" applyFill="1" applyBorder="1" applyAlignment="1" applyProtection="1">
      <alignment horizontal="center" vertical="center"/>
    </xf>
    <xf numFmtId="43" fontId="17" fillId="9" borderId="13" xfId="9" applyNumberFormat="1" applyFont="1" applyFill="1" applyBorder="1" applyAlignment="1" applyProtection="1">
      <alignment horizontal="center" vertical="center"/>
    </xf>
    <xf numFmtId="43" fontId="17" fillId="9" borderId="18" xfId="9" applyNumberFormat="1" applyFont="1" applyFill="1" applyBorder="1" applyAlignment="1" applyProtection="1">
      <alignment horizontal="center" vertical="center"/>
    </xf>
    <xf numFmtId="43" fontId="17" fillId="9" borderId="0" xfId="9" applyNumberFormat="1" applyFont="1" applyFill="1" applyBorder="1" applyAlignment="1" applyProtection="1">
      <alignment horizontal="center" vertical="center"/>
    </xf>
    <xf numFmtId="43" fontId="17" fillId="9" borderId="21" xfId="9" applyNumberFormat="1" applyFont="1" applyFill="1" applyBorder="1" applyAlignment="1" applyProtection="1">
      <alignment horizontal="center" vertical="center"/>
    </xf>
    <xf numFmtId="43" fontId="17" fillId="9" borderId="14" xfId="9" applyNumberFormat="1" applyFont="1" applyFill="1" applyBorder="1" applyAlignment="1" applyProtection="1">
      <alignment horizontal="center" vertical="center"/>
    </xf>
    <xf numFmtId="43" fontId="17" fillId="9" borderId="5" xfId="9" applyNumberFormat="1" applyFont="1" applyFill="1" applyBorder="1" applyAlignment="1" applyProtection="1">
      <alignment horizontal="center" vertical="center"/>
    </xf>
    <xf numFmtId="43" fontId="17" fillId="9" borderId="19" xfId="9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30" fillId="0" borderId="0" xfId="4" applyFont="1" applyAlignment="1">
      <alignment horizontal="center"/>
    </xf>
    <xf numFmtId="43" fontId="6" fillId="0" borderId="9" xfId="1" applyFont="1" applyBorder="1"/>
  </cellXfs>
  <cellStyles count="12">
    <cellStyle name="Comma" xfId="1" builtinId="3"/>
    <cellStyle name="Comma 2" xfId="3" xr:uid="{00000000-0005-0000-0000-000001000000}"/>
    <cellStyle name="Comma 2 2" xfId="5" xr:uid="{00000000-0005-0000-0000-000002000000}"/>
    <cellStyle name="Comma 3" xfId="8" xr:uid="{00000000-0005-0000-0000-000003000000}"/>
    <cellStyle name="Normal" xfId="0" builtinId="0"/>
    <cellStyle name="Normal 2" xfId="2" xr:uid="{00000000-0005-0000-0000-000005000000}"/>
    <cellStyle name="Normal 2 2" xfId="4" xr:uid="{00000000-0005-0000-0000-000006000000}"/>
    <cellStyle name="Normal 2 3" xfId="6" xr:uid="{00000000-0005-0000-0000-000007000000}"/>
    <cellStyle name="Normal 2 4" xfId="7" xr:uid="{00000000-0005-0000-0000-000008000000}"/>
    <cellStyle name="Normal 3" xfId="9" xr:uid="{00000000-0005-0000-0000-000009000000}"/>
    <cellStyle name="Percent 2" xfId="10" xr:uid="{00000000-0005-0000-0000-00000A000000}"/>
    <cellStyle name="ปกติ_คำนวณค่าบริการทางการแพทย์-48.333" xfId="11" xr:uid="{00000000-0005-0000-0000-00000B000000}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33"/>
        </patternFill>
      </fill>
    </dxf>
  </dxfs>
  <tableStyles count="0" defaultTableStyle="TableStyleMedium9" defaultPivotStyle="PivotStyleLight16"/>
  <colors>
    <mruColors>
      <color rgb="FF00FFFF"/>
      <color rgb="FF66FFFF"/>
      <color rgb="FF0000FF"/>
      <color rgb="FF99FF33"/>
      <color rgb="FFFFCCCC"/>
      <color rgb="FFFF99FF"/>
      <color rgb="FFCCFFFF"/>
      <color rgb="FFFFCC66"/>
      <color rgb="FFFFC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C15"/>
  <sheetViews>
    <sheetView tabSelected="1" zoomScale="90" zoomScaleNormal="90" workbookViewId="0"/>
  </sheetViews>
  <sheetFormatPr defaultRowHeight="14.25" x14ac:dyDescent="0.2"/>
  <cols>
    <col min="1" max="1" width="6.5" customWidth="1"/>
  </cols>
  <sheetData>
    <row r="1" spans="1:3" x14ac:dyDescent="0.2">
      <c r="A1" s="85" t="s">
        <v>303</v>
      </c>
    </row>
    <row r="2" spans="1:3" x14ac:dyDescent="0.2">
      <c r="A2" t="s">
        <v>337</v>
      </c>
    </row>
    <row r="3" spans="1:3" x14ac:dyDescent="0.2">
      <c r="B3" t="s">
        <v>304</v>
      </c>
    </row>
    <row r="4" spans="1:3" x14ac:dyDescent="0.2">
      <c r="B4" t="s">
        <v>306</v>
      </c>
    </row>
    <row r="5" spans="1:3" x14ac:dyDescent="0.2">
      <c r="B5" t="s">
        <v>365</v>
      </c>
    </row>
    <row r="6" spans="1:3" x14ac:dyDescent="0.2">
      <c r="B6" t="s">
        <v>338</v>
      </c>
    </row>
    <row r="7" spans="1:3" x14ac:dyDescent="0.2">
      <c r="C7" t="s">
        <v>366</v>
      </c>
    </row>
    <row r="8" spans="1:3" x14ac:dyDescent="0.2">
      <c r="C8" t="s">
        <v>367</v>
      </c>
    </row>
    <row r="9" spans="1:3" x14ac:dyDescent="0.2">
      <c r="C9" t="s">
        <v>368</v>
      </c>
    </row>
    <row r="10" spans="1:3" x14ac:dyDescent="0.2">
      <c r="C10" t="s">
        <v>339</v>
      </c>
    </row>
    <row r="11" spans="1:3" x14ac:dyDescent="0.2">
      <c r="B11" t="s">
        <v>340</v>
      </c>
    </row>
    <row r="12" spans="1:3" x14ac:dyDescent="0.2">
      <c r="A12" s="84"/>
      <c r="B12" s="86" t="s">
        <v>342</v>
      </c>
    </row>
    <row r="13" spans="1:3" x14ac:dyDescent="0.2">
      <c r="A13" s="84" t="s">
        <v>305</v>
      </c>
    </row>
    <row r="14" spans="1:3" x14ac:dyDescent="0.2">
      <c r="A14" s="84" t="s">
        <v>308</v>
      </c>
    </row>
    <row r="15" spans="1:3" x14ac:dyDescent="0.2">
      <c r="A15" s="84" t="s">
        <v>343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1"/>
  <sheetViews>
    <sheetView zoomScaleNormal="100" workbookViewId="0">
      <pane xSplit="6" ySplit="3" topLeftCell="G4" activePane="bottomRight" state="frozen"/>
      <selection pane="topRight" activeCell="G1" sqref="G1"/>
      <selection pane="bottomLeft" activeCell="A5" sqref="A5"/>
      <selection pane="bottomRight" activeCell="F4" sqref="F4"/>
    </sheetView>
  </sheetViews>
  <sheetFormatPr defaultRowHeight="12.75" outlineLevelRow="2" x14ac:dyDescent="0.2"/>
  <cols>
    <col min="1" max="1" width="4.75" style="4" customWidth="1"/>
    <col min="2" max="2" width="4.125" style="4" customWidth="1"/>
    <col min="3" max="3" width="9" style="4" hidden="1" customWidth="1"/>
    <col min="4" max="4" width="9" style="4" customWidth="1"/>
    <col min="5" max="5" width="5.25" style="4" customWidth="1"/>
    <col min="6" max="6" width="13.375" style="4" customWidth="1"/>
    <col min="7" max="7" width="10" style="4" customWidth="1"/>
    <col min="8" max="8" width="9.125" style="4" customWidth="1"/>
    <col min="9" max="9" width="9" style="4" customWidth="1"/>
    <col min="10" max="12" width="12.375" style="4" customWidth="1"/>
    <col min="13" max="13" width="15.625" style="4" customWidth="1"/>
    <col min="14" max="14" width="14.375" style="4" customWidth="1"/>
    <col min="15" max="15" width="14.5" style="4" customWidth="1"/>
    <col min="16" max="16" width="14.75" style="4" customWidth="1"/>
    <col min="17" max="17" width="14.5" style="4" customWidth="1"/>
    <col min="18" max="18" width="14.25" style="4" customWidth="1"/>
    <col min="19" max="19" width="16.5" style="4" customWidth="1"/>
    <col min="20" max="16384" width="9" style="4"/>
  </cols>
  <sheetData>
    <row r="1" spans="1:19" s="1" customFormat="1" ht="17.25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9" s="5" customFormat="1" ht="17.25" customHeight="1" x14ac:dyDescent="0.2">
      <c r="A2" s="63"/>
      <c r="B2" s="63"/>
      <c r="C2" s="179"/>
      <c r="D2" s="63"/>
      <c r="E2" s="63"/>
      <c r="F2" s="63"/>
      <c r="G2" s="170" t="s">
        <v>208</v>
      </c>
      <c r="H2" s="171" t="s">
        <v>209</v>
      </c>
      <c r="I2" s="171" t="s">
        <v>210</v>
      </c>
      <c r="J2" s="171" t="s">
        <v>212</v>
      </c>
      <c r="K2" s="171" t="s">
        <v>213</v>
      </c>
      <c r="L2" s="75" t="s">
        <v>211</v>
      </c>
      <c r="M2" s="75" t="s">
        <v>347</v>
      </c>
      <c r="N2" s="75" t="s">
        <v>348</v>
      </c>
      <c r="O2" s="75" t="s">
        <v>309</v>
      </c>
      <c r="P2" s="75" t="s">
        <v>349</v>
      </c>
      <c r="Q2" s="75" t="s">
        <v>256</v>
      </c>
      <c r="R2" s="75" t="s">
        <v>257</v>
      </c>
      <c r="S2" s="75" t="s">
        <v>258</v>
      </c>
    </row>
    <row r="3" spans="1:19" s="2" customFormat="1" ht="70.5" customHeight="1" x14ac:dyDescent="0.2">
      <c r="A3" s="65" t="s">
        <v>249</v>
      </c>
      <c r="B3" s="65" t="s">
        <v>189</v>
      </c>
      <c r="C3" s="180" t="s">
        <v>198</v>
      </c>
      <c r="D3" s="65" t="s">
        <v>197</v>
      </c>
      <c r="E3" s="65" t="s">
        <v>199</v>
      </c>
      <c r="F3" s="65" t="s">
        <v>200</v>
      </c>
      <c r="G3" s="67" t="s">
        <v>214</v>
      </c>
      <c r="H3" s="58" t="s">
        <v>215</v>
      </c>
      <c r="I3" s="58" t="s">
        <v>216</v>
      </c>
      <c r="J3" s="58" t="s">
        <v>217</v>
      </c>
      <c r="K3" s="58" t="s">
        <v>218</v>
      </c>
      <c r="L3" s="68" t="s">
        <v>251</v>
      </c>
      <c r="M3" s="58" t="s">
        <v>219</v>
      </c>
      <c r="N3" s="58" t="s">
        <v>220</v>
      </c>
      <c r="O3" s="58" t="s">
        <v>221</v>
      </c>
      <c r="P3" s="58" t="s">
        <v>222</v>
      </c>
      <c r="Q3" s="58" t="s">
        <v>223</v>
      </c>
      <c r="R3" s="59" t="s">
        <v>235</v>
      </c>
      <c r="S3" s="58" t="s">
        <v>224</v>
      </c>
    </row>
    <row r="4" spans="1:19" s="1" customFormat="1" ht="14.25" customHeight="1" outlineLevel="2" x14ac:dyDescent="0.2">
      <c r="A4" s="62">
        <v>495</v>
      </c>
      <c r="B4" s="3" t="s">
        <v>7</v>
      </c>
      <c r="C4" s="3" t="s">
        <v>92</v>
      </c>
      <c r="D4" s="3" t="s">
        <v>196</v>
      </c>
      <c r="E4" s="3" t="s">
        <v>90</v>
      </c>
      <c r="F4" s="3" t="s">
        <v>91</v>
      </c>
      <c r="G4" s="24">
        <v>78191</v>
      </c>
      <c r="H4" s="31">
        <v>1183.49</v>
      </c>
      <c r="I4" s="31">
        <v>128.9</v>
      </c>
      <c r="J4" s="165">
        <v>15249.497675160012</v>
      </c>
      <c r="K4" s="165">
        <v>391.48170000000027</v>
      </c>
      <c r="L4" s="165">
        <v>124.54920000000001</v>
      </c>
      <c r="M4" s="31">
        <v>92538266.590000004</v>
      </c>
      <c r="N4" s="31">
        <v>10078819.9</v>
      </c>
      <c r="O4" s="31">
        <v>7842147.75</v>
      </c>
      <c r="P4" s="31">
        <v>125808355.81999999</v>
      </c>
      <c r="Q4" s="31">
        <v>3758224.32</v>
      </c>
      <c r="R4" s="31">
        <v>1120942.8</v>
      </c>
      <c r="S4" s="31">
        <v>241146757.18000001</v>
      </c>
    </row>
    <row r="5" spans="1:19" s="1" customFormat="1" ht="14.25" customHeight="1" outlineLevel="2" x14ac:dyDescent="0.2">
      <c r="A5" s="62">
        <v>496</v>
      </c>
      <c r="B5" s="3" t="s">
        <v>7</v>
      </c>
      <c r="C5" s="3" t="s">
        <v>92</v>
      </c>
      <c r="D5" s="3" t="s">
        <v>196</v>
      </c>
      <c r="E5" s="3" t="s">
        <v>93</v>
      </c>
      <c r="F5" s="3" t="s">
        <v>94</v>
      </c>
      <c r="G5" s="24">
        <v>42333</v>
      </c>
      <c r="H5" s="31">
        <v>1183.49</v>
      </c>
      <c r="I5" s="31">
        <v>128.9</v>
      </c>
      <c r="J5" s="165">
        <v>1924.3895999999984</v>
      </c>
      <c r="K5" s="165">
        <v>43.650900000000007</v>
      </c>
      <c r="L5" s="165">
        <v>0</v>
      </c>
      <c r="M5" s="31">
        <v>50100682.170000002</v>
      </c>
      <c r="N5" s="31">
        <v>5456723.7000000002</v>
      </c>
      <c r="O5" s="31">
        <v>4366065.6399999997</v>
      </c>
      <c r="P5" s="31">
        <v>15876214.199999999</v>
      </c>
      <c r="Q5" s="31">
        <v>419048.64</v>
      </c>
      <c r="R5" s="31">
        <v>0</v>
      </c>
      <c r="S5" s="31">
        <v>76218734.350000009</v>
      </c>
    </row>
    <row r="6" spans="1:19" s="1" customFormat="1" ht="14.25" customHeight="1" outlineLevel="2" x14ac:dyDescent="0.2">
      <c r="A6" s="62">
        <v>497</v>
      </c>
      <c r="B6" s="3" t="s">
        <v>7</v>
      </c>
      <c r="C6" s="3" t="s">
        <v>92</v>
      </c>
      <c r="D6" s="3" t="s">
        <v>196</v>
      </c>
      <c r="E6" s="3" t="s">
        <v>97</v>
      </c>
      <c r="F6" s="3" t="s">
        <v>98</v>
      </c>
      <c r="G6" s="24">
        <v>47833</v>
      </c>
      <c r="H6" s="31">
        <v>1183.49</v>
      </c>
      <c r="I6" s="31">
        <v>128.9</v>
      </c>
      <c r="J6" s="165">
        <v>2819.8695000000016</v>
      </c>
      <c r="K6" s="165">
        <v>90.816500000000005</v>
      </c>
      <c r="L6" s="165">
        <v>0</v>
      </c>
      <c r="M6" s="31">
        <v>56609877.170000002</v>
      </c>
      <c r="N6" s="31">
        <v>6165673.7000000002</v>
      </c>
      <c r="O6" s="31">
        <v>3110678.76</v>
      </c>
      <c r="P6" s="31">
        <v>23263923.379999999</v>
      </c>
      <c r="Q6" s="31">
        <v>871838.4</v>
      </c>
      <c r="R6" s="31">
        <v>0</v>
      </c>
      <c r="S6" s="31">
        <v>90021991.410000011</v>
      </c>
    </row>
    <row r="7" spans="1:19" s="1" customFormat="1" ht="14.25" customHeight="1" outlineLevel="2" x14ac:dyDescent="0.2">
      <c r="A7" s="62">
        <v>498</v>
      </c>
      <c r="B7" s="3" t="s">
        <v>7</v>
      </c>
      <c r="C7" s="3" t="s">
        <v>92</v>
      </c>
      <c r="D7" s="3" t="s">
        <v>196</v>
      </c>
      <c r="E7" s="3" t="s">
        <v>103</v>
      </c>
      <c r="F7" s="3" t="s">
        <v>104</v>
      </c>
      <c r="G7" s="24">
        <v>54254</v>
      </c>
      <c r="H7" s="31">
        <v>1183.49</v>
      </c>
      <c r="I7" s="31">
        <v>128.9</v>
      </c>
      <c r="J7" s="165">
        <v>5300.4616000000051</v>
      </c>
      <c r="K7" s="165">
        <v>55.304599999999994</v>
      </c>
      <c r="L7" s="165">
        <v>3.4567999999999999</v>
      </c>
      <c r="M7" s="31">
        <v>64209066.460000001</v>
      </c>
      <c r="N7" s="31">
        <v>6993340.5999999996</v>
      </c>
      <c r="O7" s="31">
        <v>3461151.84</v>
      </c>
      <c r="P7" s="31">
        <v>43728808.200000003</v>
      </c>
      <c r="Q7" s="31">
        <v>530924.16</v>
      </c>
      <c r="R7" s="31">
        <v>31111.200000000001</v>
      </c>
      <c r="S7" s="31">
        <v>118954402.46000001</v>
      </c>
    </row>
    <row r="8" spans="1:19" s="1" customFormat="1" ht="14.25" customHeight="1" outlineLevel="2" x14ac:dyDescent="0.2">
      <c r="A8" s="62">
        <v>499</v>
      </c>
      <c r="B8" s="3" t="s">
        <v>7</v>
      </c>
      <c r="C8" s="3" t="s">
        <v>92</v>
      </c>
      <c r="D8" s="3" t="s">
        <v>196</v>
      </c>
      <c r="E8" s="3" t="s">
        <v>105</v>
      </c>
      <c r="F8" s="3" t="s">
        <v>106</v>
      </c>
      <c r="G8" s="24">
        <v>31682</v>
      </c>
      <c r="H8" s="31">
        <v>1183.49</v>
      </c>
      <c r="I8" s="31">
        <v>128.9</v>
      </c>
      <c r="J8" s="165">
        <v>1635.1101999999996</v>
      </c>
      <c r="K8" s="165">
        <v>53.122599999999991</v>
      </c>
      <c r="L8" s="165">
        <v>0</v>
      </c>
      <c r="M8" s="31">
        <v>37495330.18</v>
      </c>
      <c r="N8" s="31">
        <v>4083809.8</v>
      </c>
      <c r="O8" s="31">
        <v>2945789.49</v>
      </c>
      <c r="P8" s="31">
        <v>13489659.15</v>
      </c>
      <c r="Q8" s="31">
        <v>509976.96</v>
      </c>
      <c r="R8" s="31">
        <v>0</v>
      </c>
      <c r="S8" s="31">
        <v>58524565.579999998</v>
      </c>
    </row>
    <row r="9" spans="1:19" s="1" customFormat="1" ht="14.25" customHeight="1" outlineLevel="2" x14ac:dyDescent="0.2">
      <c r="A9" s="62">
        <v>500</v>
      </c>
      <c r="B9" s="3" t="s">
        <v>7</v>
      </c>
      <c r="C9" s="3" t="s">
        <v>92</v>
      </c>
      <c r="D9" s="3" t="s">
        <v>196</v>
      </c>
      <c r="E9" s="3" t="s">
        <v>107</v>
      </c>
      <c r="F9" s="3" t="s">
        <v>108</v>
      </c>
      <c r="G9" s="24">
        <v>30770</v>
      </c>
      <c r="H9" s="31">
        <v>1183.49</v>
      </c>
      <c r="I9" s="31">
        <v>128.9</v>
      </c>
      <c r="J9" s="165">
        <v>2484.3476000000001</v>
      </c>
      <c r="K9" s="165">
        <v>43.072999999999993</v>
      </c>
      <c r="L9" s="165">
        <v>0</v>
      </c>
      <c r="M9" s="31">
        <v>36415987.299999997</v>
      </c>
      <c r="N9" s="31">
        <v>3966253</v>
      </c>
      <c r="O9" s="31">
        <v>2647022.19</v>
      </c>
      <c r="P9" s="31">
        <v>20495867.699999999</v>
      </c>
      <c r="Q9" s="31">
        <v>413500.8</v>
      </c>
      <c r="R9" s="31">
        <v>0</v>
      </c>
      <c r="S9" s="31">
        <v>63938630.989999995</v>
      </c>
    </row>
    <row r="10" spans="1:19" s="1" customFormat="1" ht="14.25" customHeight="1" outlineLevel="2" x14ac:dyDescent="0.2">
      <c r="A10" s="62">
        <v>501</v>
      </c>
      <c r="B10" s="3" t="s">
        <v>7</v>
      </c>
      <c r="C10" s="3" t="s">
        <v>92</v>
      </c>
      <c r="D10" s="3" t="s">
        <v>196</v>
      </c>
      <c r="E10" s="3" t="s">
        <v>109</v>
      </c>
      <c r="F10" s="3" t="s">
        <v>110</v>
      </c>
      <c r="G10" s="24">
        <v>32072</v>
      </c>
      <c r="H10" s="31">
        <v>1183.49</v>
      </c>
      <c r="I10" s="31">
        <v>128.9</v>
      </c>
      <c r="J10" s="165">
        <v>1512.3463999999997</v>
      </c>
      <c r="K10" s="165">
        <v>29.569200000000002</v>
      </c>
      <c r="L10" s="165">
        <v>0</v>
      </c>
      <c r="M10" s="31">
        <v>37956891.280000001</v>
      </c>
      <c r="N10" s="31">
        <v>4134080.8</v>
      </c>
      <c r="O10" s="31">
        <v>2895380.37</v>
      </c>
      <c r="P10" s="31">
        <v>12476857.800000001</v>
      </c>
      <c r="Q10" s="31">
        <v>283864.32000000001</v>
      </c>
      <c r="R10" s="31">
        <v>0</v>
      </c>
      <c r="S10" s="31">
        <v>57747074.57</v>
      </c>
    </row>
    <row r="11" spans="1:19" s="1" customFormat="1" ht="14.25" customHeight="1" outlineLevel="2" x14ac:dyDescent="0.2">
      <c r="A11" s="62">
        <v>502</v>
      </c>
      <c r="B11" s="3" t="s">
        <v>7</v>
      </c>
      <c r="C11" s="3" t="s">
        <v>92</v>
      </c>
      <c r="D11" s="3" t="s">
        <v>196</v>
      </c>
      <c r="E11" s="3" t="s">
        <v>111</v>
      </c>
      <c r="F11" s="3" t="s">
        <v>112</v>
      </c>
      <c r="G11" s="24">
        <v>11309</v>
      </c>
      <c r="H11" s="31">
        <v>1183.49</v>
      </c>
      <c r="I11" s="31">
        <v>128.9</v>
      </c>
      <c r="J11" s="165">
        <v>966.25229999999976</v>
      </c>
      <c r="K11" s="165">
        <v>14.596900000000002</v>
      </c>
      <c r="L11" s="165">
        <v>0</v>
      </c>
      <c r="M11" s="31">
        <v>13384088.41</v>
      </c>
      <c r="N11" s="31">
        <v>1457730.1</v>
      </c>
      <c r="O11" s="31">
        <v>1125442.73</v>
      </c>
      <c r="P11" s="31">
        <v>7971581.4800000004</v>
      </c>
      <c r="Q11" s="31">
        <v>140130.23999999999</v>
      </c>
      <c r="R11" s="31">
        <v>0</v>
      </c>
      <c r="S11" s="31">
        <v>24078972.959999997</v>
      </c>
    </row>
    <row r="12" spans="1:19" s="1" customFormat="1" ht="14.25" customHeight="1" outlineLevel="1" x14ac:dyDescent="0.2">
      <c r="A12" s="173"/>
      <c r="B12" s="174"/>
      <c r="C12" s="3"/>
      <c r="D12" s="175" t="s">
        <v>261</v>
      </c>
      <c r="E12" s="174"/>
      <c r="F12" s="174"/>
      <c r="G12" s="176">
        <f>SUBTOTAL(9,G4:G11)</f>
        <v>328444</v>
      </c>
      <c r="H12" s="177"/>
      <c r="I12" s="177"/>
      <c r="J12" s="178">
        <f t="shared" ref="J12:S12" si="0">SUBTOTAL(9,J4:J11)</f>
        <v>31892.274875160016</v>
      </c>
      <c r="K12" s="178">
        <f t="shared" si="0"/>
        <v>721.61540000000025</v>
      </c>
      <c r="L12" s="178">
        <f t="shared" si="0"/>
        <v>128.006</v>
      </c>
      <c r="M12" s="177">
        <f t="shared" si="0"/>
        <v>388710189.56</v>
      </c>
      <c r="N12" s="177">
        <f t="shared" si="0"/>
        <v>42336431.600000001</v>
      </c>
      <c r="O12" s="177">
        <f t="shared" si="0"/>
        <v>28393678.770000007</v>
      </c>
      <c r="P12" s="177">
        <f t="shared" si="0"/>
        <v>263111267.72999996</v>
      </c>
      <c r="Q12" s="177">
        <f t="shared" si="0"/>
        <v>6927507.8400000008</v>
      </c>
      <c r="R12" s="177">
        <f t="shared" si="0"/>
        <v>1152054</v>
      </c>
      <c r="S12" s="177">
        <f t="shared" si="0"/>
        <v>730631129.50000024</v>
      </c>
    </row>
    <row r="13" spans="1:19" s="1" customFormat="1" ht="14.25" customHeight="1" outlineLevel="2" x14ac:dyDescent="0.2">
      <c r="A13" s="62">
        <v>503</v>
      </c>
      <c r="B13" s="3" t="s">
        <v>7</v>
      </c>
      <c r="C13" s="3" t="s">
        <v>17</v>
      </c>
      <c r="D13" s="3" t="s">
        <v>195</v>
      </c>
      <c r="E13" s="3" t="s">
        <v>15</v>
      </c>
      <c r="F13" s="3" t="s">
        <v>16</v>
      </c>
      <c r="G13" s="24">
        <v>99538</v>
      </c>
      <c r="H13" s="31">
        <v>1236.28</v>
      </c>
      <c r="I13" s="31">
        <v>129.99</v>
      </c>
      <c r="J13" s="165">
        <v>21724.904163420022</v>
      </c>
      <c r="K13" s="165">
        <v>558.58749999999998</v>
      </c>
      <c r="L13" s="165">
        <v>770.13950000000011</v>
      </c>
      <c r="M13" s="31">
        <v>123056838.64</v>
      </c>
      <c r="N13" s="31">
        <v>12938944.619999999</v>
      </c>
      <c r="O13" s="31">
        <v>11212091.6</v>
      </c>
      <c r="P13" s="31">
        <v>179230459.34999999</v>
      </c>
      <c r="Q13" s="31">
        <v>5362440</v>
      </c>
      <c r="R13" s="31">
        <v>6931255.5</v>
      </c>
      <c r="S13" s="31">
        <v>338732029.70999998</v>
      </c>
    </row>
    <row r="14" spans="1:19" s="1" customFormat="1" ht="14.25" customHeight="1" outlineLevel="2" x14ac:dyDescent="0.2">
      <c r="A14" s="62">
        <v>504</v>
      </c>
      <c r="B14" s="3" t="s">
        <v>7</v>
      </c>
      <c r="C14" s="3" t="s">
        <v>17</v>
      </c>
      <c r="D14" s="3" t="s">
        <v>195</v>
      </c>
      <c r="E14" s="3" t="s">
        <v>30</v>
      </c>
      <c r="F14" s="3" t="s">
        <v>31</v>
      </c>
      <c r="G14" s="24">
        <v>70464</v>
      </c>
      <c r="H14" s="31">
        <v>1236.28</v>
      </c>
      <c r="I14" s="31">
        <v>129.99</v>
      </c>
      <c r="J14" s="165">
        <v>3117.795100000003</v>
      </c>
      <c r="K14" s="165">
        <v>86.414099999999991</v>
      </c>
      <c r="L14" s="165">
        <v>0</v>
      </c>
      <c r="M14" s="31">
        <v>87113233.920000002</v>
      </c>
      <c r="N14" s="31">
        <v>9159615.3599999994</v>
      </c>
      <c r="O14" s="31">
        <v>6311009.8399999999</v>
      </c>
      <c r="P14" s="31">
        <v>25721809.579999998</v>
      </c>
      <c r="Q14" s="31">
        <v>829575.36</v>
      </c>
      <c r="R14" s="31">
        <v>0</v>
      </c>
      <c r="S14" s="31">
        <v>129135244.06</v>
      </c>
    </row>
    <row r="15" spans="1:19" s="1" customFormat="1" ht="14.25" customHeight="1" outlineLevel="2" x14ac:dyDescent="0.2">
      <c r="A15" s="62">
        <v>505</v>
      </c>
      <c r="B15" s="3" t="s">
        <v>7</v>
      </c>
      <c r="C15" s="3" t="s">
        <v>17</v>
      </c>
      <c r="D15" s="3" t="s">
        <v>195</v>
      </c>
      <c r="E15" s="3" t="s">
        <v>32</v>
      </c>
      <c r="F15" s="3" t="s">
        <v>33</v>
      </c>
      <c r="G15" s="24">
        <v>47246</v>
      </c>
      <c r="H15" s="31">
        <v>1236.28</v>
      </c>
      <c r="I15" s="31">
        <v>129.99</v>
      </c>
      <c r="J15" s="165">
        <v>1989.9000000000008</v>
      </c>
      <c r="K15" s="165">
        <v>35.517699999999998</v>
      </c>
      <c r="L15" s="165">
        <v>0</v>
      </c>
      <c r="M15" s="31">
        <v>58409284.880000003</v>
      </c>
      <c r="N15" s="31">
        <v>6141507.54</v>
      </c>
      <c r="O15" s="31">
        <v>4667689.96</v>
      </c>
      <c r="P15" s="31">
        <v>16416675</v>
      </c>
      <c r="Q15" s="31">
        <v>340969.92</v>
      </c>
      <c r="R15" s="31">
        <v>0</v>
      </c>
      <c r="S15" s="31">
        <v>85976127.299999997</v>
      </c>
    </row>
    <row r="16" spans="1:19" s="1" customFormat="1" ht="14.25" customHeight="1" outlineLevel="2" x14ac:dyDescent="0.2">
      <c r="A16" s="62">
        <v>506</v>
      </c>
      <c r="B16" s="3" t="s">
        <v>7</v>
      </c>
      <c r="C16" s="3" t="s">
        <v>17</v>
      </c>
      <c r="D16" s="3" t="s">
        <v>195</v>
      </c>
      <c r="E16" s="3" t="s">
        <v>34</v>
      </c>
      <c r="F16" s="3" t="s">
        <v>35</v>
      </c>
      <c r="G16" s="24">
        <v>83898</v>
      </c>
      <c r="H16" s="31">
        <v>1236.28</v>
      </c>
      <c r="I16" s="31">
        <v>129.99</v>
      </c>
      <c r="J16" s="165">
        <v>5017.8445999999994</v>
      </c>
      <c r="K16" s="165">
        <v>236.18429999999998</v>
      </c>
      <c r="L16" s="165">
        <v>0</v>
      </c>
      <c r="M16" s="31">
        <v>103721419.44</v>
      </c>
      <c r="N16" s="31">
        <v>10905901.02</v>
      </c>
      <c r="O16" s="31">
        <v>8749282.8100000005</v>
      </c>
      <c r="P16" s="31">
        <v>41397217.950000003</v>
      </c>
      <c r="Q16" s="31">
        <v>2267369.2799999998</v>
      </c>
      <c r="R16" s="31">
        <v>0</v>
      </c>
      <c r="S16" s="31">
        <v>167041190.5</v>
      </c>
    </row>
    <row r="17" spans="1:19" s="1" customFormat="1" ht="14.25" customHeight="1" outlineLevel="2" x14ac:dyDescent="0.2">
      <c r="A17" s="62">
        <v>507</v>
      </c>
      <c r="B17" s="3" t="s">
        <v>7</v>
      </c>
      <c r="C17" s="3" t="s">
        <v>17</v>
      </c>
      <c r="D17" s="3" t="s">
        <v>195</v>
      </c>
      <c r="E17" s="3" t="s">
        <v>36</v>
      </c>
      <c r="F17" s="3" t="s">
        <v>37</v>
      </c>
      <c r="G17" s="24">
        <v>53634</v>
      </c>
      <c r="H17" s="31">
        <v>1236.28</v>
      </c>
      <c r="I17" s="31">
        <v>129.99</v>
      </c>
      <c r="J17" s="165">
        <v>2404.1929000000005</v>
      </c>
      <c r="K17" s="165">
        <v>56.919399999999968</v>
      </c>
      <c r="L17" s="165">
        <v>0</v>
      </c>
      <c r="M17" s="31">
        <v>66306641.520000003</v>
      </c>
      <c r="N17" s="31">
        <v>6971883.6600000001</v>
      </c>
      <c r="O17" s="31">
        <v>4644105.42</v>
      </c>
      <c r="P17" s="31">
        <v>19834591.43</v>
      </c>
      <c r="Q17" s="31">
        <v>546426.24</v>
      </c>
      <c r="R17" s="31">
        <v>0</v>
      </c>
      <c r="S17" s="31">
        <v>98303648.269999996</v>
      </c>
    </row>
    <row r="18" spans="1:19" s="1" customFormat="1" ht="14.25" customHeight="1" outlineLevel="2" x14ac:dyDescent="0.2">
      <c r="A18" s="62">
        <v>508</v>
      </c>
      <c r="B18" s="3" t="s">
        <v>7</v>
      </c>
      <c r="C18" s="3" t="s">
        <v>17</v>
      </c>
      <c r="D18" s="3" t="s">
        <v>195</v>
      </c>
      <c r="E18" s="3" t="s">
        <v>177</v>
      </c>
      <c r="F18" s="3" t="s">
        <v>178</v>
      </c>
      <c r="G18" s="24">
        <v>29157</v>
      </c>
      <c r="H18" s="31">
        <v>1236.28</v>
      </c>
      <c r="I18" s="31">
        <v>129.99</v>
      </c>
      <c r="J18" s="165">
        <v>1592.4997999999994</v>
      </c>
      <c r="K18" s="165">
        <v>29.797499999999992</v>
      </c>
      <c r="L18" s="165">
        <v>0</v>
      </c>
      <c r="M18" s="31">
        <v>36046215.960000001</v>
      </c>
      <c r="N18" s="31">
        <v>3790118.43</v>
      </c>
      <c r="O18" s="31">
        <v>2330638.6800000002</v>
      </c>
      <c r="P18" s="31">
        <v>13138123.35</v>
      </c>
      <c r="Q18" s="31">
        <v>286056</v>
      </c>
      <c r="R18" s="31">
        <v>0</v>
      </c>
      <c r="S18" s="31">
        <v>55591152.420000002</v>
      </c>
    </row>
    <row r="19" spans="1:19" s="1" customFormat="1" ht="14.25" customHeight="1" outlineLevel="1" x14ac:dyDescent="0.2">
      <c r="A19" s="173"/>
      <c r="B19" s="174"/>
      <c r="C19" s="3"/>
      <c r="D19" s="175" t="s">
        <v>262</v>
      </c>
      <c r="E19" s="174"/>
      <c r="F19" s="174"/>
      <c r="G19" s="176">
        <f>SUBTOTAL(9,G13:G18)</f>
        <v>383937</v>
      </c>
      <c r="H19" s="177"/>
      <c r="I19" s="177"/>
      <c r="J19" s="178">
        <f t="shared" ref="J19:S19" si="1">SUBTOTAL(9,J13:J18)</f>
        <v>35847.136563420027</v>
      </c>
      <c r="K19" s="178">
        <f t="shared" si="1"/>
        <v>1003.4204999999999</v>
      </c>
      <c r="L19" s="178">
        <f t="shared" si="1"/>
        <v>770.13950000000011</v>
      </c>
      <c r="M19" s="177">
        <f t="shared" si="1"/>
        <v>474653634.35999995</v>
      </c>
      <c r="N19" s="177">
        <f t="shared" si="1"/>
        <v>49907970.629999988</v>
      </c>
      <c r="O19" s="177">
        <f t="shared" si="1"/>
        <v>37914818.310000002</v>
      </c>
      <c r="P19" s="177">
        <f t="shared" si="1"/>
        <v>295738876.66000003</v>
      </c>
      <c r="Q19" s="177">
        <f t="shared" si="1"/>
        <v>9632836.8000000007</v>
      </c>
      <c r="R19" s="177">
        <f t="shared" si="1"/>
        <v>6931255.5</v>
      </c>
      <c r="S19" s="177">
        <f t="shared" si="1"/>
        <v>874779392.25999987</v>
      </c>
    </row>
    <row r="20" spans="1:19" s="1" customFormat="1" ht="14.25" customHeight="1" outlineLevel="2" x14ac:dyDescent="0.2">
      <c r="A20" s="62">
        <v>509</v>
      </c>
      <c r="B20" s="3" t="s">
        <v>7</v>
      </c>
      <c r="C20" s="3" t="s">
        <v>14</v>
      </c>
      <c r="D20" s="3" t="s">
        <v>194</v>
      </c>
      <c r="E20" s="3" t="s">
        <v>12</v>
      </c>
      <c r="F20" s="3" t="s">
        <v>13</v>
      </c>
      <c r="G20" s="24">
        <v>257362</v>
      </c>
      <c r="H20" s="31">
        <v>1219.0999999999999</v>
      </c>
      <c r="I20" s="31">
        <v>130.15</v>
      </c>
      <c r="J20" s="165">
        <v>120555.70666846001</v>
      </c>
      <c r="K20" s="165">
        <v>2985.5795999999973</v>
      </c>
      <c r="L20" s="165">
        <v>2693.7472999999991</v>
      </c>
      <c r="M20" s="31">
        <v>313750014.19999999</v>
      </c>
      <c r="N20" s="31">
        <v>33495664.300000001</v>
      </c>
      <c r="O20" s="31">
        <v>22805691.050000001</v>
      </c>
      <c r="P20" s="31">
        <v>994584580.00999999</v>
      </c>
      <c r="Q20" s="31">
        <v>28661564.16</v>
      </c>
      <c r="R20" s="31">
        <v>24243725.699999999</v>
      </c>
      <c r="S20" s="31">
        <v>1417541239.4200001</v>
      </c>
    </row>
    <row r="21" spans="1:19" s="1" customFormat="1" ht="14.25" customHeight="1" outlineLevel="2" x14ac:dyDescent="0.2">
      <c r="A21" s="62">
        <v>510</v>
      </c>
      <c r="B21" s="3" t="s">
        <v>7</v>
      </c>
      <c r="C21" s="3" t="s">
        <v>14</v>
      </c>
      <c r="D21" s="3" t="s">
        <v>194</v>
      </c>
      <c r="E21" s="3" t="s">
        <v>38</v>
      </c>
      <c r="F21" s="3" t="s">
        <v>39</v>
      </c>
      <c r="G21" s="24">
        <v>51803</v>
      </c>
      <c r="H21" s="31">
        <v>1219.0999999999999</v>
      </c>
      <c r="I21" s="31">
        <v>130.15</v>
      </c>
      <c r="J21" s="165">
        <v>2323.6149999999971</v>
      </c>
      <c r="K21" s="165">
        <v>33.492799999999988</v>
      </c>
      <c r="L21" s="165">
        <v>0</v>
      </c>
      <c r="M21" s="31">
        <v>63153037.299999997</v>
      </c>
      <c r="N21" s="31">
        <v>6742160.4500000002</v>
      </c>
      <c r="O21" s="31">
        <v>5009314.13</v>
      </c>
      <c r="P21" s="31">
        <v>19169823.75</v>
      </c>
      <c r="Q21" s="31">
        <v>321530.88</v>
      </c>
      <c r="R21" s="31">
        <v>0</v>
      </c>
      <c r="S21" s="31">
        <v>94395866.50999999</v>
      </c>
    </row>
    <row r="22" spans="1:19" s="1" customFormat="1" ht="14.25" customHeight="1" outlineLevel="2" x14ac:dyDescent="0.2">
      <c r="A22" s="62">
        <v>511</v>
      </c>
      <c r="B22" s="3" t="s">
        <v>7</v>
      </c>
      <c r="C22" s="3" t="s">
        <v>14</v>
      </c>
      <c r="D22" s="3" t="s">
        <v>194</v>
      </c>
      <c r="E22" s="3" t="s">
        <v>40</v>
      </c>
      <c r="F22" s="3" t="s">
        <v>41</v>
      </c>
      <c r="G22" s="24">
        <v>49979</v>
      </c>
      <c r="H22" s="31">
        <v>1219.0999999999999</v>
      </c>
      <c r="I22" s="31">
        <v>130.15</v>
      </c>
      <c r="J22" s="165">
        <v>2549.7309000000009</v>
      </c>
      <c r="K22" s="165">
        <v>50.453400000000009</v>
      </c>
      <c r="L22" s="165">
        <v>0</v>
      </c>
      <c r="M22" s="31">
        <v>60929398.899999999</v>
      </c>
      <c r="N22" s="31">
        <v>6504766.8499999996</v>
      </c>
      <c r="O22" s="31">
        <v>3807669.04</v>
      </c>
      <c r="P22" s="31">
        <v>21035279.93</v>
      </c>
      <c r="Q22" s="31">
        <v>484352.64</v>
      </c>
      <c r="R22" s="31">
        <v>0</v>
      </c>
      <c r="S22" s="31">
        <v>92761467.359999999</v>
      </c>
    </row>
    <row r="23" spans="1:19" s="1" customFormat="1" ht="14.25" customHeight="1" outlineLevel="2" x14ac:dyDescent="0.2">
      <c r="A23" s="62">
        <v>512</v>
      </c>
      <c r="B23" s="3" t="s">
        <v>7</v>
      </c>
      <c r="C23" s="3" t="s">
        <v>14</v>
      </c>
      <c r="D23" s="3" t="s">
        <v>194</v>
      </c>
      <c r="E23" s="3" t="s">
        <v>42</v>
      </c>
      <c r="F23" s="3" t="s">
        <v>43</v>
      </c>
      <c r="G23" s="24">
        <v>84555</v>
      </c>
      <c r="H23" s="31">
        <v>1219.0999999999999</v>
      </c>
      <c r="I23" s="31">
        <v>130.15</v>
      </c>
      <c r="J23" s="165">
        <v>11691.460899999998</v>
      </c>
      <c r="K23" s="165">
        <v>314.77519999999987</v>
      </c>
      <c r="L23" s="165">
        <v>10.5151</v>
      </c>
      <c r="M23" s="31">
        <v>103081000.5</v>
      </c>
      <c r="N23" s="31">
        <v>11004833.25</v>
      </c>
      <c r="O23" s="31">
        <v>7233053.2000000002</v>
      </c>
      <c r="P23" s="31">
        <v>96454552.430000007</v>
      </c>
      <c r="Q23" s="31">
        <v>3021841.92</v>
      </c>
      <c r="R23" s="31">
        <v>94635.9</v>
      </c>
      <c r="S23" s="31">
        <v>220889917.19999999</v>
      </c>
    </row>
    <row r="24" spans="1:19" s="1" customFormat="1" ht="14.25" customHeight="1" outlineLevel="2" x14ac:dyDescent="0.2">
      <c r="A24" s="62">
        <v>513</v>
      </c>
      <c r="B24" s="3" t="s">
        <v>7</v>
      </c>
      <c r="C24" s="3" t="s">
        <v>14</v>
      </c>
      <c r="D24" s="3" t="s">
        <v>194</v>
      </c>
      <c r="E24" s="3" t="s">
        <v>185</v>
      </c>
      <c r="F24" s="3" t="s">
        <v>186</v>
      </c>
      <c r="G24" s="24">
        <v>4052</v>
      </c>
      <c r="H24" s="31">
        <v>1219.0999999999999</v>
      </c>
      <c r="I24" s="31">
        <v>130.15</v>
      </c>
      <c r="J24" s="165">
        <v>41.629600000000003</v>
      </c>
      <c r="K24" s="165">
        <v>0.38640000000000002</v>
      </c>
      <c r="L24" s="165">
        <v>0</v>
      </c>
      <c r="M24" s="31">
        <v>4939793.2</v>
      </c>
      <c r="N24" s="31">
        <v>527367.80000000005</v>
      </c>
      <c r="O24" s="31">
        <v>430643.87</v>
      </c>
      <c r="P24" s="31">
        <v>343444.2</v>
      </c>
      <c r="Q24" s="31">
        <v>3709.44</v>
      </c>
      <c r="R24" s="31">
        <v>0</v>
      </c>
      <c r="S24" s="31">
        <v>6244958.5100000007</v>
      </c>
    </row>
    <row r="25" spans="1:19" s="1" customFormat="1" ht="14.25" customHeight="1" outlineLevel="2" x14ac:dyDescent="0.2">
      <c r="A25" s="62">
        <v>514</v>
      </c>
      <c r="B25" s="3" t="s">
        <v>7</v>
      </c>
      <c r="C25" s="3" t="s">
        <v>14</v>
      </c>
      <c r="D25" s="3" t="s">
        <v>194</v>
      </c>
      <c r="E25" s="3" t="s">
        <v>44</v>
      </c>
      <c r="F25" s="3" t="s">
        <v>45</v>
      </c>
      <c r="G25" s="24">
        <v>37576</v>
      </c>
      <c r="H25" s="31">
        <v>1219.0999999999999</v>
      </c>
      <c r="I25" s="31">
        <v>130.15</v>
      </c>
      <c r="J25" s="165">
        <v>1959.6650999999999</v>
      </c>
      <c r="K25" s="165">
        <v>34.05469999999999</v>
      </c>
      <c r="L25" s="165">
        <v>0</v>
      </c>
      <c r="M25" s="31">
        <v>45808901.600000001</v>
      </c>
      <c r="N25" s="31">
        <v>4890516.4000000004</v>
      </c>
      <c r="O25" s="31">
        <v>3366049.2</v>
      </c>
      <c r="P25" s="31">
        <v>16167237.08</v>
      </c>
      <c r="Q25" s="31">
        <v>326925.12</v>
      </c>
      <c r="R25" s="31">
        <v>0</v>
      </c>
      <c r="S25" s="31">
        <v>70559629.400000006</v>
      </c>
    </row>
    <row r="26" spans="1:19" s="1" customFormat="1" ht="14.25" customHeight="1" outlineLevel="2" x14ac:dyDescent="0.2">
      <c r="A26" s="62">
        <v>515</v>
      </c>
      <c r="B26" s="3" t="s">
        <v>7</v>
      </c>
      <c r="C26" s="3" t="s">
        <v>14</v>
      </c>
      <c r="D26" s="3" t="s">
        <v>194</v>
      </c>
      <c r="E26" s="3" t="s">
        <v>46</v>
      </c>
      <c r="F26" s="3" t="s">
        <v>47</v>
      </c>
      <c r="G26" s="24">
        <v>91558</v>
      </c>
      <c r="H26" s="31">
        <v>1219.0999999999999</v>
      </c>
      <c r="I26" s="31">
        <v>130.15</v>
      </c>
      <c r="J26" s="165">
        <v>6208.596199999999</v>
      </c>
      <c r="K26" s="165">
        <v>86.336999999999989</v>
      </c>
      <c r="L26" s="165">
        <v>6.1119000000000003</v>
      </c>
      <c r="M26" s="31">
        <v>111618357.8</v>
      </c>
      <c r="N26" s="31">
        <v>11916273.699999999</v>
      </c>
      <c r="O26" s="31">
        <v>7884334.3099999996</v>
      </c>
      <c r="P26" s="31">
        <v>51220918.649999999</v>
      </c>
      <c r="Q26" s="31">
        <v>828835.2</v>
      </c>
      <c r="R26" s="31">
        <v>55007.1</v>
      </c>
      <c r="S26" s="31">
        <v>183523726.75999999</v>
      </c>
    </row>
    <row r="27" spans="1:19" s="1" customFormat="1" ht="14.25" customHeight="1" outlineLevel="2" x14ac:dyDescent="0.2">
      <c r="A27" s="62">
        <v>516</v>
      </c>
      <c r="B27" s="3" t="s">
        <v>7</v>
      </c>
      <c r="C27" s="3" t="s">
        <v>14</v>
      </c>
      <c r="D27" s="3" t="s">
        <v>194</v>
      </c>
      <c r="E27" s="3" t="s">
        <v>48</v>
      </c>
      <c r="F27" s="3" t="s">
        <v>49</v>
      </c>
      <c r="G27" s="24">
        <v>25415</v>
      </c>
      <c r="H27" s="31">
        <v>1219.0999999999999</v>
      </c>
      <c r="I27" s="31">
        <v>130.15</v>
      </c>
      <c r="J27" s="165">
        <v>1344.7269000000003</v>
      </c>
      <c r="K27" s="165">
        <v>14.269400000000001</v>
      </c>
      <c r="L27" s="165">
        <v>0</v>
      </c>
      <c r="M27" s="31">
        <v>30983426.5</v>
      </c>
      <c r="N27" s="31">
        <v>3307762.25</v>
      </c>
      <c r="O27" s="31">
        <v>1993549.64</v>
      </c>
      <c r="P27" s="31">
        <v>11093996.93</v>
      </c>
      <c r="Q27" s="31">
        <v>136986.23999999999</v>
      </c>
      <c r="R27" s="31">
        <v>0</v>
      </c>
      <c r="S27" s="31">
        <v>47515721.560000002</v>
      </c>
    </row>
    <row r="28" spans="1:19" s="1" customFormat="1" ht="14.25" customHeight="1" outlineLevel="2" x14ac:dyDescent="0.2">
      <c r="A28" s="62">
        <v>517</v>
      </c>
      <c r="B28" s="3" t="s">
        <v>7</v>
      </c>
      <c r="C28" s="3" t="s">
        <v>14</v>
      </c>
      <c r="D28" s="3" t="s">
        <v>194</v>
      </c>
      <c r="E28" s="3" t="s">
        <v>50</v>
      </c>
      <c r="F28" s="3" t="s">
        <v>51</v>
      </c>
      <c r="G28" s="24">
        <v>30131</v>
      </c>
      <c r="H28" s="31">
        <v>1219.0999999999999</v>
      </c>
      <c r="I28" s="31">
        <v>130.15</v>
      </c>
      <c r="J28" s="165">
        <v>1027.1701999999998</v>
      </c>
      <c r="K28" s="165">
        <v>12.5656</v>
      </c>
      <c r="L28" s="165">
        <v>0</v>
      </c>
      <c r="M28" s="31">
        <v>36732702.100000001</v>
      </c>
      <c r="N28" s="31">
        <v>3921549.65</v>
      </c>
      <c r="O28" s="31">
        <v>2884057.47</v>
      </c>
      <c r="P28" s="31">
        <v>8474154.1500000004</v>
      </c>
      <c r="Q28" s="31">
        <v>120629.75999999999</v>
      </c>
      <c r="R28" s="31">
        <v>0</v>
      </c>
      <c r="S28" s="31">
        <v>52133093.129999995</v>
      </c>
    </row>
    <row r="29" spans="1:19" s="1" customFormat="1" ht="14.25" customHeight="1" outlineLevel="2" x14ac:dyDescent="0.2">
      <c r="A29" s="62">
        <v>518</v>
      </c>
      <c r="B29" s="3" t="s">
        <v>7</v>
      </c>
      <c r="C29" s="3" t="s">
        <v>14</v>
      </c>
      <c r="D29" s="3" t="s">
        <v>194</v>
      </c>
      <c r="E29" s="3" t="s">
        <v>52</v>
      </c>
      <c r="F29" s="3" t="s">
        <v>53</v>
      </c>
      <c r="G29" s="24">
        <v>36974</v>
      </c>
      <c r="H29" s="31">
        <v>1219.0999999999999</v>
      </c>
      <c r="I29" s="31">
        <v>130.15</v>
      </c>
      <c r="J29" s="165">
        <v>1854.6348000000005</v>
      </c>
      <c r="K29" s="165">
        <v>27.778799999999997</v>
      </c>
      <c r="L29" s="165">
        <v>0</v>
      </c>
      <c r="M29" s="31">
        <v>45075003.399999999</v>
      </c>
      <c r="N29" s="31">
        <v>4812166.0999999996</v>
      </c>
      <c r="O29" s="31">
        <v>3871594.07</v>
      </c>
      <c r="P29" s="31">
        <v>15300737.1</v>
      </c>
      <c r="Q29" s="31">
        <v>266676.47999999998</v>
      </c>
      <c r="R29" s="31">
        <v>0</v>
      </c>
      <c r="S29" s="31">
        <v>69326177.150000006</v>
      </c>
    </row>
    <row r="30" spans="1:19" s="1" customFormat="1" ht="14.25" customHeight="1" outlineLevel="2" x14ac:dyDescent="0.2">
      <c r="A30" s="62">
        <v>519</v>
      </c>
      <c r="B30" s="3" t="s">
        <v>7</v>
      </c>
      <c r="C30" s="3" t="s">
        <v>14</v>
      </c>
      <c r="D30" s="3" t="s">
        <v>194</v>
      </c>
      <c r="E30" s="3" t="s">
        <v>54</v>
      </c>
      <c r="F30" s="3" t="s">
        <v>55</v>
      </c>
      <c r="G30" s="24">
        <v>44044</v>
      </c>
      <c r="H30" s="31">
        <v>1219.0999999999999</v>
      </c>
      <c r="I30" s="31">
        <v>130.15</v>
      </c>
      <c r="J30" s="165">
        <v>2531.8847000000001</v>
      </c>
      <c r="K30" s="165">
        <v>65.245799999999974</v>
      </c>
      <c r="L30" s="165">
        <v>0</v>
      </c>
      <c r="M30" s="31">
        <v>53694040.399999999</v>
      </c>
      <c r="N30" s="31">
        <v>5732326.5999999996</v>
      </c>
      <c r="O30" s="31">
        <v>4395328.1100000003</v>
      </c>
      <c r="P30" s="31">
        <v>20888048.780000001</v>
      </c>
      <c r="Q30" s="31">
        <v>626359.68000000005</v>
      </c>
      <c r="R30" s="31">
        <v>0</v>
      </c>
      <c r="S30" s="31">
        <v>85336103.570000008</v>
      </c>
    </row>
    <row r="31" spans="1:19" s="1" customFormat="1" ht="14.25" customHeight="1" outlineLevel="2" x14ac:dyDescent="0.2">
      <c r="A31" s="62">
        <v>520</v>
      </c>
      <c r="B31" s="3" t="s">
        <v>7</v>
      </c>
      <c r="C31" s="3" t="s">
        <v>14</v>
      </c>
      <c r="D31" s="3" t="s">
        <v>194</v>
      </c>
      <c r="E31" s="3" t="s">
        <v>56</v>
      </c>
      <c r="F31" s="3" t="s">
        <v>57</v>
      </c>
      <c r="G31" s="24">
        <v>87598</v>
      </c>
      <c r="H31" s="31">
        <v>1219.0999999999999</v>
      </c>
      <c r="I31" s="31">
        <v>130.15</v>
      </c>
      <c r="J31" s="165">
        <v>5892.398300000008</v>
      </c>
      <c r="K31" s="165">
        <v>111.47890000000002</v>
      </c>
      <c r="L31" s="165">
        <v>0</v>
      </c>
      <c r="M31" s="31">
        <v>106790721.8</v>
      </c>
      <c r="N31" s="31">
        <v>11400879.699999999</v>
      </c>
      <c r="O31" s="31">
        <v>9453184.8800000008</v>
      </c>
      <c r="P31" s="31">
        <v>48612285.979999997</v>
      </c>
      <c r="Q31" s="31">
        <v>1070197.44</v>
      </c>
      <c r="R31" s="31">
        <v>0</v>
      </c>
      <c r="S31" s="31">
        <v>177327269.79999998</v>
      </c>
    </row>
    <row r="32" spans="1:19" s="1" customFormat="1" ht="14.25" customHeight="1" outlineLevel="2" x14ac:dyDescent="0.2">
      <c r="A32" s="62">
        <v>521</v>
      </c>
      <c r="B32" s="3" t="s">
        <v>7</v>
      </c>
      <c r="C32" s="3" t="s">
        <v>14</v>
      </c>
      <c r="D32" s="3" t="s">
        <v>194</v>
      </c>
      <c r="E32" s="3" t="s">
        <v>58</v>
      </c>
      <c r="F32" s="3" t="s">
        <v>59</v>
      </c>
      <c r="G32" s="24">
        <v>47493</v>
      </c>
      <c r="H32" s="31">
        <v>1219.0999999999999</v>
      </c>
      <c r="I32" s="31">
        <v>130.15</v>
      </c>
      <c r="J32" s="165">
        <v>3000.2132999999994</v>
      </c>
      <c r="K32" s="165">
        <v>61.868399999999994</v>
      </c>
      <c r="L32" s="165">
        <v>0</v>
      </c>
      <c r="M32" s="31">
        <v>57898716.299999997</v>
      </c>
      <c r="N32" s="31">
        <v>6181213.9500000002</v>
      </c>
      <c r="O32" s="31">
        <v>4721492.9800000004</v>
      </c>
      <c r="P32" s="31">
        <v>24751759.73</v>
      </c>
      <c r="Q32" s="31">
        <v>593936.64000000001</v>
      </c>
      <c r="R32" s="31">
        <v>0</v>
      </c>
      <c r="S32" s="31">
        <v>94147119.600000009</v>
      </c>
    </row>
    <row r="33" spans="1:19" s="1" customFormat="1" ht="14.25" customHeight="1" outlineLevel="2" x14ac:dyDescent="0.2">
      <c r="A33" s="62">
        <v>522</v>
      </c>
      <c r="B33" s="3" t="s">
        <v>7</v>
      </c>
      <c r="C33" s="3" t="s">
        <v>14</v>
      </c>
      <c r="D33" s="3" t="s">
        <v>194</v>
      </c>
      <c r="E33" s="3" t="s">
        <v>60</v>
      </c>
      <c r="F33" s="3" t="s">
        <v>61</v>
      </c>
      <c r="G33" s="24">
        <v>89083</v>
      </c>
      <c r="H33" s="31">
        <v>1219.0999999999999</v>
      </c>
      <c r="I33" s="31">
        <v>130.15</v>
      </c>
      <c r="J33" s="165">
        <v>5044.266000000006</v>
      </c>
      <c r="K33" s="165">
        <v>85.295699999999982</v>
      </c>
      <c r="L33" s="165">
        <v>0</v>
      </c>
      <c r="M33" s="31">
        <v>108601085.3</v>
      </c>
      <c r="N33" s="31">
        <v>11594152.449999999</v>
      </c>
      <c r="O33" s="31">
        <v>9384217.6899999995</v>
      </c>
      <c r="P33" s="31">
        <v>41615194.5</v>
      </c>
      <c r="Q33" s="31">
        <v>818838.72</v>
      </c>
      <c r="R33" s="31">
        <v>0</v>
      </c>
      <c r="S33" s="31">
        <v>172013488.66</v>
      </c>
    </row>
    <row r="34" spans="1:19" s="1" customFormat="1" ht="14.25" customHeight="1" outlineLevel="2" x14ac:dyDescent="0.2">
      <c r="A34" s="62">
        <v>523</v>
      </c>
      <c r="B34" s="3" t="s">
        <v>7</v>
      </c>
      <c r="C34" s="3" t="s">
        <v>14</v>
      </c>
      <c r="D34" s="3" t="s">
        <v>194</v>
      </c>
      <c r="E34" s="3" t="s">
        <v>62</v>
      </c>
      <c r="F34" s="3" t="s">
        <v>63</v>
      </c>
      <c r="G34" s="24">
        <v>22543</v>
      </c>
      <c r="H34" s="31">
        <v>1219.0999999999999</v>
      </c>
      <c r="I34" s="31">
        <v>130.15</v>
      </c>
      <c r="J34" s="165">
        <v>1181.4185999999993</v>
      </c>
      <c r="K34" s="165">
        <v>15.960899999999999</v>
      </c>
      <c r="L34" s="165">
        <v>0</v>
      </c>
      <c r="M34" s="31">
        <v>27482171.300000001</v>
      </c>
      <c r="N34" s="31">
        <v>2933971.45</v>
      </c>
      <c r="O34" s="31">
        <v>1813425.56</v>
      </c>
      <c r="P34" s="31">
        <v>9746703.4499999993</v>
      </c>
      <c r="Q34" s="31">
        <v>153224.64000000001</v>
      </c>
      <c r="R34" s="31">
        <v>0</v>
      </c>
      <c r="S34" s="31">
        <v>42129496.399999999</v>
      </c>
    </row>
    <row r="35" spans="1:19" s="1" customFormat="1" ht="14.25" customHeight="1" outlineLevel="2" x14ac:dyDescent="0.2">
      <c r="A35" s="62">
        <v>524</v>
      </c>
      <c r="B35" s="3" t="s">
        <v>7</v>
      </c>
      <c r="C35" s="3" t="s">
        <v>14</v>
      </c>
      <c r="D35" s="3" t="s">
        <v>194</v>
      </c>
      <c r="E35" s="3" t="s">
        <v>64</v>
      </c>
      <c r="F35" s="3" t="s">
        <v>65</v>
      </c>
      <c r="G35" s="24">
        <v>21135</v>
      </c>
      <c r="H35" s="31">
        <v>1219.0999999999999</v>
      </c>
      <c r="I35" s="31">
        <v>130.15</v>
      </c>
      <c r="J35" s="165">
        <v>1045.4997000000003</v>
      </c>
      <c r="K35" s="165">
        <v>26.804000000000002</v>
      </c>
      <c r="L35" s="165">
        <v>0</v>
      </c>
      <c r="M35" s="31">
        <v>25765678.5</v>
      </c>
      <c r="N35" s="31">
        <v>2750720.25</v>
      </c>
      <c r="O35" s="31">
        <v>2010274.19</v>
      </c>
      <c r="P35" s="31">
        <v>8625372.5299999993</v>
      </c>
      <c r="Q35" s="31">
        <v>257318.39999999999</v>
      </c>
      <c r="R35" s="31">
        <v>0</v>
      </c>
      <c r="S35" s="31">
        <v>39409363.869999997</v>
      </c>
    </row>
    <row r="36" spans="1:19" s="1" customFormat="1" ht="14.25" customHeight="1" outlineLevel="2" x14ac:dyDescent="0.2">
      <c r="A36" s="62">
        <v>525</v>
      </c>
      <c r="B36" s="3" t="s">
        <v>7</v>
      </c>
      <c r="C36" s="3" t="s">
        <v>14</v>
      </c>
      <c r="D36" s="3" t="s">
        <v>194</v>
      </c>
      <c r="E36" s="3" t="s">
        <v>66</v>
      </c>
      <c r="F36" s="3" t="s">
        <v>67</v>
      </c>
      <c r="G36" s="24">
        <v>23953</v>
      </c>
      <c r="H36" s="31">
        <v>1219.0999999999999</v>
      </c>
      <c r="I36" s="31">
        <v>130.15</v>
      </c>
      <c r="J36" s="165">
        <v>1079.1203999999996</v>
      </c>
      <c r="K36" s="165">
        <v>12.972200000000001</v>
      </c>
      <c r="L36" s="165">
        <v>0</v>
      </c>
      <c r="M36" s="31">
        <v>29201102.300000001</v>
      </c>
      <c r="N36" s="31">
        <v>3117482.95</v>
      </c>
      <c r="O36" s="31">
        <v>2599917.4700000002</v>
      </c>
      <c r="P36" s="31">
        <v>8902743.3000000007</v>
      </c>
      <c r="Q36" s="31">
        <v>124533.12</v>
      </c>
      <c r="R36" s="31">
        <v>0</v>
      </c>
      <c r="S36" s="31">
        <v>43945779.139999993</v>
      </c>
    </row>
    <row r="37" spans="1:19" s="1" customFormat="1" ht="14.25" customHeight="1" outlineLevel="2" x14ac:dyDescent="0.2">
      <c r="A37" s="62">
        <v>526</v>
      </c>
      <c r="B37" s="3" t="s">
        <v>7</v>
      </c>
      <c r="C37" s="3" t="s">
        <v>14</v>
      </c>
      <c r="D37" s="3" t="s">
        <v>194</v>
      </c>
      <c r="E37" s="3" t="s">
        <v>68</v>
      </c>
      <c r="F37" s="3" t="s">
        <v>69</v>
      </c>
      <c r="G37" s="24">
        <v>19544</v>
      </c>
      <c r="H37" s="31">
        <v>1219.0999999999999</v>
      </c>
      <c r="I37" s="31">
        <v>130.15</v>
      </c>
      <c r="J37" s="165">
        <v>1574.4217999999994</v>
      </c>
      <c r="K37" s="165">
        <v>33.283999999999999</v>
      </c>
      <c r="L37" s="165">
        <v>0</v>
      </c>
      <c r="M37" s="31">
        <v>23826090.399999999</v>
      </c>
      <c r="N37" s="31">
        <v>2543651.6</v>
      </c>
      <c r="O37" s="31">
        <v>1558698.73</v>
      </c>
      <c r="P37" s="31">
        <v>12988979.85</v>
      </c>
      <c r="Q37" s="31">
        <v>319526.40000000002</v>
      </c>
      <c r="R37" s="31">
        <v>0</v>
      </c>
      <c r="S37" s="31">
        <v>41236946.979999997</v>
      </c>
    </row>
    <row r="38" spans="1:19" s="1" customFormat="1" ht="14.25" customHeight="1" outlineLevel="2" x14ac:dyDescent="0.2">
      <c r="A38" s="62">
        <v>527</v>
      </c>
      <c r="B38" s="3" t="s">
        <v>7</v>
      </c>
      <c r="C38" s="3" t="s">
        <v>14</v>
      </c>
      <c r="D38" s="3" t="s">
        <v>194</v>
      </c>
      <c r="E38" s="3" t="s">
        <v>161</v>
      </c>
      <c r="F38" s="3" t="s">
        <v>162</v>
      </c>
      <c r="G38" s="24">
        <v>98958</v>
      </c>
      <c r="H38" s="31">
        <v>1219.0999999999999</v>
      </c>
      <c r="I38" s="31">
        <v>130.15</v>
      </c>
      <c r="J38" s="165">
        <v>7271.1968000000015</v>
      </c>
      <c r="K38" s="165">
        <v>137.18859999999987</v>
      </c>
      <c r="L38" s="165">
        <v>20.6389</v>
      </c>
      <c r="M38" s="31">
        <v>120639697.8</v>
      </c>
      <c r="N38" s="31">
        <v>12879383.699999999</v>
      </c>
      <c r="O38" s="31">
        <v>10724177.050000001</v>
      </c>
      <c r="P38" s="31">
        <v>59987373.600000001</v>
      </c>
      <c r="Q38" s="31">
        <v>1317010.56</v>
      </c>
      <c r="R38" s="31">
        <v>185750.1</v>
      </c>
      <c r="S38" s="31">
        <v>205733392.81</v>
      </c>
    </row>
    <row r="39" spans="1:19" s="1" customFormat="1" ht="14.25" customHeight="1" outlineLevel="2" x14ac:dyDescent="0.2">
      <c r="A39" s="62">
        <v>528</v>
      </c>
      <c r="B39" s="3" t="s">
        <v>7</v>
      </c>
      <c r="C39" s="3" t="s">
        <v>14</v>
      </c>
      <c r="D39" s="3" t="s">
        <v>194</v>
      </c>
      <c r="E39" s="3" t="s">
        <v>187</v>
      </c>
      <c r="F39" s="3" t="s">
        <v>188</v>
      </c>
      <c r="G39" s="24">
        <v>18163</v>
      </c>
      <c r="H39" s="31">
        <v>1219.0999999999999</v>
      </c>
      <c r="I39" s="31">
        <v>130.15</v>
      </c>
      <c r="J39" s="165">
        <v>620.08209999999951</v>
      </c>
      <c r="K39" s="165">
        <v>6.5686</v>
      </c>
      <c r="L39" s="165">
        <v>0</v>
      </c>
      <c r="M39" s="31">
        <v>22142513.300000001</v>
      </c>
      <c r="N39" s="31">
        <v>2363914.4500000002</v>
      </c>
      <c r="O39" s="31">
        <v>1200262.1000000001</v>
      </c>
      <c r="P39" s="31">
        <v>5115677.33</v>
      </c>
      <c r="Q39" s="31">
        <v>63058.559999999998</v>
      </c>
      <c r="R39" s="31">
        <v>0</v>
      </c>
      <c r="S39" s="31">
        <v>30885425.739999998</v>
      </c>
    </row>
    <row r="40" spans="1:19" s="1" customFormat="1" ht="14.25" customHeight="1" outlineLevel="2" x14ac:dyDescent="0.2">
      <c r="A40" s="62">
        <v>529</v>
      </c>
      <c r="B40" s="3" t="s">
        <v>7</v>
      </c>
      <c r="C40" s="3" t="s">
        <v>14</v>
      </c>
      <c r="D40" s="3" t="s">
        <v>194</v>
      </c>
      <c r="E40" s="3" t="s">
        <v>179</v>
      </c>
      <c r="F40" s="3" t="s">
        <v>180</v>
      </c>
      <c r="G40" s="24">
        <v>19158</v>
      </c>
      <c r="H40" s="31">
        <v>1219.0999999999999</v>
      </c>
      <c r="I40" s="31">
        <v>130.15</v>
      </c>
      <c r="J40" s="165">
        <v>630.98849999999982</v>
      </c>
      <c r="K40" s="165">
        <v>4.2282999999999999</v>
      </c>
      <c r="L40" s="165">
        <v>0</v>
      </c>
      <c r="M40" s="31">
        <v>23355517.800000001</v>
      </c>
      <c r="N40" s="31">
        <v>2493413.7000000002</v>
      </c>
      <c r="O40" s="31">
        <v>1727870.38</v>
      </c>
      <c r="P40" s="31">
        <v>5205655.13</v>
      </c>
      <c r="Q40" s="31">
        <v>40591.68</v>
      </c>
      <c r="R40" s="31">
        <v>0</v>
      </c>
      <c r="S40" s="31">
        <v>32823048.689999998</v>
      </c>
    </row>
    <row r="41" spans="1:19" s="1" customFormat="1" ht="14.25" customHeight="1" outlineLevel="1" x14ac:dyDescent="0.2">
      <c r="A41" s="173"/>
      <c r="B41" s="174"/>
      <c r="C41" s="3"/>
      <c r="D41" s="175" t="s">
        <v>263</v>
      </c>
      <c r="E41" s="174"/>
      <c r="F41" s="174"/>
      <c r="G41" s="176">
        <f>SUBTOTAL(9,G20:G40)</f>
        <v>1161077</v>
      </c>
      <c r="H41" s="177"/>
      <c r="I41" s="177"/>
      <c r="J41" s="178">
        <f t="shared" ref="J41:S41" si="2">SUBTOTAL(9,J20:J40)</f>
        <v>179428.42646846003</v>
      </c>
      <c r="K41" s="178">
        <f t="shared" si="2"/>
        <v>4120.5882999999967</v>
      </c>
      <c r="L41" s="178">
        <f t="shared" si="2"/>
        <v>2731.013199999999</v>
      </c>
      <c r="M41" s="177">
        <f t="shared" si="2"/>
        <v>1415468970.6999998</v>
      </c>
      <c r="N41" s="177">
        <f t="shared" si="2"/>
        <v>151114171.54999998</v>
      </c>
      <c r="O41" s="177">
        <f t="shared" si="2"/>
        <v>108874805.11999999</v>
      </c>
      <c r="P41" s="177">
        <f t="shared" si="2"/>
        <v>1480284518.4099998</v>
      </c>
      <c r="Q41" s="177">
        <f t="shared" si="2"/>
        <v>39557647.68</v>
      </c>
      <c r="R41" s="177">
        <f t="shared" si="2"/>
        <v>24579118.800000001</v>
      </c>
      <c r="S41" s="177">
        <f t="shared" si="2"/>
        <v>3219879232.2599998</v>
      </c>
    </row>
    <row r="42" spans="1:19" s="1" customFormat="1" ht="14.25" customHeight="1" outlineLevel="2" x14ac:dyDescent="0.2">
      <c r="A42" s="62">
        <v>530</v>
      </c>
      <c r="B42" s="3" t="s">
        <v>7</v>
      </c>
      <c r="C42" s="3" t="s">
        <v>20</v>
      </c>
      <c r="D42" s="3" t="s">
        <v>193</v>
      </c>
      <c r="E42" s="3" t="s">
        <v>18</v>
      </c>
      <c r="F42" s="3" t="s">
        <v>19</v>
      </c>
      <c r="G42" s="24">
        <v>93137</v>
      </c>
      <c r="H42" s="31">
        <v>1264.3499999999999</v>
      </c>
      <c r="I42" s="31">
        <v>130.97999999999999</v>
      </c>
      <c r="J42" s="165">
        <v>41839.292460180077</v>
      </c>
      <c r="K42" s="165">
        <v>1060.6681999999994</v>
      </c>
      <c r="L42" s="165">
        <v>3085.2425999999964</v>
      </c>
      <c r="M42" s="31">
        <v>117757765.95</v>
      </c>
      <c r="N42" s="31">
        <v>12199084.26</v>
      </c>
      <c r="O42" s="31">
        <v>9129126.6699999999</v>
      </c>
      <c r="P42" s="31">
        <v>345174162.80000001</v>
      </c>
      <c r="Q42" s="31">
        <v>10182414.720000001</v>
      </c>
      <c r="R42" s="31">
        <v>27767183.399999999</v>
      </c>
      <c r="S42" s="31">
        <v>522209737.80000001</v>
      </c>
    </row>
    <row r="43" spans="1:19" s="1" customFormat="1" ht="14.25" customHeight="1" outlineLevel="2" x14ac:dyDescent="0.2">
      <c r="A43" s="62">
        <v>531</v>
      </c>
      <c r="B43" s="3" t="s">
        <v>7</v>
      </c>
      <c r="C43" s="3" t="s">
        <v>20</v>
      </c>
      <c r="D43" s="3" t="s">
        <v>193</v>
      </c>
      <c r="E43" s="3" t="s">
        <v>70</v>
      </c>
      <c r="F43" s="3" t="s">
        <v>71</v>
      </c>
      <c r="G43" s="24">
        <v>21471</v>
      </c>
      <c r="H43" s="31">
        <v>1264.3499999999999</v>
      </c>
      <c r="I43" s="31">
        <v>130.97999999999999</v>
      </c>
      <c r="J43" s="165">
        <v>1175.5881999999999</v>
      </c>
      <c r="K43" s="165">
        <v>31.133900000000008</v>
      </c>
      <c r="L43" s="165">
        <v>0</v>
      </c>
      <c r="M43" s="31">
        <v>27146858.850000001</v>
      </c>
      <c r="N43" s="31">
        <v>2812271.58</v>
      </c>
      <c r="O43" s="31">
        <v>1448435.05</v>
      </c>
      <c r="P43" s="31">
        <v>9698602.6500000004</v>
      </c>
      <c r="Q43" s="31">
        <v>298885.44</v>
      </c>
      <c r="R43" s="31">
        <v>0</v>
      </c>
      <c r="S43" s="31">
        <v>41405053.57</v>
      </c>
    </row>
    <row r="44" spans="1:19" s="1" customFormat="1" ht="14.25" customHeight="1" outlineLevel="2" x14ac:dyDescent="0.2">
      <c r="A44" s="62">
        <v>532</v>
      </c>
      <c r="B44" s="3" t="s">
        <v>7</v>
      </c>
      <c r="C44" s="3" t="s">
        <v>20</v>
      </c>
      <c r="D44" s="3" t="s">
        <v>193</v>
      </c>
      <c r="E44" s="3" t="s">
        <v>72</v>
      </c>
      <c r="F44" s="3" t="s">
        <v>73</v>
      </c>
      <c r="G44" s="24">
        <v>47698</v>
      </c>
      <c r="H44" s="31">
        <v>1264.3499999999999</v>
      </c>
      <c r="I44" s="31">
        <v>130.97999999999999</v>
      </c>
      <c r="J44" s="165">
        <v>2491.5964999999992</v>
      </c>
      <c r="K44" s="165">
        <v>33.306499999999986</v>
      </c>
      <c r="L44" s="165">
        <v>0</v>
      </c>
      <c r="M44" s="31">
        <v>60306966.299999997</v>
      </c>
      <c r="N44" s="31">
        <v>6247484.04</v>
      </c>
      <c r="O44" s="31">
        <v>4727403.24</v>
      </c>
      <c r="P44" s="31">
        <v>20555671.129999999</v>
      </c>
      <c r="Q44" s="31">
        <v>319742.40000000002</v>
      </c>
      <c r="R44" s="31">
        <v>0</v>
      </c>
      <c r="S44" s="31">
        <v>92157267.109999999</v>
      </c>
    </row>
    <row r="45" spans="1:19" s="1" customFormat="1" ht="14.25" customHeight="1" outlineLevel="2" x14ac:dyDescent="0.2">
      <c r="A45" s="62">
        <v>533</v>
      </c>
      <c r="B45" s="3" t="s">
        <v>7</v>
      </c>
      <c r="C45" s="3" t="s">
        <v>20</v>
      </c>
      <c r="D45" s="3" t="s">
        <v>193</v>
      </c>
      <c r="E45" s="3" t="s">
        <v>74</v>
      </c>
      <c r="F45" s="3" t="s">
        <v>75</v>
      </c>
      <c r="G45" s="24">
        <v>34486</v>
      </c>
      <c r="H45" s="31">
        <v>1264.3499999999999</v>
      </c>
      <c r="I45" s="31">
        <v>130.97999999999999</v>
      </c>
      <c r="J45" s="165">
        <v>1936.3963000000008</v>
      </c>
      <c r="K45" s="165">
        <v>35.276899999999991</v>
      </c>
      <c r="L45" s="165">
        <v>1.8142</v>
      </c>
      <c r="M45" s="31">
        <v>43602374.100000001</v>
      </c>
      <c r="N45" s="31">
        <v>4516976.28</v>
      </c>
      <c r="O45" s="31">
        <v>2925306.86</v>
      </c>
      <c r="P45" s="31">
        <v>15975269.48</v>
      </c>
      <c r="Q45" s="31">
        <v>338658.24</v>
      </c>
      <c r="R45" s="31">
        <v>16327.8</v>
      </c>
      <c r="S45" s="31">
        <v>67374912.75999999</v>
      </c>
    </row>
    <row r="46" spans="1:19" s="1" customFormat="1" ht="14.25" customHeight="1" outlineLevel="2" x14ac:dyDescent="0.2">
      <c r="A46" s="62">
        <v>534</v>
      </c>
      <c r="B46" s="3" t="s">
        <v>7</v>
      </c>
      <c r="C46" s="3" t="s">
        <v>20</v>
      </c>
      <c r="D46" s="3" t="s">
        <v>193</v>
      </c>
      <c r="E46" s="3" t="s">
        <v>76</v>
      </c>
      <c r="F46" s="3" t="s">
        <v>77</v>
      </c>
      <c r="G46" s="24">
        <v>8794</v>
      </c>
      <c r="H46" s="31">
        <v>1264.3499999999999</v>
      </c>
      <c r="I46" s="31">
        <v>130.97999999999999</v>
      </c>
      <c r="J46" s="165">
        <v>548.44710000000009</v>
      </c>
      <c r="K46" s="165">
        <v>17.102600000000002</v>
      </c>
      <c r="L46" s="165">
        <v>0</v>
      </c>
      <c r="M46" s="31">
        <v>11118693.9</v>
      </c>
      <c r="N46" s="31">
        <v>1151838.1200000001</v>
      </c>
      <c r="O46" s="31">
        <v>903318.89</v>
      </c>
      <c r="P46" s="31">
        <v>4524688.58</v>
      </c>
      <c r="Q46" s="31">
        <v>164184.95999999999</v>
      </c>
      <c r="R46" s="31">
        <v>0</v>
      </c>
      <c r="S46" s="31">
        <v>17862724.450000003</v>
      </c>
    </row>
    <row r="47" spans="1:19" s="1" customFormat="1" ht="14.25" customHeight="1" outlineLevel="2" x14ac:dyDescent="0.2">
      <c r="A47" s="62">
        <v>535</v>
      </c>
      <c r="B47" s="3" t="s">
        <v>7</v>
      </c>
      <c r="C47" s="3" t="s">
        <v>20</v>
      </c>
      <c r="D47" s="3" t="s">
        <v>193</v>
      </c>
      <c r="E47" s="3" t="s">
        <v>78</v>
      </c>
      <c r="F47" s="3" t="s">
        <v>79</v>
      </c>
      <c r="G47" s="24">
        <v>18283</v>
      </c>
      <c r="H47" s="31">
        <v>1264.3499999999999</v>
      </c>
      <c r="I47" s="31">
        <v>130.97999999999999</v>
      </c>
      <c r="J47" s="165">
        <v>899.37499999999966</v>
      </c>
      <c r="K47" s="165">
        <v>12.086300000000001</v>
      </c>
      <c r="L47" s="165">
        <v>0</v>
      </c>
      <c r="M47" s="31">
        <v>23116111.050000001</v>
      </c>
      <c r="N47" s="31">
        <v>2394707.34</v>
      </c>
      <c r="O47" s="31">
        <v>1602833.4</v>
      </c>
      <c r="P47" s="31">
        <v>7419843.75</v>
      </c>
      <c r="Q47" s="31">
        <v>116028.48</v>
      </c>
      <c r="R47" s="31">
        <v>0</v>
      </c>
      <c r="S47" s="31">
        <v>34649524.019999996</v>
      </c>
    </row>
    <row r="48" spans="1:19" s="1" customFormat="1" ht="14.25" customHeight="1" outlineLevel="2" x14ac:dyDescent="0.2">
      <c r="A48" s="62">
        <v>536</v>
      </c>
      <c r="B48" s="3" t="s">
        <v>7</v>
      </c>
      <c r="C48" s="3" t="s">
        <v>20</v>
      </c>
      <c r="D48" s="3" t="s">
        <v>193</v>
      </c>
      <c r="E48" s="3" t="s">
        <v>80</v>
      </c>
      <c r="F48" s="3" t="s">
        <v>81</v>
      </c>
      <c r="G48" s="24">
        <v>21408</v>
      </c>
      <c r="H48" s="31">
        <v>1264.3499999999999</v>
      </c>
      <c r="I48" s="31">
        <v>130.97999999999999</v>
      </c>
      <c r="J48" s="165">
        <v>1658.2082999999996</v>
      </c>
      <c r="K48" s="165">
        <v>20.640900000000002</v>
      </c>
      <c r="L48" s="165">
        <v>0</v>
      </c>
      <c r="M48" s="31">
        <v>27067204.800000001</v>
      </c>
      <c r="N48" s="31">
        <v>2804019.84</v>
      </c>
      <c r="O48" s="31">
        <v>2136664.33</v>
      </c>
      <c r="P48" s="31">
        <v>13680218.48</v>
      </c>
      <c r="Q48" s="31">
        <v>198152.64</v>
      </c>
      <c r="R48" s="31">
        <v>0</v>
      </c>
      <c r="S48" s="31">
        <v>45886260.090000004</v>
      </c>
    </row>
    <row r="49" spans="1:19" s="1" customFormat="1" ht="14.25" customHeight="1" outlineLevel="2" x14ac:dyDescent="0.2">
      <c r="A49" s="62">
        <v>537</v>
      </c>
      <c r="B49" s="3" t="s">
        <v>7</v>
      </c>
      <c r="C49" s="3" t="s">
        <v>20</v>
      </c>
      <c r="D49" s="3" t="s">
        <v>193</v>
      </c>
      <c r="E49" s="3" t="s">
        <v>82</v>
      </c>
      <c r="F49" s="3" t="s">
        <v>83</v>
      </c>
      <c r="G49" s="24">
        <v>86937</v>
      </c>
      <c r="H49" s="31">
        <v>1264.3499999999999</v>
      </c>
      <c r="I49" s="31">
        <v>130.97999999999999</v>
      </c>
      <c r="J49" s="165">
        <v>5992.6938999999948</v>
      </c>
      <c r="K49" s="165">
        <v>94.944899999999961</v>
      </c>
      <c r="L49" s="165">
        <v>0</v>
      </c>
      <c r="M49" s="31">
        <v>109918795.95</v>
      </c>
      <c r="N49" s="31">
        <v>11387008.26</v>
      </c>
      <c r="O49" s="31">
        <v>8370148.4800000004</v>
      </c>
      <c r="P49" s="31">
        <v>49439724.68</v>
      </c>
      <c r="Q49" s="31">
        <v>911471.04</v>
      </c>
      <c r="R49" s="31">
        <v>0</v>
      </c>
      <c r="S49" s="31">
        <v>180027148.41</v>
      </c>
    </row>
    <row r="50" spans="1:19" s="1" customFormat="1" ht="14.25" customHeight="1" outlineLevel="2" x14ac:dyDescent="0.2">
      <c r="A50" s="62">
        <v>538</v>
      </c>
      <c r="B50" s="3" t="s">
        <v>7</v>
      </c>
      <c r="C50" s="3" t="s">
        <v>20</v>
      </c>
      <c r="D50" s="3" t="s">
        <v>193</v>
      </c>
      <c r="E50" s="3" t="s">
        <v>84</v>
      </c>
      <c r="F50" s="3" t="s">
        <v>85</v>
      </c>
      <c r="G50" s="24">
        <v>27063</v>
      </c>
      <c r="H50" s="31">
        <v>1264.3499999999999</v>
      </c>
      <c r="I50" s="31">
        <v>130.97999999999999</v>
      </c>
      <c r="J50" s="165">
        <v>1487.5595000000005</v>
      </c>
      <c r="K50" s="165">
        <v>42.382999999999996</v>
      </c>
      <c r="L50" s="165">
        <v>0</v>
      </c>
      <c r="M50" s="31">
        <v>34217104.049999997</v>
      </c>
      <c r="N50" s="31">
        <v>3544711.74</v>
      </c>
      <c r="O50" s="31">
        <v>2180516.44</v>
      </c>
      <c r="P50" s="31">
        <v>12272365.880000001</v>
      </c>
      <c r="Q50" s="31">
        <v>406876.8</v>
      </c>
      <c r="R50" s="31">
        <v>0</v>
      </c>
      <c r="S50" s="31">
        <v>52621574.909999996</v>
      </c>
    </row>
    <row r="51" spans="1:19" s="1" customFormat="1" ht="14.25" customHeight="1" outlineLevel="2" x14ac:dyDescent="0.2">
      <c r="A51" s="62">
        <v>539</v>
      </c>
      <c r="B51" s="3" t="s">
        <v>7</v>
      </c>
      <c r="C51" s="3" t="s">
        <v>20</v>
      </c>
      <c r="D51" s="3" t="s">
        <v>193</v>
      </c>
      <c r="E51" s="3" t="s">
        <v>86</v>
      </c>
      <c r="F51" s="3" t="s">
        <v>87</v>
      </c>
      <c r="G51" s="24">
        <v>20065</v>
      </c>
      <c r="H51" s="31">
        <v>1264.3499999999999</v>
      </c>
      <c r="I51" s="31">
        <v>130.97999999999999</v>
      </c>
      <c r="J51" s="165">
        <v>1398.0741000000003</v>
      </c>
      <c r="K51" s="165">
        <v>30.270899999999994</v>
      </c>
      <c r="L51" s="165">
        <v>0</v>
      </c>
      <c r="M51" s="31">
        <v>25369182.75</v>
      </c>
      <c r="N51" s="31">
        <v>2628113.7000000002</v>
      </c>
      <c r="O51" s="31">
        <v>1878013.03</v>
      </c>
      <c r="P51" s="31">
        <v>11534111.33</v>
      </c>
      <c r="Q51" s="31">
        <v>290600.64</v>
      </c>
      <c r="R51" s="31">
        <v>0</v>
      </c>
      <c r="S51" s="31">
        <v>41700021.450000003</v>
      </c>
    </row>
    <row r="52" spans="1:19" s="1" customFormat="1" ht="14.25" customHeight="1" outlineLevel="2" x14ac:dyDescent="0.2">
      <c r="A52" s="62">
        <v>540</v>
      </c>
      <c r="B52" s="3" t="s">
        <v>7</v>
      </c>
      <c r="C52" s="3" t="s">
        <v>20</v>
      </c>
      <c r="D52" s="3" t="s">
        <v>193</v>
      </c>
      <c r="E52" s="3" t="s">
        <v>88</v>
      </c>
      <c r="F52" s="3" t="s">
        <v>89</v>
      </c>
      <c r="G52" s="24">
        <v>32575</v>
      </c>
      <c r="H52" s="31">
        <v>1264.3499999999999</v>
      </c>
      <c r="I52" s="31">
        <v>130.97999999999999</v>
      </c>
      <c r="J52" s="165">
        <v>2106.5843000000018</v>
      </c>
      <c r="K52" s="165">
        <v>53.256800000000005</v>
      </c>
      <c r="L52" s="165">
        <v>0</v>
      </c>
      <c r="M52" s="31">
        <v>41186201.25</v>
      </c>
      <c r="N52" s="31">
        <v>4266673.5</v>
      </c>
      <c r="O52" s="31">
        <v>3312613.52</v>
      </c>
      <c r="P52" s="31">
        <v>17379320.48</v>
      </c>
      <c r="Q52" s="31">
        <v>511265.28000000003</v>
      </c>
      <c r="R52" s="31">
        <v>0</v>
      </c>
      <c r="S52" s="31">
        <v>66656074.030000001</v>
      </c>
    </row>
    <row r="53" spans="1:19" s="1" customFormat="1" ht="14.25" customHeight="1" outlineLevel="2" x14ac:dyDescent="0.2">
      <c r="A53" s="62">
        <v>541</v>
      </c>
      <c r="B53" s="3" t="s">
        <v>7</v>
      </c>
      <c r="C53" s="3" t="s">
        <v>20</v>
      </c>
      <c r="D53" s="3" t="s">
        <v>193</v>
      </c>
      <c r="E53" s="3" t="s">
        <v>163</v>
      </c>
      <c r="F53" s="3" t="s">
        <v>164</v>
      </c>
      <c r="G53" s="24">
        <v>41597</v>
      </c>
      <c r="H53" s="31">
        <v>1264.3499999999999</v>
      </c>
      <c r="I53" s="31">
        <v>130.97999999999999</v>
      </c>
      <c r="J53" s="165">
        <v>2860.3380000000011</v>
      </c>
      <c r="K53" s="165">
        <v>55.500699999999973</v>
      </c>
      <c r="L53" s="165">
        <v>5.6231</v>
      </c>
      <c r="M53" s="31">
        <v>52593166.950000003</v>
      </c>
      <c r="N53" s="31">
        <v>5448375.0599999996</v>
      </c>
      <c r="O53" s="31">
        <v>4827871.42</v>
      </c>
      <c r="P53" s="31">
        <v>23597788.5</v>
      </c>
      <c r="Q53" s="31">
        <v>532806.72</v>
      </c>
      <c r="R53" s="31">
        <v>50607.9</v>
      </c>
      <c r="S53" s="31">
        <v>87050616.550000012</v>
      </c>
    </row>
    <row r="54" spans="1:19" s="1" customFormat="1" ht="14.25" customHeight="1" outlineLevel="2" x14ac:dyDescent="0.2">
      <c r="A54" s="62">
        <v>542</v>
      </c>
      <c r="B54" s="3" t="s">
        <v>7</v>
      </c>
      <c r="C54" s="3" t="s">
        <v>20</v>
      </c>
      <c r="D54" s="3" t="s">
        <v>193</v>
      </c>
      <c r="E54" s="3" t="s">
        <v>171</v>
      </c>
      <c r="F54" s="3" t="s">
        <v>172</v>
      </c>
      <c r="G54" s="24">
        <v>31491</v>
      </c>
      <c r="H54" s="31">
        <v>1264.3499999999999</v>
      </c>
      <c r="I54" s="31">
        <v>130.97999999999999</v>
      </c>
      <c r="J54" s="165">
        <v>1944.4957999999995</v>
      </c>
      <c r="K54" s="165">
        <v>57.141500000000001</v>
      </c>
      <c r="L54" s="165">
        <v>0</v>
      </c>
      <c r="M54" s="31">
        <v>39815645.850000001</v>
      </c>
      <c r="N54" s="31">
        <v>4124691.18</v>
      </c>
      <c r="O54" s="31">
        <v>2125515.6800000002</v>
      </c>
      <c r="P54" s="31">
        <v>16042090.35</v>
      </c>
      <c r="Q54" s="31">
        <v>548558.4</v>
      </c>
      <c r="R54" s="31">
        <v>0</v>
      </c>
      <c r="S54" s="31">
        <v>62656501.460000001</v>
      </c>
    </row>
    <row r="55" spans="1:19" s="1" customFormat="1" ht="14.25" customHeight="1" outlineLevel="2" x14ac:dyDescent="0.2">
      <c r="A55" s="62">
        <v>543</v>
      </c>
      <c r="B55" s="3" t="s">
        <v>7</v>
      </c>
      <c r="C55" s="3" t="s">
        <v>20</v>
      </c>
      <c r="D55" s="3" t="s">
        <v>193</v>
      </c>
      <c r="E55" s="3" t="s">
        <v>183</v>
      </c>
      <c r="F55" s="3" t="s">
        <v>184</v>
      </c>
      <c r="G55" s="24">
        <v>19737</v>
      </c>
      <c r="H55" s="31">
        <v>1264.3499999999999</v>
      </c>
      <c r="I55" s="31">
        <v>130.97999999999999</v>
      </c>
      <c r="J55" s="165">
        <v>1326.5287999999989</v>
      </c>
      <c r="K55" s="165">
        <v>47.120899999999999</v>
      </c>
      <c r="L55" s="165">
        <v>0</v>
      </c>
      <c r="M55" s="31">
        <v>24954475.949999999</v>
      </c>
      <c r="N55" s="31">
        <v>2585152.2599999998</v>
      </c>
      <c r="O55" s="31">
        <v>1959858.79</v>
      </c>
      <c r="P55" s="31">
        <v>10943862.6</v>
      </c>
      <c r="Q55" s="31">
        <v>452360.64</v>
      </c>
      <c r="R55" s="31">
        <v>0</v>
      </c>
      <c r="S55" s="31">
        <v>40895710.240000002</v>
      </c>
    </row>
    <row r="56" spans="1:19" s="1" customFormat="1" ht="14.25" customHeight="1" outlineLevel="1" x14ac:dyDescent="0.2">
      <c r="A56" s="173"/>
      <c r="B56" s="174"/>
      <c r="C56" s="3"/>
      <c r="D56" s="175" t="s">
        <v>264</v>
      </c>
      <c r="E56" s="174"/>
      <c r="F56" s="174"/>
      <c r="G56" s="176">
        <f>SUBTOTAL(9,G42:G55)</f>
        <v>504742</v>
      </c>
      <c r="H56" s="177"/>
      <c r="I56" s="177"/>
      <c r="J56" s="178">
        <f t="shared" ref="J56:S56" si="3">SUBTOTAL(9,J42:J55)</f>
        <v>67665.178260180081</v>
      </c>
      <c r="K56" s="178">
        <f t="shared" si="3"/>
        <v>1590.8339999999994</v>
      </c>
      <c r="L56" s="178">
        <f t="shared" si="3"/>
        <v>3092.679899999996</v>
      </c>
      <c r="M56" s="177">
        <f t="shared" si="3"/>
        <v>638170547.70000017</v>
      </c>
      <c r="N56" s="177">
        <f t="shared" si="3"/>
        <v>66111107.160000004</v>
      </c>
      <c r="O56" s="177">
        <f t="shared" si="3"/>
        <v>47527625.800000004</v>
      </c>
      <c r="P56" s="177">
        <f t="shared" si="3"/>
        <v>558237720.69000006</v>
      </c>
      <c r="Q56" s="177">
        <f t="shared" si="3"/>
        <v>15272006.400000004</v>
      </c>
      <c r="R56" s="177">
        <f t="shared" si="3"/>
        <v>27834119.099999998</v>
      </c>
      <c r="S56" s="177">
        <f t="shared" si="3"/>
        <v>1353153126.8499999</v>
      </c>
    </row>
    <row r="57" spans="1:19" s="1" customFormat="1" ht="14.25" customHeight="1" outlineLevel="2" x14ac:dyDescent="0.2">
      <c r="A57" s="62">
        <v>544</v>
      </c>
      <c r="B57" s="3" t="s">
        <v>7</v>
      </c>
      <c r="C57" s="3" t="s">
        <v>23</v>
      </c>
      <c r="D57" s="3" t="s">
        <v>192</v>
      </c>
      <c r="E57" s="3" t="s">
        <v>21</v>
      </c>
      <c r="F57" s="3" t="s">
        <v>22</v>
      </c>
      <c r="G57" s="24">
        <v>112903</v>
      </c>
      <c r="H57" s="31">
        <v>1241.46</v>
      </c>
      <c r="I57" s="31">
        <v>130.34</v>
      </c>
      <c r="J57" s="165">
        <v>25550.188099709954</v>
      </c>
      <c r="K57" s="165">
        <v>676.64240000000075</v>
      </c>
      <c r="L57" s="165">
        <v>853.26510000000053</v>
      </c>
      <c r="M57" s="31">
        <v>140164558.38</v>
      </c>
      <c r="N57" s="31">
        <v>14715777.02</v>
      </c>
      <c r="O57" s="31">
        <v>11309801.66</v>
      </c>
      <c r="P57" s="31">
        <v>210789051.81999999</v>
      </c>
      <c r="Q57" s="31">
        <v>6495767.04</v>
      </c>
      <c r="R57" s="31">
        <v>7679385.9000000004</v>
      </c>
      <c r="S57" s="31">
        <v>391154341.81999999</v>
      </c>
    </row>
    <row r="58" spans="1:19" s="1" customFormat="1" ht="14.25" customHeight="1" outlineLevel="2" x14ac:dyDescent="0.2">
      <c r="A58" s="62">
        <v>545</v>
      </c>
      <c r="B58" s="3" t="s">
        <v>7</v>
      </c>
      <c r="C58" s="3" t="s">
        <v>23</v>
      </c>
      <c r="D58" s="3" t="s">
        <v>192</v>
      </c>
      <c r="E58" s="3" t="s">
        <v>95</v>
      </c>
      <c r="F58" s="3" t="s">
        <v>96</v>
      </c>
      <c r="G58" s="24">
        <v>59826</v>
      </c>
      <c r="H58" s="31">
        <v>1241.46</v>
      </c>
      <c r="I58" s="31">
        <v>130.34</v>
      </c>
      <c r="J58" s="165">
        <v>4077.811200000001</v>
      </c>
      <c r="K58" s="165">
        <v>62.716999999999913</v>
      </c>
      <c r="L58" s="165">
        <v>0</v>
      </c>
      <c r="M58" s="31">
        <v>74271585.959999993</v>
      </c>
      <c r="N58" s="31">
        <v>7797720.8399999999</v>
      </c>
      <c r="O58" s="31">
        <v>6667355.5099999998</v>
      </c>
      <c r="P58" s="31">
        <v>33641942.399999999</v>
      </c>
      <c r="Q58" s="31">
        <v>602083.19999999995</v>
      </c>
      <c r="R58" s="31">
        <v>0</v>
      </c>
      <c r="S58" s="31">
        <v>122980687.91000001</v>
      </c>
    </row>
    <row r="59" spans="1:19" s="1" customFormat="1" ht="14.25" customHeight="1" outlineLevel="2" x14ac:dyDescent="0.2">
      <c r="A59" s="62">
        <v>546</v>
      </c>
      <c r="B59" s="3" t="s">
        <v>7</v>
      </c>
      <c r="C59" s="3" t="s">
        <v>23</v>
      </c>
      <c r="D59" s="3" t="s">
        <v>192</v>
      </c>
      <c r="E59" s="3" t="s">
        <v>99</v>
      </c>
      <c r="F59" s="3" t="s">
        <v>100</v>
      </c>
      <c r="G59" s="24">
        <v>23871</v>
      </c>
      <c r="H59" s="31">
        <v>1241.46</v>
      </c>
      <c r="I59" s="31">
        <v>130.34</v>
      </c>
      <c r="J59" s="165">
        <v>984.01900000000023</v>
      </c>
      <c r="K59" s="165">
        <v>24.906200000000002</v>
      </c>
      <c r="L59" s="165">
        <v>0</v>
      </c>
      <c r="M59" s="31">
        <v>29634891.66</v>
      </c>
      <c r="N59" s="31">
        <v>3111346.14</v>
      </c>
      <c r="O59" s="31">
        <v>2144004.6800000002</v>
      </c>
      <c r="P59" s="31">
        <v>8118156.75</v>
      </c>
      <c r="Q59" s="31">
        <v>239099.51999999999</v>
      </c>
      <c r="R59" s="31">
        <v>0</v>
      </c>
      <c r="S59" s="31">
        <v>43247498.750000007</v>
      </c>
    </row>
    <row r="60" spans="1:19" s="1" customFormat="1" ht="14.25" customHeight="1" outlineLevel="2" x14ac:dyDescent="0.2">
      <c r="A60" s="62">
        <v>547</v>
      </c>
      <c r="B60" s="3" t="s">
        <v>7</v>
      </c>
      <c r="C60" s="3" t="s">
        <v>23</v>
      </c>
      <c r="D60" s="3" t="s">
        <v>192</v>
      </c>
      <c r="E60" s="3" t="s">
        <v>101</v>
      </c>
      <c r="F60" s="3" t="s">
        <v>102</v>
      </c>
      <c r="G60" s="24">
        <v>20467</v>
      </c>
      <c r="H60" s="31">
        <v>1241.46</v>
      </c>
      <c r="I60" s="31">
        <v>130.34</v>
      </c>
      <c r="J60" s="165">
        <v>1293.5902000000001</v>
      </c>
      <c r="K60" s="165">
        <v>30.539200000000005</v>
      </c>
      <c r="L60" s="165">
        <v>0</v>
      </c>
      <c r="M60" s="31">
        <v>25408961.82</v>
      </c>
      <c r="N60" s="31">
        <v>2667668.7799999998</v>
      </c>
      <c r="O60" s="31">
        <v>2397215.08</v>
      </c>
      <c r="P60" s="31">
        <v>10672119.15</v>
      </c>
      <c r="Q60" s="31">
        <v>293176.32000000001</v>
      </c>
      <c r="R60" s="31">
        <v>0</v>
      </c>
      <c r="S60" s="31">
        <v>41439141.149999999</v>
      </c>
    </row>
    <row r="61" spans="1:19" s="1" customFormat="1" ht="14.25" customHeight="1" outlineLevel="2" x14ac:dyDescent="0.2">
      <c r="A61" s="62">
        <v>548</v>
      </c>
      <c r="B61" s="3" t="s">
        <v>7</v>
      </c>
      <c r="C61" s="3" t="s">
        <v>23</v>
      </c>
      <c r="D61" s="3" t="s">
        <v>192</v>
      </c>
      <c r="E61" s="3" t="s">
        <v>165</v>
      </c>
      <c r="F61" s="3" t="s">
        <v>166</v>
      </c>
      <c r="G61" s="24">
        <v>64168</v>
      </c>
      <c r="H61" s="31">
        <v>1241.46</v>
      </c>
      <c r="I61" s="31">
        <v>130.34</v>
      </c>
      <c r="J61" s="165">
        <v>15447.963185480005</v>
      </c>
      <c r="K61" s="165">
        <v>238.72309999999993</v>
      </c>
      <c r="L61" s="165">
        <v>201.11919999999998</v>
      </c>
      <c r="M61" s="31">
        <v>79662005.280000001</v>
      </c>
      <c r="N61" s="31">
        <v>8363657.1200000001</v>
      </c>
      <c r="O61" s="31">
        <v>6053793.3300000001</v>
      </c>
      <c r="P61" s="31">
        <v>127445696.28</v>
      </c>
      <c r="Q61" s="31">
        <v>2291741.7599999998</v>
      </c>
      <c r="R61" s="31">
        <v>1810072.8</v>
      </c>
      <c r="S61" s="31">
        <v>225626966.56999999</v>
      </c>
    </row>
    <row r="62" spans="1:19" s="1" customFormat="1" ht="14.25" customHeight="1" outlineLevel="2" x14ac:dyDescent="0.2">
      <c r="A62" s="62">
        <v>549</v>
      </c>
      <c r="B62" s="3" t="s">
        <v>7</v>
      </c>
      <c r="C62" s="3" t="s">
        <v>23</v>
      </c>
      <c r="D62" s="3" t="s">
        <v>192</v>
      </c>
      <c r="E62" s="3" t="s">
        <v>175</v>
      </c>
      <c r="F62" s="3" t="s">
        <v>176</v>
      </c>
      <c r="G62" s="24">
        <v>20443</v>
      </c>
      <c r="H62" s="31">
        <v>1241.46</v>
      </c>
      <c r="I62" s="31">
        <v>130.34</v>
      </c>
      <c r="J62" s="165">
        <v>672.51889999999992</v>
      </c>
      <c r="K62" s="165">
        <v>12.037100000000001</v>
      </c>
      <c r="L62" s="165">
        <v>0</v>
      </c>
      <c r="M62" s="31">
        <v>25379166.780000001</v>
      </c>
      <c r="N62" s="31">
        <v>2664540.62</v>
      </c>
      <c r="O62" s="31">
        <v>2034285.71</v>
      </c>
      <c r="P62" s="31">
        <v>5548280.9299999997</v>
      </c>
      <c r="Q62" s="31">
        <v>115556.16</v>
      </c>
      <c r="R62" s="31">
        <v>0</v>
      </c>
      <c r="S62" s="31">
        <v>35741830.200000003</v>
      </c>
    </row>
    <row r="63" spans="1:19" s="1" customFormat="1" ht="14.25" customHeight="1" outlineLevel="2" x14ac:dyDescent="0.2">
      <c r="A63" s="62">
        <v>550</v>
      </c>
      <c r="B63" s="3" t="s">
        <v>7</v>
      </c>
      <c r="C63" s="3" t="s">
        <v>23</v>
      </c>
      <c r="D63" s="3" t="s">
        <v>192</v>
      </c>
      <c r="E63" s="3" t="s">
        <v>201</v>
      </c>
      <c r="F63" s="3" t="s">
        <v>202</v>
      </c>
      <c r="G63" s="24">
        <v>12021</v>
      </c>
      <c r="H63" s="31">
        <v>1241.46</v>
      </c>
      <c r="I63" s="31">
        <v>130.34</v>
      </c>
      <c r="J63" s="165">
        <v>108.91119999999999</v>
      </c>
      <c r="K63" s="165">
        <v>4.8773999999999997</v>
      </c>
      <c r="L63" s="165">
        <v>0</v>
      </c>
      <c r="M63" s="31">
        <v>14923590.66</v>
      </c>
      <c r="N63" s="31">
        <v>1566817.14</v>
      </c>
      <c r="O63" s="31">
        <v>943193.15</v>
      </c>
      <c r="P63" s="31">
        <v>898517.4</v>
      </c>
      <c r="Q63" s="31">
        <v>46823.040000000001</v>
      </c>
      <c r="R63" s="31">
        <v>0</v>
      </c>
      <c r="S63" s="31">
        <v>18378941.389999997</v>
      </c>
    </row>
    <row r="64" spans="1:19" s="1" customFormat="1" ht="14.25" customHeight="1" outlineLevel="2" x14ac:dyDescent="0.2">
      <c r="A64" s="62">
        <v>551</v>
      </c>
      <c r="B64" s="3" t="s">
        <v>7</v>
      </c>
      <c r="C64" s="3" t="s">
        <v>23</v>
      </c>
      <c r="D64" s="3" t="s">
        <v>192</v>
      </c>
      <c r="E64" s="3" t="s">
        <v>181</v>
      </c>
      <c r="F64" s="3" t="s">
        <v>182</v>
      </c>
      <c r="G64" s="24">
        <v>36564</v>
      </c>
      <c r="H64" s="31">
        <v>1241.46</v>
      </c>
      <c r="I64" s="31">
        <v>130.34</v>
      </c>
      <c r="J64" s="165">
        <v>1250.7056999999991</v>
      </c>
      <c r="K64" s="165">
        <v>23.991199999999996</v>
      </c>
      <c r="L64" s="165">
        <v>0</v>
      </c>
      <c r="M64" s="31">
        <v>45392743.439999998</v>
      </c>
      <c r="N64" s="31">
        <v>4765751.76</v>
      </c>
      <c r="O64" s="31">
        <v>3745823.99</v>
      </c>
      <c r="P64" s="31">
        <v>10318322.029999999</v>
      </c>
      <c r="Q64" s="31">
        <v>230315.51999999999</v>
      </c>
      <c r="R64" s="31">
        <v>0</v>
      </c>
      <c r="S64" s="31">
        <v>64452956.740000002</v>
      </c>
    </row>
    <row r="65" spans="1:19" s="1" customFormat="1" ht="14.25" customHeight="1" outlineLevel="2" x14ac:dyDescent="0.2">
      <c r="A65" s="62">
        <v>552</v>
      </c>
      <c r="B65" s="3" t="s">
        <v>7</v>
      </c>
      <c r="C65" s="3" t="s">
        <v>23</v>
      </c>
      <c r="D65" s="3" t="s">
        <v>192</v>
      </c>
      <c r="E65" s="3" t="s">
        <v>203</v>
      </c>
      <c r="F65" s="3" t="s">
        <v>204</v>
      </c>
      <c r="G65" s="24">
        <v>29044</v>
      </c>
      <c r="H65" s="31">
        <v>1241.46</v>
      </c>
      <c r="I65" s="31">
        <v>130.34</v>
      </c>
      <c r="J65" s="165">
        <v>427.5514</v>
      </c>
      <c r="K65" s="165">
        <v>10.3551</v>
      </c>
      <c r="L65" s="165">
        <v>0</v>
      </c>
      <c r="M65" s="31">
        <v>36056964.240000002</v>
      </c>
      <c r="N65" s="31">
        <v>3785594.96</v>
      </c>
      <c r="O65" s="31">
        <v>3071933.18</v>
      </c>
      <c r="P65" s="31">
        <v>3527299.05</v>
      </c>
      <c r="Q65" s="31">
        <v>99408.960000000006</v>
      </c>
      <c r="R65" s="31">
        <v>0</v>
      </c>
      <c r="S65" s="31">
        <v>46541200.390000001</v>
      </c>
    </row>
    <row r="66" spans="1:19" s="1" customFormat="1" ht="14.25" customHeight="1" outlineLevel="1" x14ac:dyDescent="0.2">
      <c r="A66" s="173"/>
      <c r="B66" s="174"/>
      <c r="C66" s="3"/>
      <c r="D66" s="175" t="s">
        <v>265</v>
      </c>
      <c r="E66" s="174"/>
      <c r="F66" s="174"/>
      <c r="G66" s="176">
        <f>SUBTOTAL(9,G57:G65)</f>
        <v>379307</v>
      </c>
      <c r="H66" s="177"/>
      <c r="I66" s="177"/>
      <c r="J66" s="178">
        <f t="shared" ref="J66:S66" si="4">SUBTOTAL(9,J57:J65)</f>
        <v>49813.258885189956</v>
      </c>
      <c r="K66" s="178">
        <f t="shared" si="4"/>
        <v>1084.7887000000005</v>
      </c>
      <c r="L66" s="178">
        <f t="shared" si="4"/>
        <v>1054.3843000000006</v>
      </c>
      <c r="M66" s="177">
        <f t="shared" si="4"/>
        <v>470894468.22000003</v>
      </c>
      <c r="N66" s="177">
        <f t="shared" si="4"/>
        <v>49438874.379999995</v>
      </c>
      <c r="O66" s="177">
        <f t="shared" si="4"/>
        <v>38367406.289999999</v>
      </c>
      <c r="P66" s="177">
        <f t="shared" si="4"/>
        <v>410959385.80999994</v>
      </c>
      <c r="Q66" s="177">
        <f t="shared" si="4"/>
        <v>10413971.52</v>
      </c>
      <c r="R66" s="177">
        <f t="shared" si="4"/>
        <v>9489458.7000000011</v>
      </c>
      <c r="S66" s="177">
        <f t="shared" si="4"/>
        <v>989563564.92000008</v>
      </c>
    </row>
    <row r="67" spans="1:19" s="1" customFormat="1" ht="14.25" customHeight="1" outlineLevel="2" x14ac:dyDescent="0.2">
      <c r="A67" s="62">
        <v>553</v>
      </c>
      <c r="B67" s="3" t="s">
        <v>7</v>
      </c>
      <c r="C67" s="3" t="s">
        <v>26</v>
      </c>
      <c r="D67" s="3" t="s">
        <v>191</v>
      </c>
      <c r="E67" s="3" t="s">
        <v>24</v>
      </c>
      <c r="F67" s="3" t="s">
        <v>25</v>
      </c>
      <c r="G67" s="24">
        <v>143176</v>
      </c>
      <c r="H67" s="31">
        <v>1195.94</v>
      </c>
      <c r="I67" s="31">
        <v>129.43</v>
      </c>
      <c r="J67" s="165">
        <v>68238.559630330186</v>
      </c>
      <c r="K67" s="165">
        <v>1763.9691000000003</v>
      </c>
      <c r="L67" s="165">
        <v>3078.2561999999989</v>
      </c>
      <c r="M67" s="31">
        <v>171229905.44</v>
      </c>
      <c r="N67" s="31">
        <v>18531269.68</v>
      </c>
      <c r="O67" s="31">
        <v>14552757.279999999</v>
      </c>
      <c r="P67" s="31">
        <v>562968116.95000005</v>
      </c>
      <c r="Q67" s="31">
        <v>16934103.359999999</v>
      </c>
      <c r="R67" s="31">
        <v>27704305.800000001</v>
      </c>
      <c r="S67" s="31">
        <v>811920458.50999999</v>
      </c>
    </row>
    <row r="68" spans="1:19" s="1" customFormat="1" ht="14.25" customHeight="1" outlineLevel="2" x14ac:dyDescent="0.2">
      <c r="A68" s="62">
        <v>554</v>
      </c>
      <c r="B68" s="3" t="s">
        <v>7</v>
      </c>
      <c r="C68" s="3" t="s">
        <v>26</v>
      </c>
      <c r="D68" s="3" t="s">
        <v>191</v>
      </c>
      <c r="E68" s="3" t="s">
        <v>113</v>
      </c>
      <c r="F68" s="3" t="s">
        <v>114</v>
      </c>
      <c r="G68" s="24">
        <v>35805</v>
      </c>
      <c r="H68" s="31">
        <v>1195.94</v>
      </c>
      <c r="I68" s="31">
        <v>129.43</v>
      </c>
      <c r="J68" s="165">
        <v>1784.0467000000003</v>
      </c>
      <c r="K68" s="165">
        <v>30.779199999999999</v>
      </c>
      <c r="L68" s="165">
        <v>0</v>
      </c>
      <c r="M68" s="31">
        <v>42820631.700000003</v>
      </c>
      <c r="N68" s="31">
        <v>4634241.1500000004</v>
      </c>
      <c r="O68" s="31">
        <v>3350982.34</v>
      </c>
      <c r="P68" s="31">
        <v>14718385.279999999</v>
      </c>
      <c r="Q68" s="31">
        <v>295480.32000000001</v>
      </c>
      <c r="R68" s="31">
        <v>0</v>
      </c>
      <c r="S68" s="31">
        <v>65819720.789999999</v>
      </c>
    </row>
    <row r="69" spans="1:19" s="1" customFormat="1" ht="14.25" customHeight="1" outlineLevel="2" x14ac:dyDescent="0.2">
      <c r="A69" s="62">
        <v>555</v>
      </c>
      <c r="B69" s="3" t="s">
        <v>7</v>
      </c>
      <c r="C69" s="3" t="s">
        <v>26</v>
      </c>
      <c r="D69" s="3" t="s">
        <v>191</v>
      </c>
      <c r="E69" s="3" t="s">
        <v>115</v>
      </c>
      <c r="F69" s="3" t="s">
        <v>116</v>
      </c>
      <c r="G69" s="24">
        <v>24079</v>
      </c>
      <c r="H69" s="31">
        <v>1195.94</v>
      </c>
      <c r="I69" s="31">
        <v>129.43</v>
      </c>
      <c r="J69" s="165">
        <v>1278.8253999999997</v>
      </c>
      <c r="K69" s="165">
        <v>31.379599999999993</v>
      </c>
      <c r="L69" s="165">
        <v>0</v>
      </c>
      <c r="M69" s="31">
        <v>28797039.260000002</v>
      </c>
      <c r="N69" s="31">
        <v>3116544.97</v>
      </c>
      <c r="O69" s="31">
        <v>2532078.96</v>
      </c>
      <c r="P69" s="31">
        <v>10550309.550000001</v>
      </c>
      <c r="Q69" s="31">
        <v>301244.15999999997</v>
      </c>
      <c r="R69" s="31">
        <v>0</v>
      </c>
      <c r="S69" s="31">
        <v>45297216.899999991</v>
      </c>
    </row>
    <row r="70" spans="1:19" s="1" customFormat="1" ht="14.25" customHeight="1" outlineLevel="2" x14ac:dyDescent="0.2">
      <c r="A70" s="62">
        <v>556</v>
      </c>
      <c r="B70" s="3" t="s">
        <v>7</v>
      </c>
      <c r="C70" s="3" t="s">
        <v>26</v>
      </c>
      <c r="D70" s="3" t="s">
        <v>191</v>
      </c>
      <c r="E70" s="3" t="s">
        <v>117</v>
      </c>
      <c r="F70" s="3" t="s">
        <v>118</v>
      </c>
      <c r="G70" s="24">
        <v>56444</v>
      </c>
      <c r="H70" s="31">
        <v>1195.94</v>
      </c>
      <c r="I70" s="31">
        <v>129.43</v>
      </c>
      <c r="J70" s="165">
        <v>3709.6451000000006</v>
      </c>
      <c r="K70" s="165">
        <v>56.551599999999972</v>
      </c>
      <c r="L70" s="165">
        <v>0</v>
      </c>
      <c r="M70" s="31">
        <v>67503637.359999999</v>
      </c>
      <c r="N70" s="31">
        <v>7305546.9199999999</v>
      </c>
      <c r="O70" s="31">
        <v>4205050.62</v>
      </c>
      <c r="P70" s="31">
        <v>30604572.079999998</v>
      </c>
      <c r="Q70" s="31">
        <v>542895.35999999999</v>
      </c>
      <c r="R70" s="31">
        <v>0</v>
      </c>
      <c r="S70" s="31">
        <v>110161702.34</v>
      </c>
    </row>
    <row r="71" spans="1:19" s="1" customFormat="1" ht="14.25" customHeight="1" outlineLevel="2" x14ac:dyDescent="0.2">
      <c r="A71" s="62">
        <v>557</v>
      </c>
      <c r="B71" s="3" t="s">
        <v>7</v>
      </c>
      <c r="C71" s="3" t="s">
        <v>26</v>
      </c>
      <c r="D71" s="3" t="s">
        <v>191</v>
      </c>
      <c r="E71" s="3" t="s">
        <v>119</v>
      </c>
      <c r="F71" s="3" t="s">
        <v>120</v>
      </c>
      <c r="G71" s="24">
        <v>39017</v>
      </c>
      <c r="H71" s="31">
        <v>1195.94</v>
      </c>
      <c r="I71" s="31">
        <v>129.43</v>
      </c>
      <c r="J71" s="165">
        <v>3918.4101000000014</v>
      </c>
      <c r="K71" s="165">
        <v>132.8477</v>
      </c>
      <c r="L71" s="165">
        <v>3.7490999999999999</v>
      </c>
      <c r="M71" s="31">
        <v>46661990.979999997</v>
      </c>
      <c r="N71" s="31">
        <v>5049970.3099999996</v>
      </c>
      <c r="O71" s="31">
        <v>3662623.51</v>
      </c>
      <c r="P71" s="31">
        <v>32326883.329999998</v>
      </c>
      <c r="Q71" s="31">
        <v>1275337.92</v>
      </c>
      <c r="R71" s="31">
        <v>33741.9</v>
      </c>
      <c r="S71" s="31">
        <v>89010547.950000003</v>
      </c>
    </row>
    <row r="72" spans="1:19" s="1" customFormat="1" ht="14.25" customHeight="1" outlineLevel="2" x14ac:dyDescent="0.2">
      <c r="A72" s="62">
        <v>558</v>
      </c>
      <c r="B72" s="3" t="s">
        <v>7</v>
      </c>
      <c r="C72" s="3" t="s">
        <v>26</v>
      </c>
      <c r="D72" s="3" t="s">
        <v>191</v>
      </c>
      <c r="E72" s="3" t="s">
        <v>121</v>
      </c>
      <c r="F72" s="3" t="s">
        <v>122</v>
      </c>
      <c r="G72" s="24">
        <v>38314</v>
      </c>
      <c r="H72" s="31">
        <v>1195.94</v>
      </c>
      <c r="I72" s="31">
        <v>129.43</v>
      </c>
      <c r="J72" s="165">
        <v>1354.7521000000011</v>
      </c>
      <c r="K72" s="165">
        <v>26.754999999999992</v>
      </c>
      <c r="L72" s="165">
        <v>0</v>
      </c>
      <c r="M72" s="31">
        <v>45821245.159999996</v>
      </c>
      <c r="N72" s="31">
        <v>4958981.0199999996</v>
      </c>
      <c r="O72" s="31">
        <v>3847786.62</v>
      </c>
      <c r="P72" s="31">
        <v>11176704.83</v>
      </c>
      <c r="Q72" s="31">
        <v>256848</v>
      </c>
      <c r="R72" s="31">
        <v>0</v>
      </c>
      <c r="S72" s="31">
        <v>66061565.629999988</v>
      </c>
    </row>
    <row r="73" spans="1:19" s="1" customFormat="1" ht="14.25" customHeight="1" outlineLevel="2" x14ac:dyDescent="0.2">
      <c r="A73" s="62">
        <v>559</v>
      </c>
      <c r="B73" s="3" t="s">
        <v>7</v>
      </c>
      <c r="C73" s="3" t="s">
        <v>26</v>
      </c>
      <c r="D73" s="3" t="s">
        <v>191</v>
      </c>
      <c r="E73" s="3" t="s">
        <v>123</v>
      </c>
      <c r="F73" s="3" t="s">
        <v>124</v>
      </c>
      <c r="G73" s="24">
        <v>10730</v>
      </c>
      <c r="H73" s="31">
        <v>1195.94</v>
      </c>
      <c r="I73" s="31">
        <v>129.43</v>
      </c>
      <c r="J73" s="165">
        <v>461.57300000000026</v>
      </c>
      <c r="K73" s="165">
        <v>9.5352000000000015</v>
      </c>
      <c r="L73" s="165">
        <v>0</v>
      </c>
      <c r="M73" s="31">
        <v>12832436.199999999</v>
      </c>
      <c r="N73" s="31">
        <v>1388783.9</v>
      </c>
      <c r="O73" s="31">
        <v>1024892.91</v>
      </c>
      <c r="P73" s="31">
        <v>3807977.25</v>
      </c>
      <c r="Q73" s="31">
        <v>91537.919999999998</v>
      </c>
      <c r="R73" s="31">
        <v>0</v>
      </c>
      <c r="S73" s="31">
        <v>19145628.18</v>
      </c>
    </row>
    <row r="74" spans="1:19" s="1" customFormat="1" ht="14.25" customHeight="1" outlineLevel="2" x14ac:dyDescent="0.2">
      <c r="A74" s="62">
        <v>560</v>
      </c>
      <c r="B74" s="3" t="s">
        <v>7</v>
      </c>
      <c r="C74" s="3" t="s">
        <v>26</v>
      </c>
      <c r="D74" s="3" t="s">
        <v>191</v>
      </c>
      <c r="E74" s="3" t="s">
        <v>125</v>
      </c>
      <c r="F74" s="3" t="s">
        <v>126</v>
      </c>
      <c r="G74" s="24">
        <v>93408</v>
      </c>
      <c r="H74" s="31">
        <v>1195.94</v>
      </c>
      <c r="I74" s="31">
        <v>129.43</v>
      </c>
      <c r="J74" s="165">
        <v>9385.7246825199927</v>
      </c>
      <c r="K74" s="165">
        <v>153.39290000000005</v>
      </c>
      <c r="L74" s="165">
        <v>104.10119999999998</v>
      </c>
      <c r="M74" s="31">
        <v>111710363.52</v>
      </c>
      <c r="N74" s="31">
        <v>12089797.439999999</v>
      </c>
      <c r="O74" s="31">
        <v>9483123.9299999997</v>
      </c>
      <c r="P74" s="31">
        <v>77432228.629999995</v>
      </c>
      <c r="Q74" s="31">
        <v>1472571.84</v>
      </c>
      <c r="R74" s="31">
        <v>936910.8</v>
      </c>
      <c r="S74" s="31">
        <v>213124996.16</v>
      </c>
    </row>
    <row r="75" spans="1:19" s="1" customFormat="1" ht="14.25" customHeight="1" outlineLevel="2" x14ac:dyDescent="0.2">
      <c r="A75" s="62">
        <v>561</v>
      </c>
      <c r="B75" s="3" t="s">
        <v>7</v>
      </c>
      <c r="C75" s="3" t="s">
        <v>26</v>
      </c>
      <c r="D75" s="3" t="s">
        <v>191</v>
      </c>
      <c r="E75" s="3" t="s">
        <v>127</v>
      </c>
      <c r="F75" s="3" t="s">
        <v>128</v>
      </c>
      <c r="G75" s="24">
        <v>30729</v>
      </c>
      <c r="H75" s="31">
        <v>1195.94</v>
      </c>
      <c r="I75" s="31">
        <v>129.43</v>
      </c>
      <c r="J75" s="165">
        <v>1360.7245000000003</v>
      </c>
      <c r="K75" s="165">
        <v>28.364599999999996</v>
      </c>
      <c r="L75" s="165">
        <v>0</v>
      </c>
      <c r="M75" s="31">
        <v>36750040.259999998</v>
      </c>
      <c r="N75" s="31">
        <v>3977254.47</v>
      </c>
      <c r="O75" s="31">
        <v>3201834.94</v>
      </c>
      <c r="P75" s="31">
        <v>11225977.130000001</v>
      </c>
      <c r="Q75" s="31">
        <v>272300.15999999997</v>
      </c>
      <c r="R75" s="31">
        <v>0</v>
      </c>
      <c r="S75" s="31">
        <v>55427406.959999993</v>
      </c>
    </row>
    <row r="76" spans="1:19" s="1" customFormat="1" ht="14.25" customHeight="1" outlineLevel="2" x14ac:dyDescent="0.2">
      <c r="A76" s="62">
        <v>562</v>
      </c>
      <c r="B76" s="3" t="s">
        <v>7</v>
      </c>
      <c r="C76" s="3" t="s">
        <v>26</v>
      </c>
      <c r="D76" s="3" t="s">
        <v>191</v>
      </c>
      <c r="E76" s="3" t="s">
        <v>129</v>
      </c>
      <c r="F76" s="3" t="s">
        <v>130</v>
      </c>
      <c r="G76" s="24">
        <v>53363</v>
      </c>
      <c r="H76" s="31">
        <v>1195.94</v>
      </c>
      <c r="I76" s="31">
        <v>129.43</v>
      </c>
      <c r="J76" s="165">
        <v>3016.1763999999998</v>
      </c>
      <c r="K76" s="165">
        <v>75.712899999999976</v>
      </c>
      <c r="L76" s="165">
        <v>0</v>
      </c>
      <c r="M76" s="31">
        <v>63818946.219999999</v>
      </c>
      <c r="N76" s="31">
        <v>6906773.0899999999</v>
      </c>
      <c r="O76" s="31">
        <v>5256987.8899999997</v>
      </c>
      <c r="P76" s="31">
        <v>24883455.300000001</v>
      </c>
      <c r="Q76" s="31">
        <v>726843.84</v>
      </c>
      <c r="R76" s="31">
        <v>0</v>
      </c>
      <c r="S76" s="31">
        <v>101593006.34</v>
      </c>
    </row>
    <row r="77" spans="1:19" s="1" customFormat="1" ht="14.25" customHeight="1" outlineLevel="2" x14ac:dyDescent="0.2">
      <c r="A77" s="62">
        <v>563</v>
      </c>
      <c r="B77" s="3" t="s">
        <v>7</v>
      </c>
      <c r="C77" s="3" t="s">
        <v>26</v>
      </c>
      <c r="D77" s="3" t="s">
        <v>191</v>
      </c>
      <c r="E77" s="3" t="s">
        <v>131</v>
      </c>
      <c r="F77" s="3" t="s">
        <v>132</v>
      </c>
      <c r="G77" s="24">
        <v>53585</v>
      </c>
      <c r="H77" s="31">
        <v>1195.94</v>
      </c>
      <c r="I77" s="31">
        <v>129.43</v>
      </c>
      <c r="J77" s="165">
        <v>3973.3947999999978</v>
      </c>
      <c r="K77" s="165">
        <v>67.945599999999928</v>
      </c>
      <c r="L77" s="165">
        <v>3.6461000000000001</v>
      </c>
      <c r="M77" s="31">
        <v>64084444.899999999</v>
      </c>
      <c r="N77" s="31">
        <v>6935506.5499999998</v>
      </c>
      <c r="O77" s="31">
        <v>5340180.5199999996</v>
      </c>
      <c r="P77" s="31">
        <v>32780507.100000001</v>
      </c>
      <c r="Q77" s="31">
        <v>652277.76000000001</v>
      </c>
      <c r="R77" s="31">
        <v>32814.9</v>
      </c>
      <c r="S77" s="31">
        <v>109825731.73</v>
      </c>
    </row>
    <row r="78" spans="1:19" s="1" customFormat="1" ht="14.25" customHeight="1" outlineLevel="2" x14ac:dyDescent="0.2">
      <c r="A78" s="62">
        <v>564</v>
      </c>
      <c r="B78" s="3" t="s">
        <v>7</v>
      </c>
      <c r="C78" s="3" t="s">
        <v>26</v>
      </c>
      <c r="D78" s="3" t="s">
        <v>191</v>
      </c>
      <c r="E78" s="3" t="s">
        <v>133</v>
      </c>
      <c r="F78" s="3" t="s">
        <v>134</v>
      </c>
      <c r="G78" s="24">
        <v>26447</v>
      </c>
      <c r="H78" s="31">
        <v>1195.94</v>
      </c>
      <c r="I78" s="31">
        <v>129.43</v>
      </c>
      <c r="J78" s="165">
        <v>1410.1108999999992</v>
      </c>
      <c r="K78" s="165">
        <v>37.208999999999996</v>
      </c>
      <c r="L78" s="165">
        <v>0</v>
      </c>
      <c r="M78" s="31">
        <v>31629025.18</v>
      </c>
      <c r="N78" s="31">
        <v>3423035.21</v>
      </c>
      <c r="O78" s="31">
        <v>2329685.8199999998</v>
      </c>
      <c r="P78" s="31">
        <v>11633414.93</v>
      </c>
      <c r="Q78" s="31">
        <v>357206.4</v>
      </c>
      <c r="R78" s="31">
        <v>0</v>
      </c>
      <c r="S78" s="31">
        <v>49372367.539999999</v>
      </c>
    </row>
    <row r="79" spans="1:19" s="1" customFormat="1" ht="14.25" customHeight="1" outlineLevel="2" x14ac:dyDescent="0.2">
      <c r="A79" s="62">
        <v>565</v>
      </c>
      <c r="B79" s="3" t="s">
        <v>7</v>
      </c>
      <c r="C79" s="3" t="s">
        <v>26</v>
      </c>
      <c r="D79" s="3" t="s">
        <v>191</v>
      </c>
      <c r="E79" s="3" t="s">
        <v>135</v>
      </c>
      <c r="F79" s="3" t="s">
        <v>136</v>
      </c>
      <c r="G79" s="24">
        <v>18036</v>
      </c>
      <c r="H79" s="31">
        <v>1195.94</v>
      </c>
      <c r="I79" s="31">
        <v>129.43</v>
      </c>
      <c r="J79" s="165">
        <v>980.60979999999984</v>
      </c>
      <c r="K79" s="165">
        <v>59.047800000000024</v>
      </c>
      <c r="L79" s="165">
        <v>0</v>
      </c>
      <c r="M79" s="31">
        <v>21569973.84</v>
      </c>
      <c r="N79" s="31">
        <v>2334399.48</v>
      </c>
      <c r="O79" s="31">
        <v>2212857.27</v>
      </c>
      <c r="P79" s="31">
        <v>8090030.8499999996</v>
      </c>
      <c r="Q79" s="31">
        <v>566858.88</v>
      </c>
      <c r="R79" s="31">
        <v>0</v>
      </c>
      <c r="S79" s="31">
        <v>34774120.32</v>
      </c>
    </row>
    <row r="80" spans="1:19" s="1" customFormat="1" ht="14.25" customHeight="1" outlineLevel="2" x14ac:dyDescent="0.2">
      <c r="A80" s="62">
        <v>566</v>
      </c>
      <c r="B80" s="3" t="s">
        <v>7</v>
      </c>
      <c r="C80" s="3" t="s">
        <v>26</v>
      </c>
      <c r="D80" s="3" t="s">
        <v>191</v>
      </c>
      <c r="E80" s="3" t="s">
        <v>137</v>
      </c>
      <c r="F80" s="3" t="s">
        <v>138</v>
      </c>
      <c r="G80" s="24">
        <v>25040</v>
      </c>
      <c r="H80" s="31">
        <v>1195.94</v>
      </c>
      <c r="I80" s="31">
        <v>129.43</v>
      </c>
      <c r="J80" s="165">
        <v>1686.3412000000003</v>
      </c>
      <c r="K80" s="165">
        <v>47.052299999999988</v>
      </c>
      <c r="L80" s="165">
        <v>0</v>
      </c>
      <c r="M80" s="31">
        <v>29946337.600000001</v>
      </c>
      <c r="N80" s="31">
        <v>3240927.2</v>
      </c>
      <c r="O80" s="31">
        <v>2057882.81</v>
      </c>
      <c r="P80" s="31">
        <v>13912314.9</v>
      </c>
      <c r="Q80" s="31">
        <v>451702.08</v>
      </c>
      <c r="R80" s="31">
        <v>0</v>
      </c>
      <c r="S80" s="31">
        <v>49609164.589999996</v>
      </c>
    </row>
    <row r="81" spans="1:19" s="1" customFormat="1" ht="14.25" customHeight="1" outlineLevel="2" x14ac:dyDescent="0.2">
      <c r="A81" s="62">
        <v>567</v>
      </c>
      <c r="B81" s="3" t="s">
        <v>7</v>
      </c>
      <c r="C81" s="3" t="s">
        <v>26</v>
      </c>
      <c r="D81" s="3" t="s">
        <v>191</v>
      </c>
      <c r="E81" s="3" t="s">
        <v>139</v>
      </c>
      <c r="F81" s="3" t="s">
        <v>140</v>
      </c>
      <c r="G81" s="24">
        <v>33202</v>
      </c>
      <c r="H81" s="31">
        <v>1195.94</v>
      </c>
      <c r="I81" s="31">
        <v>129.43</v>
      </c>
      <c r="J81" s="165">
        <v>1180.8324000000002</v>
      </c>
      <c r="K81" s="165">
        <v>23.083199999999998</v>
      </c>
      <c r="L81" s="165">
        <v>0</v>
      </c>
      <c r="M81" s="31">
        <v>39707599.880000003</v>
      </c>
      <c r="N81" s="31">
        <v>4297334.8600000003</v>
      </c>
      <c r="O81" s="31">
        <v>3177258.3</v>
      </c>
      <c r="P81" s="31">
        <v>9741867.3000000007</v>
      </c>
      <c r="Q81" s="31">
        <v>221598.72</v>
      </c>
      <c r="R81" s="31">
        <v>0</v>
      </c>
      <c r="S81" s="31">
        <v>57145659.060000002</v>
      </c>
    </row>
    <row r="82" spans="1:19" s="1" customFormat="1" ht="14.25" customHeight="1" outlineLevel="2" x14ac:dyDescent="0.2">
      <c r="A82" s="62">
        <v>568</v>
      </c>
      <c r="B82" s="3" t="s">
        <v>7</v>
      </c>
      <c r="C82" s="3" t="s">
        <v>26</v>
      </c>
      <c r="D82" s="3" t="s">
        <v>191</v>
      </c>
      <c r="E82" s="3" t="s">
        <v>141</v>
      </c>
      <c r="F82" s="3" t="s">
        <v>142</v>
      </c>
      <c r="G82" s="24">
        <v>28393</v>
      </c>
      <c r="H82" s="31">
        <v>1195.94</v>
      </c>
      <c r="I82" s="31">
        <v>129.43</v>
      </c>
      <c r="J82" s="165">
        <v>1427.8477</v>
      </c>
      <c r="K82" s="165">
        <v>13.923599999999999</v>
      </c>
      <c r="L82" s="165">
        <v>0</v>
      </c>
      <c r="M82" s="31">
        <v>33956324.420000002</v>
      </c>
      <c r="N82" s="31">
        <v>3674905.99</v>
      </c>
      <c r="O82" s="31">
        <v>2723624.84</v>
      </c>
      <c r="P82" s="31">
        <v>11779743.529999999</v>
      </c>
      <c r="Q82" s="31">
        <v>133666.56</v>
      </c>
      <c r="R82" s="31">
        <v>0</v>
      </c>
      <c r="S82" s="31">
        <v>52268265.340000004</v>
      </c>
    </row>
    <row r="83" spans="1:19" s="1" customFormat="1" ht="14.25" customHeight="1" outlineLevel="2" x14ac:dyDescent="0.2">
      <c r="A83" s="62">
        <v>569</v>
      </c>
      <c r="B83" s="3" t="s">
        <v>7</v>
      </c>
      <c r="C83" s="3" t="s">
        <v>26</v>
      </c>
      <c r="D83" s="3" t="s">
        <v>191</v>
      </c>
      <c r="E83" s="3" t="s">
        <v>167</v>
      </c>
      <c r="F83" s="3" t="s">
        <v>168</v>
      </c>
      <c r="G83" s="24">
        <v>114802</v>
      </c>
      <c r="H83" s="31">
        <v>1195.94</v>
      </c>
      <c r="I83" s="31">
        <v>129.43</v>
      </c>
      <c r="J83" s="165">
        <v>13443.98539999999</v>
      </c>
      <c r="K83" s="165">
        <v>294.90939999999995</v>
      </c>
      <c r="L83" s="165">
        <v>250.34099999999987</v>
      </c>
      <c r="M83" s="31">
        <v>137296303.88</v>
      </c>
      <c r="N83" s="31">
        <v>14858822.859999999</v>
      </c>
      <c r="O83" s="31">
        <v>12887088.289999999</v>
      </c>
      <c r="P83" s="31">
        <v>110912879.55</v>
      </c>
      <c r="Q83" s="31">
        <v>2831130.24</v>
      </c>
      <c r="R83" s="31">
        <v>2253069</v>
      </c>
      <c r="S83" s="31">
        <v>281039293.81999999</v>
      </c>
    </row>
    <row r="84" spans="1:19" s="1" customFormat="1" ht="14.25" customHeight="1" outlineLevel="2" x14ac:dyDescent="0.2">
      <c r="A84" s="62">
        <v>570</v>
      </c>
      <c r="B84" s="3" t="s">
        <v>7</v>
      </c>
      <c r="C84" s="3" t="s">
        <v>26</v>
      </c>
      <c r="D84" s="3" t="s">
        <v>191</v>
      </c>
      <c r="E84" s="3" t="s">
        <v>173</v>
      </c>
      <c r="F84" s="3" t="s">
        <v>174</v>
      </c>
      <c r="G84" s="24">
        <v>28659</v>
      </c>
      <c r="H84" s="31">
        <v>1195.94</v>
      </c>
      <c r="I84" s="31">
        <v>129.43</v>
      </c>
      <c r="J84" s="165">
        <v>1003.5226999999993</v>
      </c>
      <c r="K84" s="165">
        <v>19.383600000000001</v>
      </c>
      <c r="L84" s="165">
        <v>0</v>
      </c>
      <c r="M84" s="31">
        <v>34274444.460000001</v>
      </c>
      <c r="N84" s="31">
        <v>3709334.37</v>
      </c>
      <c r="O84" s="31">
        <v>3111510.75</v>
      </c>
      <c r="P84" s="31">
        <v>8279062.2699999996</v>
      </c>
      <c r="Q84" s="31">
        <v>186082.56</v>
      </c>
      <c r="R84" s="31">
        <v>0</v>
      </c>
      <c r="S84" s="31">
        <v>49560434.409999996</v>
      </c>
    </row>
    <row r="85" spans="1:19" s="1" customFormat="1" ht="14.25" customHeight="1" outlineLevel="1" x14ac:dyDescent="0.2">
      <c r="A85" s="173"/>
      <c r="B85" s="174"/>
      <c r="C85" s="3"/>
      <c r="D85" s="175" t="s">
        <v>266</v>
      </c>
      <c r="E85" s="174"/>
      <c r="F85" s="174"/>
      <c r="G85" s="176">
        <f>SUBTOTAL(9,G67:G84)</f>
        <v>853229</v>
      </c>
      <c r="H85" s="177"/>
      <c r="I85" s="177"/>
      <c r="J85" s="178">
        <f t="shared" ref="J85:S85" si="5">SUBTOTAL(9,J67:J84)</f>
        <v>119615.08251285017</v>
      </c>
      <c r="K85" s="178">
        <f t="shared" si="5"/>
        <v>2871.8422999999993</v>
      </c>
      <c r="L85" s="178">
        <f t="shared" si="5"/>
        <v>3440.0935999999988</v>
      </c>
      <c r="M85" s="177">
        <f t="shared" si="5"/>
        <v>1020410690.26</v>
      </c>
      <c r="N85" s="177">
        <f t="shared" si="5"/>
        <v>110433429.46999998</v>
      </c>
      <c r="O85" s="177">
        <f t="shared" si="5"/>
        <v>84958207.599999994</v>
      </c>
      <c r="P85" s="177">
        <f t="shared" si="5"/>
        <v>986824430.75999987</v>
      </c>
      <c r="Q85" s="177">
        <f t="shared" si="5"/>
        <v>27569686.079999994</v>
      </c>
      <c r="R85" s="177">
        <f t="shared" si="5"/>
        <v>30960842.399999999</v>
      </c>
      <c r="S85" s="177">
        <f t="shared" si="5"/>
        <v>2261157286.5699997</v>
      </c>
    </row>
    <row r="86" spans="1:19" s="1" customFormat="1" ht="14.25" customHeight="1" outlineLevel="2" x14ac:dyDescent="0.2">
      <c r="A86" s="62">
        <v>571</v>
      </c>
      <c r="B86" s="3" t="s">
        <v>7</v>
      </c>
      <c r="C86" s="3" t="s">
        <v>29</v>
      </c>
      <c r="D86" s="3" t="s">
        <v>190</v>
      </c>
      <c r="E86" s="3" t="s">
        <v>27</v>
      </c>
      <c r="F86" s="3" t="s">
        <v>28</v>
      </c>
      <c r="G86" s="24">
        <v>108961</v>
      </c>
      <c r="H86" s="31">
        <v>1202.24</v>
      </c>
      <c r="I86" s="31">
        <v>129.11000000000001</v>
      </c>
      <c r="J86" s="165">
        <v>22645.104459959992</v>
      </c>
      <c r="K86" s="165">
        <v>457.37220000000042</v>
      </c>
      <c r="L86" s="165">
        <v>779.22159999999963</v>
      </c>
      <c r="M86" s="31">
        <v>130997272.64</v>
      </c>
      <c r="N86" s="31">
        <v>14067954.710000001</v>
      </c>
      <c r="O86" s="31">
        <v>10225010.24</v>
      </c>
      <c r="P86" s="31">
        <v>186822111.78999999</v>
      </c>
      <c r="Q86" s="31">
        <v>4390773.12</v>
      </c>
      <c r="R86" s="31">
        <v>7012994.4000000004</v>
      </c>
      <c r="S86" s="31">
        <v>353516116.89999998</v>
      </c>
    </row>
    <row r="87" spans="1:19" s="1" customFormat="1" ht="14.25" customHeight="1" outlineLevel="2" x14ac:dyDescent="0.2">
      <c r="A87" s="62">
        <v>572</v>
      </c>
      <c r="B87" s="3" t="s">
        <v>7</v>
      </c>
      <c r="C87" s="3" t="s">
        <v>29</v>
      </c>
      <c r="D87" s="3" t="s">
        <v>190</v>
      </c>
      <c r="E87" s="3" t="s">
        <v>143</v>
      </c>
      <c r="F87" s="3" t="s">
        <v>144</v>
      </c>
      <c r="G87" s="24">
        <v>40210</v>
      </c>
      <c r="H87" s="31">
        <v>1202.24</v>
      </c>
      <c r="I87" s="31">
        <v>129.11000000000001</v>
      </c>
      <c r="J87" s="165">
        <v>1047.1234999999992</v>
      </c>
      <c r="K87" s="165">
        <v>22.424300000000002</v>
      </c>
      <c r="L87" s="165">
        <v>0</v>
      </c>
      <c r="M87" s="31">
        <v>48342070.399999999</v>
      </c>
      <c r="N87" s="31">
        <v>5191513.0999999996</v>
      </c>
      <c r="O87" s="31">
        <v>4858846.54</v>
      </c>
      <c r="P87" s="31">
        <v>8638768.8699999992</v>
      </c>
      <c r="Q87" s="31">
        <v>215273.28</v>
      </c>
      <c r="R87" s="31">
        <v>0</v>
      </c>
      <c r="S87" s="31">
        <v>67246472.189999998</v>
      </c>
    </row>
    <row r="88" spans="1:19" s="1" customFormat="1" ht="14.25" customHeight="1" outlineLevel="2" x14ac:dyDescent="0.2">
      <c r="A88" s="62">
        <v>573</v>
      </c>
      <c r="B88" s="3" t="s">
        <v>7</v>
      </c>
      <c r="C88" s="3" t="s">
        <v>29</v>
      </c>
      <c r="D88" s="3" t="s">
        <v>190</v>
      </c>
      <c r="E88" s="3" t="s">
        <v>145</v>
      </c>
      <c r="F88" s="3" t="s">
        <v>146</v>
      </c>
      <c r="G88" s="24">
        <v>44883</v>
      </c>
      <c r="H88" s="31">
        <v>1202.24</v>
      </c>
      <c r="I88" s="31">
        <v>129.11000000000001</v>
      </c>
      <c r="J88" s="165">
        <v>1239.7140999999997</v>
      </c>
      <c r="K88" s="165">
        <v>35.054599999999994</v>
      </c>
      <c r="L88" s="165">
        <v>0</v>
      </c>
      <c r="M88" s="31">
        <v>53960137.920000002</v>
      </c>
      <c r="N88" s="31">
        <v>5794844.1299999999</v>
      </c>
      <c r="O88" s="31">
        <v>5026776.49</v>
      </c>
      <c r="P88" s="31">
        <v>10227641.33</v>
      </c>
      <c r="Q88" s="31">
        <v>336524.16</v>
      </c>
      <c r="R88" s="31">
        <v>0</v>
      </c>
      <c r="S88" s="31">
        <v>75345924.030000001</v>
      </c>
    </row>
    <row r="89" spans="1:19" s="1" customFormat="1" ht="14.25" customHeight="1" outlineLevel="2" x14ac:dyDescent="0.2">
      <c r="A89" s="62">
        <v>574</v>
      </c>
      <c r="B89" s="3" t="s">
        <v>7</v>
      </c>
      <c r="C89" s="3" t="s">
        <v>29</v>
      </c>
      <c r="D89" s="3" t="s">
        <v>190</v>
      </c>
      <c r="E89" s="3" t="s">
        <v>147</v>
      </c>
      <c r="F89" s="3" t="s">
        <v>148</v>
      </c>
      <c r="G89" s="24">
        <v>26900</v>
      </c>
      <c r="H89" s="31">
        <v>1202.24</v>
      </c>
      <c r="I89" s="31">
        <v>129.11000000000001</v>
      </c>
      <c r="J89" s="165">
        <v>1121.2145999999996</v>
      </c>
      <c r="K89" s="165">
        <v>22.817799999999991</v>
      </c>
      <c r="L89" s="165">
        <v>0</v>
      </c>
      <c r="M89" s="31">
        <v>32340256</v>
      </c>
      <c r="N89" s="31">
        <v>3473059</v>
      </c>
      <c r="O89" s="31">
        <v>3201214.88</v>
      </c>
      <c r="P89" s="31">
        <v>9250020.4499999993</v>
      </c>
      <c r="Q89" s="31">
        <v>219050.88</v>
      </c>
      <c r="R89" s="31">
        <v>0</v>
      </c>
      <c r="S89" s="31">
        <v>48483601.210000001</v>
      </c>
    </row>
    <row r="90" spans="1:19" s="1" customFormat="1" ht="14.25" customHeight="1" outlineLevel="2" x14ac:dyDescent="0.2">
      <c r="A90" s="62">
        <v>575</v>
      </c>
      <c r="B90" s="3" t="s">
        <v>7</v>
      </c>
      <c r="C90" s="3" t="s">
        <v>29</v>
      </c>
      <c r="D90" s="3" t="s">
        <v>190</v>
      </c>
      <c r="E90" s="3" t="s">
        <v>149</v>
      </c>
      <c r="F90" s="3" t="s">
        <v>150</v>
      </c>
      <c r="G90" s="24">
        <v>17691</v>
      </c>
      <c r="H90" s="31">
        <v>1202.24</v>
      </c>
      <c r="I90" s="31">
        <v>129.11000000000001</v>
      </c>
      <c r="J90" s="165">
        <v>851.22409999999945</v>
      </c>
      <c r="K90" s="165">
        <v>13.009699999999999</v>
      </c>
      <c r="L90" s="165">
        <v>0</v>
      </c>
      <c r="M90" s="31">
        <v>21268827.84</v>
      </c>
      <c r="N90" s="31">
        <v>2284085.0099999998</v>
      </c>
      <c r="O90" s="31">
        <v>1920485.29</v>
      </c>
      <c r="P90" s="31">
        <v>7022598.8300000001</v>
      </c>
      <c r="Q90" s="31">
        <v>124893.12</v>
      </c>
      <c r="R90" s="31">
        <v>0</v>
      </c>
      <c r="S90" s="31">
        <v>32620890.09</v>
      </c>
    </row>
    <row r="91" spans="1:19" s="1" customFormat="1" ht="14.25" customHeight="1" outlineLevel="2" x14ac:dyDescent="0.2">
      <c r="A91" s="62">
        <v>576</v>
      </c>
      <c r="B91" s="3" t="s">
        <v>7</v>
      </c>
      <c r="C91" s="3" t="s">
        <v>29</v>
      </c>
      <c r="D91" s="3" t="s">
        <v>190</v>
      </c>
      <c r="E91" s="3" t="s">
        <v>151</v>
      </c>
      <c r="F91" s="3" t="s">
        <v>152</v>
      </c>
      <c r="G91" s="24">
        <v>33341</v>
      </c>
      <c r="H91" s="31">
        <v>1202.24</v>
      </c>
      <c r="I91" s="31">
        <v>129.11000000000001</v>
      </c>
      <c r="J91" s="165">
        <v>1429.5871999999997</v>
      </c>
      <c r="K91" s="165">
        <v>23.621799999999993</v>
      </c>
      <c r="L91" s="165">
        <v>0</v>
      </c>
      <c r="M91" s="31">
        <v>40083883.840000004</v>
      </c>
      <c r="N91" s="31">
        <v>4304656.51</v>
      </c>
      <c r="O91" s="31">
        <v>3918198.02</v>
      </c>
      <c r="P91" s="31">
        <v>11794094.4</v>
      </c>
      <c r="Q91" s="31">
        <v>226769.28</v>
      </c>
      <c r="R91" s="31">
        <v>0</v>
      </c>
      <c r="S91" s="31">
        <v>60327602.050000004</v>
      </c>
    </row>
    <row r="92" spans="1:19" s="1" customFormat="1" ht="14.25" customHeight="1" outlineLevel="2" x14ac:dyDescent="0.2">
      <c r="A92" s="62">
        <v>577</v>
      </c>
      <c r="B92" s="3" t="s">
        <v>7</v>
      </c>
      <c r="C92" s="3" t="s">
        <v>29</v>
      </c>
      <c r="D92" s="3" t="s">
        <v>190</v>
      </c>
      <c r="E92" s="3" t="s">
        <v>153</v>
      </c>
      <c r="F92" s="3" t="s">
        <v>154</v>
      </c>
      <c r="G92" s="24">
        <v>55455</v>
      </c>
      <c r="H92" s="31">
        <v>1202.24</v>
      </c>
      <c r="I92" s="31">
        <v>129.11000000000001</v>
      </c>
      <c r="J92" s="165">
        <v>1920.7957999999999</v>
      </c>
      <c r="K92" s="165">
        <v>38.344299999999997</v>
      </c>
      <c r="L92" s="165">
        <v>0</v>
      </c>
      <c r="M92" s="31">
        <v>66670219.200000003</v>
      </c>
      <c r="N92" s="31">
        <v>7159795.0499999998</v>
      </c>
      <c r="O92" s="31">
        <v>6746276.7400000002</v>
      </c>
      <c r="P92" s="31">
        <v>15846565.35</v>
      </c>
      <c r="Q92" s="31">
        <v>368105.28</v>
      </c>
      <c r="R92" s="31">
        <v>0</v>
      </c>
      <c r="S92" s="31">
        <v>96790961.61999999</v>
      </c>
    </row>
    <row r="93" spans="1:19" s="1" customFormat="1" ht="14.25" customHeight="1" outlineLevel="2" x14ac:dyDescent="0.2">
      <c r="A93" s="62">
        <v>578</v>
      </c>
      <c r="B93" s="3" t="s">
        <v>7</v>
      </c>
      <c r="C93" s="3" t="s">
        <v>29</v>
      </c>
      <c r="D93" s="3" t="s">
        <v>190</v>
      </c>
      <c r="E93" s="3" t="s">
        <v>155</v>
      </c>
      <c r="F93" s="3" t="s">
        <v>156</v>
      </c>
      <c r="G93" s="24">
        <v>53599</v>
      </c>
      <c r="H93" s="31">
        <v>1202.24</v>
      </c>
      <c r="I93" s="31">
        <v>129.11000000000001</v>
      </c>
      <c r="J93" s="165">
        <v>3278.2714999999985</v>
      </c>
      <c r="K93" s="165">
        <v>47.322300000000006</v>
      </c>
      <c r="L93" s="165">
        <v>0</v>
      </c>
      <c r="M93" s="31">
        <v>64438861.759999998</v>
      </c>
      <c r="N93" s="31">
        <v>6920166.8899999997</v>
      </c>
      <c r="O93" s="31">
        <v>5355712.03</v>
      </c>
      <c r="P93" s="31">
        <v>27045739.879999999</v>
      </c>
      <c r="Q93" s="31">
        <v>454294.08</v>
      </c>
      <c r="R93" s="31">
        <v>0</v>
      </c>
      <c r="S93" s="31">
        <v>104214774.63999999</v>
      </c>
    </row>
    <row r="94" spans="1:19" s="1" customFormat="1" ht="14.25" customHeight="1" outlineLevel="2" x14ac:dyDescent="0.2">
      <c r="A94" s="62">
        <v>579</v>
      </c>
      <c r="B94" s="3" t="s">
        <v>7</v>
      </c>
      <c r="C94" s="3" t="s">
        <v>29</v>
      </c>
      <c r="D94" s="3" t="s">
        <v>190</v>
      </c>
      <c r="E94" s="3" t="s">
        <v>157</v>
      </c>
      <c r="F94" s="3" t="s">
        <v>158</v>
      </c>
      <c r="G94" s="24">
        <v>37999</v>
      </c>
      <c r="H94" s="31">
        <v>1202.24</v>
      </c>
      <c r="I94" s="31">
        <v>129.11000000000001</v>
      </c>
      <c r="J94" s="165">
        <v>1135.1401999999996</v>
      </c>
      <c r="K94" s="165">
        <v>20.378899999999998</v>
      </c>
      <c r="L94" s="165">
        <v>14.147400000000001</v>
      </c>
      <c r="M94" s="31">
        <v>45683917.759999998</v>
      </c>
      <c r="N94" s="31">
        <v>4906050.8899999997</v>
      </c>
      <c r="O94" s="31">
        <v>4594016.54</v>
      </c>
      <c r="P94" s="31">
        <v>9364906.6500000004</v>
      </c>
      <c r="Q94" s="31">
        <v>195637.44</v>
      </c>
      <c r="R94" s="31">
        <v>127326.6</v>
      </c>
      <c r="S94" s="31">
        <v>64871855.879999995</v>
      </c>
    </row>
    <row r="95" spans="1:19" s="1" customFormat="1" ht="14.25" customHeight="1" outlineLevel="2" x14ac:dyDescent="0.2">
      <c r="A95" s="62">
        <v>580</v>
      </c>
      <c r="B95" s="3" t="s">
        <v>7</v>
      </c>
      <c r="C95" s="3" t="s">
        <v>29</v>
      </c>
      <c r="D95" s="3" t="s">
        <v>190</v>
      </c>
      <c r="E95" s="3" t="s">
        <v>159</v>
      </c>
      <c r="F95" s="3" t="s">
        <v>160</v>
      </c>
      <c r="G95" s="24">
        <v>43769</v>
      </c>
      <c r="H95" s="31">
        <v>1202.24</v>
      </c>
      <c r="I95" s="31">
        <v>129.11000000000001</v>
      </c>
      <c r="J95" s="165">
        <v>1536.6492000000014</v>
      </c>
      <c r="K95" s="165">
        <v>20.682100000000002</v>
      </c>
      <c r="L95" s="165">
        <v>0</v>
      </c>
      <c r="M95" s="31">
        <v>52620842.560000002</v>
      </c>
      <c r="N95" s="31">
        <v>5651015.5899999999</v>
      </c>
      <c r="O95" s="31">
        <v>5214688.3</v>
      </c>
      <c r="P95" s="31">
        <v>12677355.9</v>
      </c>
      <c r="Q95" s="31">
        <v>198548.16</v>
      </c>
      <c r="R95" s="31">
        <v>0</v>
      </c>
      <c r="S95" s="31">
        <v>76362450.510000005</v>
      </c>
    </row>
    <row r="96" spans="1:19" s="1" customFormat="1" ht="14.25" customHeight="1" outlineLevel="2" x14ac:dyDescent="0.2">
      <c r="A96" s="62">
        <v>581</v>
      </c>
      <c r="B96" s="3" t="s">
        <v>7</v>
      </c>
      <c r="C96" s="3" t="s">
        <v>29</v>
      </c>
      <c r="D96" s="3" t="s">
        <v>190</v>
      </c>
      <c r="E96" s="3" t="s">
        <v>169</v>
      </c>
      <c r="F96" s="3" t="s">
        <v>170</v>
      </c>
      <c r="G96" s="24">
        <v>54671</v>
      </c>
      <c r="H96" s="31">
        <v>1202.24</v>
      </c>
      <c r="I96" s="31">
        <v>129.11000000000001</v>
      </c>
      <c r="J96" s="165">
        <v>5100.7790000000086</v>
      </c>
      <c r="K96" s="165">
        <v>102.26929999999996</v>
      </c>
      <c r="L96" s="165">
        <v>12.135</v>
      </c>
      <c r="M96" s="31">
        <v>65727663.039999999</v>
      </c>
      <c r="N96" s="31">
        <v>7058572.8099999996</v>
      </c>
      <c r="O96" s="31">
        <v>5363207.79</v>
      </c>
      <c r="P96" s="31">
        <v>42081426.75</v>
      </c>
      <c r="Q96" s="31">
        <v>981785.28</v>
      </c>
      <c r="R96" s="31">
        <v>109215</v>
      </c>
      <c r="S96" s="31">
        <v>121321870.67</v>
      </c>
    </row>
    <row r="97" spans="1:19" s="1" customFormat="1" ht="14.25" customHeight="1" outlineLevel="2" x14ac:dyDescent="0.2">
      <c r="A97" s="62">
        <v>582</v>
      </c>
      <c r="B97" s="3" t="s">
        <v>7</v>
      </c>
      <c r="C97" s="3" t="s">
        <v>29</v>
      </c>
      <c r="D97" s="3" t="s">
        <v>190</v>
      </c>
      <c r="E97" s="3" t="s">
        <v>236</v>
      </c>
      <c r="F97" s="3" t="s">
        <v>237</v>
      </c>
      <c r="G97" s="24">
        <v>11512</v>
      </c>
      <c r="H97" s="31">
        <v>1202.24</v>
      </c>
      <c r="I97" s="31">
        <v>129.11000000000001</v>
      </c>
      <c r="J97" s="165">
        <v>507.96859999999998</v>
      </c>
      <c r="K97" s="165">
        <v>6.6326999999999998</v>
      </c>
      <c r="L97" s="165">
        <v>0</v>
      </c>
      <c r="M97" s="31">
        <v>13840186.880000001</v>
      </c>
      <c r="N97" s="31">
        <v>1486314.32</v>
      </c>
      <c r="O97" s="31">
        <v>1414656.29</v>
      </c>
      <c r="P97" s="31">
        <v>4190740.95</v>
      </c>
      <c r="Q97" s="31">
        <v>63673.919999999998</v>
      </c>
      <c r="R97" s="31">
        <v>0</v>
      </c>
      <c r="S97" s="31">
        <v>20995572.360000003</v>
      </c>
    </row>
    <row r="98" spans="1:19" s="1" customFormat="1" ht="14.25" customHeight="1" outlineLevel="2" x14ac:dyDescent="0.2">
      <c r="A98" s="62">
        <v>583</v>
      </c>
      <c r="B98" s="3" t="s">
        <v>7</v>
      </c>
      <c r="C98" s="3" t="s">
        <v>29</v>
      </c>
      <c r="D98" s="3" t="s">
        <v>190</v>
      </c>
      <c r="E98" s="3" t="s">
        <v>205</v>
      </c>
      <c r="F98" s="3" t="s">
        <v>206</v>
      </c>
      <c r="G98" s="24">
        <v>6823</v>
      </c>
      <c r="H98" s="31">
        <v>1202.24</v>
      </c>
      <c r="I98" s="31">
        <v>129.11000000000001</v>
      </c>
      <c r="J98" s="165">
        <v>0</v>
      </c>
      <c r="K98" s="165">
        <v>0</v>
      </c>
      <c r="L98" s="165">
        <v>0</v>
      </c>
      <c r="M98" s="31">
        <v>8202883.5199999996</v>
      </c>
      <c r="N98" s="31">
        <v>880917.53</v>
      </c>
      <c r="O98" s="31">
        <v>819264.44</v>
      </c>
      <c r="P98" s="31">
        <v>0</v>
      </c>
      <c r="Q98" s="31">
        <v>0</v>
      </c>
      <c r="R98" s="31">
        <v>0</v>
      </c>
      <c r="S98" s="31">
        <v>9903065.4899999984</v>
      </c>
    </row>
    <row r="99" spans="1:19" s="1" customFormat="1" ht="14.25" customHeight="1" outlineLevel="1" x14ac:dyDescent="0.2">
      <c r="A99" s="173"/>
      <c r="B99" s="174"/>
      <c r="C99" s="3"/>
      <c r="D99" s="175" t="s">
        <v>267</v>
      </c>
      <c r="E99" s="174"/>
      <c r="F99" s="174"/>
      <c r="G99" s="176">
        <f>SUBTOTAL(9,G86:G98)</f>
        <v>535814</v>
      </c>
      <c r="H99" s="177"/>
      <c r="I99" s="177"/>
      <c r="J99" s="178">
        <f t="shared" ref="J99:S99" si="6">SUBTOTAL(9,J86:J98)</f>
        <v>41813.572259959998</v>
      </c>
      <c r="K99" s="178">
        <f t="shared" si="6"/>
        <v>809.9300000000004</v>
      </c>
      <c r="L99" s="178">
        <f t="shared" si="6"/>
        <v>805.50399999999956</v>
      </c>
      <c r="M99" s="177">
        <f t="shared" si="6"/>
        <v>644177023.3599999</v>
      </c>
      <c r="N99" s="177">
        <f t="shared" si="6"/>
        <v>69178945.539999992</v>
      </c>
      <c r="O99" s="177">
        <f t="shared" si="6"/>
        <v>58658353.589999996</v>
      </c>
      <c r="P99" s="177">
        <f t="shared" si="6"/>
        <v>344961971.14999998</v>
      </c>
      <c r="Q99" s="177">
        <f t="shared" si="6"/>
        <v>7775328.0000000019</v>
      </c>
      <c r="R99" s="177">
        <f t="shared" si="6"/>
        <v>7249536</v>
      </c>
      <c r="S99" s="177">
        <f t="shared" si="6"/>
        <v>1132001157.6399999</v>
      </c>
    </row>
    <row r="100" spans="1:19" x14ac:dyDescent="0.2">
      <c r="A100" s="92"/>
      <c r="B100" s="20"/>
      <c r="C100" s="164"/>
      <c r="D100" s="93" t="s">
        <v>268</v>
      </c>
      <c r="E100" s="20"/>
      <c r="F100" s="20"/>
      <c r="G100" s="94">
        <f>SUBTOTAL(9,G4:G99)</f>
        <v>4146550</v>
      </c>
      <c r="H100" s="95"/>
      <c r="I100" s="95"/>
      <c r="J100" s="172">
        <f t="shared" ref="J100:S100" si="7">SUBTOTAL(9,J4:J99)</f>
        <v>526074.92982522014</v>
      </c>
      <c r="K100" s="172">
        <f t="shared" si="7"/>
        <v>12203.019199999997</v>
      </c>
      <c r="L100" s="172">
        <f t="shared" si="7"/>
        <v>12021.820499999994</v>
      </c>
      <c r="M100" s="95">
        <f t="shared" si="7"/>
        <v>5052485524.1600018</v>
      </c>
      <c r="N100" s="95">
        <f t="shared" si="7"/>
        <v>538520930.32999969</v>
      </c>
      <c r="O100" s="95">
        <f t="shared" si="7"/>
        <v>404694895.48000008</v>
      </c>
      <c r="P100" s="95">
        <f t="shared" si="7"/>
        <v>4340118171.2100019</v>
      </c>
      <c r="Q100" s="95">
        <f t="shared" si="7"/>
        <v>117148984.31999999</v>
      </c>
      <c r="R100" s="95">
        <f t="shared" si="7"/>
        <v>108196384.5</v>
      </c>
      <c r="S100" s="95">
        <f t="shared" si="7"/>
        <v>10561164889.999998</v>
      </c>
    </row>
    <row r="101" spans="1:19" x14ac:dyDescent="0.2"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</sheetData>
  <sheetProtection algorithmName="SHA-512" hashValue="2bqHk80eJMnauUhLH3QJlxWQaWi7z71tJKdCVpupDRRYmOih1++wRVi5cgH4W3/+8Xyf9TNNQycdqKLlnuUzKA==" saltValue="fZyg+phF3+Y6Nq0tAyFQfQ==" spinCount="100000" sheet="1" autoFilter="0"/>
  <autoFilter ref="A3:S99" xr:uid="{00000000-0009-0000-0000-000001000000}"/>
  <customSheetViews>
    <customSheetView guid="{21908E96-D02C-4D75-A710-0744EA195CF0}" showAutoFilter="1">
      <pane xSplit="6" ySplit="4" topLeftCell="G74" activePane="bottomRight" state="frozen"/>
      <selection pane="bottomRight" activeCell="K89" sqref="K89"/>
      <pageMargins left="0.7" right="0.7" top="0.75" bottom="0.75" header="0.3" footer="0.3"/>
      <pageSetup paperSize="9" orientation="portrait" r:id="rId1"/>
      <autoFilter ref="B3:S913" xr:uid="{00000000-0000-0000-0000-000000000000}"/>
    </customSheetView>
  </customSheetViews>
  <printOptions horizontalCentered="1"/>
  <pageMargins left="0" right="0" top="0.19685039370078741" bottom="0.19685039370078741" header="0.31496062992125984" footer="0.31496062992125984"/>
  <pageSetup paperSize="9" scale="6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02"/>
  <sheetViews>
    <sheetView zoomScaleNormal="100" workbookViewId="0">
      <pane xSplit="7" ySplit="3" topLeftCell="H4" activePane="bottomRight" state="frozen"/>
      <selection pane="topRight" activeCell="H1" sqref="H1"/>
      <selection pane="bottomLeft" activeCell="A5" sqref="A5"/>
      <selection pane="bottomRight" activeCell="F4" sqref="F4"/>
    </sheetView>
  </sheetViews>
  <sheetFormatPr defaultRowHeight="12.75" outlineLevelRow="2" x14ac:dyDescent="0.2"/>
  <cols>
    <col min="1" max="1" width="4.375" style="4" customWidth="1"/>
    <col min="2" max="2" width="4.25" style="4" customWidth="1"/>
    <col min="3" max="3" width="9" style="4" hidden="1" customWidth="1"/>
    <col min="4" max="4" width="7.5" style="4" customWidth="1"/>
    <col min="5" max="5" width="5.5" style="4" customWidth="1"/>
    <col min="6" max="6" width="11.625" style="4" customWidth="1"/>
    <col min="7" max="7" width="11.75" style="4" hidden="1" customWidth="1"/>
    <col min="8" max="8" width="5" style="4" customWidth="1"/>
    <col min="9" max="9" width="9.625" style="4" customWidth="1"/>
    <col min="10" max="10" width="8.625" style="4" customWidth="1"/>
    <col min="11" max="11" width="7.75" style="4" customWidth="1"/>
    <col min="12" max="12" width="12.5" style="4" customWidth="1"/>
    <col min="13" max="13" width="12.125" style="4" customWidth="1"/>
    <col min="14" max="14" width="11.75" style="4" customWidth="1"/>
    <col min="15" max="15" width="9.75" style="4" customWidth="1"/>
    <col min="16" max="17" width="15.625" style="4" customWidth="1"/>
    <col min="18" max="18" width="15.75" style="4" customWidth="1"/>
    <col min="19" max="19" width="14.5" style="4" customWidth="1"/>
    <col min="20" max="20" width="14.625" style="4" customWidth="1"/>
    <col min="21" max="21" width="15.75" style="4" customWidth="1"/>
    <col min="22" max="22" width="15.625" style="4" customWidth="1"/>
    <col min="23" max="23" width="15.5" style="4" customWidth="1"/>
    <col min="24" max="24" width="14.375" style="4" customWidth="1"/>
    <col min="25" max="25" width="15.75" style="4" customWidth="1"/>
    <col min="26" max="26" width="14.875" style="4" customWidth="1"/>
    <col min="27" max="27" width="13.375" style="4" customWidth="1"/>
    <col min="28" max="16384" width="9" style="4"/>
  </cols>
  <sheetData>
    <row r="1" spans="1:27" s="56" customFormat="1" ht="17.25" customHeight="1" x14ac:dyDescent="0.2">
      <c r="H1" s="69"/>
      <c r="I1" s="69"/>
      <c r="J1" s="69"/>
      <c r="K1" s="69"/>
      <c r="L1" s="69"/>
      <c r="M1" s="69"/>
      <c r="N1" s="69"/>
      <c r="O1" s="69"/>
      <c r="P1" s="70"/>
      <c r="Q1" s="71"/>
      <c r="R1" s="90"/>
      <c r="S1" s="69"/>
      <c r="T1" s="69"/>
      <c r="U1" s="69"/>
      <c r="V1" s="69"/>
      <c r="W1" s="69"/>
      <c r="X1" s="69"/>
      <c r="Z1" s="69"/>
    </row>
    <row r="2" spans="1:27" s="5" customFormat="1" ht="21.75" customHeight="1" x14ac:dyDescent="0.2">
      <c r="A2" s="63"/>
      <c r="B2" s="63"/>
      <c r="C2" s="64"/>
      <c r="D2" s="63"/>
      <c r="E2" s="63"/>
      <c r="F2" s="63"/>
      <c r="G2" s="63"/>
      <c r="H2" s="72"/>
      <c r="I2" s="67" t="s">
        <v>208</v>
      </c>
      <c r="J2" s="58" t="s">
        <v>209</v>
      </c>
      <c r="K2" s="58" t="s">
        <v>210</v>
      </c>
      <c r="L2" s="58" t="s">
        <v>212</v>
      </c>
      <c r="M2" s="58" t="s">
        <v>213</v>
      </c>
      <c r="N2" s="58" t="s">
        <v>211</v>
      </c>
      <c r="O2" s="58" t="s">
        <v>250</v>
      </c>
      <c r="P2" s="58" t="s">
        <v>252</v>
      </c>
      <c r="Q2" s="58" t="s">
        <v>253</v>
      </c>
      <c r="R2" s="58" t="s">
        <v>314</v>
      </c>
      <c r="S2" s="58" t="s">
        <v>256</v>
      </c>
      <c r="T2" s="58" t="s">
        <v>257</v>
      </c>
      <c r="U2" s="58" t="s">
        <v>258</v>
      </c>
      <c r="V2" s="58" t="s">
        <v>232</v>
      </c>
      <c r="W2" s="58" t="s">
        <v>259</v>
      </c>
      <c r="X2" s="148" t="s">
        <v>233</v>
      </c>
      <c r="Y2" s="60" t="s">
        <v>260</v>
      </c>
      <c r="Z2" s="58" t="s">
        <v>269</v>
      </c>
    </row>
    <row r="3" spans="1:27" s="2" customFormat="1" ht="70.5" customHeight="1" x14ac:dyDescent="0.2">
      <c r="A3" s="65" t="s">
        <v>249</v>
      </c>
      <c r="B3" s="65" t="s">
        <v>189</v>
      </c>
      <c r="C3" s="66" t="s">
        <v>198</v>
      </c>
      <c r="D3" s="65" t="s">
        <v>197</v>
      </c>
      <c r="E3" s="65" t="s">
        <v>199</v>
      </c>
      <c r="F3" s="65" t="s">
        <v>200</v>
      </c>
      <c r="G3" s="65" t="s">
        <v>254</v>
      </c>
      <c r="H3" s="65" t="s">
        <v>234</v>
      </c>
      <c r="I3" s="67" t="s">
        <v>255</v>
      </c>
      <c r="J3" s="58" t="s">
        <v>225</v>
      </c>
      <c r="K3" s="58" t="s">
        <v>226</v>
      </c>
      <c r="L3" s="58" t="s">
        <v>217</v>
      </c>
      <c r="M3" s="58" t="s">
        <v>218</v>
      </c>
      <c r="N3" s="68" t="s">
        <v>251</v>
      </c>
      <c r="O3" s="58" t="s">
        <v>227</v>
      </c>
      <c r="P3" s="58" t="s">
        <v>228</v>
      </c>
      <c r="Q3" s="58" t="s">
        <v>229</v>
      </c>
      <c r="R3" s="58" t="s">
        <v>230</v>
      </c>
      <c r="S3" s="58" t="s">
        <v>231</v>
      </c>
      <c r="T3" s="59" t="s">
        <v>235</v>
      </c>
      <c r="U3" s="58" t="s">
        <v>354</v>
      </c>
      <c r="V3" s="58" t="s">
        <v>207</v>
      </c>
      <c r="W3" s="58" t="s">
        <v>355</v>
      </c>
      <c r="X3" s="58" t="s">
        <v>353</v>
      </c>
      <c r="Y3" s="58" t="s">
        <v>356</v>
      </c>
      <c r="Z3" s="58" t="s">
        <v>352</v>
      </c>
    </row>
    <row r="4" spans="1:27" s="1" customFormat="1" ht="14.25" customHeight="1" outlineLevel="2" x14ac:dyDescent="0.2">
      <c r="A4" s="62">
        <v>495</v>
      </c>
      <c r="B4" s="3" t="s">
        <v>7</v>
      </c>
      <c r="C4" s="3" t="s">
        <v>92</v>
      </c>
      <c r="D4" s="3" t="s">
        <v>196</v>
      </c>
      <c r="E4" s="3" t="s">
        <v>90</v>
      </c>
      <c r="F4" s="3" t="s">
        <v>91</v>
      </c>
      <c r="G4" s="24" t="s">
        <v>324</v>
      </c>
      <c r="H4" s="31">
        <v>1.1499999999999999</v>
      </c>
      <c r="I4" s="24">
        <v>78191</v>
      </c>
      <c r="J4" s="31">
        <v>1017.4659991559131</v>
      </c>
      <c r="K4" s="31">
        <v>191.74267370925043</v>
      </c>
      <c r="L4" s="165">
        <v>15249.497675160012</v>
      </c>
      <c r="M4" s="165">
        <v>391.48170000000027</v>
      </c>
      <c r="N4" s="165">
        <v>124.54920000000001</v>
      </c>
      <c r="O4" s="31">
        <v>6973.0290311853332</v>
      </c>
      <c r="P4" s="31">
        <v>79556683.939999998</v>
      </c>
      <c r="Q4" s="31">
        <v>14992551.4</v>
      </c>
      <c r="R4" s="31">
        <v>122285468.31999999</v>
      </c>
      <c r="S4" s="31">
        <v>3758224.32</v>
      </c>
      <c r="T4" s="31">
        <v>1120942.8</v>
      </c>
      <c r="U4" s="31">
        <v>221713870.78</v>
      </c>
      <c r="V4" s="31">
        <v>93117952.269999996</v>
      </c>
      <c r="W4" s="31">
        <v>128595918.51000001</v>
      </c>
      <c r="X4" s="31">
        <v>13209831.960000001</v>
      </c>
      <c r="Y4" s="31">
        <v>141805750.47</v>
      </c>
      <c r="Z4" s="31">
        <v>141805750.47</v>
      </c>
      <c r="AA4" s="147"/>
    </row>
    <row r="5" spans="1:27" s="1" customFormat="1" ht="14.25" customHeight="1" outlineLevel="2" x14ac:dyDescent="0.2">
      <c r="A5" s="62">
        <v>496</v>
      </c>
      <c r="B5" s="3" t="s">
        <v>7</v>
      </c>
      <c r="C5" s="3" t="s">
        <v>92</v>
      </c>
      <c r="D5" s="3" t="s">
        <v>196</v>
      </c>
      <c r="E5" s="3" t="s">
        <v>93</v>
      </c>
      <c r="F5" s="3" t="s">
        <v>94</v>
      </c>
      <c r="G5" s="24" t="s">
        <v>325</v>
      </c>
      <c r="H5" s="31">
        <v>1.2</v>
      </c>
      <c r="I5" s="24">
        <v>42333</v>
      </c>
      <c r="J5" s="31">
        <v>1203.2516004063025</v>
      </c>
      <c r="K5" s="31">
        <v>226.7541903479555</v>
      </c>
      <c r="L5" s="165">
        <v>1924.3895999999984</v>
      </c>
      <c r="M5" s="165">
        <v>43.650900000000007</v>
      </c>
      <c r="N5" s="165">
        <v>0</v>
      </c>
      <c r="O5" s="31">
        <v>6973.0290311853332</v>
      </c>
      <c r="P5" s="31">
        <v>50937250</v>
      </c>
      <c r="Q5" s="31">
        <v>9599185.1400000006</v>
      </c>
      <c r="R5" s="31">
        <v>16102589.32</v>
      </c>
      <c r="S5" s="31">
        <v>419048.64</v>
      </c>
      <c r="T5" s="31">
        <v>0</v>
      </c>
      <c r="U5" s="31">
        <v>77058073.099999994</v>
      </c>
      <c r="V5" s="31">
        <v>20339822.199999999</v>
      </c>
      <c r="W5" s="31">
        <v>56718250.899999999</v>
      </c>
      <c r="X5" s="31">
        <v>0</v>
      </c>
      <c r="Y5" s="31">
        <v>56718250.899999999</v>
      </c>
      <c r="Z5" s="31">
        <v>50373065.100000001</v>
      </c>
      <c r="AA5" s="147"/>
    </row>
    <row r="6" spans="1:27" s="1" customFormat="1" ht="14.25" customHeight="1" outlineLevel="2" x14ac:dyDescent="0.2">
      <c r="A6" s="62">
        <v>497</v>
      </c>
      <c r="B6" s="3" t="s">
        <v>7</v>
      </c>
      <c r="C6" s="3" t="s">
        <v>92</v>
      </c>
      <c r="D6" s="3" t="s">
        <v>196</v>
      </c>
      <c r="E6" s="3" t="s">
        <v>97</v>
      </c>
      <c r="F6" s="3" t="s">
        <v>98</v>
      </c>
      <c r="G6" s="24" t="s">
        <v>326</v>
      </c>
      <c r="H6" s="31">
        <v>1.1499999999999999</v>
      </c>
      <c r="I6" s="24">
        <v>47833</v>
      </c>
      <c r="J6" s="31">
        <v>1166.2505964501495</v>
      </c>
      <c r="K6" s="31">
        <v>219.78130746555723</v>
      </c>
      <c r="L6" s="165">
        <v>2819.8695000000016</v>
      </c>
      <c r="M6" s="165">
        <v>90.816500000000005</v>
      </c>
      <c r="N6" s="165">
        <v>0</v>
      </c>
      <c r="O6" s="31">
        <v>6973.0290311853332</v>
      </c>
      <c r="P6" s="31">
        <v>55785264.780000001</v>
      </c>
      <c r="Q6" s="31">
        <v>10512799.279999999</v>
      </c>
      <c r="R6" s="31">
        <v>22612486.5</v>
      </c>
      <c r="S6" s="31">
        <v>871838.4</v>
      </c>
      <c r="T6" s="31">
        <v>0</v>
      </c>
      <c r="U6" s="31">
        <v>89782388.960000008</v>
      </c>
      <c r="V6" s="31">
        <v>17738281.739999998</v>
      </c>
      <c r="W6" s="31">
        <v>72044107.219999999</v>
      </c>
      <c r="X6" s="31">
        <v>0</v>
      </c>
      <c r="Y6" s="31">
        <v>72044107.219999999</v>
      </c>
      <c r="Z6" s="31">
        <v>58775349.25</v>
      </c>
      <c r="AA6" s="147"/>
    </row>
    <row r="7" spans="1:27" s="1" customFormat="1" ht="14.25" customHeight="1" outlineLevel="2" x14ac:dyDescent="0.2">
      <c r="A7" s="62">
        <v>498</v>
      </c>
      <c r="B7" s="3" t="s">
        <v>7</v>
      </c>
      <c r="C7" s="3" t="s">
        <v>92</v>
      </c>
      <c r="D7" s="3" t="s">
        <v>196</v>
      </c>
      <c r="E7" s="3" t="s">
        <v>103</v>
      </c>
      <c r="F7" s="3" t="s">
        <v>104</v>
      </c>
      <c r="G7" s="24" t="s">
        <v>326</v>
      </c>
      <c r="H7" s="31">
        <v>1.1499999999999999</v>
      </c>
      <c r="I7" s="24">
        <v>54254</v>
      </c>
      <c r="J7" s="31">
        <v>1126.2619922954991</v>
      </c>
      <c r="K7" s="31">
        <v>212.24540752755556</v>
      </c>
      <c r="L7" s="165">
        <v>5300.4616000000051</v>
      </c>
      <c r="M7" s="165">
        <v>55.304599999999994</v>
      </c>
      <c r="N7" s="165">
        <v>3.4567999999999999</v>
      </c>
      <c r="O7" s="31">
        <v>6973.0290311853332</v>
      </c>
      <c r="P7" s="31">
        <v>61104218.130000003</v>
      </c>
      <c r="Q7" s="31">
        <v>11515162.34</v>
      </c>
      <c r="R7" s="31">
        <v>42504313.229999997</v>
      </c>
      <c r="S7" s="31">
        <v>530924.16</v>
      </c>
      <c r="T7" s="31">
        <v>31111.200000000001</v>
      </c>
      <c r="U7" s="31">
        <v>115685729.06</v>
      </c>
      <c r="V7" s="31">
        <v>29671714.129999999</v>
      </c>
      <c r="W7" s="31">
        <v>86014014.930000007</v>
      </c>
      <c r="X7" s="31">
        <v>0</v>
      </c>
      <c r="Y7" s="31">
        <v>86014014.930000007</v>
      </c>
      <c r="Z7" s="31">
        <v>75992932.700000003</v>
      </c>
      <c r="AA7" s="147"/>
    </row>
    <row r="8" spans="1:27" s="1" customFormat="1" ht="14.25" customHeight="1" outlineLevel="2" x14ac:dyDescent="0.2">
      <c r="A8" s="62">
        <v>499</v>
      </c>
      <c r="B8" s="3" t="s">
        <v>7</v>
      </c>
      <c r="C8" s="3" t="s">
        <v>92</v>
      </c>
      <c r="D8" s="3" t="s">
        <v>196</v>
      </c>
      <c r="E8" s="3" t="s">
        <v>105</v>
      </c>
      <c r="F8" s="3" t="s">
        <v>106</v>
      </c>
      <c r="G8" s="24" t="s">
        <v>331</v>
      </c>
      <c r="H8" s="31">
        <v>1.25</v>
      </c>
      <c r="I8" s="24">
        <v>31682</v>
      </c>
      <c r="J8" s="31">
        <v>1290.3953999116218</v>
      </c>
      <c r="K8" s="31">
        <v>243.17654283189194</v>
      </c>
      <c r="L8" s="165">
        <v>1635.1101999999996</v>
      </c>
      <c r="M8" s="165">
        <v>53.122599999999991</v>
      </c>
      <c r="N8" s="165">
        <v>0</v>
      </c>
      <c r="O8" s="31">
        <v>6973.0290311853332</v>
      </c>
      <c r="P8" s="31">
        <v>40882307.060000002</v>
      </c>
      <c r="Q8" s="31">
        <v>7704319.2300000004</v>
      </c>
      <c r="R8" s="31">
        <v>14252088.970000001</v>
      </c>
      <c r="S8" s="31">
        <v>509976.96</v>
      </c>
      <c r="T8" s="31">
        <v>0</v>
      </c>
      <c r="U8" s="31">
        <v>63348692.220000006</v>
      </c>
      <c r="V8" s="31">
        <v>18484041.239999998</v>
      </c>
      <c r="W8" s="31">
        <v>44864650.979999997</v>
      </c>
      <c r="X8" s="31">
        <v>0</v>
      </c>
      <c r="Y8" s="31">
        <v>44864650.979999997</v>
      </c>
      <c r="Z8" s="31">
        <v>38637369.759999998</v>
      </c>
      <c r="AA8" s="147"/>
    </row>
    <row r="9" spans="1:27" s="1" customFormat="1" ht="14.25" customHeight="1" outlineLevel="2" x14ac:dyDescent="0.2">
      <c r="A9" s="62">
        <v>500</v>
      </c>
      <c r="B9" s="3" t="s">
        <v>7</v>
      </c>
      <c r="C9" s="3" t="s">
        <v>92</v>
      </c>
      <c r="D9" s="3" t="s">
        <v>196</v>
      </c>
      <c r="E9" s="3" t="s">
        <v>107</v>
      </c>
      <c r="F9" s="3" t="s">
        <v>108</v>
      </c>
      <c r="G9" s="24" t="s">
        <v>326</v>
      </c>
      <c r="H9" s="31">
        <v>1.1499999999999999</v>
      </c>
      <c r="I9" s="24">
        <v>30770</v>
      </c>
      <c r="J9" s="31">
        <v>1300.1409567760807</v>
      </c>
      <c r="K9" s="31">
        <v>245.01310464738384</v>
      </c>
      <c r="L9" s="165">
        <v>2484.3476000000001</v>
      </c>
      <c r="M9" s="165">
        <v>43.072999999999993</v>
      </c>
      <c r="N9" s="165">
        <v>0</v>
      </c>
      <c r="O9" s="31">
        <v>6973.0290311853332</v>
      </c>
      <c r="P9" s="31">
        <v>40005337.240000002</v>
      </c>
      <c r="Q9" s="31">
        <v>7539053.2300000004</v>
      </c>
      <c r="R9" s="31">
        <v>19921941.850000001</v>
      </c>
      <c r="S9" s="31">
        <v>413500.8</v>
      </c>
      <c r="T9" s="31">
        <v>0</v>
      </c>
      <c r="U9" s="31">
        <v>67879833.120000005</v>
      </c>
      <c r="V9" s="31">
        <v>18579033.98</v>
      </c>
      <c r="W9" s="31">
        <v>49300799.140000001</v>
      </c>
      <c r="X9" s="31">
        <v>0</v>
      </c>
      <c r="Y9" s="31">
        <v>49300799.140000001</v>
      </c>
      <c r="Z9" s="31">
        <v>47853502.140000001</v>
      </c>
      <c r="AA9" s="147"/>
    </row>
    <row r="10" spans="1:27" s="1" customFormat="1" ht="14.25" customHeight="1" outlineLevel="2" x14ac:dyDescent="0.2">
      <c r="A10" s="62">
        <v>501</v>
      </c>
      <c r="B10" s="3" t="s">
        <v>7</v>
      </c>
      <c r="C10" s="3" t="s">
        <v>92</v>
      </c>
      <c r="D10" s="3" t="s">
        <v>196</v>
      </c>
      <c r="E10" s="3" t="s">
        <v>109</v>
      </c>
      <c r="F10" s="3" t="s">
        <v>110</v>
      </c>
      <c r="G10" s="24" t="s">
        <v>331</v>
      </c>
      <c r="H10" s="31">
        <v>1.25</v>
      </c>
      <c r="I10" s="24">
        <v>32072</v>
      </c>
      <c r="J10" s="31">
        <v>1286.3970768894985</v>
      </c>
      <c r="K10" s="31">
        <v>242.42305406585186</v>
      </c>
      <c r="L10" s="165">
        <v>1512.3463999999997</v>
      </c>
      <c r="M10" s="165">
        <v>29.569200000000002</v>
      </c>
      <c r="N10" s="165">
        <v>0</v>
      </c>
      <c r="O10" s="31">
        <v>6973.0290311853332</v>
      </c>
      <c r="P10" s="31">
        <v>41257327.049999997</v>
      </c>
      <c r="Q10" s="31">
        <v>7774992.1900000004</v>
      </c>
      <c r="R10" s="31">
        <v>13182044.189999999</v>
      </c>
      <c r="S10" s="31">
        <v>283864.32000000001</v>
      </c>
      <c r="T10" s="31">
        <v>0</v>
      </c>
      <c r="U10" s="31">
        <v>62498227.749999993</v>
      </c>
      <c r="V10" s="31">
        <v>21031117.23</v>
      </c>
      <c r="W10" s="31">
        <v>41467110.520000003</v>
      </c>
      <c r="X10" s="31">
        <v>811961.8</v>
      </c>
      <c r="Y10" s="31">
        <v>42279072.32</v>
      </c>
      <c r="Z10" s="31">
        <v>42279072.32</v>
      </c>
      <c r="AA10" s="147"/>
    </row>
    <row r="11" spans="1:27" s="1" customFormat="1" ht="14.25" customHeight="1" outlineLevel="2" x14ac:dyDescent="0.2">
      <c r="A11" s="62">
        <v>502</v>
      </c>
      <c r="B11" s="3" t="s">
        <v>7</v>
      </c>
      <c r="C11" s="3" t="s">
        <v>92</v>
      </c>
      <c r="D11" s="3" t="s">
        <v>196</v>
      </c>
      <c r="E11" s="3" t="s">
        <v>111</v>
      </c>
      <c r="F11" s="3" t="s">
        <v>112</v>
      </c>
      <c r="G11" s="24" t="s">
        <v>327</v>
      </c>
      <c r="H11" s="31">
        <v>1.35</v>
      </c>
      <c r="I11" s="24">
        <v>11309</v>
      </c>
      <c r="J11" s="31">
        <v>1494.691395348837</v>
      </c>
      <c r="K11" s="31">
        <v>281.67636484216109</v>
      </c>
      <c r="L11" s="165">
        <v>966.25229999999976</v>
      </c>
      <c r="M11" s="165">
        <v>14.596900000000002</v>
      </c>
      <c r="N11" s="165">
        <v>0</v>
      </c>
      <c r="O11" s="31">
        <v>6973.0290311853332</v>
      </c>
      <c r="P11" s="31">
        <v>16903464.989999998</v>
      </c>
      <c r="Q11" s="31">
        <v>3185478.01</v>
      </c>
      <c r="R11" s="31">
        <v>9095902.1699999999</v>
      </c>
      <c r="S11" s="31">
        <v>140130.23999999999</v>
      </c>
      <c r="T11" s="31">
        <v>0</v>
      </c>
      <c r="U11" s="31">
        <v>29324975.41</v>
      </c>
      <c r="V11" s="31">
        <v>11658056.85</v>
      </c>
      <c r="W11" s="31">
        <v>17666918.559999999</v>
      </c>
      <c r="X11" s="31">
        <v>2604691.61</v>
      </c>
      <c r="Y11" s="31">
        <v>20271610.170000002</v>
      </c>
      <c r="Z11" s="31">
        <v>20271610.170000002</v>
      </c>
      <c r="AA11" s="147"/>
    </row>
    <row r="12" spans="1:27" s="1" customFormat="1" ht="14.25" customHeight="1" outlineLevel="1" x14ac:dyDescent="0.2">
      <c r="A12" s="173"/>
      <c r="B12" s="174"/>
      <c r="C12" s="3"/>
      <c r="D12" s="175" t="s">
        <v>261</v>
      </c>
      <c r="E12" s="174"/>
      <c r="F12" s="174"/>
      <c r="G12" s="24"/>
      <c r="H12" s="177"/>
      <c r="I12" s="176">
        <f>SUBTOTAL(9,I4:I11)</f>
        <v>328444</v>
      </c>
      <c r="J12" s="177"/>
      <c r="K12" s="177"/>
      <c r="L12" s="178">
        <f>SUBTOTAL(9,L4:L11)</f>
        <v>31892.274875160016</v>
      </c>
      <c r="M12" s="178">
        <f>SUBTOTAL(9,M4:M11)</f>
        <v>721.61540000000025</v>
      </c>
      <c r="N12" s="178">
        <f>SUBTOTAL(9,N4:N11)</f>
        <v>128.006</v>
      </c>
      <c r="O12" s="177"/>
      <c r="P12" s="177">
        <f t="shared" ref="P12:Z12" si="0">SUBTOTAL(9,P4:P11)</f>
        <v>386431853.19</v>
      </c>
      <c r="Q12" s="177">
        <f t="shared" si="0"/>
        <v>72823540.820000008</v>
      </c>
      <c r="R12" s="177">
        <f t="shared" si="0"/>
        <v>259956834.54999995</v>
      </c>
      <c r="S12" s="177">
        <f t="shared" si="0"/>
        <v>6927507.8400000008</v>
      </c>
      <c r="T12" s="177">
        <f t="shared" si="0"/>
        <v>1152054</v>
      </c>
      <c r="U12" s="177">
        <f t="shared" si="0"/>
        <v>727291790.39999998</v>
      </c>
      <c r="V12" s="177">
        <f t="shared" si="0"/>
        <v>230620019.63999999</v>
      </c>
      <c r="W12" s="177">
        <f t="shared" si="0"/>
        <v>496671770.75999999</v>
      </c>
      <c r="X12" s="177">
        <f t="shared" si="0"/>
        <v>16626485.370000001</v>
      </c>
      <c r="Y12" s="177">
        <f t="shared" si="0"/>
        <v>513298256.13000005</v>
      </c>
      <c r="Z12" s="177">
        <f t="shared" si="0"/>
        <v>475988651.90999997</v>
      </c>
      <c r="AA12" s="147"/>
    </row>
    <row r="13" spans="1:27" s="1" customFormat="1" ht="14.25" customHeight="1" outlineLevel="2" x14ac:dyDescent="0.2">
      <c r="A13" s="62">
        <v>503</v>
      </c>
      <c r="B13" s="3" t="s">
        <v>7</v>
      </c>
      <c r="C13" s="3" t="s">
        <v>17</v>
      </c>
      <c r="D13" s="3" t="s">
        <v>195</v>
      </c>
      <c r="E13" s="3" t="s">
        <v>15</v>
      </c>
      <c r="F13" s="3" t="s">
        <v>16</v>
      </c>
      <c r="G13" s="24" t="s">
        <v>333</v>
      </c>
      <c r="H13" s="31">
        <v>1.1000000000000001</v>
      </c>
      <c r="I13" s="24">
        <v>99538</v>
      </c>
      <c r="J13" s="31">
        <v>1001.442562036609</v>
      </c>
      <c r="K13" s="31">
        <v>182.19216419859754</v>
      </c>
      <c r="L13" s="165">
        <v>21724.904163420022</v>
      </c>
      <c r="M13" s="165">
        <v>558.58749999999998</v>
      </c>
      <c r="N13" s="165">
        <v>770.13950000000011</v>
      </c>
      <c r="O13" s="31">
        <v>6973.0290311853332</v>
      </c>
      <c r="P13" s="31">
        <v>99681589.739999995</v>
      </c>
      <c r="Q13" s="31">
        <v>18135043.640000001</v>
      </c>
      <c r="R13" s="31">
        <v>166637226.31999999</v>
      </c>
      <c r="S13" s="31">
        <v>5362440</v>
      </c>
      <c r="T13" s="31">
        <v>6931255.5</v>
      </c>
      <c r="U13" s="31">
        <v>296747555.19999999</v>
      </c>
      <c r="V13" s="31">
        <v>126385368.41</v>
      </c>
      <c r="W13" s="31">
        <v>170362186.78999999</v>
      </c>
      <c r="X13" s="31">
        <v>0</v>
      </c>
      <c r="Y13" s="31">
        <v>170362186.78999999</v>
      </c>
      <c r="Z13" s="31">
        <v>161664447.96000001</v>
      </c>
      <c r="AA13" s="147"/>
    </row>
    <row r="14" spans="1:27" s="1" customFormat="1" ht="14.25" customHeight="1" outlineLevel="2" x14ac:dyDescent="0.2">
      <c r="A14" s="62">
        <v>504</v>
      </c>
      <c r="B14" s="3" t="s">
        <v>7</v>
      </c>
      <c r="C14" s="3" t="s">
        <v>17</v>
      </c>
      <c r="D14" s="3" t="s">
        <v>195</v>
      </c>
      <c r="E14" s="3" t="s">
        <v>30</v>
      </c>
      <c r="F14" s="3" t="s">
        <v>31</v>
      </c>
      <c r="G14" s="24" t="s">
        <v>328</v>
      </c>
      <c r="H14" s="31">
        <v>1.1000000000000001</v>
      </c>
      <c r="I14" s="24">
        <v>70464</v>
      </c>
      <c r="J14" s="31">
        <v>1092.1990575329246</v>
      </c>
      <c r="K14" s="31">
        <v>198.70346787011809</v>
      </c>
      <c r="L14" s="165">
        <v>3117.795100000003</v>
      </c>
      <c r="M14" s="165">
        <v>86.414099999999991</v>
      </c>
      <c r="N14" s="165">
        <v>0</v>
      </c>
      <c r="O14" s="31">
        <v>6973.0290311853332</v>
      </c>
      <c r="P14" s="31">
        <v>76960714.390000001</v>
      </c>
      <c r="Q14" s="31">
        <v>14001441.16</v>
      </c>
      <c r="R14" s="31">
        <v>23914523.25</v>
      </c>
      <c r="S14" s="31">
        <v>829575.36</v>
      </c>
      <c r="T14" s="31">
        <v>0</v>
      </c>
      <c r="U14" s="31">
        <v>115706254.16</v>
      </c>
      <c r="V14" s="31">
        <v>43165628.049999997</v>
      </c>
      <c r="W14" s="31">
        <v>72540626.109999999</v>
      </c>
      <c r="X14" s="31">
        <v>0</v>
      </c>
      <c r="Y14" s="31">
        <v>72540626.109999999</v>
      </c>
      <c r="Z14" s="31">
        <v>69974810.620000005</v>
      </c>
      <c r="AA14" s="147"/>
    </row>
    <row r="15" spans="1:27" s="1" customFormat="1" ht="14.25" customHeight="1" outlineLevel="2" x14ac:dyDescent="0.2">
      <c r="A15" s="62">
        <v>505</v>
      </c>
      <c r="B15" s="3" t="s">
        <v>7</v>
      </c>
      <c r="C15" s="3" t="s">
        <v>17</v>
      </c>
      <c r="D15" s="3" t="s">
        <v>195</v>
      </c>
      <c r="E15" s="3" t="s">
        <v>32</v>
      </c>
      <c r="F15" s="3" t="s">
        <v>33</v>
      </c>
      <c r="G15" s="24" t="s">
        <v>325</v>
      </c>
      <c r="H15" s="31">
        <v>1.2</v>
      </c>
      <c r="I15" s="24">
        <v>47246</v>
      </c>
      <c r="J15" s="31">
        <v>1221.9678241544257</v>
      </c>
      <c r="K15" s="31">
        <v>222.31226304872371</v>
      </c>
      <c r="L15" s="165">
        <v>1989.9000000000008</v>
      </c>
      <c r="M15" s="165">
        <v>35.517699999999998</v>
      </c>
      <c r="N15" s="165">
        <v>0</v>
      </c>
      <c r="O15" s="31">
        <v>6973.0290311853332</v>
      </c>
      <c r="P15" s="31">
        <v>57733091.82</v>
      </c>
      <c r="Q15" s="31">
        <v>10503365.18</v>
      </c>
      <c r="R15" s="31">
        <v>16650756.560000001</v>
      </c>
      <c r="S15" s="31">
        <v>340969.92</v>
      </c>
      <c r="T15" s="31">
        <v>0</v>
      </c>
      <c r="U15" s="31">
        <v>85228183.480000004</v>
      </c>
      <c r="V15" s="31">
        <v>29974355.059999999</v>
      </c>
      <c r="W15" s="31">
        <v>55253828.420000002</v>
      </c>
      <c r="X15" s="31">
        <v>0</v>
      </c>
      <c r="Y15" s="31">
        <v>55253828.420000002</v>
      </c>
      <c r="Z15" s="31">
        <v>50461523.189999998</v>
      </c>
      <c r="AA15" s="147"/>
    </row>
    <row r="16" spans="1:27" s="1" customFormat="1" ht="14.25" customHeight="1" outlineLevel="2" x14ac:dyDescent="0.2">
      <c r="A16" s="62">
        <v>506</v>
      </c>
      <c r="B16" s="3" t="s">
        <v>7</v>
      </c>
      <c r="C16" s="3" t="s">
        <v>17</v>
      </c>
      <c r="D16" s="3" t="s">
        <v>195</v>
      </c>
      <c r="E16" s="3" t="s">
        <v>34</v>
      </c>
      <c r="F16" s="3" t="s">
        <v>35</v>
      </c>
      <c r="G16" s="24" t="s">
        <v>328</v>
      </c>
      <c r="H16" s="31">
        <v>1.1000000000000001</v>
      </c>
      <c r="I16" s="24">
        <v>83898</v>
      </c>
      <c r="J16" s="31">
        <v>1044.6450346849747</v>
      </c>
      <c r="K16" s="31">
        <v>190.05197787789936</v>
      </c>
      <c r="L16" s="165">
        <v>5017.8445999999994</v>
      </c>
      <c r="M16" s="165">
        <v>236.18429999999998</v>
      </c>
      <c r="N16" s="165">
        <v>0</v>
      </c>
      <c r="O16" s="31">
        <v>6973.0290311853332</v>
      </c>
      <c r="P16" s="31">
        <v>87643629.120000005</v>
      </c>
      <c r="Q16" s="31">
        <v>15944980.84</v>
      </c>
      <c r="R16" s="31">
        <v>38488533.960000001</v>
      </c>
      <c r="S16" s="31">
        <v>2267369.2799999998</v>
      </c>
      <c r="T16" s="31">
        <v>0</v>
      </c>
      <c r="U16" s="31">
        <v>144344513.20000002</v>
      </c>
      <c r="V16" s="31">
        <v>43570192.57</v>
      </c>
      <c r="W16" s="31">
        <v>100774320.63</v>
      </c>
      <c r="X16" s="31">
        <v>0</v>
      </c>
      <c r="Y16" s="31">
        <v>100774320.63</v>
      </c>
      <c r="Z16" s="31">
        <v>92416576.489999995</v>
      </c>
      <c r="AA16" s="147"/>
    </row>
    <row r="17" spans="1:27" s="1" customFormat="1" ht="14.25" customHeight="1" outlineLevel="2" x14ac:dyDescent="0.2">
      <c r="A17" s="62">
        <v>507</v>
      </c>
      <c r="B17" s="3" t="s">
        <v>7</v>
      </c>
      <c r="C17" s="3" t="s">
        <v>17</v>
      </c>
      <c r="D17" s="3" t="s">
        <v>195</v>
      </c>
      <c r="E17" s="3" t="s">
        <v>36</v>
      </c>
      <c r="F17" s="3" t="s">
        <v>37</v>
      </c>
      <c r="G17" s="24" t="s">
        <v>326</v>
      </c>
      <c r="H17" s="31">
        <v>1.1499999999999999</v>
      </c>
      <c r="I17" s="24">
        <v>53634</v>
      </c>
      <c r="J17" s="31">
        <v>1180.4230834918149</v>
      </c>
      <c r="K17" s="31">
        <v>214.75404016109184</v>
      </c>
      <c r="L17" s="165">
        <v>2404.1929000000005</v>
      </c>
      <c r="M17" s="165">
        <v>56.919399999999968</v>
      </c>
      <c r="N17" s="165">
        <v>0</v>
      </c>
      <c r="O17" s="31">
        <v>6973.0290311853332</v>
      </c>
      <c r="P17" s="31">
        <v>63310811.659999996</v>
      </c>
      <c r="Q17" s="31">
        <v>11518118.189999999</v>
      </c>
      <c r="R17" s="31">
        <v>19279182.68</v>
      </c>
      <c r="S17" s="31">
        <v>546426.24</v>
      </c>
      <c r="T17" s="31">
        <v>0</v>
      </c>
      <c r="U17" s="31">
        <v>94654538.769999996</v>
      </c>
      <c r="V17" s="31">
        <v>28786160.039999999</v>
      </c>
      <c r="W17" s="31">
        <v>65868378.729999997</v>
      </c>
      <c r="X17" s="31">
        <v>0</v>
      </c>
      <c r="Y17" s="31">
        <v>65868378.729999997</v>
      </c>
      <c r="Z17" s="31">
        <v>63654050.57</v>
      </c>
      <c r="AA17" s="147"/>
    </row>
    <row r="18" spans="1:27" s="1" customFormat="1" ht="14.25" customHeight="1" outlineLevel="2" x14ac:dyDescent="0.2">
      <c r="A18" s="62">
        <v>508</v>
      </c>
      <c r="B18" s="3" t="s">
        <v>7</v>
      </c>
      <c r="C18" s="3" t="s">
        <v>17</v>
      </c>
      <c r="D18" s="3" t="s">
        <v>195</v>
      </c>
      <c r="E18" s="3" t="s">
        <v>177</v>
      </c>
      <c r="F18" s="3" t="s">
        <v>178</v>
      </c>
      <c r="G18" s="24" t="s">
        <v>329</v>
      </c>
      <c r="H18" s="31">
        <v>1.3</v>
      </c>
      <c r="I18" s="24">
        <v>29157</v>
      </c>
      <c r="J18" s="31">
        <v>1372.8583533971259</v>
      </c>
      <c r="K18" s="31">
        <v>249.76373460918475</v>
      </c>
      <c r="L18" s="165">
        <v>1592.4997999999994</v>
      </c>
      <c r="M18" s="165">
        <v>29.797499999999992</v>
      </c>
      <c r="N18" s="165">
        <v>0</v>
      </c>
      <c r="O18" s="31">
        <v>6973.0290311853332</v>
      </c>
      <c r="P18" s="31">
        <v>40028431.009999998</v>
      </c>
      <c r="Q18" s="31">
        <v>7282361.21</v>
      </c>
      <c r="R18" s="31">
        <v>14435911.26</v>
      </c>
      <c r="S18" s="31">
        <v>286056</v>
      </c>
      <c r="T18" s="31">
        <v>0</v>
      </c>
      <c r="U18" s="31">
        <v>62032759.479999997</v>
      </c>
      <c r="V18" s="31">
        <v>14392926.65</v>
      </c>
      <c r="W18" s="31">
        <v>47639832.829999998</v>
      </c>
      <c r="X18" s="31">
        <v>0</v>
      </c>
      <c r="Y18" s="31">
        <v>47639832.829999998</v>
      </c>
      <c r="Z18" s="31">
        <v>40982035.439999998</v>
      </c>
      <c r="AA18" s="147"/>
    </row>
    <row r="19" spans="1:27" s="1" customFormat="1" ht="14.25" customHeight="1" outlineLevel="1" x14ac:dyDescent="0.2">
      <c r="A19" s="173"/>
      <c r="B19" s="174"/>
      <c r="C19" s="3"/>
      <c r="D19" s="175" t="s">
        <v>262</v>
      </c>
      <c r="E19" s="174"/>
      <c r="F19" s="174"/>
      <c r="G19" s="24"/>
      <c r="H19" s="177"/>
      <c r="I19" s="176">
        <f>SUBTOTAL(9,I13:I18)</f>
        <v>383937</v>
      </c>
      <c r="J19" s="177"/>
      <c r="K19" s="177"/>
      <c r="L19" s="178">
        <f>SUBTOTAL(9,L13:L18)</f>
        <v>35847.136563420027</v>
      </c>
      <c r="M19" s="178">
        <f>SUBTOTAL(9,M13:M18)</f>
        <v>1003.4204999999999</v>
      </c>
      <c r="N19" s="178">
        <f>SUBTOTAL(9,N13:N18)</f>
        <v>770.13950000000011</v>
      </c>
      <c r="O19" s="177"/>
      <c r="P19" s="177">
        <f t="shared" ref="P19:Z19" si="1">SUBTOTAL(9,P13:P18)</f>
        <v>425358267.74000001</v>
      </c>
      <c r="Q19" s="177">
        <f t="shared" si="1"/>
        <v>77385310.219999999</v>
      </c>
      <c r="R19" s="177">
        <f t="shared" si="1"/>
        <v>279406134.03000003</v>
      </c>
      <c r="S19" s="177">
        <f t="shared" si="1"/>
        <v>9632836.8000000007</v>
      </c>
      <c r="T19" s="177">
        <f t="shared" si="1"/>
        <v>6931255.5</v>
      </c>
      <c r="U19" s="177">
        <f t="shared" si="1"/>
        <v>798713804.29000008</v>
      </c>
      <c r="V19" s="177">
        <f t="shared" si="1"/>
        <v>286274630.77999997</v>
      </c>
      <c r="W19" s="177">
        <f t="shared" si="1"/>
        <v>512439173.50999999</v>
      </c>
      <c r="X19" s="177">
        <f t="shared" si="1"/>
        <v>0</v>
      </c>
      <c r="Y19" s="177">
        <f t="shared" si="1"/>
        <v>512439173.50999999</v>
      </c>
      <c r="Z19" s="177">
        <f t="shared" si="1"/>
        <v>479153444.26999998</v>
      </c>
      <c r="AA19" s="147"/>
    </row>
    <row r="20" spans="1:27" s="1" customFormat="1" ht="14.25" customHeight="1" outlineLevel="2" x14ac:dyDescent="0.2">
      <c r="A20" s="62">
        <v>509</v>
      </c>
      <c r="B20" s="3" t="s">
        <v>7</v>
      </c>
      <c r="C20" s="3" t="s">
        <v>14</v>
      </c>
      <c r="D20" s="3" t="s">
        <v>194</v>
      </c>
      <c r="E20" s="3" t="s">
        <v>12</v>
      </c>
      <c r="F20" s="3" t="s">
        <v>13</v>
      </c>
      <c r="G20" s="24" t="s">
        <v>335</v>
      </c>
      <c r="H20" s="31">
        <v>1</v>
      </c>
      <c r="I20" s="24">
        <v>257362</v>
      </c>
      <c r="J20" s="31">
        <v>798.26231413339963</v>
      </c>
      <c r="K20" s="31">
        <v>147.45551386762614</v>
      </c>
      <c r="L20" s="165">
        <v>120555.70666846001</v>
      </c>
      <c r="M20" s="165">
        <v>2985.5795999999973</v>
      </c>
      <c r="N20" s="165">
        <v>2693.7472999999991</v>
      </c>
      <c r="O20" s="31">
        <v>6973.0290311853332</v>
      </c>
      <c r="P20" s="31">
        <v>205442385.69</v>
      </c>
      <c r="Q20" s="31">
        <v>37949445.960000001</v>
      </c>
      <c r="R20" s="31">
        <v>840638442.69000006</v>
      </c>
      <c r="S20" s="31">
        <v>28661564.16</v>
      </c>
      <c r="T20" s="31">
        <v>24243725.699999999</v>
      </c>
      <c r="U20" s="31">
        <v>1136935564.2</v>
      </c>
      <c r="V20" s="31">
        <v>442510093.95999998</v>
      </c>
      <c r="W20" s="31">
        <v>694425470.24000001</v>
      </c>
      <c r="X20" s="31">
        <v>0</v>
      </c>
      <c r="Y20" s="31">
        <v>694425470.24000001</v>
      </c>
      <c r="Z20" s="31">
        <v>675079399.49000001</v>
      </c>
      <c r="AA20" s="147"/>
    </row>
    <row r="21" spans="1:27" s="1" customFormat="1" ht="14.25" customHeight="1" outlineLevel="2" x14ac:dyDescent="0.2">
      <c r="A21" s="62">
        <v>510</v>
      </c>
      <c r="B21" s="3" t="s">
        <v>7</v>
      </c>
      <c r="C21" s="3" t="s">
        <v>14</v>
      </c>
      <c r="D21" s="3" t="s">
        <v>194</v>
      </c>
      <c r="E21" s="3" t="s">
        <v>38</v>
      </c>
      <c r="F21" s="3" t="s">
        <v>39</v>
      </c>
      <c r="G21" s="24" t="s">
        <v>330</v>
      </c>
      <c r="H21" s="31">
        <v>1.1499999999999999</v>
      </c>
      <c r="I21" s="24">
        <v>51803</v>
      </c>
      <c r="J21" s="31">
        <v>1175.9866847479875</v>
      </c>
      <c r="K21" s="31">
        <v>217.22899581105341</v>
      </c>
      <c r="L21" s="165">
        <v>2323.6149999999971</v>
      </c>
      <c r="M21" s="165">
        <v>33.492799999999988</v>
      </c>
      <c r="N21" s="165">
        <v>0</v>
      </c>
      <c r="O21" s="31">
        <v>6973.0290311853332</v>
      </c>
      <c r="P21" s="31">
        <v>60919638.229999997</v>
      </c>
      <c r="Q21" s="31">
        <v>11253113.67</v>
      </c>
      <c r="R21" s="31">
        <v>18633030.43</v>
      </c>
      <c r="S21" s="31">
        <v>321530.88</v>
      </c>
      <c r="T21" s="31">
        <v>0</v>
      </c>
      <c r="U21" s="31">
        <v>91127313.209999993</v>
      </c>
      <c r="V21" s="31">
        <v>33802916.060000002</v>
      </c>
      <c r="W21" s="31">
        <v>57324397.149999999</v>
      </c>
      <c r="X21" s="31">
        <v>0</v>
      </c>
      <c r="Y21" s="31">
        <v>57324397.149999999</v>
      </c>
      <c r="Z21" s="31">
        <v>53063873.299999997</v>
      </c>
      <c r="AA21" s="147"/>
    </row>
    <row r="22" spans="1:27" s="1" customFormat="1" ht="14.25" customHeight="1" outlineLevel="2" x14ac:dyDescent="0.2">
      <c r="A22" s="62">
        <v>511</v>
      </c>
      <c r="B22" s="3" t="s">
        <v>7</v>
      </c>
      <c r="C22" s="3" t="s">
        <v>14</v>
      </c>
      <c r="D22" s="3" t="s">
        <v>194</v>
      </c>
      <c r="E22" s="3" t="s">
        <v>40</v>
      </c>
      <c r="F22" s="3" t="s">
        <v>41</v>
      </c>
      <c r="G22" s="24" t="s">
        <v>326</v>
      </c>
      <c r="H22" s="31">
        <v>1.1499999999999999</v>
      </c>
      <c r="I22" s="24">
        <v>49979</v>
      </c>
      <c r="J22" s="31">
        <v>1188.7454714980292</v>
      </c>
      <c r="K22" s="31">
        <v>219.58580703895637</v>
      </c>
      <c r="L22" s="165">
        <v>2549.7309000000009</v>
      </c>
      <c r="M22" s="165">
        <v>50.453400000000009</v>
      </c>
      <c r="N22" s="165">
        <v>0</v>
      </c>
      <c r="O22" s="31">
        <v>6973.0290311853332</v>
      </c>
      <c r="P22" s="31">
        <v>59412309.920000002</v>
      </c>
      <c r="Q22" s="31">
        <v>10974679.050000001</v>
      </c>
      <c r="R22" s="31">
        <v>20446249.48</v>
      </c>
      <c r="S22" s="31">
        <v>484352.64</v>
      </c>
      <c r="T22" s="31">
        <v>0</v>
      </c>
      <c r="U22" s="31">
        <v>91317591.090000004</v>
      </c>
      <c r="V22" s="31">
        <v>36431979.140000001</v>
      </c>
      <c r="W22" s="31">
        <v>54885611.950000003</v>
      </c>
      <c r="X22" s="31">
        <v>0</v>
      </c>
      <c r="Y22" s="31">
        <v>54885611.950000003</v>
      </c>
      <c r="Z22" s="31">
        <v>50812503.729999997</v>
      </c>
      <c r="AA22" s="147"/>
    </row>
    <row r="23" spans="1:27" s="1" customFormat="1" ht="14.25" customHeight="1" outlineLevel="2" x14ac:dyDescent="0.2">
      <c r="A23" s="62">
        <v>512</v>
      </c>
      <c r="B23" s="3" t="s">
        <v>7</v>
      </c>
      <c r="C23" s="3" t="s">
        <v>14</v>
      </c>
      <c r="D23" s="3" t="s">
        <v>194</v>
      </c>
      <c r="E23" s="3" t="s">
        <v>42</v>
      </c>
      <c r="F23" s="3" t="s">
        <v>43</v>
      </c>
      <c r="G23" s="24" t="s">
        <v>324</v>
      </c>
      <c r="H23" s="31">
        <v>1.1499999999999999</v>
      </c>
      <c r="I23" s="24">
        <v>84555</v>
      </c>
      <c r="J23" s="31">
        <v>1028.2169321743245</v>
      </c>
      <c r="K23" s="31">
        <v>189.93287469694283</v>
      </c>
      <c r="L23" s="165">
        <v>11691.460899999998</v>
      </c>
      <c r="M23" s="165">
        <v>314.77519999999987</v>
      </c>
      <c r="N23" s="165">
        <v>10.5151</v>
      </c>
      <c r="O23" s="31">
        <v>6973.0290311853332</v>
      </c>
      <c r="P23" s="31">
        <v>86940882.700000003</v>
      </c>
      <c r="Q23" s="31">
        <v>16059774.220000001</v>
      </c>
      <c r="R23" s="31">
        <v>93753630.469999999</v>
      </c>
      <c r="S23" s="31">
        <v>3021841.92</v>
      </c>
      <c r="T23" s="31">
        <v>94635.9</v>
      </c>
      <c r="U23" s="31">
        <v>199870765.21000001</v>
      </c>
      <c r="V23" s="31">
        <v>76246306.780000001</v>
      </c>
      <c r="W23" s="31">
        <v>123624458.43000001</v>
      </c>
      <c r="X23" s="31">
        <v>0</v>
      </c>
      <c r="Y23" s="31">
        <v>123624458.43000001</v>
      </c>
      <c r="Z23" s="31">
        <v>115826590.02</v>
      </c>
      <c r="AA23" s="147"/>
    </row>
    <row r="24" spans="1:27" s="1" customFormat="1" ht="14.25" customHeight="1" outlineLevel="2" x14ac:dyDescent="0.2">
      <c r="A24" s="62">
        <v>513</v>
      </c>
      <c r="B24" s="3" t="s">
        <v>7</v>
      </c>
      <c r="C24" s="3" t="s">
        <v>14</v>
      </c>
      <c r="D24" s="3" t="s">
        <v>194</v>
      </c>
      <c r="E24" s="3" t="s">
        <v>185</v>
      </c>
      <c r="F24" s="3" t="s">
        <v>186</v>
      </c>
      <c r="G24" s="24" t="s">
        <v>332</v>
      </c>
      <c r="H24" s="31">
        <v>1.5</v>
      </c>
      <c r="I24" s="24">
        <v>4052</v>
      </c>
      <c r="J24" s="31">
        <v>1650.8715967423495</v>
      </c>
      <c r="K24" s="31">
        <v>304.95003455083912</v>
      </c>
      <c r="L24" s="165">
        <v>41.629600000000003</v>
      </c>
      <c r="M24" s="165">
        <v>0.38640000000000002</v>
      </c>
      <c r="N24" s="165">
        <v>0</v>
      </c>
      <c r="O24" s="31">
        <v>6973.0290311853332</v>
      </c>
      <c r="P24" s="31">
        <v>6689331.71</v>
      </c>
      <c r="Q24" s="31">
        <v>1235657.54</v>
      </c>
      <c r="R24" s="31">
        <v>435426.61</v>
      </c>
      <c r="S24" s="31">
        <v>3709.44</v>
      </c>
      <c r="T24" s="31">
        <v>0</v>
      </c>
      <c r="U24" s="31">
        <v>8364125.2999999998</v>
      </c>
      <c r="V24" s="31">
        <v>6867098.2599999998</v>
      </c>
      <c r="W24" s="31">
        <v>1497027.04</v>
      </c>
      <c r="X24" s="31">
        <v>9322404.6500000004</v>
      </c>
      <c r="Y24" s="31">
        <v>10819431.689999999</v>
      </c>
      <c r="Z24" s="31">
        <v>10819431.689999999</v>
      </c>
      <c r="AA24" s="147"/>
    </row>
    <row r="25" spans="1:27" s="1" customFormat="1" ht="14.25" customHeight="1" outlineLevel="2" x14ac:dyDescent="0.2">
      <c r="A25" s="62">
        <v>514</v>
      </c>
      <c r="B25" s="3" t="s">
        <v>7</v>
      </c>
      <c r="C25" s="3" t="s">
        <v>14</v>
      </c>
      <c r="D25" s="3" t="s">
        <v>194</v>
      </c>
      <c r="E25" s="3" t="s">
        <v>44</v>
      </c>
      <c r="F25" s="3" t="s">
        <v>45</v>
      </c>
      <c r="G25" s="24" t="s">
        <v>331</v>
      </c>
      <c r="H25" s="31">
        <v>1.25</v>
      </c>
      <c r="I25" s="24">
        <v>37576</v>
      </c>
      <c r="J25" s="31">
        <v>1276.0952749095165</v>
      </c>
      <c r="K25" s="31">
        <v>235.72111720246963</v>
      </c>
      <c r="L25" s="165">
        <v>1959.6650999999999</v>
      </c>
      <c r="M25" s="165">
        <v>34.05469999999999</v>
      </c>
      <c r="N25" s="165">
        <v>0</v>
      </c>
      <c r="O25" s="31">
        <v>6973.0290311853332</v>
      </c>
      <c r="P25" s="31">
        <v>47950556.049999997</v>
      </c>
      <c r="Q25" s="31">
        <v>8857456.6999999993</v>
      </c>
      <c r="R25" s="31">
        <v>17081002.219999999</v>
      </c>
      <c r="S25" s="31">
        <v>326925.12</v>
      </c>
      <c r="T25" s="31">
        <v>0</v>
      </c>
      <c r="U25" s="31">
        <v>74215940.090000004</v>
      </c>
      <c r="V25" s="31">
        <v>25377084.449999999</v>
      </c>
      <c r="W25" s="31">
        <v>48838855.640000001</v>
      </c>
      <c r="X25" s="31">
        <v>0</v>
      </c>
      <c r="Y25" s="31">
        <v>48838855.640000001</v>
      </c>
      <c r="Z25" s="31">
        <v>43442237.090000004</v>
      </c>
      <c r="AA25" s="147"/>
    </row>
    <row r="26" spans="1:27" s="1" customFormat="1" ht="14.25" customHeight="1" outlineLevel="2" x14ac:dyDescent="0.2">
      <c r="A26" s="62">
        <v>515</v>
      </c>
      <c r="B26" s="3" t="s">
        <v>7</v>
      </c>
      <c r="C26" s="3" t="s">
        <v>14</v>
      </c>
      <c r="D26" s="3" t="s">
        <v>194</v>
      </c>
      <c r="E26" s="3" t="s">
        <v>46</v>
      </c>
      <c r="F26" s="3" t="s">
        <v>47</v>
      </c>
      <c r="G26" s="24" t="s">
        <v>328</v>
      </c>
      <c r="H26" s="31">
        <v>1.1000000000000001</v>
      </c>
      <c r="I26" s="24">
        <v>91558</v>
      </c>
      <c r="J26" s="31">
        <v>1008.8477445990519</v>
      </c>
      <c r="K26" s="31">
        <v>186.35498623823148</v>
      </c>
      <c r="L26" s="165">
        <v>6208.596199999999</v>
      </c>
      <c r="M26" s="165">
        <v>86.336999999999989</v>
      </c>
      <c r="N26" s="165">
        <v>6.1119000000000003</v>
      </c>
      <c r="O26" s="31">
        <v>6973.0290311853332</v>
      </c>
      <c r="P26" s="31">
        <v>92368081.799999997</v>
      </c>
      <c r="Q26" s="31">
        <v>17062289.829999998</v>
      </c>
      <c r="R26" s="31">
        <v>47621993.560000002</v>
      </c>
      <c r="S26" s="31">
        <v>828835.2</v>
      </c>
      <c r="T26" s="31">
        <v>55007.1</v>
      </c>
      <c r="U26" s="31">
        <v>157936207.49000001</v>
      </c>
      <c r="V26" s="31">
        <v>57432298.399999999</v>
      </c>
      <c r="W26" s="31">
        <v>100503909.09</v>
      </c>
      <c r="X26" s="31">
        <v>0</v>
      </c>
      <c r="Y26" s="31">
        <v>100503909.09</v>
      </c>
      <c r="Z26" s="31">
        <v>94298119.930000007</v>
      </c>
      <c r="AA26" s="147"/>
    </row>
    <row r="27" spans="1:27" s="1" customFormat="1" ht="14.25" customHeight="1" outlineLevel="2" x14ac:dyDescent="0.2">
      <c r="A27" s="62">
        <v>516</v>
      </c>
      <c r="B27" s="3" t="s">
        <v>7</v>
      </c>
      <c r="C27" s="3" t="s">
        <v>14</v>
      </c>
      <c r="D27" s="3" t="s">
        <v>194</v>
      </c>
      <c r="E27" s="3" t="s">
        <v>48</v>
      </c>
      <c r="F27" s="3" t="s">
        <v>49</v>
      </c>
      <c r="G27" s="24" t="s">
        <v>329</v>
      </c>
      <c r="H27" s="31">
        <v>1.3</v>
      </c>
      <c r="I27" s="24">
        <v>25415</v>
      </c>
      <c r="J27" s="31">
        <v>1382.9581636828643</v>
      </c>
      <c r="K27" s="31">
        <v>255.46089671453868</v>
      </c>
      <c r="L27" s="165">
        <v>1344.7269000000003</v>
      </c>
      <c r="M27" s="165">
        <v>14.269400000000001</v>
      </c>
      <c r="N27" s="165">
        <v>0</v>
      </c>
      <c r="O27" s="31">
        <v>6973.0290311853332</v>
      </c>
      <c r="P27" s="31">
        <v>35147881.729999997</v>
      </c>
      <c r="Q27" s="31">
        <v>6492538.6900000004</v>
      </c>
      <c r="R27" s="31">
        <v>12189865.84</v>
      </c>
      <c r="S27" s="31">
        <v>136986.23999999999</v>
      </c>
      <c r="T27" s="31">
        <v>0</v>
      </c>
      <c r="U27" s="31">
        <v>53967272.499999993</v>
      </c>
      <c r="V27" s="31">
        <v>19606360.18</v>
      </c>
      <c r="W27" s="31">
        <v>34360912.32</v>
      </c>
      <c r="X27" s="31">
        <v>0</v>
      </c>
      <c r="Y27" s="31">
        <v>34360912.32</v>
      </c>
      <c r="Z27" s="31">
        <v>29892014.600000001</v>
      </c>
      <c r="AA27" s="147"/>
    </row>
    <row r="28" spans="1:27" s="1" customFormat="1" ht="14.25" customHeight="1" outlineLevel="2" x14ac:dyDescent="0.2">
      <c r="A28" s="62">
        <v>517</v>
      </c>
      <c r="B28" s="3" t="s">
        <v>7</v>
      </c>
      <c r="C28" s="3" t="s">
        <v>14</v>
      </c>
      <c r="D28" s="3" t="s">
        <v>194</v>
      </c>
      <c r="E28" s="3" t="s">
        <v>50</v>
      </c>
      <c r="F28" s="3" t="s">
        <v>51</v>
      </c>
      <c r="G28" s="24" t="s">
        <v>331</v>
      </c>
      <c r="H28" s="31">
        <v>1.25</v>
      </c>
      <c r="I28" s="24">
        <v>30131</v>
      </c>
      <c r="J28" s="31">
        <v>1346.6566868009693</v>
      </c>
      <c r="K28" s="31">
        <v>248.75526534134281</v>
      </c>
      <c r="L28" s="165">
        <v>1027.1701999999998</v>
      </c>
      <c r="M28" s="165">
        <v>12.5656</v>
      </c>
      <c r="N28" s="165">
        <v>0</v>
      </c>
      <c r="O28" s="31">
        <v>6973.0290311853332</v>
      </c>
      <c r="P28" s="31">
        <v>40576112.630000003</v>
      </c>
      <c r="Q28" s="31">
        <v>7495244.9000000004</v>
      </c>
      <c r="R28" s="31">
        <v>8953109.8800000008</v>
      </c>
      <c r="S28" s="31">
        <v>120629.75999999999</v>
      </c>
      <c r="T28" s="31">
        <v>0</v>
      </c>
      <c r="U28" s="31">
        <v>57145097.170000002</v>
      </c>
      <c r="V28" s="31">
        <v>15606792.630000001</v>
      </c>
      <c r="W28" s="31">
        <v>41538304.539999999</v>
      </c>
      <c r="X28" s="31">
        <v>0</v>
      </c>
      <c r="Y28" s="31">
        <v>41538304.539999999</v>
      </c>
      <c r="Z28" s="31">
        <v>37897510.049999997</v>
      </c>
      <c r="AA28" s="147"/>
    </row>
    <row r="29" spans="1:27" s="1" customFormat="1" ht="14.25" customHeight="1" outlineLevel="2" x14ac:dyDescent="0.2">
      <c r="A29" s="62">
        <v>518</v>
      </c>
      <c r="B29" s="3" t="s">
        <v>7</v>
      </c>
      <c r="C29" s="3" t="s">
        <v>14</v>
      </c>
      <c r="D29" s="3" t="s">
        <v>194</v>
      </c>
      <c r="E29" s="3" t="s">
        <v>52</v>
      </c>
      <c r="F29" s="3" t="s">
        <v>53</v>
      </c>
      <c r="G29" s="24" t="s">
        <v>331</v>
      </c>
      <c r="H29" s="31">
        <v>1.25</v>
      </c>
      <c r="I29" s="24">
        <v>36974</v>
      </c>
      <c r="J29" s="31">
        <v>1280.7448809974576</v>
      </c>
      <c r="K29" s="31">
        <v>236.57999540217449</v>
      </c>
      <c r="L29" s="165">
        <v>1854.6348000000005</v>
      </c>
      <c r="M29" s="165">
        <v>27.778799999999997</v>
      </c>
      <c r="N29" s="165">
        <v>0</v>
      </c>
      <c r="O29" s="31">
        <v>6973.0290311853332</v>
      </c>
      <c r="P29" s="31">
        <v>47354261.229999997</v>
      </c>
      <c r="Q29" s="31">
        <v>8747308.75</v>
      </c>
      <c r="R29" s="31">
        <v>16165527.880000001</v>
      </c>
      <c r="S29" s="31">
        <v>266676.47999999998</v>
      </c>
      <c r="T29" s="31">
        <v>0</v>
      </c>
      <c r="U29" s="31">
        <v>72533774.340000004</v>
      </c>
      <c r="V29" s="31">
        <v>23515401.77</v>
      </c>
      <c r="W29" s="31">
        <v>49018372.57</v>
      </c>
      <c r="X29" s="31">
        <v>0</v>
      </c>
      <c r="Y29" s="31">
        <v>49018372.57</v>
      </c>
      <c r="Z29" s="31">
        <v>43219597.390000001</v>
      </c>
      <c r="AA29" s="147"/>
    </row>
    <row r="30" spans="1:27" s="1" customFormat="1" ht="14.25" customHeight="1" outlineLevel="2" x14ac:dyDescent="0.2">
      <c r="A30" s="62">
        <v>519</v>
      </c>
      <c r="B30" s="3" t="s">
        <v>7</v>
      </c>
      <c r="C30" s="3" t="s">
        <v>14</v>
      </c>
      <c r="D30" s="3" t="s">
        <v>194</v>
      </c>
      <c r="E30" s="3" t="s">
        <v>54</v>
      </c>
      <c r="F30" s="3" t="s">
        <v>55</v>
      </c>
      <c r="G30" s="24" t="s">
        <v>325</v>
      </c>
      <c r="H30" s="31">
        <v>1.2</v>
      </c>
      <c r="I30" s="24">
        <v>44044</v>
      </c>
      <c r="J30" s="31">
        <v>1226.5791551630189</v>
      </c>
      <c r="K30" s="31">
        <v>226.5744684860594</v>
      </c>
      <c r="L30" s="165">
        <v>2531.8847000000001</v>
      </c>
      <c r="M30" s="165">
        <v>65.245799999999974</v>
      </c>
      <c r="N30" s="165">
        <v>0</v>
      </c>
      <c r="O30" s="31">
        <v>6973.0290311853332</v>
      </c>
      <c r="P30" s="31">
        <v>54023452.310000002</v>
      </c>
      <c r="Q30" s="31">
        <v>9979245.8900000006</v>
      </c>
      <c r="R30" s="31">
        <v>21185886.34</v>
      </c>
      <c r="S30" s="31">
        <v>626359.68000000005</v>
      </c>
      <c r="T30" s="31">
        <v>0</v>
      </c>
      <c r="U30" s="31">
        <v>85814944.219999999</v>
      </c>
      <c r="V30" s="31">
        <v>25493802.629999999</v>
      </c>
      <c r="W30" s="31">
        <v>60321141.590000004</v>
      </c>
      <c r="X30" s="31">
        <v>0</v>
      </c>
      <c r="Y30" s="31">
        <v>60321141.590000004</v>
      </c>
      <c r="Z30" s="31">
        <v>54153762.259999998</v>
      </c>
      <c r="AA30" s="147"/>
    </row>
    <row r="31" spans="1:27" s="1" customFormat="1" ht="14.25" customHeight="1" outlineLevel="2" x14ac:dyDescent="0.2">
      <c r="A31" s="62">
        <v>520</v>
      </c>
      <c r="B31" s="3" t="s">
        <v>7</v>
      </c>
      <c r="C31" s="3" t="s">
        <v>14</v>
      </c>
      <c r="D31" s="3" t="s">
        <v>194</v>
      </c>
      <c r="E31" s="3" t="s">
        <v>56</v>
      </c>
      <c r="F31" s="3" t="s">
        <v>57</v>
      </c>
      <c r="G31" s="24" t="s">
        <v>328</v>
      </c>
      <c r="H31" s="31">
        <v>1.1000000000000001</v>
      </c>
      <c r="I31" s="24">
        <v>87598</v>
      </c>
      <c r="J31" s="31">
        <v>1019.7389640174433</v>
      </c>
      <c r="K31" s="31">
        <v>188.3668192196169</v>
      </c>
      <c r="L31" s="165">
        <v>5892.398300000008</v>
      </c>
      <c r="M31" s="165">
        <v>111.47890000000002</v>
      </c>
      <c r="N31" s="165">
        <v>0</v>
      </c>
      <c r="O31" s="31">
        <v>6973.0290311853332</v>
      </c>
      <c r="P31" s="31">
        <v>89327093.769999996</v>
      </c>
      <c r="Q31" s="31">
        <v>16500556.630000001</v>
      </c>
      <c r="R31" s="31">
        <v>45196650.640000001</v>
      </c>
      <c r="S31" s="31">
        <v>1070197.44</v>
      </c>
      <c r="T31" s="31">
        <v>0</v>
      </c>
      <c r="U31" s="31">
        <v>152094498.47999999</v>
      </c>
      <c r="V31" s="31">
        <v>47943646.979999997</v>
      </c>
      <c r="W31" s="31">
        <v>104150851.5</v>
      </c>
      <c r="X31" s="31">
        <v>0</v>
      </c>
      <c r="Y31" s="31">
        <v>104150851.5</v>
      </c>
      <c r="Z31" s="31">
        <v>95892018.519999996</v>
      </c>
      <c r="AA31" s="147"/>
    </row>
    <row r="32" spans="1:27" s="1" customFormat="1" ht="14.25" customHeight="1" outlineLevel="2" x14ac:dyDescent="0.2">
      <c r="A32" s="62">
        <v>521</v>
      </c>
      <c r="B32" s="3" t="s">
        <v>7</v>
      </c>
      <c r="C32" s="3" t="s">
        <v>14</v>
      </c>
      <c r="D32" s="3" t="s">
        <v>194</v>
      </c>
      <c r="E32" s="3" t="s">
        <v>58</v>
      </c>
      <c r="F32" s="3" t="s">
        <v>59</v>
      </c>
      <c r="G32" s="24" t="s">
        <v>326</v>
      </c>
      <c r="H32" s="31">
        <v>1.1499999999999999</v>
      </c>
      <c r="I32" s="24">
        <v>47493</v>
      </c>
      <c r="J32" s="31">
        <v>1203.4420478807403</v>
      </c>
      <c r="K32" s="31">
        <v>222.30056787316025</v>
      </c>
      <c r="L32" s="165">
        <v>3000.2132999999994</v>
      </c>
      <c r="M32" s="165">
        <v>61.868399999999994</v>
      </c>
      <c r="N32" s="165">
        <v>0</v>
      </c>
      <c r="O32" s="31">
        <v>6973.0290311853332</v>
      </c>
      <c r="P32" s="31">
        <v>57155073.18</v>
      </c>
      <c r="Q32" s="31">
        <v>10557720.869999999</v>
      </c>
      <c r="R32" s="31">
        <v>24058660.640000001</v>
      </c>
      <c r="S32" s="31">
        <v>593936.64000000001</v>
      </c>
      <c r="T32" s="31">
        <v>0</v>
      </c>
      <c r="U32" s="31">
        <v>92365391.329999998</v>
      </c>
      <c r="V32" s="31">
        <v>27176024.18</v>
      </c>
      <c r="W32" s="31">
        <v>65189367.149999999</v>
      </c>
      <c r="X32" s="31">
        <v>0</v>
      </c>
      <c r="Y32" s="31">
        <v>65189367.149999999</v>
      </c>
      <c r="Z32" s="31">
        <v>63063158.920000002</v>
      </c>
      <c r="AA32" s="147"/>
    </row>
    <row r="33" spans="1:27" s="1" customFormat="1" ht="14.25" customHeight="1" outlineLevel="2" x14ac:dyDescent="0.2">
      <c r="A33" s="62">
        <v>522</v>
      </c>
      <c r="B33" s="3" t="s">
        <v>7</v>
      </c>
      <c r="C33" s="3" t="s">
        <v>14</v>
      </c>
      <c r="D33" s="3" t="s">
        <v>194</v>
      </c>
      <c r="E33" s="3" t="s">
        <v>60</v>
      </c>
      <c r="F33" s="3" t="s">
        <v>61</v>
      </c>
      <c r="G33" s="24" t="s">
        <v>328</v>
      </c>
      <c r="H33" s="31">
        <v>1.1000000000000001</v>
      </c>
      <c r="I33" s="24">
        <v>89083</v>
      </c>
      <c r="J33" s="31">
        <v>1015.8119655826589</v>
      </c>
      <c r="K33" s="31">
        <v>187.64142159559063</v>
      </c>
      <c r="L33" s="165">
        <v>5044.266000000006</v>
      </c>
      <c r="M33" s="165">
        <v>85.295699999999982</v>
      </c>
      <c r="N33" s="165">
        <v>0</v>
      </c>
      <c r="O33" s="31">
        <v>6973.0290311853332</v>
      </c>
      <c r="P33" s="31">
        <v>90491577.329999998</v>
      </c>
      <c r="Q33" s="31">
        <v>16715660.76</v>
      </c>
      <c r="R33" s="31">
        <v>38691194.579999998</v>
      </c>
      <c r="S33" s="31">
        <v>818838.72</v>
      </c>
      <c r="T33" s="31">
        <v>0</v>
      </c>
      <c r="U33" s="31">
        <v>146717271.38999999</v>
      </c>
      <c r="V33" s="31">
        <v>41120609.369999997</v>
      </c>
      <c r="W33" s="31">
        <v>105596662.02</v>
      </c>
      <c r="X33" s="31">
        <v>0</v>
      </c>
      <c r="Y33" s="31">
        <v>105596662.02</v>
      </c>
      <c r="Z33" s="31">
        <v>100638305.91</v>
      </c>
      <c r="AA33" s="147"/>
    </row>
    <row r="34" spans="1:27" s="1" customFormat="1" ht="14.25" customHeight="1" outlineLevel="2" x14ac:dyDescent="0.2">
      <c r="A34" s="62">
        <v>523</v>
      </c>
      <c r="B34" s="3" t="s">
        <v>7</v>
      </c>
      <c r="C34" s="3" t="s">
        <v>14</v>
      </c>
      <c r="D34" s="3" t="s">
        <v>194</v>
      </c>
      <c r="E34" s="3" t="s">
        <v>62</v>
      </c>
      <c r="F34" s="3" t="s">
        <v>63</v>
      </c>
      <c r="G34" s="24" t="s">
        <v>329</v>
      </c>
      <c r="H34" s="31">
        <v>1.3</v>
      </c>
      <c r="I34" s="24">
        <v>22543</v>
      </c>
      <c r="J34" s="31">
        <v>1411.9225245087166</v>
      </c>
      <c r="K34" s="31">
        <v>260.81121190613499</v>
      </c>
      <c r="L34" s="165">
        <v>1181.4185999999993</v>
      </c>
      <c r="M34" s="165">
        <v>15.960899999999999</v>
      </c>
      <c r="N34" s="165">
        <v>0</v>
      </c>
      <c r="O34" s="31">
        <v>6973.0290311853332</v>
      </c>
      <c r="P34" s="31">
        <v>31828969.469999999</v>
      </c>
      <c r="Q34" s="31">
        <v>5879467.1500000004</v>
      </c>
      <c r="R34" s="31">
        <v>10709486.189999999</v>
      </c>
      <c r="S34" s="31">
        <v>153224.64000000001</v>
      </c>
      <c r="T34" s="31">
        <v>0</v>
      </c>
      <c r="U34" s="31">
        <v>48571147.449999996</v>
      </c>
      <c r="V34" s="31">
        <v>18002937.27</v>
      </c>
      <c r="W34" s="31">
        <v>30568210.18</v>
      </c>
      <c r="X34" s="31">
        <v>0</v>
      </c>
      <c r="Y34" s="31">
        <v>30568210.18</v>
      </c>
      <c r="Z34" s="31">
        <v>29779806.800000001</v>
      </c>
      <c r="AA34" s="147"/>
    </row>
    <row r="35" spans="1:27" s="1" customFormat="1" ht="14.25" customHeight="1" outlineLevel="2" x14ac:dyDescent="0.2">
      <c r="A35" s="62">
        <v>524</v>
      </c>
      <c r="B35" s="3" t="s">
        <v>7</v>
      </c>
      <c r="C35" s="3" t="s">
        <v>14</v>
      </c>
      <c r="D35" s="3" t="s">
        <v>194</v>
      </c>
      <c r="E35" s="3" t="s">
        <v>64</v>
      </c>
      <c r="F35" s="3" t="s">
        <v>65</v>
      </c>
      <c r="G35" s="24" t="s">
        <v>329</v>
      </c>
      <c r="H35" s="31">
        <v>1.3</v>
      </c>
      <c r="I35" s="24">
        <v>21135</v>
      </c>
      <c r="J35" s="31">
        <v>1428.9978911757748</v>
      </c>
      <c r="K35" s="31">
        <v>263.96538396025551</v>
      </c>
      <c r="L35" s="165">
        <v>1045.4997000000003</v>
      </c>
      <c r="M35" s="165">
        <v>26.804000000000002</v>
      </c>
      <c r="N35" s="165">
        <v>0</v>
      </c>
      <c r="O35" s="31">
        <v>6973.0290311853332</v>
      </c>
      <c r="P35" s="31">
        <v>30201870.43</v>
      </c>
      <c r="Q35" s="31">
        <v>5578908.3899999997</v>
      </c>
      <c r="R35" s="31">
        <v>9477389.6199999992</v>
      </c>
      <c r="S35" s="31">
        <v>257318.39999999999</v>
      </c>
      <c r="T35" s="31">
        <v>0</v>
      </c>
      <c r="U35" s="31">
        <v>45515486.840000004</v>
      </c>
      <c r="V35" s="31">
        <v>19018884.850000001</v>
      </c>
      <c r="W35" s="31">
        <v>26496601.989999998</v>
      </c>
      <c r="X35" s="31">
        <v>0</v>
      </c>
      <c r="Y35" s="31">
        <v>26496601.989999998</v>
      </c>
      <c r="Z35" s="31">
        <v>24909655.239999998</v>
      </c>
      <c r="AA35" s="147"/>
    </row>
    <row r="36" spans="1:27" s="1" customFormat="1" ht="14.25" customHeight="1" outlineLevel="2" x14ac:dyDescent="0.2">
      <c r="A36" s="62">
        <v>525</v>
      </c>
      <c r="B36" s="3" t="s">
        <v>7</v>
      </c>
      <c r="C36" s="3" t="s">
        <v>14</v>
      </c>
      <c r="D36" s="3" t="s">
        <v>194</v>
      </c>
      <c r="E36" s="3" t="s">
        <v>66</v>
      </c>
      <c r="F36" s="3" t="s">
        <v>67</v>
      </c>
      <c r="G36" s="24" t="s">
        <v>329</v>
      </c>
      <c r="H36" s="31">
        <v>1.3</v>
      </c>
      <c r="I36" s="24">
        <v>23953</v>
      </c>
      <c r="J36" s="31">
        <v>1396.8346236379575</v>
      </c>
      <c r="K36" s="31">
        <v>258.02416524026216</v>
      </c>
      <c r="L36" s="165">
        <v>1079.1203999999996</v>
      </c>
      <c r="M36" s="165">
        <v>12.972200000000001</v>
      </c>
      <c r="N36" s="165">
        <v>0</v>
      </c>
      <c r="O36" s="31">
        <v>6973.0290311853332</v>
      </c>
      <c r="P36" s="31">
        <v>33458379.739999998</v>
      </c>
      <c r="Q36" s="31">
        <v>6180452.8300000001</v>
      </c>
      <c r="R36" s="31">
        <v>9782159.0999999996</v>
      </c>
      <c r="S36" s="31">
        <v>124533.12</v>
      </c>
      <c r="T36" s="31">
        <v>0</v>
      </c>
      <c r="U36" s="31">
        <v>49545524.789999999</v>
      </c>
      <c r="V36" s="31">
        <v>14539459.460000001</v>
      </c>
      <c r="W36" s="31">
        <v>35006065.329999998</v>
      </c>
      <c r="X36" s="31">
        <v>0</v>
      </c>
      <c r="Y36" s="31">
        <v>35006065.329999998</v>
      </c>
      <c r="Z36" s="31">
        <v>32939445.239999998</v>
      </c>
      <c r="AA36" s="147"/>
    </row>
    <row r="37" spans="1:27" s="1" customFormat="1" ht="14.25" customHeight="1" outlineLevel="2" x14ac:dyDescent="0.2">
      <c r="A37" s="62">
        <v>526</v>
      </c>
      <c r="B37" s="3" t="s">
        <v>7</v>
      </c>
      <c r="C37" s="3" t="s">
        <v>14</v>
      </c>
      <c r="D37" s="3" t="s">
        <v>194</v>
      </c>
      <c r="E37" s="3" t="s">
        <v>68</v>
      </c>
      <c r="F37" s="3" t="s">
        <v>69</v>
      </c>
      <c r="G37" s="24" t="s">
        <v>327</v>
      </c>
      <c r="H37" s="31">
        <v>1.35</v>
      </c>
      <c r="I37" s="24">
        <v>19544</v>
      </c>
      <c r="J37" s="31">
        <v>1447.4015037863282</v>
      </c>
      <c r="K37" s="31">
        <v>267.36491097011873</v>
      </c>
      <c r="L37" s="165">
        <v>1574.4217999999994</v>
      </c>
      <c r="M37" s="165">
        <v>33.283999999999999</v>
      </c>
      <c r="N37" s="165">
        <v>0</v>
      </c>
      <c r="O37" s="31">
        <v>6973.0290311853332</v>
      </c>
      <c r="P37" s="31">
        <v>28288014.989999998</v>
      </c>
      <c r="Q37" s="31">
        <v>5225379.82</v>
      </c>
      <c r="R37" s="31">
        <v>14820959.83</v>
      </c>
      <c r="S37" s="31">
        <v>319526.40000000002</v>
      </c>
      <c r="T37" s="31">
        <v>0</v>
      </c>
      <c r="U37" s="31">
        <v>48653881.039999999</v>
      </c>
      <c r="V37" s="31">
        <v>16020393.02</v>
      </c>
      <c r="W37" s="31">
        <v>32633488.02</v>
      </c>
      <c r="X37" s="31">
        <v>0</v>
      </c>
      <c r="Y37" s="31">
        <v>32633488.02</v>
      </c>
      <c r="Z37" s="31">
        <v>27844293.32</v>
      </c>
      <c r="AA37" s="147"/>
    </row>
    <row r="38" spans="1:27" s="1" customFormat="1" ht="14.25" customHeight="1" outlineLevel="2" x14ac:dyDescent="0.2">
      <c r="A38" s="62">
        <v>527</v>
      </c>
      <c r="B38" s="3" t="s">
        <v>7</v>
      </c>
      <c r="C38" s="3" t="s">
        <v>14</v>
      </c>
      <c r="D38" s="3" t="s">
        <v>194</v>
      </c>
      <c r="E38" s="3" t="s">
        <v>161</v>
      </c>
      <c r="F38" s="3" t="s">
        <v>162</v>
      </c>
      <c r="G38" s="24" t="s">
        <v>328</v>
      </c>
      <c r="H38" s="31">
        <v>1.1000000000000001</v>
      </c>
      <c r="I38" s="24">
        <v>98958</v>
      </c>
      <c r="J38" s="31">
        <v>988.95980335091656</v>
      </c>
      <c r="K38" s="31">
        <v>182.68127336849977</v>
      </c>
      <c r="L38" s="165">
        <v>7271.1968000000015</v>
      </c>
      <c r="M38" s="165">
        <v>137.18859999999987</v>
      </c>
      <c r="N38" s="165">
        <v>20.6389</v>
      </c>
      <c r="O38" s="31">
        <v>6973.0290311853332</v>
      </c>
      <c r="P38" s="31">
        <v>97865484.219999999</v>
      </c>
      <c r="Q38" s="31">
        <v>18077773.449999999</v>
      </c>
      <c r="R38" s="31">
        <v>55772493.159999996</v>
      </c>
      <c r="S38" s="31">
        <v>1317010.56</v>
      </c>
      <c r="T38" s="31">
        <v>185750.1</v>
      </c>
      <c r="U38" s="31">
        <v>173218511.49000001</v>
      </c>
      <c r="V38" s="31">
        <v>47758824.579999998</v>
      </c>
      <c r="W38" s="31">
        <v>125459686.91</v>
      </c>
      <c r="X38" s="31">
        <v>300802.59999999998</v>
      </c>
      <c r="Y38" s="31">
        <v>125760489.51000001</v>
      </c>
      <c r="Z38" s="31">
        <v>125760489.51000001</v>
      </c>
      <c r="AA38" s="147"/>
    </row>
    <row r="39" spans="1:27" s="1" customFormat="1" ht="14.25" customHeight="1" outlineLevel="2" x14ac:dyDescent="0.2">
      <c r="A39" s="62">
        <v>528</v>
      </c>
      <c r="B39" s="3" t="s">
        <v>7</v>
      </c>
      <c r="C39" s="3" t="s">
        <v>14</v>
      </c>
      <c r="D39" s="3" t="s">
        <v>194</v>
      </c>
      <c r="E39" s="3" t="s">
        <v>187</v>
      </c>
      <c r="F39" s="3" t="s">
        <v>188</v>
      </c>
      <c r="G39" s="24" t="s">
        <v>327</v>
      </c>
      <c r="H39" s="31">
        <v>1.35</v>
      </c>
      <c r="I39" s="24">
        <v>18163</v>
      </c>
      <c r="J39" s="31">
        <v>1457.0352937290095</v>
      </c>
      <c r="K39" s="31">
        <v>269.144470627099</v>
      </c>
      <c r="L39" s="165">
        <v>620.08209999999951</v>
      </c>
      <c r="M39" s="165">
        <v>6.5686</v>
      </c>
      <c r="N39" s="165">
        <v>0</v>
      </c>
      <c r="O39" s="31">
        <v>6973.0290311853332</v>
      </c>
      <c r="P39" s="31">
        <v>26464132.039999999</v>
      </c>
      <c r="Q39" s="31">
        <v>4888471.0199999996</v>
      </c>
      <c r="R39" s="31">
        <v>5837197.9100000001</v>
      </c>
      <c r="S39" s="31">
        <v>63058.559999999998</v>
      </c>
      <c r="T39" s="31">
        <v>0</v>
      </c>
      <c r="U39" s="31">
        <v>37252859.530000001</v>
      </c>
      <c r="V39" s="31">
        <v>9134686.4399999995</v>
      </c>
      <c r="W39" s="31">
        <v>28118173.09</v>
      </c>
      <c r="X39" s="31">
        <v>0</v>
      </c>
      <c r="Y39" s="31">
        <v>28118173.09</v>
      </c>
      <c r="Z39" s="31">
        <v>25728529.120000001</v>
      </c>
      <c r="AA39" s="147"/>
    </row>
    <row r="40" spans="1:27" s="1" customFormat="1" ht="14.25" customHeight="1" outlineLevel="2" x14ac:dyDescent="0.2">
      <c r="A40" s="62">
        <v>529</v>
      </c>
      <c r="B40" s="3" t="s">
        <v>7</v>
      </c>
      <c r="C40" s="3" t="s">
        <v>14</v>
      </c>
      <c r="D40" s="3" t="s">
        <v>194</v>
      </c>
      <c r="E40" s="3" t="s">
        <v>179</v>
      </c>
      <c r="F40" s="3" t="s">
        <v>180</v>
      </c>
      <c r="G40" s="24" t="s">
        <v>327</v>
      </c>
      <c r="H40" s="31">
        <v>1.35</v>
      </c>
      <c r="I40" s="24">
        <v>19158</v>
      </c>
      <c r="J40" s="31">
        <v>1449.9543710199393</v>
      </c>
      <c r="K40" s="31">
        <v>267.83647823363606</v>
      </c>
      <c r="L40" s="165">
        <v>630.98849999999982</v>
      </c>
      <c r="M40" s="165">
        <v>4.2282999999999999</v>
      </c>
      <c r="N40" s="165">
        <v>0</v>
      </c>
      <c r="O40" s="31">
        <v>6973.0290311853332</v>
      </c>
      <c r="P40" s="31">
        <v>27778225.84</v>
      </c>
      <c r="Q40" s="31">
        <v>5131211.25</v>
      </c>
      <c r="R40" s="31">
        <v>5939866.7000000002</v>
      </c>
      <c r="S40" s="31">
        <v>40591.68</v>
      </c>
      <c r="T40" s="31">
        <v>0</v>
      </c>
      <c r="U40" s="31">
        <v>38889895.469999999</v>
      </c>
      <c r="V40" s="31">
        <v>11369016.41</v>
      </c>
      <c r="W40" s="31">
        <v>27520879.059999999</v>
      </c>
      <c r="X40" s="31">
        <v>0</v>
      </c>
      <c r="Y40" s="31">
        <v>27520879.059999999</v>
      </c>
      <c r="Z40" s="31">
        <v>24168543.140000001</v>
      </c>
      <c r="AA40" s="147"/>
    </row>
    <row r="41" spans="1:27" s="1" customFormat="1" ht="14.25" customHeight="1" outlineLevel="1" x14ac:dyDescent="0.2">
      <c r="A41" s="173"/>
      <c r="B41" s="174"/>
      <c r="C41" s="3"/>
      <c r="D41" s="175" t="s">
        <v>263</v>
      </c>
      <c r="E41" s="174"/>
      <c r="F41" s="174"/>
      <c r="G41" s="24"/>
      <c r="H41" s="177"/>
      <c r="I41" s="176">
        <f>SUBTOTAL(9,I20:I40)</f>
        <v>1161077</v>
      </c>
      <c r="J41" s="177"/>
      <c r="K41" s="177"/>
      <c r="L41" s="178">
        <f>SUBTOTAL(9,L20:L40)</f>
        <v>179428.42646846003</v>
      </c>
      <c r="M41" s="178">
        <f>SUBTOTAL(9,M20:M40)</f>
        <v>4120.5882999999967</v>
      </c>
      <c r="N41" s="178">
        <f>SUBTOTAL(9,N20:N40)</f>
        <v>2731.013199999999</v>
      </c>
      <c r="O41" s="177"/>
      <c r="P41" s="177">
        <f t="shared" ref="P41:Z41" si="2">SUBTOTAL(9,P20:P40)</f>
        <v>1249683715.0099998</v>
      </c>
      <c r="Q41" s="177">
        <f t="shared" si="2"/>
        <v>230842357.37</v>
      </c>
      <c r="R41" s="177">
        <f t="shared" si="2"/>
        <v>1317390223.7700002</v>
      </c>
      <c r="S41" s="177">
        <f t="shared" si="2"/>
        <v>39557647.68</v>
      </c>
      <c r="T41" s="177">
        <f t="shared" si="2"/>
        <v>24579118.800000001</v>
      </c>
      <c r="U41" s="177">
        <f t="shared" si="2"/>
        <v>2862053062.6299992</v>
      </c>
      <c r="V41" s="177">
        <f t="shared" si="2"/>
        <v>1014974616.8199999</v>
      </c>
      <c r="W41" s="177">
        <f t="shared" si="2"/>
        <v>1847078445.8099997</v>
      </c>
      <c r="X41" s="177">
        <f t="shared" si="2"/>
        <v>9623207.25</v>
      </c>
      <c r="Y41" s="177">
        <f t="shared" si="2"/>
        <v>1856701653.0599997</v>
      </c>
      <c r="Z41" s="177">
        <f t="shared" si="2"/>
        <v>1759229285.2700002</v>
      </c>
      <c r="AA41" s="147"/>
    </row>
    <row r="42" spans="1:27" s="1" customFormat="1" ht="14.25" customHeight="1" outlineLevel="2" x14ac:dyDescent="0.2">
      <c r="A42" s="62">
        <v>530</v>
      </c>
      <c r="B42" s="3" t="s">
        <v>7</v>
      </c>
      <c r="C42" s="3" t="s">
        <v>20</v>
      </c>
      <c r="D42" s="3" t="s">
        <v>193</v>
      </c>
      <c r="E42" s="3" t="s">
        <v>18</v>
      </c>
      <c r="F42" s="3" t="s">
        <v>19</v>
      </c>
      <c r="G42" s="24" t="s">
        <v>333</v>
      </c>
      <c r="H42" s="31">
        <v>1.1000000000000001</v>
      </c>
      <c r="I42" s="24">
        <v>93137</v>
      </c>
      <c r="J42" s="31">
        <v>1041.6174558983002</v>
      </c>
      <c r="K42" s="31">
        <v>186.70522477640463</v>
      </c>
      <c r="L42" s="165">
        <v>41839.292460180077</v>
      </c>
      <c r="M42" s="165">
        <v>1060.6681999999994</v>
      </c>
      <c r="N42" s="165">
        <v>3085.2425999999964</v>
      </c>
      <c r="O42" s="31">
        <v>6973.0290311853332</v>
      </c>
      <c r="P42" s="31">
        <v>97013124.989999995</v>
      </c>
      <c r="Q42" s="31">
        <v>17389164.52</v>
      </c>
      <c r="R42" s="31">
        <v>320921261.01999998</v>
      </c>
      <c r="S42" s="31">
        <v>10182414.720000001</v>
      </c>
      <c r="T42" s="31">
        <v>27767183.399999999</v>
      </c>
      <c r="U42" s="31">
        <v>473273148.64999998</v>
      </c>
      <c r="V42" s="31">
        <v>198410056.59999999</v>
      </c>
      <c r="W42" s="31">
        <v>274863092.05000001</v>
      </c>
      <c r="X42" s="31">
        <v>2455569.87</v>
      </c>
      <c r="Y42" s="31">
        <v>277318661.92000002</v>
      </c>
      <c r="Z42" s="31">
        <v>277318661.92000002</v>
      </c>
      <c r="AA42" s="147"/>
    </row>
    <row r="43" spans="1:27" s="1" customFormat="1" ht="14.25" customHeight="1" outlineLevel="2" x14ac:dyDescent="0.2">
      <c r="A43" s="62">
        <v>531</v>
      </c>
      <c r="B43" s="3" t="s">
        <v>7</v>
      </c>
      <c r="C43" s="3" t="s">
        <v>20</v>
      </c>
      <c r="D43" s="3" t="s">
        <v>193</v>
      </c>
      <c r="E43" s="3" t="s">
        <v>70</v>
      </c>
      <c r="F43" s="3" t="s">
        <v>71</v>
      </c>
      <c r="G43" s="24" t="s">
        <v>329</v>
      </c>
      <c r="H43" s="31">
        <v>1.3</v>
      </c>
      <c r="I43" s="24">
        <v>21471</v>
      </c>
      <c r="J43" s="31">
        <v>1477.6017381584463</v>
      </c>
      <c r="K43" s="31">
        <v>264.85343812584415</v>
      </c>
      <c r="L43" s="165">
        <v>1175.5881999999999</v>
      </c>
      <c r="M43" s="165">
        <v>31.133900000000008</v>
      </c>
      <c r="N43" s="165">
        <v>0</v>
      </c>
      <c r="O43" s="31">
        <v>6973.0290311853332</v>
      </c>
      <c r="P43" s="31">
        <v>31725586.920000002</v>
      </c>
      <c r="Q43" s="31">
        <v>5686668.1699999999</v>
      </c>
      <c r="R43" s="31">
        <v>10656634.119999999</v>
      </c>
      <c r="S43" s="31">
        <v>298885.44</v>
      </c>
      <c r="T43" s="31">
        <v>0</v>
      </c>
      <c r="U43" s="31">
        <v>48367774.650000006</v>
      </c>
      <c r="V43" s="31">
        <v>15478528.689999999</v>
      </c>
      <c r="W43" s="31">
        <v>32889245.960000001</v>
      </c>
      <c r="X43" s="31">
        <v>0</v>
      </c>
      <c r="Y43" s="31">
        <v>32889245.960000001</v>
      </c>
      <c r="Z43" s="31">
        <v>30181502.16</v>
      </c>
      <c r="AA43" s="147"/>
    </row>
    <row r="44" spans="1:27" s="1" customFormat="1" ht="14.25" customHeight="1" outlineLevel="2" x14ac:dyDescent="0.2">
      <c r="A44" s="62">
        <v>532</v>
      </c>
      <c r="B44" s="3" t="s">
        <v>7</v>
      </c>
      <c r="C44" s="3" t="s">
        <v>20</v>
      </c>
      <c r="D44" s="3" t="s">
        <v>193</v>
      </c>
      <c r="E44" s="3" t="s">
        <v>72</v>
      </c>
      <c r="F44" s="3" t="s">
        <v>73</v>
      </c>
      <c r="G44" s="24" t="s">
        <v>325</v>
      </c>
      <c r="H44" s="31">
        <v>1.2</v>
      </c>
      <c r="I44" s="24">
        <v>47698</v>
      </c>
      <c r="J44" s="31">
        <v>1246.7938676674073</v>
      </c>
      <c r="K44" s="31">
        <v>223.48216990230196</v>
      </c>
      <c r="L44" s="165">
        <v>2491.5964999999992</v>
      </c>
      <c r="M44" s="165">
        <v>33.306499999999986</v>
      </c>
      <c r="N44" s="165">
        <v>0</v>
      </c>
      <c r="O44" s="31">
        <v>6973.0290311853332</v>
      </c>
      <c r="P44" s="31">
        <v>59469573.899999999</v>
      </c>
      <c r="Q44" s="31">
        <v>10659652.539999999</v>
      </c>
      <c r="R44" s="31">
        <v>20848769.670000002</v>
      </c>
      <c r="S44" s="31">
        <v>319742.40000000002</v>
      </c>
      <c r="T44" s="31">
        <v>0</v>
      </c>
      <c r="U44" s="31">
        <v>91297738.50999999</v>
      </c>
      <c r="V44" s="31">
        <v>34250003.25</v>
      </c>
      <c r="W44" s="31">
        <v>57047735.259999998</v>
      </c>
      <c r="X44" s="31">
        <v>6705080.1399999997</v>
      </c>
      <c r="Y44" s="31">
        <v>63752815.399999999</v>
      </c>
      <c r="Z44" s="31">
        <v>63752815.399999999</v>
      </c>
      <c r="AA44" s="147"/>
    </row>
    <row r="45" spans="1:27" s="1" customFormat="1" ht="14.25" customHeight="1" outlineLevel="2" x14ac:dyDescent="0.2">
      <c r="A45" s="62">
        <v>533</v>
      </c>
      <c r="B45" s="3" t="s">
        <v>7</v>
      </c>
      <c r="C45" s="3" t="s">
        <v>20</v>
      </c>
      <c r="D45" s="3" t="s">
        <v>193</v>
      </c>
      <c r="E45" s="3" t="s">
        <v>74</v>
      </c>
      <c r="F45" s="3" t="s">
        <v>75</v>
      </c>
      <c r="G45" s="24" t="s">
        <v>331</v>
      </c>
      <c r="H45" s="31">
        <v>1.25</v>
      </c>
      <c r="I45" s="24">
        <v>34486</v>
      </c>
      <c r="J45" s="31">
        <v>1349.998283361364</v>
      </c>
      <c r="K45" s="31">
        <v>241.9810955170214</v>
      </c>
      <c r="L45" s="165">
        <v>1936.3963000000008</v>
      </c>
      <c r="M45" s="165">
        <v>35.276899999999991</v>
      </c>
      <c r="N45" s="165">
        <v>1.8142</v>
      </c>
      <c r="O45" s="31">
        <v>6973.0290311853332</v>
      </c>
      <c r="P45" s="31">
        <v>46556040.799999997</v>
      </c>
      <c r="Q45" s="31">
        <v>8344960.0599999996</v>
      </c>
      <c r="R45" s="31">
        <v>16878184.690000001</v>
      </c>
      <c r="S45" s="31">
        <v>338658.24</v>
      </c>
      <c r="T45" s="31">
        <v>16327.8</v>
      </c>
      <c r="U45" s="31">
        <v>72134171.590000004</v>
      </c>
      <c r="V45" s="31">
        <v>18226758.120000001</v>
      </c>
      <c r="W45" s="31">
        <v>53907413.469999999</v>
      </c>
      <c r="X45" s="31">
        <v>0</v>
      </c>
      <c r="Y45" s="31">
        <v>53907413.469999999</v>
      </c>
      <c r="Z45" s="31">
        <v>52169837.909999996</v>
      </c>
      <c r="AA45" s="147"/>
    </row>
    <row r="46" spans="1:27" s="1" customFormat="1" ht="14.25" customHeight="1" outlineLevel="2" x14ac:dyDescent="0.2">
      <c r="A46" s="62">
        <v>534</v>
      </c>
      <c r="B46" s="3" t="s">
        <v>7</v>
      </c>
      <c r="C46" s="3" t="s">
        <v>20</v>
      </c>
      <c r="D46" s="3" t="s">
        <v>193</v>
      </c>
      <c r="E46" s="3" t="s">
        <v>76</v>
      </c>
      <c r="F46" s="3" t="s">
        <v>77</v>
      </c>
      <c r="G46" s="24" t="s">
        <v>334</v>
      </c>
      <c r="H46" s="31">
        <v>1.4</v>
      </c>
      <c r="I46" s="24">
        <v>8794</v>
      </c>
      <c r="J46" s="31">
        <v>1638.2806129178987</v>
      </c>
      <c r="K46" s="31">
        <v>293.65440186490792</v>
      </c>
      <c r="L46" s="165">
        <v>548.44710000000009</v>
      </c>
      <c r="M46" s="165">
        <v>17.102600000000002</v>
      </c>
      <c r="N46" s="165">
        <v>0</v>
      </c>
      <c r="O46" s="31">
        <v>6973.0290311853332</v>
      </c>
      <c r="P46" s="31">
        <v>14407039.710000001</v>
      </c>
      <c r="Q46" s="31">
        <v>2582396.81</v>
      </c>
      <c r="R46" s="31">
        <v>5354072.29</v>
      </c>
      <c r="S46" s="31">
        <v>164184.95999999999</v>
      </c>
      <c r="T46" s="31">
        <v>0</v>
      </c>
      <c r="U46" s="31">
        <v>22507693.77</v>
      </c>
      <c r="V46" s="31">
        <v>11960777.99</v>
      </c>
      <c r="W46" s="31">
        <v>10546915.779999999</v>
      </c>
      <c r="X46" s="31">
        <v>12183748.789999999</v>
      </c>
      <c r="Y46" s="31">
        <v>22730664.57</v>
      </c>
      <c r="Z46" s="31">
        <v>22730664.57</v>
      </c>
      <c r="AA46" s="147"/>
    </row>
    <row r="47" spans="1:27" s="1" customFormat="1" ht="14.25" customHeight="1" outlineLevel="2" x14ac:dyDescent="0.2">
      <c r="A47" s="62">
        <v>535</v>
      </c>
      <c r="B47" s="3" t="s">
        <v>7</v>
      </c>
      <c r="C47" s="3" t="s">
        <v>20</v>
      </c>
      <c r="D47" s="3" t="s">
        <v>193</v>
      </c>
      <c r="E47" s="3" t="s">
        <v>78</v>
      </c>
      <c r="F47" s="3" t="s">
        <v>79</v>
      </c>
      <c r="G47" s="24" t="s">
        <v>327</v>
      </c>
      <c r="H47" s="31">
        <v>1.35</v>
      </c>
      <c r="I47" s="24">
        <v>18283</v>
      </c>
      <c r="J47" s="31">
        <v>1510.1888021659465</v>
      </c>
      <c r="K47" s="31">
        <v>270.69452223376908</v>
      </c>
      <c r="L47" s="165">
        <v>899.37499999999966</v>
      </c>
      <c r="M47" s="165">
        <v>12.086300000000001</v>
      </c>
      <c r="N47" s="165">
        <v>0</v>
      </c>
      <c r="O47" s="31">
        <v>6973.0290311853332</v>
      </c>
      <c r="P47" s="31">
        <v>27610781.870000001</v>
      </c>
      <c r="Q47" s="31">
        <v>4949107.95</v>
      </c>
      <c r="R47" s="31">
        <v>8466347.1300000008</v>
      </c>
      <c r="S47" s="31">
        <v>116028.48</v>
      </c>
      <c r="T47" s="31">
        <v>0</v>
      </c>
      <c r="U47" s="31">
        <v>41142265.43</v>
      </c>
      <c r="V47" s="31">
        <v>18199595.82</v>
      </c>
      <c r="W47" s="31">
        <v>22942669.609999999</v>
      </c>
      <c r="X47" s="31">
        <v>1373239.6</v>
      </c>
      <c r="Y47" s="31">
        <v>24315909.210000001</v>
      </c>
      <c r="Z47" s="31">
        <v>24315909.210000001</v>
      </c>
      <c r="AA47" s="147"/>
    </row>
    <row r="48" spans="1:27" s="1" customFormat="1" ht="14.25" customHeight="1" outlineLevel="2" x14ac:dyDescent="0.2">
      <c r="A48" s="62">
        <v>536</v>
      </c>
      <c r="B48" s="3" t="s">
        <v>7</v>
      </c>
      <c r="C48" s="3" t="s">
        <v>20</v>
      </c>
      <c r="D48" s="3" t="s">
        <v>193</v>
      </c>
      <c r="E48" s="3" t="s">
        <v>80</v>
      </c>
      <c r="F48" s="3" t="s">
        <v>81</v>
      </c>
      <c r="G48" s="24" t="s">
        <v>329</v>
      </c>
      <c r="H48" s="31">
        <v>1.3</v>
      </c>
      <c r="I48" s="24">
        <v>21408</v>
      </c>
      <c r="J48" s="31">
        <v>1478.4230754857997</v>
      </c>
      <c r="K48" s="31">
        <v>265.00065956651719</v>
      </c>
      <c r="L48" s="165">
        <v>1658.2082999999996</v>
      </c>
      <c r="M48" s="165">
        <v>20.640900000000002</v>
      </c>
      <c r="N48" s="165">
        <v>0</v>
      </c>
      <c r="O48" s="31">
        <v>6973.0290311853332</v>
      </c>
      <c r="P48" s="31">
        <v>31650081.199999999</v>
      </c>
      <c r="Q48" s="31">
        <v>5673134.1200000001</v>
      </c>
      <c r="R48" s="31">
        <v>15031555.07</v>
      </c>
      <c r="S48" s="31">
        <v>198152.64</v>
      </c>
      <c r="T48" s="31">
        <v>0</v>
      </c>
      <c r="U48" s="31">
        <v>52552923.030000001</v>
      </c>
      <c r="V48" s="31">
        <v>18887707.550000001</v>
      </c>
      <c r="W48" s="31">
        <v>33665215.479999997</v>
      </c>
      <c r="X48" s="31">
        <v>0</v>
      </c>
      <c r="Y48" s="31">
        <v>33665215.479999997</v>
      </c>
      <c r="Z48" s="31">
        <v>31315329.370000001</v>
      </c>
      <c r="AA48" s="147"/>
    </row>
    <row r="49" spans="1:27" s="1" customFormat="1" ht="14.25" customHeight="1" outlineLevel="2" x14ac:dyDescent="0.2">
      <c r="A49" s="62">
        <v>537</v>
      </c>
      <c r="B49" s="3" t="s">
        <v>7</v>
      </c>
      <c r="C49" s="3" t="s">
        <v>20</v>
      </c>
      <c r="D49" s="3" t="s">
        <v>193</v>
      </c>
      <c r="E49" s="3" t="s">
        <v>82</v>
      </c>
      <c r="F49" s="3" t="s">
        <v>83</v>
      </c>
      <c r="G49" s="24" t="s">
        <v>328</v>
      </c>
      <c r="H49" s="31">
        <v>1.1000000000000001</v>
      </c>
      <c r="I49" s="24">
        <v>86937</v>
      </c>
      <c r="J49" s="31">
        <v>1059.4467789318703</v>
      </c>
      <c r="K49" s="31">
        <v>189.90105053084417</v>
      </c>
      <c r="L49" s="165">
        <v>5992.6938999999948</v>
      </c>
      <c r="M49" s="165">
        <v>94.944899999999961</v>
      </c>
      <c r="N49" s="165">
        <v>0</v>
      </c>
      <c r="O49" s="31">
        <v>6973.0290311853332</v>
      </c>
      <c r="P49" s="31">
        <v>92105124.620000005</v>
      </c>
      <c r="Q49" s="31">
        <v>16509427.630000001</v>
      </c>
      <c r="R49" s="31">
        <v>45965951.460000001</v>
      </c>
      <c r="S49" s="31">
        <v>911471.04</v>
      </c>
      <c r="T49" s="31">
        <v>0</v>
      </c>
      <c r="U49" s="31">
        <v>155491974.75</v>
      </c>
      <c r="V49" s="31">
        <v>65742336.030000001</v>
      </c>
      <c r="W49" s="31">
        <v>89749638.719999999</v>
      </c>
      <c r="X49" s="31">
        <v>0</v>
      </c>
      <c r="Y49" s="31">
        <v>89749638.719999999</v>
      </c>
      <c r="Z49" s="31">
        <v>82906271.069999993</v>
      </c>
      <c r="AA49" s="147"/>
    </row>
    <row r="50" spans="1:27" s="1" customFormat="1" ht="14.25" customHeight="1" outlineLevel="2" x14ac:dyDescent="0.2">
      <c r="A50" s="62">
        <v>538</v>
      </c>
      <c r="B50" s="3" t="s">
        <v>7</v>
      </c>
      <c r="C50" s="3" t="s">
        <v>20</v>
      </c>
      <c r="D50" s="3" t="s">
        <v>193</v>
      </c>
      <c r="E50" s="3" t="s">
        <v>84</v>
      </c>
      <c r="F50" s="3" t="s">
        <v>85</v>
      </c>
      <c r="G50" s="24" t="s">
        <v>329</v>
      </c>
      <c r="H50" s="31">
        <v>1.3</v>
      </c>
      <c r="I50" s="24">
        <v>27063</v>
      </c>
      <c r="J50" s="31">
        <v>1419.9319606104275</v>
      </c>
      <c r="K50" s="31">
        <v>254.51639138306913</v>
      </c>
      <c r="L50" s="165">
        <v>1487.5595000000005</v>
      </c>
      <c r="M50" s="165">
        <v>42.382999999999996</v>
      </c>
      <c r="N50" s="165">
        <v>0</v>
      </c>
      <c r="O50" s="31">
        <v>6973.0290311853332</v>
      </c>
      <c r="P50" s="31">
        <v>38427618.649999999</v>
      </c>
      <c r="Q50" s="31">
        <v>6887977.0999999996</v>
      </c>
      <c r="R50" s="31">
        <v>13484634.6</v>
      </c>
      <c r="S50" s="31">
        <v>406876.8</v>
      </c>
      <c r="T50" s="31">
        <v>0</v>
      </c>
      <c r="U50" s="31">
        <v>59207107.149999999</v>
      </c>
      <c r="V50" s="31">
        <v>24818995.460000001</v>
      </c>
      <c r="W50" s="31">
        <v>34388111.689999998</v>
      </c>
      <c r="X50" s="31">
        <v>0</v>
      </c>
      <c r="Y50" s="31">
        <v>34388111.689999998</v>
      </c>
      <c r="Z50" s="31">
        <v>33593049.200000003</v>
      </c>
      <c r="AA50" s="147"/>
    </row>
    <row r="51" spans="1:27" s="1" customFormat="1" ht="14.25" customHeight="1" outlineLevel="2" x14ac:dyDescent="0.2">
      <c r="A51" s="62">
        <v>539</v>
      </c>
      <c r="B51" s="3" t="s">
        <v>7</v>
      </c>
      <c r="C51" s="3" t="s">
        <v>20</v>
      </c>
      <c r="D51" s="3" t="s">
        <v>193</v>
      </c>
      <c r="E51" s="3" t="s">
        <v>86</v>
      </c>
      <c r="F51" s="3" t="s">
        <v>87</v>
      </c>
      <c r="G51" s="24" t="s">
        <v>329</v>
      </c>
      <c r="H51" s="31">
        <v>1.3</v>
      </c>
      <c r="I51" s="24">
        <v>20065</v>
      </c>
      <c r="J51" s="31">
        <v>1497.1587819586346</v>
      </c>
      <c r="K51" s="31">
        <v>268.35895041116373</v>
      </c>
      <c r="L51" s="165">
        <v>1398.0741000000003</v>
      </c>
      <c r="M51" s="165">
        <v>30.270899999999994</v>
      </c>
      <c r="N51" s="165">
        <v>0</v>
      </c>
      <c r="O51" s="31">
        <v>6973.0290311853332</v>
      </c>
      <c r="P51" s="31">
        <v>30040490.960000001</v>
      </c>
      <c r="Q51" s="31">
        <v>5384622.3399999999</v>
      </c>
      <c r="R51" s="31">
        <v>12673454.460000001</v>
      </c>
      <c r="S51" s="31">
        <v>290600.64</v>
      </c>
      <c r="T51" s="31">
        <v>0</v>
      </c>
      <c r="U51" s="31">
        <v>48389168.399999999</v>
      </c>
      <c r="V51" s="31">
        <v>17221288.510000002</v>
      </c>
      <c r="W51" s="31">
        <v>31167879.890000001</v>
      </c>
      <c r="X51" s="31">
        <v>564867.74</v>
      </c>
      <c r="Y51" s="31">
        <v>31732747.629999999</v>
      </c>
      <c r="Z51" s="31">
        <v>31732747.629999999</v>
      </c>
      <c r="AA51" s="147"/>
    </row>
    <row r="52" spans="1:27" s="1" customFormat="1" ht="14.25" customHeight="1" outlineLevel="2" x14ac:dyDescent="0.2">
      <c r="A52" s="62">
        <v>540</v>
      </c>
      <c r="B52" s="3" t="s">
        <v>7</v>
      </c>
      <c r="C52" s="3" t="s">
        <v>20</v>
      </c>
      <c r="D52" s="3" t="s">
        <v>193</v>
      </c>
      <c r="E52" s="3" t="s">
        <v>88</v>
      </c>
      <c r="F52" s="3" t="s">
        <v>89</v>
      </c>
      <c r="G52" s="24" t="s">
        <v>331</v>
      </c>
      <c r="H52" s="31">
        <v>1.25</v>
      </c>
      <c r="I52" s="24">
        <v>32575</v>
      </c>
      <c r="J52" s="31">
        <v>1368.9299161934</v>
      </c>
      <c r="K52" s="31">
        <v>245.37450529547198</v>
      </c>
      <c r="L52" s="165">
        <v>2106.5843000000018</v>
      </c>
      <c r="M52" s="165">
        <v>53.256800000000005</v>
      </c>
      <c r="N52" s="165">
        <v>0</v>
      </c>
      <c r="O52" s="31">
        <v>6973.0290311853332</v>
      </c>
      <c r="P52" s="31">
        <v>44592892.020000003</v>
      </c>
      <c r="Q52" s="31">
        <v>7993074.5099999998</v>
      </c>
      <c r="R52" s="31">
        <v>18361592.02</v>
      </c>
      <c r="S52" s="31">
        <v>511265.28000000003</v>
      </c>
      <c r="T52" s="31">
        <v>0</v>
      </c>
      <c r="U52" s="31">
        <v>71458823.829999998</v>
      </c>
      <c r="V52" s="31">
        <v>18721251.370000001</v>
      </c>
      <c r="W52" s="31">
        <v>52737572.460000001</v>
      </c>
      <c r="X52" s="31">
        <v>0</v>
      </c>
      <c r="Y52" s="31">
        <v>52737572.460000001</v>
      </c>
      <c r="Z52" s="31">
        <v>49974890.359999999</v>
      </c>
      <c r="AA52" s="147"/>
    </row>
    <row r="53" spans="1:27" s="1" customFormat="1" ht="14.25" customHeight="1" outlineLevel="2" x14ac:dyDescent="0.2">
      <c r="A53" s="62">
        <v>541</v>
      </c>
      <c r="B53" s="3" t="s">
        <v>7</v>
      </c>
      <c r="C53" s="3" t="s">
        <v>20</v>
      </c>
      <c r="D53" s="3" t="s">
        <v>193</v>
      </c>
      <c r="E53" s="3" t="s">
        <v>163</v>
      </c>
      <c r="F53" s="3" t="s">
        <v>164</v>
      </c>
      <c r="G53" s="24" t="s">
        <v>325</v>
      </c>
      <c r="H53" s="31">
        <v>1.2</v>
      </c>
      <c r="I53" s="24">
        <v>41597</v>
      </c>
      <c r="J53" s="31">
        <v>1291.5444868620334</v>
      </c>
      <c r="K53" s="31">
        <v>231.50351659975476</v>
      </c>
      <c r="L53" s="165">
        <v>2860.3380000000011</v>
      </c>
      <c r="M53" s="165">
        <v>55.500699999999973</v>
      </c>
      <c r="N53" s="165">
        <v>5.6231</v>
      </c>
      <c r="O53" s="31">
        <v>6973.0290311853332</v>
      </c>
      <c r="P53" s="31">
        <v>53724376.020000003</v>
      </c>
      <c r="Q53" s="31">
        <v>9629851.7799999993</v>
      </c>
      <c r="R53" s="31">
        <v>23934263.899999999</v>
      </c>
      <c r="S53" s="31">
        <v>532806.72</v>
      </c>
      <c r="T53" s="31">
        <v>50607.9</v>
      </c>
      <c r="U53" s="31">
        <v>87871906.320000008</v>
      </c>
      <c r="V53" s="31">
        <v>34374090.869999997</v>
      </c>
      <c r="W53" s="31">
        <v>53497815.450000003</v>
      </c>
      <c r="X53" s="31">
        <v>0</v>
      </c>
      <c r="Y53" s="31">
        <v>53497815.450000003</v>
      </c>
      <c r="Z53" s="31">
        <v>51827621.939999998</v>
      </c>
      <c r="AA53" s="147"/>
    </row>
    <row r="54" spans="1:27" s="1" customFormat="1" ht="14.25" customHeight="1" outlineLevel="2" x14ac:dyDescent="0.2">
      <c r="A54" s="62">
        <v>542</v>
      </c>
      <c r="B54" s="3" t="s">
        <v>7</v>
      </c>
      <c r="C54" s="3" t="s">
        <v>20</v>
      </c>
      <c r="D54" s="3" t="s">
        <v>193</v>
      </c>
      <c r="E54" s="3" t="s">
        <v>171</v>
      </c>
      <c r="F54" s="3" t="s">
        <v>172</v>
      </c>
      <c r="G54" s="24" t="s">
        <v>331</v>
      </c>
      <c r="H54" s="31">
        <v>1.25</v>
      </c>
      <c r="I54" s="24">
        <v>31491</v>
      </c>
      <c r="J54" s="31">
        <v>1380.6900711314345</v>
      </c>
      <c r="K54" s="31">
        <v>247.48246006795594</v>
      </c>
      <c r="L54" s="165">
        <v>1944.4957999999995</v>
      </c>
      <c r="M54" s="165">
        <v>57.141500000000001</v>
      </c>
      <c r="N54" s="165">
        <v>0</v>
      </c>
      <c r="O54" s="31">
        <v>6973.0290311853332</v>
      </c>
      <c r="P54" s="31">
        <v>43479311.030000001</v>
      </c>
      <c r="Q54" s="31">
        <v>7793470.1500000004</v>
      </c>
      <c r="R54" s="31">
        <v>16948782.43</v>
      </c>
      <c r="S54" s="31">
        <v>548558.4</v>
      </c>
      <c r="T54" s="31">
        <v>0</v>
      </c>
      <c r="U54" s="31">
        <v>68770122.00999999</v>
      </c>
      <c r="V54" s="31">
        <v>19489186.239999998</v>
      </c>
      <c r="W54" s="31">
        <v>49280935.770000003</v>
      </c>
      <c r="X54" s="31">
        <v>0</v>
      </c>
      <c r="Y54" s="31">
        <v>49280935.770000003</v>
      </c>
      <c r="Z54" s="31">
        <v>46767714.549999997</v>
      </c>
      <c r="AA54" s="147"/>
    </row>
    <row r="55" spans="1:27" s="1" customFormat="1" ht="14.25" customHeight="1" outlineLevel="2" x14ac:dyDescent="0.2">
      <c r="A55" s="62">
        <v>543</v>
      </c>
      <c r="B55" s="3" t="s">
        <v>7</v>
      </c>
      <c r="C55" s="3" t="s">
        <v>20</v>
      </c>
      <c r="D55" s="3" t="s">
        <v>193</v>
      </c>
      <c r="E55" s="3" t="s">
        <v>183</v>
      </c>
      <c r="F55" s="3" t="s">
        <v>184</v>
      </c>
      <c r="G55" s="24" t="s">
        <v>327</v>
      </c>
      <c r="H55" s="31">
        <v>1.35</v>
      </c>
      <c r="I55" s="24">
        <v>19737</v>
      </c>
      <c r="J55" s="31">
        <v>1499.8405183158534</v>
      </c>
      <c r="K55" s="31">
        <v>268.83963976288186</v>
      </c>
      <c r="L55" s="165">
        <v>1326.5287999999989</v>
      </c>
      <c r="M55" s="165">
        <v>47.120899999999999</v>
      </c>
      <c r="N55" s="165">
        <v>0</v>
      </c>
      <c r="O55" s="31">
        <v>6973.0290311853332</v>
      </c>
      <c r="P55" s="31">
        <v>29602352.309999999</v>
      </c>
      <c r="Q55" s="31">
        <v>5306087.97</v>
      </c>
      <c r="R55" s="31">
        <v>12487397.310000001</v>
      </c>
      <c r="S55" s="31">
        <v>452360.64</v>
      </c>
      <c r="T55" s="31">
        <v>0</v>
      </c>
      <c r="U55" s="31">
        <v>47848198.230000004</v>
      </c>
      <c r="V55" s="31">
        <v>13724586.67</v>
      </c>
      <c r="W55" s="31">
        <v>34123611.560000002</v>
      </c>
      <c r="X55" s="31">
        <v>0</v>
      </c>
      <c r="Y55" s="31">
        <v>34123611.560000002</v>
      </c>
      <c r="Z55" s="31">
        <v>31263694.530000001</v>
      </c>
      <c r="AA55" s="147"/>
    </row>
    <row r="56" spans="1:27" s="1" customFormat="1" ht="14.25" customHeight="1" outlineLevel="1" x14ac:dyDescent="0.2">
      <c r="A56" s="173"/>
      <c r="B56" s="174"/>
      <c r="C56" s="3"/>
      <c r="D56" s="175" t="s">
        <v>264</v>
      </c>
      <c r="E56" s="174"/>
      <c r="F56" s="174"/>
      <c r="G56" s="24"/>
      <c r="H56" s="177"/>
      <c r="I56" s="176">
        <f>SUBTOTAL(9,I42:I55)</f>
        <v>504742</v>
      </c>
      <c r="J56" s="177"/>
      <c r="K56" s="177"/>
      <c r="L56" s="178">
        <f>SUBTOTAL(9,L42:L55)</f>
        <v>67665.178260180081</v>
      </c>
      <c r="M56" s="178">
        <f>SUBTOTAL(9,M42:M55)</f>
        <v>1590.8339999999994</v>
      </c>
      <c r="N56" s="178">
        <f>SUBTOTAL(9,N42:N55)</f>
        <v>3092.679899999996</v>
      </c>
      <c r="O56" s="177"/>
      <c r="P56" s="177">
        <f t="shared" ref="P56:Z56" si="3">SUBTOTAL(9,P42:P55)</f>
        <v>640404394.99999988</v>
      </c>
      <c r="Q56" s="177">
        <f t="shared" si="3"/>
        <v>114789595.65000001</v>
      </c>
      <c r="R56" s="177">
        <f t="shared" si="3"/>
        <v>542012900.16999996</v>
      </c>
      <c r="S56" s="177">
        <f t="shared" si="3"/>
        <v>15272006.400000004</v>
      </c>
      <c r="T56" s="177">
        <f t="shared" si="3"/>
        <v>27834119.099999998</v>
      </c>
      <c r="U56" s="177">
        <f t="shared" si="3"/>
        <v>1340313016.3199997</v>
      </c>
      <c r="V56" s="177">
        <f t="shared" si="3"/>
        <v>509505163.16999996</v>
      </c>
      <c r="W56" s="177">
        <f t="shared" si="3"/>
        <v>830807853.1500001</v>
      </c>
      <c r="X56" s="177">
        <f t="shared" si="3"/>
        <v>23282506.139999997</v>
      </c>
      <c r="Y56" s="177">
        <f t="shared" si="3"/>
        <v>854090359.2900002</v>
      </c>
      <c r="Z56" s="177">
        <f t="shared" si="3"/>
        <v>829850709.81999993</v>
      </c>
      <c r="AA56" s="147"/>
    </row>
    <row r="57" spans="1:27" s="1" customFormat="1" ht="14.25" customHeight="1" outlineLevel="2" x14ac:dyDescent="0.2">
      <c r="A57" s="62">
        <v>544</v>
      </c>
      <c r="B57" s="3" t="s">
        <v>7</v>
      </c>
      <c r="C57" s="3" t="s">
        <v>23</v>
      </c>
      <c r="D57" s="3" t="s">
        <v>192</v>
      </c>
      <c r="E57" s="3" t="s">
        <v>21</v>
      </c>
      <c r="F57" s="3" t="s">
        <v>22</v>
      </c>
      <c r="G57" s="24" t="s">
        <v>333</v>
      </c>
      <c r="H57" s="31">
        <v>1.1000000000000001</v>
      </c>
      <c r="I57" s="24">
        <v>112903</v>
      </c>
      <c r="J57" s="31">
        <v>976.14869649167872</v>
      </c>
      <c r="K57" s="31">
        <v>177.32563076269011</v>
      </c>
      <c r="L57" s="165">
        <v>25550.188099709954</v>
      </c>
      <c r="M57" s="165">
        <v>676.64240000000075</v>
      </c>
      <c r="N57" s="165">
        <v>853.26510000000053</v>
      </c>
      <c r="O57" s="31">
        <v>6973.0290311853332</v>
      </c>
      <c r="P57" s="31">
        <v>110210116.28</v>
      </c>
      <c r="Q57" s="31">
        <v>20020595.690000001</v>
      </c>
      <c r="R57" s="31">
        <v>195978423.63999999</v>
      </c>
      <c r="S57" s="31">
        <v>6495767.04</v>
      </c>
      <c r="T57" s="31">
        <v>7679385.9000000004</v>
      </c>
      <c r="U57" s="31">
        <v>340384288.55000001</v>
      </c>
      <c r="V57" s="31">
        <v>189710351.97</v>
      </c>
      <c r="W57" s="31">
        <v>150673936.58000001</v>
      </c>
      <c r="X57" s="31">
        <v>1830660.06</v>
      </c>
      <c r="Y57" s="31">
        <v>152504596.63999999</v>
      </c>
      <c r="Z57" s="31">
        <v>152504596.63999999</v>
      </c>
      <c r="AA57" s="147"/>
    </row>
    <row r="58" spans="1:27" s="1" customFormat="1" ht="14.25" customHeight="1" outlineLevel="2" x14ac:dyDescent="0.2">
      <c r="A58" s="62">
        <v>545</v>
      </c>
      <c r="B58" s="3" t="s">
        <v>7</v>
      </c>
      <c r="C58" s="3" t="s">
        <v>23</v>
      </c>
      <c r="D58" s="3" t="s">
        <v>192</v>
      </c>
      <c r="E58" s="3" t="s">
        <v>95</v>
      </c>
      <c r="F58" s="3" t="s">
        <v>96</v>
      </c>
      <c r="G58" s="24" t="s">
        <v>326</v>
      </c>
      <c r="H58" s="31">
        <v>1.1499999999999999</v>
      </c>
      <c r="I58" s="24">
        <v>59826</v>
      </c>
      <c r="J58" s="31">
        <v>1149.6828544445559</v>
      </c>
      <c r="K58" s="31">
        <v>208.84957175809851</v>
      </c>
      <c r="L58" s="165">
        <v>4077.811200000001</v>
      </c>
      <c r="M58" s="165">
        <v>62.716999999999913</v>
      </c>
      <c r="N58" s="165">
        <v>0</v>
      </c>
      <c r="O58" s="31">
        <v>6973.0290311853332</v>
      </c>
      <c r="P58" s="31">
        <v>68780926.450000003</v>
      </c>
      <c r="Q58" s="31">
        <v>12494634.48</v>
      </c>
      <c r="R58" s="31">
        <v>32699900.399999999</v>
      </c>
      <c r="S58" s="31">
        <v>602083.19999999995</v>
      </c>
      <c r="T58" s="31">
        <v>0</v>
      </c>
      <c r="U58" s="31">
        <v>114577544.53</v>
      </c>
      <c r="V58" s="31">
        <v>47571125.649999999</v>
      </c>
      <c r="W58" s="31">
        <v>67006418.880000003</v>
      </c>
      <c r="X58" s="31">
        <v>6890647.3799999999</v>
      </c>
      <c r="Y58" s="31">
        <v>73897066.260000005</v>
      </c>
      <c r="Z58" s="31">
        <v>73897066.260000005</v>
      </c>
      <c r="AA58" s="147"/>
    </row>
    <row r="59" spans="1:27" s="1" customFormat="1" ht="14.25" customHeight="1" outlineLevel="2" x14ac:dyDescent="0.2">
      <c r="A59" s="62">
        <v>546</v>
      </c>
      <c r="B59" s="3" t="s">
        <v>7</v>
      </c>
      <c r="C59" s="3" t="s">
        <v>23</v>
      </c>
      <c r="D59" s="3" t="s">
        <v>192</v>
      </c>
      <c r="E59" s="3" t="s">
        <v>99</v>
      </c>
      <c r="F59" s="3" t="s">
        <v>100</v>
      </c>
      <c r="G59" s="24" t="s">
        <v>329</v>
      </c>
      <c r="H59" s="31">
        <v>1.3</v>
      </c>
      <c r="I59" s="24">
        <v>23871</v>
      </c>
      <c r="J59" s="31">
        <v>1423.2983611914037</v>
      </c>
      <c r="K59" s="31">
        <v>258.55413304846883</v>
      </c>
      <c r="L59" s="165">
        <v>984.01900000000023</v>
      </c>
      <c r="M59" s="165">
        <v>24.906200000000002</v>
      </c>
      <c r="N59" s="165">
        <v>0</v>
      </c>
      <c r="O59" s="31">
        <v>6973.0290311853332</v>
      </c>
      <c r="P59" s="31">
        <v>33975555.18</v>
      </c>
      <c r="Q59" s="31">
        <v>6171945.71</v>
      </c>
      <c r="R59" s="31">
        <v>8920070.9700000007</v>
      </c>
      <c r="S59" s="31">
        <v>239099.51999999999</v>
      </c>
      <c r="T59" s="31">
        <v>0</v>
      </c>
      <c r="U59" s="31">
        <v>49306671.380000003</v>
      </c>
      <c r="V59" s="31">
        <v>24164004.530000001</v>
      </c>
      <c r="W59" s="31">
        <v>25142666.850000001</v>
      </c>
      <c r="X59" s="31">
        <v>578750.62</v>
      </c>
      <c r="Y59" s="31">
        <v>25721417.469999999</v>
      </c>
      <c r="Z59" s="31">
        <v>25721417.469999999</v>
      </c>
      <c r="AA59" s="147"/>
    </row>
    <row r="60" spans="1:27" s="1" customFormat="1" ht="14.25" customHeight="1" outlineLevel="2" x14ac:dyDescent="0.2">
      <c r="A60" s="62">
        <v>547</v>
      </c>
      <c r="B60" s="3" t="s">
        <v>7</v>
      </c>
      <c r="C60" s="3" t="s">
        <v>23</v>
      </c>
      <c r="D60" s="3" t="s">
        <v>192</v>
      </c>
      <c r="E60" s="3" t="s">
        <v>101</v>
      </c>
      <c r="F60" s="3" t="s">
        <v>102</v>
      </c>
      <c r="G60" s="24" t="s">
        <v>329</v>
      </c>
      <c r="H60" s="31">
        <v>1.3</v>
      </c>
      <c r="I60" s="24">
        <v>20467</v>
      </c>
      <c r="J60" s="31">
        <v>1464.2941730590708</v>
      </c>
      <c r="K60" s="31">
        <v>266.00136707871212</v>
      </c>
      <c r="L60" s="165">
        <v>1293.5902000000001</v>
      </c>
      <c r="M60" s="165">
        <v>30.539200000000005</v>
      </c>
      <c r="N60" s="165">
        <v>0</v>
      </c>
      <c r="O60" s="31">
        <v>6973.0290311853332</v>
      </c>
      <c r="P60" s="31">
        <v>29969708.84</v>
      </c>
      <c r="Q60" s="31">
        <v>5444249.9800000004</v>
      </c>
      <c r="R60" s="31">
        <v>11726314.9</v>
      </c>
      <c r="S60" s="31">
        <v>293176.32000000001</v>
      </c>
      <c r="T60" s="31">
        <v>0</v>
      </c>
      <c r="U60" s="31">
        <v>47433450.039999999</v>
      </c>
      <c r="V60" s="31">
        <v>16910041.859999999</v>
      </c>
      <c r="W60" s="31">
        <v>30523408.18</v>
      </c>
      <c r="X60" s="31">
        <v>1156220.58</v>
      </c>
      <c r="Y60" s="31">
        <v>31679628.760000002</v>
      </c>
      <c r="Z60" s="31">
        <v>31679628.760000002</v>
      </c>
      <c r="AA60" s="147"/>
    </row>
    <row r="61" spans="1:27" s="1" customFormat="1" ht="14.25" customHeight="1" outlineLevel="2" x14ac:dyDescent="0.2">
      <c r="A61" s="62">
        <v>548</v>
      </c>
      <c r="B61" s="3" t="s">
        <v>7</v>
      </c>
      <c r="C61" s="3" t="s">
        <v>23</v>
      </c>
      <c r="D61" s="3" t="s">
        <v>192</v>
      </c>
      <c r="E61" s="3" t="s">
        <v>165</v>
      </c>
      <c r="F61" s="3" t="s">
        <v>166</v>
      </c>
      <c r="G61" s="24" t="s">
        <v>328</v>
      </c>
      <c r="H61" s="31">
        <v>1.1000000000000001</v>
      </c>
      <c r="I61" s="24">
        <v>64168</v>
      </c>
      <c r="J61" s="31">
        <v>1126.0367957548933</v>
      </c>
      <c r="K61" s="31">
        <v>204.55406604538089</v>
      </c>
      <c r="L61" s="165">
        <v>15447.963185480005</v>
      </c>
      <c r="M61" s="165">
        <v>238.72309999999993</v>
      </c>
      <c r="N61" s="165">
        <v>201.11919999999998</v>
      </c>
      <c r="O61" s="31">
        <v>6973.0290311853332</v>
      </c>
      <c r="P61" s="31">
        <v>72255529.109999999</v>
      </c>
      <c r="Q61" s="31">
        <v>13125825.310000001</v>
      </c>
      <c r="R61" s="31">
        <v>118491005.31</v>
      </c>
      <c r="S61" s="31">
        <v>2291741.7599999998</v>
      </c>
      <c r="T61" s="31">
        <v>1810072.8</v>
      </c>
      <c r="U61" s="31">
        <v>207974174.29000002</v>
      </c>
      <c r="V61" s="31">
        <v>80475317.510000005</v>
      </c>
      <c r="W61" s="31">
        <v>127498856.78</v>
      </c>
      <c r="X61" s="31">
        <v>12432932.710000001</v>
      </c>
      <c r="Y61" s="31">
        <v>139931789.49000001</v>
      </c>
      <c r="Z61" s="31">
        <v>139931789.49000001</v>
      </c>
      <c r="AA61" s="147"/>
    </row>
    <row r="62" spans="1:27" s="1" customFormat="1" ht="14.25" customHeight="1" outlineLevel="2" x14ac:dyDescent="0.2">
      <c r="A62" s="62">
        <v>549</v>
      </c>
      <c r="B62" s="3" t="s">
        <v>7</v>
      </c>
      <c r="C62" s="3" t="s">
        <v>23</v>
      </c>
      <c r="D62" s="3" t="s">
        <v>192</v>
      </c>
      <c r="E62" s="3" t="s">
        <v>175</v>
      </c>
      <c r="F62" s="3" t="s">
        <v>176</v>
      </c>
      <c r="G62" s="24" t="s">
        <v>329</v>
      </c>
      <c r="H62" s="31">
        <v>1.3</v>
      </c>
      <c r="I62" s="24">
        <v>20443</v>
      </c>
      <c r="J62" s="31">
        <v>1464.631683216749</v>
      </c>
      <c r="K62" s="31">
        <v>266.06267866751455</v>
      </c>
      <c r="L62" s="165">
        <v>672.51889999999992</v>
      </c>
      <c r="M62" s="165">
        <v>12.037100000000001</v>
      </c>
      <c r="N62" s="165">
        <v>0</v>
      </c>
      <c r="O62" s="31">
        <v>6973.0290311853332</v>
      </c>
      <c r="P62" s="31">
        <v>29941465.5</v>
      </c>
      <c r="Q62" s="31">
        <v>5439119.3399999999</v>
      </c>
      <c r="R62" s="31">
        <v>6096342.1699999999</v>
      </c>
      <c r="S62" s="31">
        <v>115556.16</v>
      </c>
      <c r="T62" s="31">
        <v>0</v>
      </c>
      <c r="U62" s="31">
        <v>41592483.170000002</v>
      </c>
      <c r="V62" s="31">
        <v>15384464.609999999</v>
      </c>
      <c r="W62" s="31">
        <v>26208018.559999999</v>
      </c>
      <c r="X62" s="31">
        <v>0</v>
      </c>
      <c r="Y62" s="31">
        <v>26208018.559999999</v>
      </c>
      <c r="Z62" s="31">
        <v>25155009.949999999</v>
      </c>
      <c r="AA62" s="147"/>
    </row>
    <row r="63" spans="1:27" s="1" customFormat="1" ht="14.25" customHeight="1" outlineLevel="2" x14ac:dyDescent="0.2">
      <c r="A63" s="62">
        <v>550</v>
      </c>
      <c r="B63" s="3" t="s">
        <v>7</v>
      </c>
      <c r="C63" s="3" t="s">
        <v>23</v>
      </c>
      <c r="D63" s="3" t="s">
        <v>192</v>
      </c>
      <c r="E63" s="3" t="s">
        <v>201</v>
      </c>
      <c r="F63" s="3" t="s">
        <v>202</v>
      </c>
      <c r="G63" s="24" t="s">
        <v>327</v>
      </c>
      <c r="H63" s="31">
        <v>1.35</v>
      </c>
      <c r="I63" s="24">
        <v>12021</v>
      </c>
      <c r="J63" s="31">
        <v>1554.6974661009897</v>
      </c>
      <c r="K63" s="31">
        <v>282.4238865319025</v>
      </c>
      <c r="L63" s="165">
        <v>108.91119999999999</v>
      </c>
      <c r="M63" s="165">
        <v>4.8773999999999997</v>
      </c>
      <c r="N63" s="165">
        <v>0</v>
      </c>
      <c r="O63" s="31">
        <v>6973.0290311853332</v>
      </c>
      <c r="P63" s="31">
        <v>18689018.239999998</v>
      </c>
      <c r="Q63" s="31">
        <v>3395017.54</v>
      </c>
      <c r="R63" s="31">
        <v>1025245.16</v>
      </c>
      <c r="S63" s="31">
        <v>46823.040000000001</v>
      </c>
      <c r="T63" s="31">
        <v>0</v>
      </c>
      <c r="U63" s="31">
        <v>23156103.979999997</v>
      </c>
      <c r="V63" s="31">
        <v>6673075.3300000001</v>
      </c>
      <c r="W63" s="31">
        <v>16483028.65</v>
      </c>
      <c r="X63" s="31">
        <v>0</v>
      </c>
      <c r="Y63" s="31">
        <v>16483028.65</v>
      </c>
      <c r="Z63" s="31">
        <v>15274286.58</v>
      </c>
      <c r="AA63" s="147"/>
    </row>
    <row r="64" spans="1:27" s="1" customFormat="1" ht="14.25" customHeight="1" outlineLevel="2" x14ac:dyDescent="0.2">
      <c r="A64" s="62">
        <v>551</v>
      </c>
      <c r="B64" s="3" t="s">
        <v>7</v>
      </c>
      <c r="C64" s="3" t="s">
        <v>23</v>
      </c>
      <c r="D64" s="3" t="s">
        <v>192</v>
      </c>
      <c r="E64" s="3" t="s">
        <v>181</v>
      </c>
      <c r="F64" s="3" t="s">
        <v>182</v>
      </c>
      <c r="G64" s="24" t="s">
        <v>331</v>
      </c>
      <c r="H64" s="31">
        <v>1.25</v>
      </c>
      <c r="I64" s="24">
        <v>36564</v>
      </c>
      <c r="J64" s="31">
        <v>1307.5495440870802</v>
      </c>
      <c r="K64" s="31">
        <v>237.52738540641067</v>
      </c>
      <c r="L64" s="165">
        <v>1250.7056999999991</v>
      </c>
      <c r="M64" s="165">
        <v>23.991199999999996</v>
      </c>
      <c r="N64" s="165">
        <v>0</v>
      </c>
      <c r="O64" s="31">
        <v>6973.0290311853332</v>
      </c>
      <c r="P64" s="31">
        <v>47809241.530000001</v>
      </c>
      <c r="Q64" s="31">
        <v>8684951.3200000003</v>
      </c>
      <c r="R64" s="31">
        <v>10901508.77</v>
      </c>
      <c r="S64" s="31">
        <v>230315.51999999999</v>
      </c>
      <c r="T64" s="31">
        <v>0</v>
      </c>
      <c r="U64" s="31">
        <v>67626017.140000001</v>
      </c>
      <c r="V64" s="31">
        <v>11357205.99</v>
      </c>
      <c r="W64" s="31">
        <v>56268811.149999999</v>
      </c>
      <c r="X64" s="31">
        <v>0</v>
      </c>
      <c r="Y64" s="31">
        <v>56268811.149999999</v>
      </c>
      <c r="Z64" s="31">
        <v>52469032.810000002</v>
      </c>
      <c r="AA64" s="147"/>
    </row>
    <row r="65" spans="1:27" s="1" customFormat="1" ht="14.25" customHeight="1" outlineLevel="2" x14ac:dyDescent="0.2">
      <c r="A65" s="62">
        <v>552</v>
      </c>
      <c r="B65" s="3" t="s">
        <v>7</v>
      </c>
      <c r="C65" s="3" t="s">
        <v>23</v>
      </c>
      <c r="D65" s="3" t="s">
        <v>192</v>
      </c>
      <c r="E65" s="3" t="s">
        <v>203</v>
      </c>
      <c r="F65" s="3" t="s">
        <v>204</v>
      </c>
      <c r="G65" s="24" t="s">
        <v>329</v>
      </c>
      <c r="H65" s="31">
        <v>1.3</v>
      </c>
      <c r="I65" s="24">
        <v>29044</v>
      </c>
      <c r="J65" s="31">
        <v>1379.3957678005784</v>
      </c>
      <c r="K65" s="31">
        <v>250.57885690676216</v>
      </c>
      <c r="L65" s="165">
        <v>427.5514</v>
      </c>
      <c r="M65" s="165">
        <v>10.3551</v>
      </c>
      <c r="N65" s="165">
        <v>0</v>
      </c>
      <c r="O65" s="31">
        <v>6973.0290311853332</v>
      </c>
      <c r="P65" s="31">
        <v>40063170.68</v>
      </c>
      <c r="Q65" s="31">
        <v>7277812.3200000003</v>
      </c>
      <c r="R65" s="31">
        <v>3875726.68</v>
      </c>
      <c r="S65" s="31">
        <v>99408.960000000006</v>
      </c>
      <c r="T65" s="31">
        <v>0</v>
      </c>
      <c r="U65" s="31">
        <v>51316118.640000001</v>
      </c>
      <c r="V65" s="31">
        <v>11345218.01</v>
      </c>
      <c r="W65" s="31">
        <v>39970900.630000003</v>
      </c>
      <c r="X65" s="31">
        <v>0</v>
      </c>
      <c r="Y65" s="31">
        <v>39970900.630000003</v>
      </c>
      <c r="Z65" s="31">
        <v>34965500.780000001</v>
      </c>
      <c r="AA65" s="147"/>
    </row>
    <row r="66" spans="1:27" s="1" customFormat="1" ht="14.25" customHeight="1" outlineLevel="1" x14ac:dyDescent="0.2">
      <c r="A66" s="173"/>
      <c r="B66" s="174"/>
      <c r="C66" s="3"/>
      <c r="D66" s="175" t="s">
        <v>265</v>
      </c>
      <c r="E66" s="174"/>
      <c r="F66" s="174"/>
      <c r="G66" s="24"/>
      <c r="H66" s="177"/>
      <c r="I66" s="176">
        <f>SUBTOTAL(9,I57:I65)</f>
        <v>379307</v>
      </c>
      <c r="J66" s="177"/>
      <c r="K66" s="177"/>
      <c r="L66" s="178">
        <f>SUBTOTAL(9,L57:L65)</f>
        <v>49813.258885189956</v>
      </c>
      <c r="M66" s="178">
        <f>SUBTOTAL(9,M57:M65)</f>
        <v>1084.7887000000005</v>
      </c>
      <c r="N66" s="178">
        <f>SUBTOTAL(9,N57:N65)</f>
        <v>1054.3843000000006</v>
      </c>
      <c r="O66" s="177"/>
      <c r="P66" s="177">
        <f t="shared" ref="P66:Z66" si="4">SUBTOTAL(9,P57:P65)</f>
        <v>451694731.81</v>
      </c>
      <c r="Q66" s="177">
        <f t="shared" si="4"/>
        <v>82054151.689999998</v>
      </c>
      <c r="R66" s="177">
        <f t="shared" si="4"/>
        <v>389714538.00000006</v>
      </c>
      <c r="S66" s="177">
        <f t="shared" si="4"/>
        <v>10413971.52</v>
      </c>
      <c r="T66" s="177">
        <f t="shared" si="4"/>
        <v>9489458.7000000011</v>
      </c>
      <c r="U66" s="177">
        <f t="shared" si="4"/>
        <v>943366851.71999991</v>
      </c>
      <c r="V66" s="177">
        <f t="shared" si="4"/>
        <v>403590805.45999998</v>
      </c>
      <c r="W66" s="177">
        <f t="shared" si="4"/>
        <v>539776046.25999999</v>
      </c>
      <c r="X66" s="177">
        <f t="shared" si="4"/>
        <v>22889211.350000001</v>
      </c>
      <c r="Y66" s="177">
        <f t="shared" si="4"/>
        <v>562665257.61000001</v>
      </c>
      <c r="Z66" s="177">
        <f t="shared" si="4"/>
        <v>551598328.74000001</v>
      </c>
      <c r="AA66" s="147"/>
    </row>
    <row r="67" spans="1:27" s="1" customFormat="1" ht="14.25" customHeight="1" outlineLevel="2" x14ac:dyDescent="0.2">
      <c r="A67" s="62">
        <v>553</v>
      </c>
      <c r="B67" s="3" t="s">
        <v>7</v>
      </c>
      <c r="C67" s="3" t="s">
        <v>26</v>
      </c>
      <c r="D67" s="3" t="s">
        <v>191</v>
      </c>
      <c r="E67" s="3" t="s">
        <v>24</v>
      </c>
      <c r="F67" s="3" t="s">
        <v>25</v>
      </c>
      <c r="G67" s="24" t="s">
        <v>323</v>
      </c>
      <c r="H67" s="31">
        <v>1.05</v>
      </c>
      <c r="I67" s="24">
        <v>143176</v>
      </c>
      <c r="J67" s="31">
        <v>889.06716649438454</v>
      </c>
      <c r="K67" s="31">
        <v>166.48330174051517</v>
      </c>
      <c r="L67" s="165">
        <v>68238.559630330186</v>
      </c>
      <c r="M67" s="165">
        <v>1763.9691000000003</v>
      </c>
      <c r="N67" s="165">
        <v>3078.2561999999989</v>
      </c>
      <c r="O67" s="31">
        <v>6973.0290311853332</v>
      </c>
      <c r="P67" s="31">
        <v>127293080.63</v>
      </c>
      <c r="Q67" s="31">
        <v>23836413.210000001</v>
      </c>
      <c r="R67" s="31">
        <v>499620930.13</v>
      </c>
      <c r="S67" s="31">
        <v>16934103.359999999</v>
      </c>
      <c r="T67" s="31">
        <v>27704305.800000001</v>
      </c>
      <c r="U67" s="31">
        <v>695388833.13</v>
      </c>
      <c r="V67" s="31">
        <v>266313023.21000001</v>
      </c>
      <c r="W67" s="31">
        <v>429075809.92000002</v>
      </c>
      <c r="X67" s="31">
        <v>0</v>
      </c>
      <c r="Y67" s="31">
        <v>429075809.92000002</v>
      </c>
      <c r="Z67" s="31">
        <v>364598193.77999997</v>
      </c>
      <c r="AA67" s="147"/>
    </row>
    <row r="68" spans="1:27" s="1" customFormat="1" ht="14.25" customHeight="1" outlineLevel="2" x14ac:dyDescent="0.2">
      <c r="A68" s="62">
        <v>554</v>
      </c>
      <c r="B68" s="3" t="s">
        <v>7</v>
      </c>
      <c r="C68" s="3" t="s">
        <v>26</v>
      </c>
      <c r="D68" s="3" t="s">
        <v>191</v>
      </c>
      <c r="E68" s="3" t="s">
        <v>113</v>
      </c>
      <c r="F68" s="3" t="s">
        <v>114</v>
      </c>
      <c r="G68" s="24" t="s">
        <v>331</v>
      </c>
      <c r="H68" s="31">
        <v>1.25</v>
      </c>
      <c r="I68" s="24">
        <v>35805</v>
      </c>
      <c r="J68" s="31">
        <v>1265.7092397709816</v>
      </c>
      <c r="K68" s="31">
        <v>237.01184918307499</v>
      </c>
      <c r="L68" s="165">
        <v>1784.0467000000003</v>
      </c>
      <c r="M68" s="165">
        <v>30.779199999999999</v>
      </c>
      <c r="N68" s="165">
        <v>0</v>
      </c>
      <c r="O68" s="31">
        <v>6973.0290311853332</v>
      </c>
      <c r="P68" s="31">
        <v>45318719.329999998</v>
      </c>
      <c r="Q68" s="31">
        <v>8486209.2599999998</v>
      </c>
      <c r="R68" s="31">
        <v>15550261.960000001</v>
      </c>
      <c r="S68" s="31">
        <v>295480.32000000001</v>
      </c>
      <c r="T68" s="31">
        <v>0</v>
      </c>
      <c r="U68" s="31">
        <v>69650670.86999999</v>
      </c>
      <c r="V68" s="31">
        <v>20734664.280000001</v>
      </c>
      <c r="W68" s="31">
        <v>48916006.590000004</v>
      </c>
      <c r="X68" s="31">
        <v>0</v>
      </c>
      <c r="Y68" s="31">
        <v>48916006.590000004</v>
      </c>
      <c r="Z68" s="31">
        <v>44146209.829999998</v>
      </c>
      <c r="AA68" s="147"/>
    </row>
    <row r="69" spans="1:27" s="1" customFormat="1" ht="14.25" customHeight="1" outlineLevel="2" x14ac:dyDescent="0.2">
      <c r="A69" s="62">
        <v>555</v>
      </c>
      <c r="B69" s="3" t="s">
        <v>7</v>
      </c>
      <c r="C69" s="3" t="s">
        <v>26</v>
      </c>
      <c r="D69" s="3" t="s">
        <v>191</v>
      </c>
      <c r="E69" s="3" t="s">
        <v>115</v>
      </c>
      <c r="F69" s="3" t="s">
        <v>116</v>
      </c>
      <c r="G69" s="24" t="s">
        <v>329</v>
      </c>
      <c r="H69" s="31">
        <v>1.3</v>
      </c>
      <c r="I69" s="24">
        <v>24079</v>
      </c>
      <c r="J69" s="31">
        <v>1369.0597948419786</v>
      </c>
      <c r="K69" s="31">
        <v>256.36487727895678</v>
      </c>
      <c r="L69" s="165">
        <v>1278.8253999999997</v>
      </c>
      <c r="M69" s="165">
        <v>31.379599999999993</v>
      </c>
      <c r="N69" s="165">
        <v>0</v>
      </c>
      <c r="O69" s="31">
        <v>6973.0290311853332</v>
      </c>
      <c r="P69" s="31">
        <v>32965590.800000001</v>
      </c>
      <c r="Q69" s="31">
        <v>6173009.8799999999</v>
      </c>
      <c r="R69" s="31">
        <v>11592472.49</v>
      </c>
      <c r="S69" s="31">
        <v>301244.15999999997</v>
      </c>
      <c r="T69" s="31">
        <v>0</v>
      </c>
      <c r="U69" s="31">
        <v>51032317.329999998</v>
      </c>
      <c r="V69" s="31">
        <v>18869887.640000001</v>
      </c>
      <c r="W69" s="31">
        <v>32162429.690000001</v>
      </c>
      <c r="X69" s="31">
        <v>0</v>
      </c>
      <c r="Y69" s="31">
        <v>32162429.690000001</v>
      </c>
      <c r="Z69" s="31">
        <v>30003278.850000001</v>
      </c>
      <c r="AA69" s="147"/>
    </row>
    <row r="70" spans="1:27" s="1" customFormat="1" ht="14.25" customHeight="1" outlineLevel="2" x14ac:dyDescent="0.2">
      <c r="A70" s="62">
        <v>556</v>
      </c>
      <c r="B70" s="3" t="s">
        <v>7</v>
      </c>
      <c r="C70" s="3" t="s">
        <v>26</v>
      </c>
      <c r="D70" s="3" t="s">
        <v>191</v>
      </c>
      <c r="E70" s="3" t="s">
        <v>117</v>
      </c>
      <c r="F70" s="3" t="s">
        <v>118</v>
      </c>
      <c r="G70" s="24" t="s">
        <v>326</v>
      </c>
      <c r="H70" s="31">
        <v>1.1499999999999999</v>
      </c>
      <c r="I70" s="24">
        <v>56444</v>
      </c>
      <c r="J70" s="31">
        <v>1125.3699342711359</v>
      </c>
      <c r="K70" s="31">
        <v>210.73245021614343</v>
      </c>
      <c r="L70" s="165">
        <v>3709.6451000000006</v>
      </c>
      <c r="M70" s="165">
        <v>56.551599999999972</v>
      </c>
      <c r="N70" s="165">
        <v>0</v>
      </c>
      <c r="O70" s="31">
        <v>6973.0290311853332</v>
      </c>
      <c r="P70" s="31">
        <v>63520380.57</v>
      </c>
      <c r="Q70" s="31">
        <v>11894582.42</v>
      </c>
      <c r="R70" s="31">
        <v>29747582.670000002</v>
      </c>
      <c r="S70" s="31">
        <v>542895.35999999999</v>
      </c>
      <c r="T70" s="31">
        <v>0</v>
      </c>
      <c r="U70" s="31">
        <v>105705441.02</v>
      </c>
      <c r="V70" s="31">
        <v>48613856.369999997</v>
      </c>
      <c r="W70" s="31">
        <v>57091584.649999999</v>
      </c>
      <c r="X70" s="31">
        <v>0</v>
      </c>
      <c r="Y70" s="31">
        <v>57091584.649999999</v>
      </c>
      <c r="Z70" s="31">
        <v>53269756.359999999</v>
      </c>
      <c r="AA70" s="147"/>
    </row>
    <row r="71" spans="1:27" s="1" customFormat="1" ht="14.25" customHeight="1" outlineLevel="2" x14ac:dyDescent="0.2">
      <c r="A71" s="62">
        <v>557</v>
      </c>
      <c r="B71" s="3" t="s">
        <v>7</v>
      </c>
      <c r="C71" s="3" t="s">
        <v>26</v>
      </c>
      <c r="D71" s="3" t="s">
        <v>191</v>
      </c>
      <c r="E71" s="3" t="s">
        <v>119</v>
      </c>
      <c r="F71" s="3" t="s">
        <v>120</v>
      </c>
      <c r="G71" s="24" t="s">
        <v>326</v>
      </c>
      <c r="H71" s="31">
        <v>1.1499999999999999</v>
      </c>
      <c r="I71" s="24">
        <v>39017</v>
      </c>
      <c r="J71" s="31">
        <v>1241.5059333111208</v>
      </c>
      <c r="K71" s="31">
        <v>232.47963118640592</v>
      </c>
      <c r="L71" s="165">
        <v>3918.4101000000014</v>
      </c>
      <c r="M71" s="165">
        <v>132.8477</v>
      </c>
      <c r="N71" s="165">
        <v>3.7490999999999999</v>
      </c>
      <c r="O71" s="31">
        <v>6973.0290311853332</v>
      </c>
      <c r="P71" s="31">
        <v>48439837</v>
      </c>
      <c r="Q71" s="31">
        <v>9070657.7699999996</v>
      </c>
      <c r="R71" s="31">
        <v>31421665.390000001</v>
      </c>
      <c r="S71" s="31">
        <v>1275337.92</v>
      </c>
      <c r="T71" s="31">
        <v>33741.9</v>
      </c>
      <c r="U71" s="31">
        <v>90241239.979999989</v>
      </c>
      <c r="V71" s="31">
        <v>41585337.609999999</v>
      </c>
      <c r="W71" s="31">
        <v>48655902.369999997</v>
      </c>
      <c r="X71" s="31">
        <v>0</v>
      </c>
      <c r="Y71" s="31">
        <v>48655902.369999997</v>
      </c>
      <c r="Z71" s="31">
        <v>43269404.670000002</v>
      </c>
      <c r="AA71" s="147"/>
    </row>
    <row r="72" spans="1:27" s="1" customFormat="1" ht="14.25" customHeight="1" outlineLevel="2" x14ac:dyDescent="0.2">
      <c r="A72" s="62">
        <v>558</v>
      </c>
      <c r="B72" s="3" t="s">
        <v>7</v>
      </c>
      <c r="C72" s="3" t="s">
        <v>26</v>
      </c>
      <c r="D72" s="3" t="s">
        <v>191</v>
      </c>
      <c r="E72" s="3" t="s">
        <v>121</v>
      </c>
      <c r="F72" s="3" t="s">
        <v>122</v>
      </c>
      <c r="G72" s="24" t="s">
        <v>331</v>
      </c>
      <c r="H72" s="31">
        <v>1.25</v>
      </c>
      <c r="I72" s="24">
        <v>38314</v>
      </c>
      <c r="J72" s="31">
        <v>1246.456337631153</v>
      </c>
      <c r="K72" s="31">
        <v>233.40662473247377</v>
      </c>
      <c r="L72" s="165">
        <v>1354.7521000000011</v>
      </c>
      <c r="M72" s="165">
        <v>26.754999999999992</v>
      </c>
      <c r="N72" s="165">
        <v>0</v>
      </c>
      <c r="O72" s="31">
        <v>6973.0290311853332</v>
      </c>
      <c r="P72" s="31">
        <v>47756728.119999997</v>
      </c>
      <c r="Q72" s="31">
        <v>8942741.4199999999</v>
      </c>
      <c r="R72" s="31">
        <v>11808406.98</v>
      </c>
      <c r="S72" s="31">
        <v>256848</v>
      </c>
      <c r="T72" s="31">
        <v>0</v>
      </c>
      <c r="U72" s="31">
        <v>68764724.519999996</v>
      </c>
      <c r="V72" s="31">
        <v>26124062.239999998</v>
      </c>
      <c r="W72" s="31">
        <v>42640662.280000001</v>
      </c>
      <c r="X72" s="31">
        <v>0</v>
      </c>
      <c r="Y72" s="31">
        <v>42640662.280000001</v>
      </c>
      <c r="Z72" s="31">
        <v>39406797.130000003</v>
      </c>
      <c r="AA72" s="147"/>
    </row>
    <row r="73" spans="1:27" s="1" customFormat="1" ht="14.25" customHeight="1" outlineLevel="2" x14ac:dyDescent="0.2">
      <c r="A73" s="62">
        <v>559</v>
      </c>
      <c r="B73" s="3" t="s">
        <v>7</v>
      </c>
      <c r="C73" s="3" t="s">
        <v>26</v>
      </c>
      <c r="D73" s="3" t="s">
        <v>191</v>
      </c>
      <c r="E73" s="3" t="s">
        <v>123</v>
      </c>
      <c r="F73" s="3" t="s">
        <v>124</v>
      </c>
      <c r="G73" s="24" t="s">
        <v>327</v>
      </c>
      <c r="H73" s="31">
        <v>1.35</v>
      </c>
      <c r="I73" s="24">
        <v>10730</v>
      </c>
      <c r="J73" s="31">
        <v>1522.0063737185462</v>
      </c>
      <c r="K73" s="31">
        <v>285.00506616961786</v>
      </c>
      <c r="L73" s="165">
        <v>461.57300000000026</v>
      </c>
      <c r="M73" s="165">
        <v>9.5352000000000015</v>
      </c>
      <c r="N73" s="165">
        <v>0</v>
      </c>
      <c r="O73" s="31">
        <v>6973.0290311853332</v>
      </c>
      <c r="P73" s="31">
        <v>16331128.390000001</v>
      </c>
      <c r="Q73" s="31">
        <v>3058104.36</v>
      </c>
      <c r="R73" s="31">
        <v>4345058.95</v>
      </c>
      <c r="S73" s="31">
        <v>91537.919999999998</v>
      </c>
      <c r="T73" s="31">
        <v>0</v>
      </c>
      <c r="U73" s="31">
        <v>23825829.620000001</v>
      </c>
      <c r="V73" s="31">
        <v>12796639.029999999</v>
      </c>
      <c r="W73" s="31">
        <v>11029190.59</v>
      </c>
      <c r="X73" s="31">
        <v>3674543.18</v>
      </c>
      <c r="Y73" s="31">
        <v>14703733.77</v>
      </c>
      <c r="Z73" s="31">
        <v>14703733.77</v>
      </c>
      <c r="AA73" s="147"/>
    </row>
    <row r="74" spans="1:27" s="1" customFormat="1" ht="14.25" customHeight="1" outlineLevel="2" x14ac:dyDescent="0.2">
      <c r="A74" s="62">
        <v>560</v>
      </c>
      <c r="B74" s="3" t="s">
        <v>7</v>
      </c>
      <c r="C74" s="3" t="s">
        <v>26</v>
      </c>
      <c r="D74" s="3" t="s">
        <v>191</v>
      </c>
      <c r="E74" s="3" t="s">
        <v>125</v>
      </c>
      <c r="F74" s="3" t="s">
        <v>126</v>
      </c>
      <c r="G74" s="24" t="s">
        <v>324</v>
      </c>
      <c r="H74" s="31">
        <v>1.1499999999999999</v>
      </c>
      <c r="I74" s="24">
        <v>93408</v>
      </c>
      <c r="J74" s="31">
        <v>984.51470088215149</v>
      </c>
      <c r="K74" s="31">
        <v>184.35644034772181</v>
      </c>
      <c r="L74" s="165">
        <v>9385.7246825199927</v>
      </c>
      <c r="M74" s="165">
        <v>153.39290000000005</v>
      </c>
      <c r="N74" s="165">
        <v>104.10119999999998</v>
      </c>
      <c r="O74" s="31">
        <v>6973.0290311853332</v>
      </c>
      <c r="P74" s="31">
        <v>91961549.180000007</v>
      </c>
      <c r="Q74" s="31">
        <v>17220366.379999999</v>
      </c>
      <c r="R74" s="31">
        <v>75263970.400000006</v>
      </c>
      <c r="S74" s="31">
        <v>1472571.84</v>
      </c>
      <c r="T74" s="31">
        <v>936910.8</v>
      </c>
      <c r="U74" s="31">
        <v>186855368.60000002</v>
      </c>
      <c r="V74" s="31">
        <v>55554084.740000002</v>
      </c>
      <c r="W74" s="31">
        <v>131301283.86</v>
      </c>
      <c r="X74" s="31">
        <v>0</v>
      </c>
      <c r="Y74" s="31">
        <v>131301283.86</v>
      </c>
      <c r="Z74" s="31">
        <v>127335043.78</v>
      </c>
      <c r="AA74" s="147"/>
    </row>
    <row r="75" spans="1:27" s="1" customFormat="1" ht="14.25" customHeight="1" outlineLevel="2" x14ac:dyDescent="0.2">
      <c r="A75" s="62">
        <v>561</v>
      </c>
      <c r="B75" s="3" t="s">
        <v>7</v>
      </c>
      <c r="C75" s="3" t="s">
        <v>26</v>
      </c>
      <c r="D75" s="3" t="s">
        <v>191</v>
      </c>
      <c r="E75" s="3" t="s">
        <v>127</v>
      </c>
      <c r="F75" s="3" t="s">
        <v>128</v>
      </c>
      <c r="G75" s="24" t="s">
        <v>331</v>
      </c>
      <c r="H75" s="31">
        <v>1.25</v>
      </c>
      <c r="I75" s="24">
        <v>30729</v>
      </c>
      <c r="J75" s="31">
        <v>1314.2745559569137</v>
      </c>
      <c r="K75" s="31">
        <v>246.10600377493572</v>
      </c>
      <c r="L75" s="165">
        <v>1360.7245000000003</v>
      </c>
      <c r="M75" s="165">
        <v>28.364599999999996</v>
      </c>
      <c r="N75" s="165">
        <v>0</v>
      </c>
      <c r="O75" s="31">
        <v>6973.0290311853332</v>
      </c>
      <c r="P75" s="31">
        <v>40386342.829999998</v>
      </c>
      <c r="Q75" s="31">
        <v>7562591.3899999997</v>
      </c>
      <c r="R75" s="31">
        <v>11860464.130000001</v>
      </c>
      <c r="S75" s="31">
        <v>272300.15999999997</v>
      </c>
      <c r="T75" s="31">
        <v>0</v>
      </c>
      <c r="U75" s="31">
        <v>60081698.509999998</v>
      </c>
      <c r="V75" s="31">
        <v>19763060.579999998</v>
      </c>
      <c r="W75" s="31">
        <v>40318637.93</v>
      </c>
      <c r="X75" s="31">
        <v>0</v>
      </c>
      <c r="Y75" s="31">
        <v>40318637.93</v>
      </c>
      <c r="Z75" s="31">
        <v>38506298.07</v>
      </c>
      <c r="AA75" s="147"/>
    </row>
    <row r="76" spans="1:27" s="1" customFormat="1" ht="14.25" customHeight="1" outlineLevel="2" x14ac:dyDescent="0.2">
      <c r="A76" s="62">
        <v>562</v>
      </c>
      <c r="B76" s="3" t="s">
        <v>7</v>
      </c>
      <c r="C76" s="3" t="s">
        <v>26</v>
      </c>
      <c r="D76" s="3" t="s">
        <v>191</v>
      </c>
      <c r="E76" s="3" t="s">
        <v>129</v>
      </c>
      <c r="F76" s="3" t="s">
        <v>130</v>
      </c>
      <c r="G76" s="24" t="s">
        <v>326</v>
      </c>
      <c r="H76" s="31">
        <v>1.1499999999999999</v>
      </c>
      <c r="I76" s="24">
        <v>53363</v>
      </c>
      <c r="J76" s="31">
        <v>1143.5925081048667</v>
      </c>
      <c r="K76" s="31">
        <v>214.14473923879842</v>
      </c>
      <c r="L76" s="165">
        <v>3016.1763999999998</v>
      </c>
      <c r="M76" s="165">
        <v>75.712899999999976</v>
      </c>
      <c r="N76" s="165">
        <v>0</v>
      </c>
      <c r="O76" s="31">
        <v>6973.0290311853332</v>
      </c>
      <c r="P76" s="31">
        <v>61025527.009999998</v>
      </c>
      <c r="Q76" s="31">
        <v>11427405.720000001</v>
      </c>
      <c r="R76" s="31">
        <v>24186668.719999999</v>
      </c>
      <c r="S76" s="31">
        <v>726843.84</v>
      </c>
      <c r="T76" s="31">
        <v>0</v>
      </c>
      <c r="U76" s="31">
        <v>97366445.290000007</v>
      </c>
      <c r="V76" s="31">
        <v>30596884.530000001</v>
      </c>
      <c r="W76" s="31">
        <v>66769560.759999998</v>
      </c>
      <c r="X76" s="31">
        <v>0</v>
      </c>
      <c r="Y76" s="31">
        <v>66769560.759999998</v>
      </c>
      <c r="Z76" s="31">
        <v>65504089.259999998</v>
      </c>
      <c r="AA76" s="147"/>
    </row>
    <row r="77" spans="1:27" s="1" customFormat="1" ht="14.25" customHeight="1" outlineLevel="2" x14ac:dyDescent="0.2">
      <c r="A77" s="62">
        <v>563</v>
      </c>
      <c r="B77" s="3" t="s">
        <v>7</v>
      </c>
      <c r="C77" s="3" t="s">
        <v>26</v>
      </c>
      <c r="D77" s="3" t="s">
        <v>191</v>
      </c>
      <c r="E77" s="3" t="s">
        <v>131</v>
      </c>
      <c r="F77" s="3" t="s">
        <v>132</v>
      </c>
      <c r="G77" s="24" t="s">
        <v>326</v>
      </c>
      <c r="H77" s="31">
        <v>1.1499999999999999</v>
      </c>
      <c r="I77" s="24">
        <v>53585</v>
      </c>
      <c r="J77" s="31">
        <v>1142.209433610152</v>
      </c>
      <c r="K77" s="31">
        <v>213.88575011663713</v>
      </c>
      <c r="L77" s="165">
        <v>3973.3947999999978</v>
      </c>
      <c r="M77" s="165">
        <v>67.945599999999928</v>
      </c>
      <c r="N77" s="165">
        <v>3.6461000000000001</v>
      </c>
      <c r="O77" s="31">
        <v>6973.0290311853332</v>
      </c>
      <c r="P77" s="31">
        <v>61205292.5</v>
      </c>
      <c r="Q77" s="31">
        <v>11461067.92</v>
      </c>
      <c r="R77" s="31">
        <v>31862586.75</v>
      </c>
      <c r="S77" s="31">
        <v>652277.76000000001</v>
      </c>
      <c r="T77" s="31">
        <v>32814.9</v>
      </c>
      <c r="U77" s="31">
        <v>105214039.83</v>
      </c>
      <c r="V77" s="31">
        <v>42825681.960000001</v>
      </c>
      <c r="W77" s="31">
        <v>62388357.869999997</v>
      </c>
      <c r="X77" s="31">
        <v>0</v>
      </c>
      <c r="Y77" s="31">
        <v>62388357.869999997</v>
      </c>
      <c r="Z77" s="31">
        <v>61501233.649999999</v>
      </c>
      <c r="AA77" s="147"/>
    </row>
    <row r="78" spans="1:27" s="1" customFormat="1" ht="14.25" customHeight="1" outlineLevel="2" x14ac:dyDescent="0.2">
      <c r="A78" s="62">
        <v>564</v>
      </c>
      <c r="B78" s="3" t="s">
        <v>7</v>
      </c>
      <c r="C78" s="3" t="s">
        <v>26</v>
      </c>
      <c r="D78" s="3" t="s">
        <v>191</v>
      </c>
      <c r="E78" s="3" t="s">
        <v>133</v>
      </c>
      <c r="F78" s="3" t="s">
        <v>134</v>
      </c>
      <c r="G78" s="24" t="s">
        <v>329</v>
      </c>
      <c r="H78" s="31">
        <v>1.3</v>
      </c>
      <c r="I78" s="24">
        <v>26447</v>
      </c>
      <c r="J78" s="31">
        <v>1347.9823367489696</v>
      </c>
      <c r="K78" s="31">
        <v>252.41799334518092</v>
      </c>
      <c r="L78" s="165">
        <v>1410.1108999999992</v>
      </c>
      <c r="M78" s="165">
        <v>37.208999999999996</v>
      </c>
      <c r="N78" s="165">
        <v>0</v>
      </c>
      <c r="O78" s="31">
        <v>6973.0290311853332</v>
      </c>
      <c r="P78" s="31">
        <v>35650088.859999999</v>
      </c>
      <c r="Q78" s="31">
        <v>6675698.6699999999</v>
      </c>
      <c r="R78" s="31">
        <v>12782567.720000001</v>
      </c>
      <c r="S78" s="31">
        <v>357206.4</v>
      </c>
      <c r="T78" s="31">
        <v>0</v>
      </c>
      <c r="U78" s="31">
        <v>55465561.649999999</v>
      </c>
      <c r="V78" s="31">
        <v>19675030.620000001</v>
      </c>
      <c r="W78" s="31">
        <v>35790531.030000001</v>
      </c>
      <c r="X78" s="31">
        <v>186293.04</v>
      </c>
      <c r="Y78" s="31">
        <v>35976824.07</v>
      </c>
      <c r="Z78" s="31">
        <v>35976824.07</v>
      </c>
      <c r="AA78" s="147"/>
    </row>
    <row r="79" spans="1:27" s="1" customFormat="1" ht="14.25" customHeight="1" outlineLevel="2" x14ac:dyDescent="0.2">
      <c r="A79" s="62">
        <v>565</v>
      </c>
      <c r="B79" s="3" t="s">
        <v>7</v>
      </c>
      <c r="C79" s="3" t="s">
        <v>26</v>
      </c>
      <c r="D79" s="3" t="s">
        <v>191</v>
      </c>
      <c r="E79" s="3" t="s">
        <v>135</v>
      </c>
      <c r="F79" s="3" t="s">
        <v>136</v>
      </c>
      <c r="G79" s="24" t="s">
        <v>327</v>
      </c>
      <c r="H79" s="31">
        <v>1.35</v>
      </c>
      <c r="I79" s="24">
        <v>18036</v>
      </c>
      <c r="J79" s="31">
        <v>1430.2968718119316</v>
      </c>
      <c r="K79" s="31">
        <v>267.83189731647815</v>
      </c>
      <c r="L79" s="165">
        <v>980.60979999999984</v>
      </c>
      <c r="M79" s="165">
        <v>59.047800000000024</v>
      </c>
      <c r="N79" s="165">
        <v>0</v>
      </c>
      <c r="O79" s="31">
        <v>6973.0290311853332</v>
      </c>
      <c r="P79" s="31">
        <v>25796834.379999999</v>
      </c>
      <c r="Q79" s="31">
        <v>4830616.0999999996</v>
      </c>
      <c r="R79" s="31">
        <v>9231057.6099999994</v>
      </c>
      <c r="S79" s="31">
        <v>566858.88</v>
      </c>
      <c r="T79" s="31">
        <v>0</v>
      </c>
      <c r="U79" s="31">
        <v>40425366.969999999</v>
      </c>
      <c r="V79" s="31">
        <v>18185032.420000002</v>
      </c>
      <c r="W79" s="31">
        <v>22240334.550000001</v>
      </c>
      <c r="X79" s="31">
        <v>433238.04</v>
      </c>
      <c r="Y79" s="31">
        <v>22673572.59</v>
      </c>
      <c r="Z79" s="31">
        <v>22673572.59</v>
      </c>
      <c r="AA79" s="147"/>
    </row>
    <row r="80" spans="1:27" s="1" customFormat="1" ht="14.25" customHeight="1" outlineLevel="2" x14ac:dyDescent="0.2">
      <c r="A80" s="62">
        <v>566</v>
      </c>
      <c r="B80" s="3" t="s">
        <v>7</v>
      </c>
      <c r="C80" s="3" t="s">
        <v>26</v>
      </c>
      <c r="D80" s="3" t="s">
        <v>191</v>
      </c>
      <c r="E80" s="3" t="s">
        <v>137</v>
      </c>
      <c r="F80" s="3" t="s">
        <v>138</v>
      </c>
      <c r="G80" s="24" t="s">
        <v>329</v>
      </c>
      <c r="H80" s="31">
        <v>1.3</v>
      </c>
      <c r="I80" s="24">
        <v>25040</v>
      </c>
      <c r="J80" s="31">
        <v>1360.0253390575081</v>
      </c>
      <c r="K80" s="31">
        <v>254.67311980830669</v>
      </c>
      <c r="L80" s="165">
        <v>1686.3412000000003</v>
      </c>
      <c r="M80" s="165">
        <v>47.052299999999988</v>
      </c>
      <c r="N80" s="165">
        <v>0</v>
      </c>
      <c r="O80" s="31">
        <v>6973.0290311853332</v>
      </c>
      <c r="P80" s="31">
        <v>34055034.490000002</v>
      </c>
      <c r="Q80" s="31">
        <v>6377014.9199999999</v>
      </c>
      <c r="R80" s="31">
        <v>15286578.27</v>
      </c>
      <c r="S80" s="31">
        <v>451702.08</v>
      </c>
      <c r="T80" s="31">
        <v>0</v>
      </c>
      <c r="U80" s="31">
        <v>56170329.760000005</v>
      </c>
      <c r="V80" s="31">
        <v>26964886.010000002</v>
      </c>
      <c r="W80" s="31">
        <v>29205443.75</v>
      </c>
      <c r="X80" s="31">
        <v>1560463.26</v>
      </c>
      <c r="Y80" s="31">
        <v>30765907.010000002</v>
      </c>
      <c r="Z80" s="31">
        <v>30765907.010000002</v>
      </c>
      <c r="AA80" s="147"/>
    </row>
    <row r="81" spans="1:27" s="1" customFormat="1" ht="14.25" customHeight="1" outlineLevel="2" x14ac:dyDescent="0.2">
      <c r="A81" s="62">
        <v>567</v>
      </c>
      <c r="B81" s="3" t="s">
        <v>7</v>
      </c>
      <c r="C81" s="3" t="s">
        <v>26</v>
      </c>
      <c r="D81" s="3" t="s">
        <v>191</v>
      </c>
      <c r="E81" s="3" t="s">
        <v>139</v>
      </c>
      <c r="F81" s="3" t="s">
        <v>140</v>
      </c>
      <c r="G81" s="24" t="s">
        <v>331</v>
      </c>
      <c r="H81" s="31">
        <v>1.25</v>
      </c>
      <c r="I81" s="24">
        <v>33202</v>
      </c>
      <c r="J81" s="31">
        <v>1288.7588166375519</v>
      </c>
      <c r="K81" s="31">
        <v>241.32802451659541</v>
      </c>
      <c r="L81" s="165">
        <v>1180.8324000000002</v>
      </c>
      <c r="M81" s="165">
        <v>23.083199999999998</v>
      </c>
      <c r="N81" s="165">
        <v>0</v>
      </c>
      <c r="O81" s="31">
        <v>6973.0290311853332</v>
      </c>
      <c r="P81" s="31">
        <v>42789370.229999997</v>
      </c>
      <c r="Q81" s="31">
        <v>8012573.0700000003</v>
      </c>
      <c r="R81" s="31">
        <v>10292473.26</v>
      </c>
      <c r="S81" s="31">
        <v>221598.72</v>
      </c>
      <c r="T81" s="31">
        <v>0</v>
      </c>
      <c r="U81" s="31">
        <v>61316015.280000001</v>
      </c>
      <c r="V81" s="31">
        <v>19288271.780000001</v>
      </c>
      <c r="W81" s="31">
        <v>42027743.5</v>
      </c>
      <c r="X81" s="31">
        <v>0</v>
      </c>
      <c r="Y81" s="31">
        <v>42027743.5</v>
      </c>
      <c r="Z81" s="31">
        <v>40080622.590000004</v>
      </c>
      <c r="AA81" s="147"/>
    </row>
    <row r="82" spans="1:27" s="1" customFormat="1" ht="14.25" customHeight="1" outlineLevel="2" x14ac:dyDescent="0.2">
      <c r="A82" s="62">
        <v>568</v>
      </c>
      <c r="B82" s="3" t="s">
        <v>7</v>
      </c>
      <c r="C82" s="3" t="s">
        <v>26</v>
      </c>
      <c r="D82" s="3" t="s">
        <v>191</v>
      </c>
      <c r="E82" s="3" t="s">
        <v>141</v>
      </c>
      <c r="F82" s="3" t="s">
        <v>142</v>
      </c>
      <c r="G82" s="24" t="s">
        <v>329</v>
      </c>
      <c r="H82" s="31">
        <v>1.3</v>
      </c>
      <c r="I82" s="24">
        <v>28393</v>
      </c>
      <c r="J82" s="31">
        <v>1333.2928528158347</v>
      </c>
      <c r="K82" s="31">
        <v>249.66729722114607</v>
      </c>
      <c r="L82" s="165">
        <v>1427.8477</v>
      </c>
      <c r="M82" s="165">
        <v>13.923599999999999</v>
      </c>
      <c r="N82" s="165">
        <v>0</v>
      </c>
      <c r="O82" s="31">
        <v>6973.0290311853332</v>
      </c>
      <c r="P82" s="31">
        <v>37856183.969999999</v>
      </c>
      <c r="Q82" s="31">
        <v>7088803.5700000003</v>
      </c>
      <c r="R82" s="31">
        <v>12943350.43</v>
      </c>
      <c r="S82" s="31">
        <v>133666.56</v>
      </c>
      <c r="T82" s="31">
        <v>0</v>
      </c>
      <c r="U82" s="31">
        <v>58022004.530000001</v>
      </c>
      <c r="V82" s="31">
        <v>17370327.420000002</v>
      </c>
      <c r="W82" s="31">
        <v>40651677.109999999</v>
      </c>
      <c r="X82" s="31">
        <v>0</v>
      </c>
      <c r="Y82" s="31">
        <v>40651677.109999999</v>
      </c>
      <c r="Z82" s="31">
        <v>39881406.170000002</v>
      </c>
      <c r="AA82" s="147"/>
    </row>
    <row r="83" spans="1:27" s="1" customFormat="1" ht="14.25" customHeight="1" outlineLevel="2" x14ac:dyDescent="0.2">
      <c r="A83" s="62">
        <v>569</v>
      </c>
      <c r="B83" s="3" t="s">
        <v>7</v>
      </c>
      <c r="C83" s="3" t="s">
        <v>26</v>
      </c>
      <c r="D83" s="3" t="s">
        <v>191</v>
      </c>
      <c r="E83" s="3" t="s">
        <v>167</v>
      </c>
      <c r="F83" s="3" t="s">
        <v>168</v>
      </c>
      <c r="G83" s="24" t="s">
        <v>324</v>
      </c>
      <c r="H83" s="31">
        <v>1.1499999999999999</v>
      </c>
      <c r="I83" s="24">
        <v>114802</v>
      </c>
      <c r="J83" s="31">
        <v>936.85691738819878</v>
      </c>
      <c r="K83" s="31">
        <v>175.43222687758055</v>
      </c>
      <c r="L83" s="165">
        <v>13443.98539999999</v>
      </c>
      <c r="M83" s="165">
        <v>294.90939999999995</v>
      </c>
      <c r="N83" s="165">
        <v>250.34099999999987</v>
      </c>
      <c r="O83" s="31">
        <v>6973.0290311853332</v>
      </c>
      <c r="P83" s="31">
        <v>107553047.83</v>
      </c>
      <c r="Q83" s="31">
        <v>20139970.510000002</v>
      </c>
      <c r="R83" s="31">
        <v>107807095.48999999</v>
      </c>
      <c r="S83" s="31">
        <v>2831130.24</v>
      </c>
      <c r="T83" s="31">
        <v>2253069</v>
      </c>
      <c r="U83" s="31">
        <v>240584313.06999999</v>
      </c>
      <c r="V83" s="31">
        <v>85987894.329999998</v>
      </c>
      <c r="W83" s="31">
        <v>154596418.74000001</v>
      </c>
      <c r="X83" s="31">
        <v>20553715.120000001</v>
      </c>
      <c r="Y83" s="31">
        <v>175150133.86000001</v>
      </c>
      <c r="Z83" s="31">
        <v>175150133.86000001</v>
      </c>
      <c r="AA83" s="147"/>
    </row>
    <row r="84" spans="1:27" s="1" customFormat="1" ht="14.25" customHeight="1" outlineLevel="2" x14ac:dyDescent="0.2">
      <c r="A84" s="62">
        <v>570</v>
      </c>
      <c r="B84" s="3" t="s">
        <v>7</v>
      </c>
      <c r="C84" s="3" t="s">
        <v>26</v>
      </c>
      <c r="D84" s="3" t="s">
        <v>191</v>
      </c>
      <c r="E84" s="3" t="s">
        <v>173</v>
      </c>
      <c r="F84" s="3" t="s">
        <v>174</v>
      </c>
      <c r="G84" s="24" t="s">
        <v>329</v>
      </c>
      <c r="H84" s="31">
        <v>1.3</v>
      </c>
      <c r="I84" s="24">
        <v>28659</v>
      </c>
      <c r="J84" s="31">
        <v>1331.4399155588121</v>
      </c>
      <c r="K84" s="31">
        <v>249.32032310966886</v>
      </c>
      <c r="L84" s="165">
        <v>1003.5226999999993</v>
      </c>
      <c r="M84" s="165">
        <v>19.383600000000001</v>
      </c>
      <c r="N84" s="165">
        <v>0</v>
      </c>
      <c r="O84" s="31">
        <v>6973.0290311853332</v>
      </c>
      <c r="P84" s="31">
        <v>38157736.539999999</v>
      </c>
      <c r="Q84" s="31">
        <v>7145271.1399999997</v>
      </c>
      <c r="R84" s="31">
        <v>9096870.7300000004</v>
      </c>
      <c r="S84" s="31">
        <v>186082.56</v>
      </c>
      <c r="T84" s="31">
        <v>0</v>
      </c>
      <c r="U84" s="31">
        <v>54585960.969999999</v>
      </c>
      <c r="V84" s="31">
        <v>18590133.940000001</v>
      </c>
      <c r="W84" s="31">
        <v>35995827.030000001</v>
      </c>
      <c r="X84" s="31">
        <v>0</v>
      </c>
      <c r="Y84" s="31">
        <v>35995827.030000001</v>
      </c>
      <c r="Z84" s="31">
        <v>34357827.020000003</v>
      </c>
      <c r="AA84" s="147"/>
    </row>
    <row r="85" spans="1:27" s="1" customFormat="1" ht="14.25" customHeight="1" outlineLevel="1" x14ac:dyDescent="0.2">
      <c r="A85" s="173"/>
      <c r="B85" s="174"/>
      <c r="C85" s="3"/>
      <c r="D85" s="175" t="s">
        <v>266</v>
      </c>
      <c r="E85" s="174"/>
      <c r="F85" s="174"/>
      <c r="G85" s="24"/>
      <c r="H85" s="177"/>
      <c r="I85" s="176">
        <f>SUBTOTAL(9,I67:I84)</f>
        <v>853229</v>
      </c>
      <c r="J85" s="177"/>
      <c r="K85" s="177"/>
      <c r="L85" s="178">
        <f>SUBTOTAL(9,L67:L84)</f>
        <v>119615.08251285017</v>
      </c>
      <c r="M85" s="178">
        <f>SUBTOTAL(9,M67:M84)</f>
        <v>2871.8422999999993</v>
      </c>
      <c r="N85" s="178">
        <f>SUBTOTAL(9,N67:N84)</f>
        <v>3440.0935999999988</v>
      </c>
      <c r="O85" s="177"/>
      <c r="P85" s="177">
        <f t="shared" ref="P85:Z85" si="5">SUBTOTAL(9,P67:P84)</f>
        <v>958062472.66000009</v>
      </c>
      <c r="Q85" s="177">
        <f t="shared" si="5"/>
        <v>179403097.70999995</v>
      </c>
      <c r="R85" s="177">
        <f t="shared" si="5"/>
        <v>924700062.08000004</v>
      </c>
      <c r="S85" s="177">
        <f t="shared" si="5"/>
        <v>27569686.079999994</v>
      </c>
      <c r="T85" s="177">
        <f t="shared" si="5"/>
        <v>30960842.399999999</v>
      </c>
      <c r="U85" s="177">
        <f t="shared" si="5"/>
        <v>2120696160.9300001</v>
      </c>
      <c r="V85" s="177">
        <f t="shared" si="5"/>
        <v>789838758.71000004</v>
      </c>
      <c r="W85" s="177">
        <f t="shared" si="5"/>
        <v>1330857402.2199998</v>
      </c>
      <c r="X85" s="177">
        <f t="shared" si="5"/>
        <v>26408252.640000001</v>
      </c>
      <c r="Y85" s="177">
        <f t="shared" si="5"/>
        <v>1357265654.8599999</v>
      </c>
      <c r="Z85" s="177">
        <f t="shared" si="5"/>
        <v>1261130332.46</v>
      </c>
      <c r="AA85" s="147"/>
    </row>
    <row r="86" spans="1:27" s="1" customFormat="1" ht="14.25" customHeight="1" outlineLevel="2" x14ac:dyDescent="0.2">
      <c r="A86" s="62">
        <v>571</v>
      </c>
      <c r="B86" s="3" t="s">
        <v>7</v>
      </c>
      <c r="C86" s="3" t="s">
        <v>29</v>
      </c>
      <c r="D86" s="3" t="s">
        <v>190</v>
      </c>
      <c r="E86" s="3" t="s">
        <v>27</v>
      </c>
      <c r="F86" s="3" t="s">
        <v>28</v>
      </c>
      <c r="G86" s="24" t="s">
        <v>333</v>
      </c>
      <c r="H86" s="31">
        <v>1.1000000000000001</v>
      </c>
      <c r="I86" s="24">
        <v>108961</v>
      </c>
      <c r="J86" s="31">
        <v>953.00516542616162</v>
      </c>
      <c r="K86" s="31">
        <v>177.08203797689083</v>
      </c>
      <c r="L86" s="165">
        <v>22645.104459959992</v>
      </c>
      <c r="M86" s="165">
        <v>457.37220000000042</v>
      </c>
      <c r="N86" s="165">
        <v>779.22159999999963</v>
      </c>
      <c r="O86" s="31">
        <v>6973.0290311853332</v>
      </c>
      <c r="P86" s="31">
        <v>103840395.83</v>
      </c>
      <c r="Q86" s="31">
        <v>19295035.940000001</v>
      </c>
      <c r="R86" s="31">
        <v>173695467.84999999</v>
      </c>
      <c r="S86" s="31">
        <v>4390773.12</v>
      </c>
      <c r="T86" s="31">
        <v>7012994.4000000004</v>
      </c>
      <c r="U86" s="31">
        <v>308234667.13999999</v>
      </c>
      <c r="V86" s="31">
        <v>175004368.28</v>
      </c>
      <c r="W86" s="31">
        <v>133230298.86</v>
      </c>
      <c r="X86" s="31">
        <v>6711340.5599999996</v>
      </c>
      <c r="Y86" s="31">
        <v>139941639.41999999</v>
      </c>
      <c r="Z86" s="31">
        <v>139941639.41999999</v>
      </c>
      <c r="AA86" s="147"/>
    </row>
    <row r="87" spans="1:27" s="1" customFormat="1" ht="14.25" customHeight="1" outlineLevel="2" x14ac:dyDescent="0.2">
      <c r="A87" s="62">
        <v>572</v>
      </c>
      <c r="B87" s="3" t="s">
        <v>7</v>
      </c>
      <c r="C87" s="3" t="s">
        <v>29</v>
      </c>
      <c r="D87" s="3" t="s">
        <v>190</v>
      </c>
      <c r="E87" s="3" t="s">
        <v>143</v>
      </c>
      <c r="F87" s="3" t="s">
        <v>144</v>
      </c>
      <c r="G87" s="24" t="s">
        <v>325</v>
      </c>
      <c r="H87" s="31">
        <v>1.2</v>
      </c>
      <c r="I87" s="24">
        <v>40210</v>
      </c>
      <c r="J87" s="31">
        <v>1239.5738938075106</v>
      </c>
      <c r="K87" s="31">
        <v>230.33062074110916</v>
      </c>
      <c r="L87" s="165">
        <v>1047.1234999999992</v>
      </c>
      <c r="M87" s="165">
        <v>22.424300000000002</v>
      </c>
      <c r="N87" s="165">
        <v>0</v>
      </c>
      <c r="O87" s="31">
        <v>6973.0290311853332</v>
      </c>
      <c r="P87" s="31">
        <v>49843266.270000003</v>
      </c>
      <c r="Q87" s="31">
        <v>9261594.2599999998</v>
      </c>
      <c r="R87" s="31">
        <v>8761947.0800000001</v>
      </c>
      <c r="S87" s="31">
        <v>215273.28</v>
      </c>
      <c r="T87" s="31">
        <v>0</v>
      </c>
      <c r="U87" s="31">
        <v>68082080.890000001</v>
      </c>
      <c r="V87" s="31">
        <v>25433231.059999999</v>
      </c>
      <c r="W87" s="31">
        <v>42648849.829999998</v>
      </c>
      <c r="X87" s="31">
        <v>0</v>
      </c>
      <c r="Y87" s="31">
        <v>42648849.829999998</v>
      </c>
      <c r="Z87" s="31">
        <v>42029388.469999999</v>
      </c>
      <c r="AA87" s="147"/>
    </row>
    <row r="88" spans="1:27" s="1" customFormat="1" ht="14.25" customHeight="1" outlineLevel="2" x14ac:dyDescent="0.2">
      <c r="A88" s="62">
        <v>573</v>
      </c>
      <c r="B88" s="3" t="s">
        <v>7</v>
      </c>
      <c r="C88" s="3" t="s">
        <v>29</v>
      </c>
      <c r="D88" s="3" t="s">
        <v>190</v>
      </c>
      <c r="E88" s="3" t="s">
        <v>145</v>
      </c>
      <c r="F88" s="3" t="s">
        <v>146</v>
      </c>
      <c r="G88" s="24" t="s">
        <v>325</v>
      </c>
      <c r="H88" s="31">
        <v>1.2</v>
      </c>
      <c r="I88" s="24">
        <v>44883</v>
      </c>
      <c r="J88" s="31">
        <v>1203.7424840139918</v>
      </c>
      <c r="K88" s="31">
        <v>223.67263039458146</v>
      </c>
      <c r="L88" s="165">
        <v>1239.7140999999997</v>
      </c>
      <c r="M88" s="165">
        <v>35.054599999999994</v>
      </c>
      <c r="N88" s="165">
        <v>0</v>
      </c>
      <c r="O88" s="31">
        <v>6973.0290311853332</v>
      </c>
      <c r="P88" s="31">
        <v>54027573.909999996</v>
      </c>
      <c r="Q88" s="31">
        <v>10039098.67</v>
      </c>
      <c r="R88" s="31">
        <v>10373474.75</v>
      </c>
      <c r="S88" s="31">
        <v>336524.16</v>
      </c>
      <c r="T88" s="31">
        <v>0</v>
      </c>
      <c r="U88" s="31">
        <v>74776671.489999995</v>
      </c>
      <c r="V88" s="31">
        <v>34437963.030000001</v>
      </c>
      <c r="W88" s="31">
        <v>40338708.460000001</v>
      </c>
      <c r="X88" s="31">
        <v>0</v>
      </c>
      <c r="Y88" s="31">
        <v>40338708.460000001</v>
      </c>
      <c r="Z88" s="31">
        <v>37887145.289999999</v>
      </c>
      <c r="AA88" s="147"/>
    </row>
    <row r="89" spans="1:27" s="1" customFormat="1" ht="14.25" customHeight="1" outlineLevel="2" x14ac:dyDescent="0.2">
      <c r="A89" s="62">
        <v>574</v>
      </c>
      <c r="B89" s="3" t="s">
        <v>7</v>
      </c>
      <c r="C89" s="3" t="s">
        <v>29</v>
      </c>
      <c r="D89" s="3" t="s">
        <v>190</v>
      </c>
      <c r="E89" s="3" t="s">
        <v>147</v>
      </c>
      <c r="F89" s="3" t="s">
        <v>148</v>
      </c>
      <c r="G89" s="24" t="s">
        <v>329</v>
      </c>
      <c r="H89" s="31">
        <v>1.3</v>
      </c>
      <c r="I89" s="24">
        <v>26900</v>
      </c>
      <c r="J89" s="31">
        <v>1351.4549732342007</v>
      </c>
      <c r="K89" s="31">
        <v>251.11973085501859</v>
      </c>
      <c r="L89" s="165">
        <v>1121.2145999999996</v>
      </c>
      <c r="M89" s="165">
        <v>22.817799999999991</v>
      </c>
      <c r="N89" s="165">
        <v>0</v>
      </c>
      <c r="O89" s="31">
        <v>6973.0290311853332</v>
      </c>
      <c r="P89" s="31">
        <v>36354138.780000001</v>
      </c>
      <c r="Q89" s="31">
        <v>6755120.7599999998</v>
      </c>
      <c r="R89" s="31">
        <v>10163740.68</v>
      </c>
      <c r="S89" s="31">
        <v>219050.88</v>
      </c>
      <c r="T89" s="31">
        <v>0</v>
      </c>
      <c r="U89" s="31">
        <v>53492051.100000001</v>
      </c>
      <c r="V89" s="31">
        <v>28766310.170000002</v>
      </c>
      <c r="W89" s="31">
        <v>24725740.93</v>
      </c>
      <c r="X89" s="31">
        <v>1894705.88</v>
      </c>
      <c r="Y89" s="31">
        <v>26620446.809999999</v>
      </c>
      <c r="Z89" s="31">
        <v>26620446.809999999</v>
      </c>
      <c r="AA89" s="147"/>
    </row>
    <row r="90" spans="1:27" s="1" customFormat="1" ht="14.25" customHeight="1" outlineLevel="2" x14ac:dyDescent="0.2">
      <c r="A90" s="62">
        <v>575</v>
      </c>
      <c r="B90" s="3" t="s">
        <v>7</v>
      </c>
      <c r="C90" s="3" t="s">
        <v>29</v>
      </c>
      <c r="D90" s="3" t="s">
        <v>190</v>
      </c>
      <c r="E90" s="3" t="s">
        <v>149</v>
      </c>
      <c r="F90" s="3" t="s">
        <v>150</v>
      </c>
      <c r="G90" s="24" t="s">
        <v>327</v>
      </c>
      <c r="H90" s="31">
        <v>1.35</v>
      </c>
      <c r="I90" s="24">
        <v>17691</v>
      </c>
      <c r="J90" s="31">
        <v>1440.4719020971115</v>
      </c>
      <c r="K90" s="31">
        <v>267.6603544175004</v>
      </c>
      <c r="L90" s="165">
        <v>851.22409999999945</v>
      </c>
      <c r="M90" s="165">
        <v>13.009699999999999</v>
      </c>
      <c r="N90" s="165">
        <v>0</v>
      </c>
      <c r="O90" s="31">
        <v>6973.0290311853332</v>
      </c>
      <c r="P90" s="31">
        <v>25483388.420000002</v>
      </c>
      <c r="Q90" s="31">
        <v>4735179.33</v>
      </c>
      <c r="R90" s="31">
        <v>8013073.7400000002</v>
      </c>
      <c r="S90" s="31">
        <v>124893.12</v>
      </c>
      <c r="T90" s="31">
        <v>0</v>
      </c>
      <c r="U90" s="31">
        <v>38356534.609999999</v>
      </c>
      <c r="V90" s="31">
        <v>14560049.1</v>
      </c>
      <c r="W90" s="31">
        <v>23796485.510000002</v>
      </c>
      <c r="X90" s="31">
        <v>0</v>
      </c>
      <c r="Y90" s="31">
        <v>23796485.510000002</v>
      </c>
      <c r="Z90" s="31">
        <v>23775277.079999998</v>
      </c>
      <c r="AA90" s="147"/>
    </row>
    <row r="91" spans="1:27" s="1" customFormat="1" ht="14.25" customHeight="1" outlineLevel="2" x14ac:dyDescent="0.2">
      <c r="A91" s="62">
        <v>576</v>
      </c>
      <c r="B91" s="3" t="s">
        <v>7</v>
      </c>
      <c r="C91" s="3" t="s">
        <v>29</v>
      </c>
      <c r="D91" s="3" t="s">
        <v>190</v>
      </c>
      <c r="E91" s="3" t="s">
        <v>151</v>
      </c>
      <c r="F91" s="3" t="s">
        <v>152</v>
      </c>
      <c r="G91" s="24" t="s">
        <v>331</v>
      </c>
      <c r="H91" s="31">
        <v>1.25</v>
      </c>
      <c r="I91" s="24">
        <v>33341</v>
      </c>
      <c r="J91" s="31">
        <v>1294.218997930476</v>
      </c>
      <c r="K91" s="31">
        <v>240.48446537296419</v>
      </c>
      <c r="L91" s="165">
        <v>1429.5871999999997</v>
      </c>
      <c r="M91" s="165">
        <v>23.621799999999993</v>
      </c>
      <c r="N91" s="165">
        <v>0</v>
      </c>
      <c r="O91" s="31">
        <v>6973.0290311853332</v>
      </c>
      <c r="P91" s="31">
        <v>43150555.609999999</v>
      </c>
      <c r="Q91" s="31">
        <v>8017992.5599999996</v>
      </c>
      <c r="R91" s="31">
        <v>12460691.310000001</v>
      </c>
      <c r="S91" s="31">
        <v>226769.28</v>
      </c>
      <c r="T91" s="31">
        <v>0</v>
      </c>
      <c r="U91" s="31">
        <v>63856008.760000005</v>
      </c>
      <c r="V91" s="31">
        <v>37310591.399999999</v>
      </c>
      <c r="W91" s="31">
        <v>26545417.359999999</v>
      </c>
      <c r="X91" s="31">
        <v>0</v>
      </c>
      <c r="Y91" s="31">
        <v>26545417.359999999</v>
      </c>
      <c r="Z91" s="31">
        <v>25363156.41</v>
      </c>
      <c r="AA91" s="147"/>
    </row>
    <row r="92" spans="1:27" s="1" customFormat="1" ht="14.25" customHeight="1" outlineLevel="2" x14ac:dyDescent="0.2">
      <c r="A92" s="62">
        <v>577</v>
      </c>
      <c r="B92" s="3" t="s">
        <v>7</v>
      </c>
      <c r="C92" s="3" t="s">
        <v>29</v>
      </c>
      <c r="D92" s="3" t="s">
        <v>190</v>
      </c>
      <c r="E92" s="3" t="s">
        <v>153</v>
      </c>
      <c r="F92" s="3" t="s">
        <v>154</v>
      </c>
      <c r="G92" s="24" t="s">
        <v>330</v>
      </c>
      <c r="H92" s="31">
        <v>1.1499999999999999</v>
      </c>
      <c r="I92" s="24">
        <v>55455</v>
      </c>
      <c r="J92" s="31">
        <v>1136.9566093228746</v>
      </c>
      <c r="K92" s="31">
        <v>211.26285637002974</v>
      </c>
      <c r="L92" s="165">
        <v>1920.7957999999999</v>
      </c>
      <c r="M92" s="165">
        <v>38.344299999999997</v>
      </c>
      <c r="N92" s="165">
        <v>0</v>
      </c>
      <c r="O92" s="31">
        <v>6973.0290311853332</v>
      </c>
      <c r="P92" s="31">
        <v>63049928.770000003</v>
      </c>
      <c r="Q92" s="31">
        <v>11715581.699999999</v>
      </c>
      <c r="R92" s="31">
        <v>15402829.82</v>
      </c>
      <c r="S92" s="31">
        <v>368105.28</v>
      </c>
      <c r="T92" s="31">
        <v>0</v>
      </c>
      <c r="U92" s="31">
        <v>90536445.569999993</v>
      </c>
      <c r="V92" s="31">
        <v>45012874.909999996</v>
      </c>
      <c r="W92" s="31">
        <v>45523570.659999996</v>
      </c>
      <c r="X92" s="31">
        <v>2676933.7000000002</v>
      </c>
      <c r="Y92" s="31">
        <v>48200504.359999999</v>
      </c>
      <c r="Z92" s="31">
        <v>48200504.359999999</v>
      </c>
      <c r="AA92" s="147"/>
    </row>
    <row r="93" spans="1:27" s="1" customFormat="1" ht="14.25" customHeight="1" outlineLevel="2" x14ac:dyDescent="0.2">
      <c r="A93" s="62">
        <v>578</v>
      </c>
      <c r="B93" s="3" t="s">
        <v>7</v>
      </c>
      <c r="C93" s="3" t="s">
        <v>29</v>
      </c>
      <c r="D93" s="3" t="s">
        <v>190</v>
      </c>
      <c r="E93" s="3" t="s">
        <v>155</v>
      </c>
      <c r="F93" s="3" t="s">
        <v>156</v>
      </c>
      <c r="G93" s="24" t="s">
        <v>326</v>
      </c>
      <c r="H93" s="31">
        <v>1.1499999999999999</v>
      </c>
      <c r="I93" s="24">
        <v>53599</v>
      </c>
      <c r="J93" s="31">
        <v>1148.1390962517958</v>
      </c>
      <c r="K93" s="31">
        <v>213.34072296124927</v>
      </c>
      <c r="L93" s="165">
        <v>3278.2714999999985</v>
      </c>
      <c r="M93" s="165">
        <v>47.322300000000006</v>
      </c>
      <c r="N93" s="165">
        <v>0</v>
      </c>
      <c r="O93" s="31">
        <v>6973.0290311853332</v>
      </c>
      <c r="P93" s="31">
        <v>61539107.420000002</v>
      </c>
      <c r="Q93" s="31">
        <v>11434849.41</v>
      </c>
      <c r="R93" s="31">
        <v>26288404.52</v>
      </c>
      <c r="S93" s="31">
        <v>454294.08</v>
      </c>
      <c r="T93" s="31">
        <v>0</v>
      </c>
      <c r="U93" s="31">
        <v>99716655.430000007</v>
      </c>
      <c r="V93" s="31">
        <v>39703497.149999999</v>
      </c>
      <c r="W93" s="31">
        <v>60013158.280000001</v>
      </c>
      <c r="X93" s="31">
        <v>3997076.33</v>
      </c>
      <c r="Y93" s="31">
        <v>64010234.609999999</v>
      </c>
      <c r="Z93" s="31">
        <v>64010234.609999999</v>
      </c>
      <c r="AA93" s="147"/>
    </row>
    <row r="94" spans="1:27" s="1" customFormat="1" ht="14.25" customHeight="1" outlineLevel="2" x14ac:dyDescent="0.2">
      <c r="A94" s="62">
        <v>579</v>
      </c>
      <c r="B94" s="3" t="s">
        <v>7</v>
      </c>
      <c r="C94" s="3" t="s">
        <v>29</v>
      </c>
      <c r="D94" s="3" t="s">
        <v>190</v>
      </c>
      <c r="E94" s="3" t="s">
        <v>157</v>
      </c>
      <c r="F94" s="3" t="s">
        <v>158</v>
      </c>
      <c r="G94" s="24" t="s">
        <v>331</v>
      </c>
      <c r="H94" s="31">
        <v>1.25</v>
      </c>
      <c r="I94" s="24">
        <v>37999</v>
      </c>
      <c r="J94" s="31">
        <v>1255.3120474223006</v>
      </c>
      <c r="K94" s="31">
        <v>233.25499565778048</v>
      </c>
      <c r="L94" s="165">
        <v>1135.1401999999996</v>
      </c>
      <c r="M94" s="165">
        <v>20.378899999999998</v>
      </c>
      <c r="N94" s="165">
        <v>14.147400000000001</v>
      </c>
      <c r="O94" s="31">
        <v>6973.0290311853332</v>
      </c>
      <c r="P94" s="31">
        <v>47700602.490000002</v>
      </c>
      <c r="Q94" s="31">
        <v>8863456.5800000001</v>
      </c>
      <c r="R94" s="31">
        <v>9894207.3100000005</v>
      </c>
      <c r="S94" s="31">
        <v>195637.44</v>
      </c>
      <c r="T94" s="31">
        <v>127326.6</v>
      </c>
      <c r="U94" s="31">
        <v>66781230.420000002</v>
      </c>
      <c r="V94" s="31">
        <v>26919022.210000001</v>
      </c>
      <c r="W94" s="31">
        <v>39862208.210000001</v>
      </c>
      <c r="X94" s="31">
        <v>0</v>
      </c>
      <c r="Y94" s="31">
        <v>39862208.210000001</v>
      </c>
      <c r="Z94" s="31">
        <v>37724085.829999998</v>
      </c>
      <c r="AA94" s="147"/>
    </row>
    <row r="95" spans="1:27" s="1" customFormat="1" ht="14.25" customHeight="1" outlineLevel="2" x14ac:dyDescent="0.2">
      <c r="A95" s="62">
        <v>580</v>
      </c>
      <c r="B95" s="3" t="s">
        <v>7</v>
      </c>
      <c r="C95" s="3" t="s">
        <v>29</v>
      </c>
      <c r="D95" s="3" t="s">
        <v>190</v>
      </c>
      <c r="E95" s="3" t="s">
        <v>159</v>
      </c>
      <c r="F95" s="3" t="s">
        <v>160</v>
      </c>
      <c r="G95" s="24" t="s">
        <v>325</v>
      </c>
      <c r="H95" s="31">
        <v>1.2</v>
      </c>
      <c r="I95" s="24">
        <v>43769</v>
      </c>
      <c r="J95" s="31">
        <v>1211.5897932326532</v>
      </c>
      <c r="K95" s="31">
        <v>225.13077314994632</v>
      </c>
      <c r="L95" s="165">
        <v>1536.6492000000014</v>
      </c>
      <c r="M95" s="165">
        <v>20.682100000000002</v>
      </c>
      <c r="N95" s="165">
        <v>0</v>
      </c>
      <c r="O95" s="31">
        <v>6973.0290311853332</v>
      </c>
      <c r="P95" s="31">
        <v>53030073.659999996</v>
      </c>
      <c r="Q95" s="31">
        <v>9853748.8100000005</v>
      </c>
      <c r="R95" s="31">
        <v>12858119.1</v>
      </c>
      <c r="S95" s="31">
        <v>198548.16</v>
      </c>
      <c r="T95" s="31">
        <v>0</v>
      </c>
      <c r="U95" s="31">
        <v>75940489.730000004</v>
      </c>
      <c r="V95" s="31">
        <v>26933957.949999999</v>
      </c>
      <c r="W95" s="31">
        <v>49006531.780000001</v>
      </c>
      <c r="X95" s="31">
        <v>0</v>
      </c>
      <c r="Y95" s="31">
        <v>49006531.780000001</v>
      </c>
      <c r="Z95" s="31">
        <v>47136422.18</v>
      </c>
      <c r="AA95" s="147"/>
    </row>
    <row r="96" spans="1:27" s="1" customFormat="1" ht="14.25" customHeight="1" outlineLevel="2" x14ac:dyDescent="0.2">
      <c r="A96" s="62">
        <v>581</v>
      </c>
      <c r="B96" s="3" t="s">
        <v>7</v>
      </c>
      <c r="C96" s="3" t="s">
        <v>29</v>
      </c>
      <c r="D96" s="3" t="s">
        <v>190</v>
      </c>
      <c r="E96" s="3" t="s">
        <v>169</v>
      </c>
      <c r="F96" s="3" t="s">
        <v>170</v>
      </c>
      <c r="G96" s="24" t="s">
        <v>326</v>
      </c>
      <c r="H96" s="31">
        <v>1.1499999999999999</v>
      </c>
      <c r="I96" s="24">
        <v>54671</v>
      </c>
      <c r="J96" s="31">
        <v>1104.2538946889129</v>
      </c>
      <c r="K96" s="31">
        <v>205.18622255829837</v>
      </c>
      <c r="L96" s="165">
        <v>5100.7790000000086</v>
      </c>
      <c r="M96" s="165">
        <v>102.26929999999996</v>
      </c>
      <c r="N96" s="165">
        <v>12.135</v>
      </c>
      <c r="O96" s="31">
        <v>6973.0290311853332</v>
      </c>
      <c r="P96" s="31">
        <v>60370664.68</v>
      </c>
      <c r="Q96" s="31">
        <v>11217735.970000001</v>
      </c>
      <c r="R96" s="31">
        <v>40903062.399999999</v>
      </c>
      <c r="S96" s="31">
        <v>981785.28</v>
      </c>
      <c r="T96" s="31">
        <v>109215</v>
      </c>
      <c r="U96" s="31">
        <v>113582463.33000001</v>
      </c>
      <c r="V96" s="31">
        <v>64034151.840000004</v>
      </c>
      <c r="W96" s="31">
        <v>49548311.490000002</v>
      </c>
      <c r="X96" s="31">
        <v>0</v>
      </c>
      <c r="Y96" s="31">
        <v>49548311.490000002</v>
      </c>
      <c r="Z96" s="31">
        <v>47980931.859999999</v>
      </c>
      <c r="AA96" s="147"/>
    </row>
    <row r="97" spans="1:27" s="1" customFormat="1" ht="14.25" customHeight="1" outlineLevel="2" x14ac:dyDescent="0.2">
      <c r="A97" s="62">
        <v>582</v>
      </c>
      <c r="B97" s="3" t="s">
        <v>7</v>
      </c>
      <c r="C97" s="3" t="s">
        <v>29</v>
      </c>
      <c r="D97" s="3" t="s">
        <v>190</v>
      </c>
      <c r="E97" s="3" t="s">
        <v>236</v>
      </c>
      <c r="F97" s="3" t="s">
        <v>237</v>
      </c>
      <c r="G97" s="24" t="s">
        <v>327</v>
      </c>
      <c r="H97" s="31">
        <v>1.35</v>
      </c>
      <c r="I97" s="24">
        <v>11512</v>
      </c>
      <c r="J97" s="31">
        <v>1514.5639211257817</v>
      </c>
      <c r="K97" s="31">
        <v>281.42771455872133</v>
      </c>
      <c r="L97" s="165">
        <v>507.96859999999998</v>
      </c>
      <c r="M97" s="165">
        <v>6.6326999999999998</v>
      </c>
      <c r="N97" s="165">
        <v>0</v>
      </c>
      <c r="O97" s="31">
        <v>6973.0290311853332</v>
      </c>
      <c r="P97" s="31">
        <v>17435659.859999999</v>
      </c>
      <c r="Q97" s="31">
        <v>3239795.85</v>
      </c>
      <c r="R97" s="31">
        <v>4781807.6500000004</v>
      </c>
      <c r="S97" s="31">
        <v>63673.919999999998</v>
      </c>
      <c r="T97" s="31">
        <v>0</v>
      </c>
      <c r="U97" s="31">
        <v>25520937.280000001</v>
      </c>
      <c r="V97" s="31">
        <v>6096191.0800000001</v>
      </c>
      <c r="W97" s="31">
        <v>19424746.199999999</v>
      </c>
      <c r="X97" s="31">
        <v>0</v>
      </c>
      <c r="Y97" s="31">
        <v>19424746.199999999</v>
      </c>
      <c r="Z97" s="31">
        <v>15062557.74</v>
      </c>
      <c r="AA97" s="147"/>
    </row>
    <row r="98" spans="1:27" s="1" customFormat="1" ht="14.25" customHeight="1" outlineLevel="2" x14ac:dyDescent="0.2">
      <c r="A98" s="62">
        <v>583</v>
      </c>
      <c r="B98" s="3" t="s">
        <v>7</v>
      </c>
      <c r="C98" s="3" t="s">
        <v>29</v>
      </c>
      <c r="D98" s="3" t="s">
        <v>190</v>
      </c>
      <c r="E98" s="3" t="s">
        <v>205</v>
      </c>
      <c r="F98" s="3" t="s">
        <v>206</v>
      </c>
      <c r="G98" s="24" t="s">
        <v>336</v>
      </c>
      <c r="H98" s="31">
        <v>0</v>
      </c>
      <c r="I98" s="24">
        <v>6823</v>
      </c>
      <c r="J98" s="31">
        <v>1104.2538946889129</v>
      </c>
      <c r="K98" s="31">
        <v>205.18622255829837</v>
      </c>
      <c r="L98" s="165">
        <v>0</v>
      </c>
      <c r="M98" s="165">
        <v>0</v>
      </c>
      <c r="N98" s="165">
        <v>0</v>
      </c>
      <c r="O98" s="31">
        <v>6973.0290311853332</v>
      </c>
      <c r="P98" s="31">
        <v>7534324.3200000003</v>
      </c>
      <c r="Q98" s="31">
        <v>1399985.6</v>
      </c>
      <c r="R98" s="31">
        <v>0</v>
      </c>
      <c r="S98" s="31">
        <v>0</v>
      </c>
      <c r="T98" s="31">
        <v>0</v>
      </c>
      <c r="U98" s="31">
        <v>8934309.9199999999</v>
      </c>
      <c r="V98" s="31">
        <v>0</v>
      </c>
      <c r="W98" s="31">
        <v>8934309.9199999999</v>
      </c>
      <c r="X98" s="31">
        <v>0</v>
      </c>
      <c r="Y98" s="31">
        <v>8934309.9199999999</v>
      </c>
      <c r="Z98" s="31">
        <v>8090989.7400000002</v>
      </c>
      <c r="AA98" s="147"/>
    </row>
    <row r="99" spans="1:27" s="1" customFormat="1" ht="14.25" customHeight="1" outlineLevel="1" x14ac:dyDescent="0.2">
      <c r="A99" s="173"/>
      <c r="B99" s="174"/>
      <c r="C99" s="3"/>
      <c r="D99" s="175" t="s">
        <v>267</v>
      </c>
      <c r="E99" s="174"/>
      <c r="F99" s="174"/>
      <c r="G99" s="24"/>
      <c r="H99" s="177"/>
      <c r="I99" s="176">
        <f>SUBTOTAL(9,I86:I98)</f>
        <v>535814</v>
      </c>
      <c r="J99" s="177"/>
      <c r="K99" s="177"/>
      <c r="L99" s="178">
        <f>SUBTOTAL(9,L86:L98)</f>
        <v>41813.572259959998</v>
      </c>
      <c r="M99" s="178">
        <f>SUBTOTAL(9,M86:M98)</f>
        <v>809.9300000000004</v>
      </c>
      <c r="N99" s="178">
        <f>SUBTOTAL(9,N86:N98)</f>
        <v>805.50399999999956</v>
      </c>
      <c r="O99" s="177"/>
      <c r="P99" s="177">
        <f t="shared" ref="P99:Z99" si="6">SUBTOTAL(9,P86:P98)</f>
        <v>623359680.01999998</v>
      </c>
      <c r="Q99" s="177">
        <f t="shared" si="6"/>
        <v>115829175.43999998</v>
      </c>
      <c r="R99" s="177">
        <f t="shared" si="6"/>
        <v>333596826.20999998</v>
      </c>
      <c r="S99" s="177">
        <f t="shared" si="6"/>
        <v>7775328.0000000019</v>
      </c>
      <c r="T99" s="177">
        <f t="shared" si="6"/>
        <v>7249536</v>
      </c>
      <c r="U99" s="177">
        <f t="shared" si="6"/>
        <v>1087810545.6700001</v>
      </c>
      <c r="V99" s="177">
        <f t="shared" si="6"/>
        <v>524212208.18000001</v>
      </c>
      <c r="W99" s="177">
        <f t="shared" si="6"/>
        <v>563598337.49000001</v>
      </c>
      <c r="X99" s="177">
        <f t="shared" si="6"/>
        <v>15280056.470000001</v>
      </c>
      <c r="Y99" s="177">
        <f t="shared" si="6"/>
        <v>578878393.96000004</v>
      </c>
      <c r="Z99" s="177">
        <f t="shared" si="6"/>
        <v>563822779.80000007</v>
      </c>
      <c r="AA99" s="147"/>
    </row>
    <row r="100" spans="1:27" x14ac:dyDescent="0.2">
      <c r="A100" s="92"/>
      <c r="B100" s="20"/>
      <c r="C100" s="164"/>
      <c r="D100" s="93" t="s">
        <v>268</v>
      </c>
      <c r="E100" s="20"/>
      <c r="F100" s="20"/>
      <c r="G100" s="24"/>
      <c r="H100" s="95"/>
      <c r="I100" s="94">
        <f>SUBTOTAL(9,I4:I99)</f>
        <v>4146550</v>
      </c>
      <c r="J100" s="95"/>
      <c r="K100" s="95"/>
      <c r="L100" s="172">
        <f>SUBTOTAL(9,L4:L99)</f>
        <v>526074.92982522014</v>
      </c>
      <c r="M100" s="172">
        <f>SUBTOTAL(9,M4:M99)</f>
        <v>12203.019199999997</v>
      </c>
      <c r="N100" s="172">
        <f>SUBTOTAL(9,N4:N99)</f>
        <v>12021.820499999994</v>
      </c>
      <c r="O100" s="95"/>
      <c r="P100" s="95">
        <f t="shared" ref="P100:Z100" si="7">SUBTOTAL(9,P4:P99)</f>
        <v>4734995115.4299994</v>
      </c>
      <c r="Q100" s="95">
        <f t="shared" si="7"/>
        <v>873127228.89999986</v>
      </c>
      <c r="R100" s="95">
        <f t="shared" si="7"/>
        <v>4046777518.8099985</v>
      </c>
      <c r="S100" s="95">
        <f t="shared" si="7"/>
        <v>117148984.31999999</v>
      </c>
      <c r="T100" s="95">
        <f t="shared" si="7"/>
        <v>108196384.5</v>
      </c>
      <c r="U100" s="95">
        <f t="shared" si="7"/>
        <v>9880245231.9599991</v>
      </c>
      <c r="V100" s="95">
        <f t="shared" si="7"/>
        <v>3759016202.7600012</v>
      </c>
      <c r="W100" s="95">
        <f t="shared" si="7"/>
        <v>6121229029.1999969</v>
      </c>
      <c r="X100" s="95">
        <f t="shared" si="7"/>
        <v>114109719.22000004</v>
      </c>
      <c r="Y100" s="95">
        <f t="shared" si="7"/>
        <v>6235338748.4199982</v>
      </c>
      <c r="Z100" s="95">
        <f t="shared" si="7"/>
        <v>5920773532.2699995</v>
      </c>
    </row>
    <row r="101" spans="1:27" x14ac:dyDescent="0.2"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</row>
    <row r="102" spans="1:27" x14ac:dyDescent="0.2">
      <c r="W102" s="166"/>
    </row>
  </sheetData>
  <sheetProtection algorithmName="SHA-512" hashValue="gnAqzpolc8UAE83T4GQDeMcLqoWePoPWxMVHGLiEz/yx8oMn/sxOjgBLOGK+H7YEcSeCOWvF58pNJPGvGYifPQ==" saltValue="BqwwVuf5o0rcHT80Yhb4Fw==" spinCount="100000" sheet="1" autoFilter="0"/>
  <autoFilter ref="A3:Z99" xr:uid="{D9F9556D-C587-4793-8AE8-62200C8DFE3C}"/>
  <customSheetViews>
    <customSheetView guid="{21908E96-D02C-4D75-A710-0744EA195CF0}" showAutoFilter="1">
      <pane xSplit="6" ySplit="4" topLeftCell="S909" activePane="bottomRight" state="frozen"/>
      <selection pane="bottomRight" activeCell="U914" sqref="U914"/>
      <pageMargins left="0.7" right="0.7" top="0.75" bottom="0.75" header="0.3" footer="0.3"/>
      <pageSetup paperSize="9" orientation="portrait" r:id="rId1"/>
      <autoFilter ref="B3:V913" xr:uid="{00000000-0000-0000-0000-000000000000}"/>
    </customSheetView>
  </customSheetViews>
  <printOptions horizontalCentered="1"/>
  <pageMargins left="0" right="0" top="0.19685039370078741" bottom="0.19685039370078741" header="0.31496062992125984" footer="0.31496062992125984"/>
  <pageSetup paperSize="9" scale="5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S57"/>
  <sheetViews>
    <sheetView zoomScale="90" zoomScaleNormal="90" workbookViewId="0">
      <selection activeCell="F3" sqref="F3:F14"/>
    </sheetView>
  </sheetViews>
  <sheetFormatPr defaultRowHeight="15.75" customHeight="1" x14ac:dyDescent="0.2"/>
  <cols>
    <col min="1" max="1" width="2" style="6" customWidth="1"/>
    <col min="2" max="2" width="37.875" style="6" customWidth="1"/>
    <col min="3" max="3" width="21" style="6" customWidth="1"/>
    <col min="4" max="4" width="14.125" style="6" customWidth="1"/>
    <col min="5" max="5" width="13.25" style="6" customWidth="1"/>
    <col min="6" max="6" width="22.25" style="6" customWidth="1"/>
    <col min="7" max="7" width="17.625" style="6" customWidth="1"/>
    <col min="8" max="8" width="19.5" style="6" customWidth="1"/>
    <col min="9" max="9" width="19.25" style="6" bestFit="1" customWidth="1"/>
    <col min="10" max="10" width="20.375" style="6" customWidth="1"/>
    <col min="11" max="11" width="18" style="6" customWidth="1"/>
    <col min="12" max="12" width="19" style="6" customWidth="1"/>
    <col min="13" max="13" width="29.625" style="6" customWidth="1"/>
    <col min="14" max="16384" width="9" style="6"/>
  </cols>
  <sheetData>
    <row r="1" spans="1:19" ht="15.75" customHeight="1" thickBot="1" x14ac:dyDescent="0.25">
      <c r="B1" s="46" t="s">
        <v>307</v>
      </c>
      <c r="E1" s="46" t="s">
        <v>361</v>
      </c>
    </row>
    <row r="2" spans="1:19" s="8" customFormat="1" ht="38.25" customHeight="1" x14ac:dyDescent="0.2">
      <c r="B2" s="49" t="s">
        <v>241</v>
      </c>
      <c r="C2" s="50" t="s">
        <v>242</v>
      </c>
      <c r="D2" s="38"/>
      <c r="E2" s="77" t="s">
        <v>189</v>
      </c>
      <c r="F2" s="78" t="s">
        <v>360</v>
      </c>
      <c r="I2" s="33"/>
      <c r="J2" s="33"/>
      <c r="K2" s="33"/>
      <c r="L2" s="33"/>
      <c r="M2" s="7"/>
      <c r="N2" s="25"/>
      <c r="O2" s="25"/>
    </row>
    <row r="3" spans="1:19" s="8" customFormat="1" ht="14.25" customHeight="1" x14ac:dyDescent="0.2">
      <c r="B3" s="53" t="s">
        <v>228</v>
      </c>
      <c r="C3" s="44">
        <f>'2.จัดสรรหลัง SK'!P100</f>
        <v>4734995115.4299994</v>
      </c>
      <c r="D3" s="39"/>
      <c r="E3" s="79" t="s">
        <v>1</v>
      </c>
      <c r="F3" s="254">
        <v>168465066</v>
      </c>
      <c r="G3" s="17"/>
      <c r="I3" s="35"/>
      <c r="L3" s="36"/>
      <c r="M3" s="9"/>
      <c r="N3" s="26"/>
      <c r="O3" s="17"/>
      <c r="P3" s="10"/>
    </row>
    <row r="4" spans="1:19" s="8" customFormat="1" ht="14.25" customHeight="1" x14ac:dyDescent="0.2">
      <c r="B4" s="53" t="s">
        <v>238</v>
      </c>
      <c r="C4" s="44">
        <f>'2.จัดสรรหลัง SK'!Q100</f>
        <v>873127228.89999986</v>
      </c>
      <c r="D4" s="39"/>
      <c r="E4" s="80" t="s">
        <v>2</v>
      </c>
      <c r="F4" s="81">
        <v>225010698</v>
      </c>
      <c r="G4" s="17"/>
      <c r="I4" s="35"/>
      <c r="L4" s="36"/>
      <c r="M4" s="9"/>
      <c r="N4" s="26"/>
      <c r="O4" s="17"/>
      <c r="P4" s="11"/>
      <c r="Q4" s="12"/>
      <c r="R4" s="12"/>
      <c r="S4" s="13"/>
    </row>
    <row r="5" spans="1:19" s="8" customFormat="1" ht="14.25" customHeight="1" x14ac:dyDescent="0.2">
      <c r="A5" s="14"/>
      <c r="B5" s="53" t="s">
        <v>243</v>
      </c>
      <c r="C5" s="44">
        <f>'2.จัดสรรหลัง SK'!R100</f>
        <v>4046777518.8099985</v>
      </c>
      <c r="D5" s="39"/>
      <c r="E5" s="79" t="s">
        <v>3</v>
      </c>
      <c r="F5" s="254">
        <v>153509641</v>
      </c>
      <c r="G5" s="17"/>
      <c r="I5" s="35"/>
      <c r="L5" s="37"/>
      <c r="M5" s="9"/>
      <c r="N5" s="26"/>
      <c r="O5" s="17"/>
      <c r="P5" s="11"/>
      <c r="Q5" s="12"/>
      <c r="R5" s="12"/>
      <c r="S5" s="13"/>
    </row>
    <row r="6" spans="1:19" s="8" customFormat="1" ht="14.25" customHeight="1" x14ac:dyDescent="0.2">
      <c r="A6" s="14"/>
      <c r="B6" s="53" t="s">
        <v>239</v>
      </c>
      <c r="C6" s="44">
        <f>'2.จัดสรรหลัง SK'!S100</f>
        <v>117148984.31999999</v>
      </c>
      <c r="D6" s="39"/>
      <c r="E6" s="80" t="s">
        <v>0</v>
      </c>
      <c r="F6" s="81">
        <v>232836649</v>
      </c>
      <c r="G6" s="17"/>
      <c r="I6" s="35"/>
      <c r="L6" s="37"/>
      <c r="N6" s="27"/>
      <c r="O6" s="28"/>
      <c r="P6" s="11"/>
      <c r="Q6" s="12"/>
      <c r="R6" s="12"/>
      <c r="S6" s="13"/>
    </row>
    <row r="7" spans="1:19" s="8" customFormat="1" ht="14.25" customHeight="1" x14ac:dyDescent="0.2">
      <c r="A7" s="14"/>
      <c r="B7" s="53" t="s">
        <v>240</v>
      </c>
      <c r="C7" s="44">
        <f>'2.จัดสรรหลัง SK'!T100</f>
        <v>108196384.5</v>
      </c>
      <c r="D7" s="39"/>
      <c r="E7" s="79" t="s">
        <v>4</v>
      </c>
      <c r="F7" s="254">
        <v>332963905</v>
      </c>
      <c r="G7" s="17"/>
      <c r="H7" s="34"/>
      <c r="I7" s="35"/>
      <c r="L7" s="37"/>
      <c r="N7" s="29"/>
      <c r="O7" s="29"/>
      <c r="P7" s="11"/>
      <c r="Q7" s="12"/>
      <c r="R7" s="12"/>
      <c r="S7" s="13"/>
    </row>
    <row r="8" spans="1:19" s="8" customFormat="1" ht="14.25" customHeight="1" x14ac:dyDescent="0.2">
      <c r="A8" s="14"/>
      <c r="B8" s="54" t="s">
        <v>358</v>
      </c>
      <c r="C8" s="55">
        <f>SUM(C3:C7)</f>
        <v>9880245231.9599972</v>
      </c>
      <c r="D8" s="45"/>
      <c r="E8" s="80" t="s">
        <v>5</v>
      </c>
      <c r="F8" s="81">
        <v>359907784</v>
      </c>
      <c r="G8" s="17"/>
      <c r="M8" s="15"/>
      <c r="N8" s="16"/>
      <c r="O8" s="11"/>
      <c r="P8" s="12"/>
      <c r="Q8" s="12"/>
      <c r="R8" s="13"/>
    </row>
    <row r="9" spans="1:19" s="8" customFormat="1" ht="14.25" customHeight="1" x14ac:dyDescent="0.2">
      <c r="A9" s="14"/>
      <c r="B9" s="43" t="s">
        <v>207</v>
      </c>
      <c r="C9" s="44">
        <f>'2.จัดสรรหลัง SK'!V100</f>
        <v>3759016202.7600012</v>
      </c>
      <c r="D9" s="39"/>
      <c r="E9" s="79" t="s">
        <v>6</v>
      </c>
      <c r="F9" s="254">
        <v>301418160</v>
      </c>
      <c r="G9" s="17"/>
      <c r="M9" s="15"/>
      <c r="N9" s="16"/>
      <c r="O9" s="11"/>
      <c r="P9" s="12"/>
      <c r="Q9" s="12"/>
      <c r="R9" s="13"/>
    </row>
    <row r="10" spans="1:19" s="8" customFormat="1" ht="14.25" customHeight="1" x14ac:dyDescent="0.2">
      <c r="A10" s="14"/>
      <c r="B10" s="54" t="s">
        <v>244</v>
      </c>
      <c r="C10" s="55">
        <f>C8-C9</f>
        <v>6121229029.199996</v>
      </c>
      <c r="D10" s="45"/>
      <c r="E10" s="80" t="s">
        <v>7</v>
      </c>
      <c r="F10" s="81">
        <v>248519623</v>
      </c>
      <c r="G10" s="17"/>
      <c r="H10" s="13"/>
      <c r="M10" s="11"/>
      <c r="N10" s="18"/>
      <c r="O10" s="12"/>
      <c r="P10" s="13"/>
    </row>
    <row r="11" spans="1:19" s="8" customFormat="1" ht="14.25" customHeight="1" x14ac:dyDescent="0.2">
      <c r="A11" s="14"/>
      <c r="B11" s="43" t="s">
        <v>357</v>
      </c>
      <c r="C11" s="44">
        <f>'2.จัดสรรหลัง SK'!X100</f>
        <v>114109719.22000004</v>
      </c>
      <c r="D11" s="39"/>
      <c r="E11" s="79" t="s">
        <v>8</v>
      </c>
      <c r="F11" s="254">
        <v>300561027</v>
      </c>
      <c r="G11" s="17"/>
      <c r="K11" s="21"/>
      <c r="L11" s="21"/>
      <c r="M11" s="22"/>
      <c r="N11" s="12"/>
      <c r="O11" s="12"/>
      <c r="P11" s="13"/>
    </row>
    <row r="12" spans="1:19" ht="13.5" customHeight="1" thickBot="1" x14ac:dyDescent="0.25">
      <c r="B12" s="51" t="s">
        <v>245</v>
      </c>
      <c r="C12" s="52">
        <f>C10+C11</f>
        <v>6235338748.4199963</v>
      </c>
      <c r="D12" s="45"/>
      <c r="E12" s="80" t="s">
        <v>9</v>
      </c>
      <c r="F12" s="81">
        <v>177743698</v>
      </c>
      <c r="G12" s="17"/>
      <c r="N12" s="30"/>
      <c r="O12" s="30"/>
      <c r="P12" s="30"/>
      <c r="Q12" s="30"/>
      <c r="R12" s="30"/>
      <c r="S12" s="30"/>
    </row>
    <row r="13" spans="1:19" s="41" customFormat="1" ht="13.5" customHeight="1" x14ac:dyDescent="0.2">
      <c r="B13" s="42"/>
      <c r="C13" s="40"/>
      <c r="E13" s="79" t="s">
        <v>10</v>
      </c>
      <c r="F13" s="254">
        <v>238790468</v>
      </c>
      <c r="G13" s="17"/>
      <c r="I13" s="19"/>
      <c r="J13" s="19"/>
      <c r="K13" s="19"/>
      <c r="L13" s="19"/>
      <c r="M13" s="19"/>
      <c r="N13" s="19"/>
    </row>
    <row r="14" spans="1:19" s="41" customFormat="1" ht="13.5" customHeight="1" x14ac:dyDescent="0.2">
      <c r="E14" s="80" t="s">
        <v>11</v>
      </c>
      <c r="F14" s="81">
        <v>260273281</v>
      </c>
      <c r="G14" s="17"/>
      <c r="I14" s="19"/>
      <c r="J14" s="19"/>
      <c r="K14" s="19"/>
      <c r="L14" s="19"/>
      <c r="M14" s="19"/>
      <c r="N14" s="19"/>
    </row>
    <row r="15" spans="1:19" s="41" customFormat="1" ht="13.5" customHeight="1" thickBot="1" x14ac:dyDescent="0.25">
      <c r="E15" s="83" t="s">
        <v>280</v>
      </c>
      <c r="F15" s="82">
        <f>SUM(F3:F14)</f>
        <v>3000000000</v>
      </c>
      <c r="G15" s="17"/>
      <c r="J15" s="19"/>
      <c r="K15" s="19"/>
      <c r="L15" s="19"/>
      <c r="M15" s="19"/>
      <c r="N15" s="19"/>
    </row>
    <row r="16" spans="1:19" s="19" customFormat="1" ht="13.5" customHeight="1" x14ac:dyDescent="0.2"/>
    <row r="17" spans="2:2" s="19" customFormat="1" ht="13.5" customHeight="1" x14ac:dyDescent="0.2"/>
    <row r="18" spans="2:2" s="19" customFormat="1" ht="13.5" customHeight="1" x14ac:dyDescent="0.2"/>
    <row r="19" spans="2:2" s="19" customFormat="1" ht="13.5" customHeight="1" x14ac:dyDescent="0.2"/>
    <row r="20" spans="2:2" s="19" customFormat="1" ht="13.5" customHeight="1" x14ac:dyDescent="0.2"/>
    <row r="21" spans="2:2" s="19" customFormat="1" ht="13.5" customHeight="1" x14ac:dyDescent="0.2"/>
    <row r="22" spans="2:2" s="19" customFormat="1" ht="13.5" customHeight="1" x14ac:dyDescent="0.2"/>
    <row r="23" spans="2:2" s="19" customFormat="1" ht="13.5" customHeight="1" x14ac:dyDescent="0.2"/>
    <row r="24" spans="2:2" s="19" customFormat="1" ht="13.5" customHeight="1" x14ac:dyDescent="0.2"/>
    <row r="25" spans="2:2" s="19" customFormat="1" ht="13.5" customHeight="1" x14ac:dyDescent="0.2"/>
    <row r="26" spans="2:2" s="19" customFormat="1" ht="13.5" customHeight="1" x14ac:dyDescent="0.2"/>
    <row r="27" spans="2:2" s="19" customFormat="1" ht="13.5" customHeight="1" x14ac:dyDescent="0.2"/>
    <row r="28" spans="2:2" s="19" customFormat="1" ht="13.5" customHeight="1" x14ac:dyDescent="0.2"/>
    <row r="29" spans="2:2" s="19" customFormat="1" ht="13.5" customHeight="1" x14ac:dyDescent="0.2">
      <c r="B29" s="46"/>
    </row>
    <row r="30" spans="2:2" s="19" customFormat="1" ht="13.5" customHeight="1" x14ac:dyDescent="0.2"/>
    <row r="31" spans="2:2" s="19" customFormat="1" ht="13.5" customHeight="1" x14ac:dyDescent="0.2"/>
    <row r="32" spans="2:2" s="19" customFormat="1" ht="13.5" customHeight="1" x14ac:dyDescent="0.2"/>
    <row r="33" spans="5:13" s="19" customFormat="1" ht="13.5" customHeight="1" x14ac:dyDescent="0.2"/>
    <row r="34" spans="5:13" ht="15.75" customHeight="1" x14ac:dyDescent="0.2">
      <c r="H34" s="32"/>
      <c r="I34" s="30"/>
      <c r="J34" s="30"/>
      <c r="K34" s="30"/>
      <c r="L34" s="30"/>
      <c r="M34" s="30"/>
    </row>
    <row r="46" spans="5:13" ht="15.75" customHeight="1" x14ac:dyDescent="0.2">
      <c r="E46" s="19"/>
      <c r="F46" s="19"/>
      <c r="G46" s="19"/>
    </row>
    <row r="47" spans="5:13" ht="15.75" customHeight="1" x14ac:dyDescent="0.2">
      <c r="E47" s="19"/>
      <c r="F47" s="19"/>
      <c r="G47" s="19"/>
    </row>
    <row r="48" spans="5:13" ht="15.75" customHeight="1" x14ac:dyDescent="0.2">
      <c r="E48" s="19"/>
      <c r="F48" s="19"/>
      <c r="G48" s="19"/>
    </row>
    <row r="49" spans="2:7" ht="15.75" customHeight="1" x14ac:dyDescent="0.2">
      <c r="E49" s="19"/>
      <c r="F49" s="19"/>
      <c r="G49" s="19"/>
    </row>
    <row r="50" spans="2:7" ht="15.75" customHeight="1" x14ac:dyDescent="0.2">
      <c r="E50" s="19"/>
      <c r="F50" s="19"/>
      <c r="G50" s="19"/>
    </row>
    <row r="51" spans="2:7" ht="15.75" customHeight="1" x14ac:dyDescent="0.2">
      <c r="E51" s="19"/>
      <c r="F51" s="19"/>
      <c r="G51" s="19"/>
    </row>
    <row r="53" spans="2:7" ht="15.75" customHeight="1" x14ac:dyDescent="0.2">
      <c r="B53" s="19"/>
      <c r="C53" s="19"/>
      <c r="D53" s="19"/>
    </row>
    <row r="54" spans="2:7" ht="15.75" customHeight="1" x14ac:dyDescent="0.2">
      <c r="B54" s="47"/>
      <c r="C54" s="36"/>
      <c r="D54" s="19"/>
    </row>
    <row r="55" spans="2:7" ht="15.75" customHeight="1" x14ac:dyDescent="0.2">
      <c r="B55" s="48"/>
      <c r="C55" s="17"/>
    </row>
    <row r="56" spans="2:7" ht="15.75" customHeight="1" x14ac:dyDescent="0.2">
      <c r="B56" s="48"/>
      <c r="C56" s="17"/>
      <c r="D56" s="30"/>
    </row>
    <row r="57" spans="2:7" ht="15.75" customHeight="1" x14ac:dyDescent="0.2">
      <c r="B57" s="19"/>
      <c r="C57" s="19"/>
    </row>
  </sheetData>
  <sheetProtection algorithmName="SHA-512" hashValue="502vnXuApeQwy7rCIlfE079xokOat+JQxJsuf0nGImgk8ghhQ3WIiIrFcyiidqAbSc9EEac2OQgAqr/12ZZBww==" saltValue="BwFVyh6ZkPaQBVGJy7VAqQ==" spinCount="100000" sheet="1" objects="1" scenarios="1"/>
  <customSheetViews>
    <customSheetView guid="{21908E96-D02C-4D75-A710-0744EA195CF0}" scale="80">
      <selection activeCell="I28" sqref="I28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9FF33"/>
  </sheetPr>
  <dimension ref="A1:AJ106"/>
  <sheetViews>
    <sheetView zoomScaleNormal="100" workbookViewId="0">
      <pane xSplit="6" ySplit="9" topLeftCell="G10" activePane="bottomRight" state="frozen"/>
      <selection pane="topRight" activeCell="G1" sqref="G1"/>
      <selection pane="bottomLeft" activeCell="A11" sqref="A11"/>
      <selection pane="bottomRight" activeCell="A9" sqref="A9"/>
    </sheetView>
  </sheetViews>
  <sheetFormatPr defaultRowHeight="12.75" outlineLevelRow="2" x14ac:dyDescent="0.2"/>
  <cols>
    <col min="1" max="2" width="7.125" style="97" customWidth="1"/>
    <col min="3" max="3" width="9" style="97" hidden="1" customWidth="1"/>
    <col min="4" max="4" width="9" style="97" customWidth="1"/>
    <col min="5" max="5" width="6.625" style="97" customWidth="1"/>
    <col min="6" max="6" width="12.5" style="97" customWidth="1"/>
    <col min="7" max="7" width="10.625" style="97" customWidth="1"/>
    <col min="8" max="8" width="12.125" style="97" customWidth="1"/>
    <col min="9" max="9" width="10.625" style="97" customWidth="1"/>
    <col min="10" max="10" width="12.125" style="97" customWidth="1"/>
    <col min="11" max="11" width="9.125" style="97" customWidth="1"/>
    <col min="12" max="12" width="9" style="97" customWidth="1"/>
    <col min="13" max="13" width="13.375" style="97" customWidth="1"/>
    <col min="14" max="16" width="12.375" style="97" customWidth="1"/>
    <col min="17" max="17" width="17" style="97" customWidth="1"/>
    <col min="18" max="18" width="15.625" style="97" customWidth="1"/>
    <col min="19" max="19" width="17.75" style="97" customWidth="1"/>
    <col min="20" max="20" width="16.375" style="97" customWidth="1"/>
    <col min="21" max="21" width="15.875" style="97" customWidth="1"/>
    <col min="22" max="22" width="20.25" style="97" customWidth="1"/>
    <col min="23" max="23" width="16.625" style="97" customWidth="1"/>
    <col min="24" max="25" width="16.5" style="97" customWidth="1"/>
    <col min="26" max="26" width="18.625" style="97" customWidth="1"/>
    <col min="27" max="28" width="19" style="97" customWidth="1"/>
    <col min="29" max="29" width="12.5" style="97" customWidth="1"/>
    <col min="30" max="30" width="20.125" style="97" customWidth="1"/>
    <col min="31" max="31" width="22.5" style="97" customWidth="1"/>
    <col min="32" max="32" width="14" style="99" customWidth="1"/>
    <col min="33" max="34" width="14.375" style="97" customWidth="1"/>
    <col min="35" max="35" width="23.75" style="97" customWidth="1"/>
    <col min="36" max="36" width="22.5" style="97" customWidth="1"/>
    <col min="37" max="16384" width="9" style="97"/>
  </cols>
  <sheetData>
    <row r="1" spans="1:36" ht="20.25" customHeight="1" x14ac:dyDescent="0.2">
      <c r="A1" s="149"/>
      <c r="B1" s="150"/>
      <c r="C1" s="151"/>
      <c r="D1" s="151"/>
      <c r="E1" s="152"/>
      <c r="F1" s="153"/>
      <c r="H1" s="98"/>
      <c r="I1" s="98"/>
      <c r="J1" s="98"/>
    </row>
    <row r="2" spans="1:36" ht="14.25" customHeight="1" x14ac:dyDescent="0.2">
      <c r="A2" s="100"/>
      <c r="B2" s="101"/>
      <c r="C2" s="104"/>
      <c r="D2" s="103"/>
      <c r="E2" s="152"/>
      <c r="F2" s="153"/>
      <c r="H2" s="102"/>
      <c r="I2" s="102"/>
      <c r="J2" s="103"/>
    </row>
    <row r="3" spans="1:36" ht="14.25" customHeight="1" x14ac:dyDescent="0.2">
      <c r="A3" s="100"/>
      <c r="B3" s="101"/>
      <c r="C3" s="104"/>
      <c r="D3" s="103"/>
      <c r="E3" s="152"/>
      <c r="F3" s="99"/>
      <c r="H3" s="102"/>
      <c r="I3" s="102"/>
      <c r="J3" s="103"/>
    </row>
    <row r="4" spans="1:36" ht="12" customHeight="1" x14ac:dyDescent="0.2">
      <c r="A4" s="100"/>
      <c r="B4" s="101"/>
      <c r="C4" s="104"/>
      <c r="D4" s="103"/>
      <c r="E4" s="101"/>
      <c r="F4" s="101"/>
      <c r="G4" s="105"/>
      <c r="H4" s="102"/>
      <c r="I4" s="102"/>
      <c r="J4" s="103"/>
    </row>
    <row r="5" spans="1:36" ht="12" customHeight="1" x14ac:dyDescent="0.2">
      <c r="D5" s="105"/>
      <c r="E5" s="105"/>
      <c r="F5" s="105"/>
      <c r="G5" s="104"/>
      <c r="H5" s="104"/>
      <c r="I5" s="104"/>
      <c r="J5" s="104"/>
      <c r="X5" s="106"/>
      <c r="Y5" s="107" t="s">
        <v>247</v>
      </c>
      <c r="Z5" s="156">
        <f>'3.สรุปวงเงินเขต'!C11</f>
        <v>114109719.22000004</v>
      </c>
      <c r="AA5" s="243" t="s">
        <v>346</v>
      </c>
      <c r="AB5" s="244"/>
      <c r="AC5" s="245"/>
      <c r="AD5" s="189" t="s">
        <v>360</v>
      </c>
      <c r="AE5" s="186">
        <f>VLOOKUP(B10,'3.สรุปวงเงินเขต'!$E$3:$F$14,2,FALSE)</f>
        <v>248519623</v>
      </c>
      <c r="AF5" s="238" t="s">
        <v>377</v>
      </c>
      <c r="AG5" s="238"/>
      <c r="AH5" s="238"/>
      <c r="AI5" s="239" t="s">
        <v>379</v>
      </c>
      <c r="AJ5" s="239"/>
    </row>
    <row r="6" spans="1:36" ht="12" customHeight="1" x14ac:dyDescent="0.2">
      <c r="G6" s="104"/>
      <c r="H6" s="104"/>
      <c r="I6" s="104"/>
      <c r="J6" s="104"/>
      <c r="X6" s="108"/>
      <c r="Y6" s="109" t="s">
        <v>273</v>
      </c>
      <c r="Z6" s="157">
        <f>Y106</f>
        <v>114109719.22000004</v>
      </c>
      <c r="AA6" s="246"/>
      <c r="AB6" s="247"/>
      <c r="AC6" s="248"/>
      <c r="AD6" s="190" t="s">
        <v>273</v>
      </c>
      <c r="AE6" s="187">
        <f>AD106</f>
        <v>0</v>
      </c>
      <c r="AF6" s="238"/>
      <c r="AG6" s="238"/>
      <c r="AH6" s="238"/>
      <c r="AI6" s="239"/>
      <c r="AJ6" s="239"/>
    </row>
    <row r="7" spans="1:36" ht="13.5" customHeight="1" x14ac:dyDescent="0.2">
      <c r="G7" s="104"/>
      <c r="H7" s="104"/>
      <c r="I7" s="104"/>
      <c r="J7" s="104"/>
      <c r="O7" s="154" t="s">
        <v>345</v>
      </c>
      <c r="P7" s="155">
        <f>'3.สรุปวงเงินเขต'!C5/SUMPRODUCT($I$10:$I$105,$M$10:$M$105)</f>
        <v>6973.0290330289799</v>
      </c>
      <c r="X7" s="110"/>
      <c r="Y7" s="111" t="s">
        <v>275</v>
      </c>
      <c r="Z7" s="158">
        <f>ROUND(Z5-Z6,2)</f>
        <v>0</v>
      </c>
      <c r="AA7" s="249"/>
      <c r="AB7" s="250"/>
      <c r="AC7" s="251"/>
      <c r="AD7" s="191" t="s">
        <v>275</v>
      </c>
      <c r="AE7" s="188">
        <f>ROUND(AE5-AE6,2)</f>
        <v>248519623</v>
      </c>
      <c r="AF7" s="238"/>
      <c r="AG7" s="238"/>
      <c r="AH7" s="238"/>
      <c r="AI7" s="239"/>
      <c r="AJ7" s="239"/>
    </row>
    <row r="8" spans="1:36" s="117" customFormat="1" ht="17.25" customHeight="1" x14ac:dyDescent="0.2">
      <c r="A8" s="112"/>
      <c r="B8" s="113"/>
      <c r="C8" s="113"/>
      <c r="D8" s="113"/>
      <c r="E8" s="113"/>
      <c r="F8" s="113"/>
      <c r="G8" s="240" t="s">
        <v>344</v>
      </c>
      <c r="H8" s="241"/>
      <c r="I8" s="242"/>
      <c r="J8" s="159" t="s">
        <v>208</v>
      </c>
      <c r="K8" s="114" t="s">
        <v>209</v>
      </c>
      <c r="L8" s="114" t="s">
        <v>210</v>
      </c>
      <c r="M8" s="114" t="s">
        <v>212</v>
      </c>
      <c r="N8" s="114" t="s">
        <v>213</v>
      </c>
      <c r="O8" s="114" t="s">
        <v>211</v>
      </c>
      <c r="P8" s="114" t="s">
        <v>250</v>
      </c>
      <c r="Q8" s="114" t="s">
        <v>252</v>
      </c>
      <c r="R8" s="114" t="s">
        <v>253</v>
      </c>
      <c r="S8" s="114" t="s">
        <v>314</v>
      </c>
      <c r="T8" s="114" t="s">
        <v>256</v>
      </c>
      <c r="U8" s="114" t="s">
        <v>257</v>
      </c>
      <c r="V8" s="114" t="s">
        <v>258</v>
      </c>
      <c r="W8" s="114" t="s">
        <v>232</v>
      </c>
      <c r="X8" s="114" t="s">
        <v>259</v>
      </c>
      <c r="Y8" s="114" t="s">
        <v>233</v>
      </c>
      <c r="Z8" s="115" t="s">
        <v>260</v>
      </c>
      <c r="AA8" s="116" t="s">
        <v>269</v>
      </c>
      <c r="AB8" s="116" t="s">
        <v>270</v>
      </c>
      <c r="AC8" s="116" t="s">
        <v>271</v>
      </c>
      <c r="AD8" s="192" t="s">
        <v>274</v>
      </c>
      <c r="AE8" s="185" t="s">
        <v>317</v>
      </c>
      <c r="AF8" s="182" t="s">
        <v>318</v>
      </c>
      <c r="AG8" s="182" t="s">
        <v>278</v>
      </c>
      <c r="AH8" s="182" t="s">
        <v>319</v>
      </c>
      <c r="AI8" s="182" t="s">
        <v>320</v>
      </c>
      <c r="AJ8" s="182" t="s">
        <v>321</v>
      </c>
    </row>
    <row r="9" spans="1:36" s="127" customFormat="1" ht="70.5" customHeight="1" x14ac:dyDescent="0.2">
      <c r="A9" s="118" t="s">
        <v>249</v>
      </c>
      <c r="B9" s="119" t="s">
        <v>189</v>
      </c>
      <c r="C9" s="119" t="s">
        <v>198</v>
      </c>
      <c r="D9" s="119" t="s">
        <v>197</v>
      </c>
      <c r="E9" s="119" t="s">
        <v>199</v>
      </c>
      <c r="F9" s="119" t="s">
        <v>200</v>
      </c>
      <c r="G9" s="120" t="s">
        <v>315</v>
      </c>
      <c r="H9" s="121" t="s">
        <v>316</v>
      </c>
      <c r="I9" s="122" t="s">
        <v>359</v>
      </c>
      <c r="J9" s="114" t="s">
        <v>255</v>
      </c>
      <c r="K9" s="114" t="s">
        <v>225</v>
      </c>
      <c r="L9" s="114" t="s">
        <v>226</v>
      </c>
      <c r="M9" s="114" t="s">
        <v>217</v>
      </c>
      <c r="N9" s="114" t="s">
        <v>218</v>
      </c>
      <c r="O9" s="123" t="s">
        <v>251</v>
      </c>
      <c r="P9" s="114" t="s">
        <v>227</v>
      </c>
      <c r="Q9" s="114" t="s">
        <v>228</v>
      </c>
      <c r="R9" s="114" t="s">
        <v>229</v>
      </c>
      <c r="S9" s="114" t="s">
        <v>230</v>
      </c>
      <c r="T9" s="114" t="s">
        <v>231</v>
      </c>
      <c r="U9" s="124" t="s">
        <v>235</v>
      </c>
      <c r="V9" s="114" t="s">
        <v>354</v>
      </c>
      <c r="W9" s="114" t="s">
        <v>207</v>
      </c>
      <c r="X9" s="114" t="s">
        <v>355</v>
      </c>
      <c r="Y9" s="125" t="s">
        <v>246</v>
      </c>
      <c r="Z9" s="126" t="s">
        <v>370</v>
      </c>
      <c r="AA9" s="183" t="s">
        <v>378</v>
      </c>
      <c r="AB9" s="124" t="s">
        <v>248</v>
      </c>
      <c r="AC9" s="124" t="s">
        <v>272</v>
      </c>
      <c r="AD9" s="121" t="s">
        <v>362</v>
      </c>
      <c r="AE9" s="235" t="s">
        <v>376</v>
      </c>
      <c r="AF9" s="184" t="s">
        <v>276</v>
      </c>
      <c r="AG9" s="184" t="s">
        <v>277</v>
      </c>
      <c r="AH9" s="114" t="s">
        <v>279</v>
      </c>
      <c r="AI9" s="124" t="s">
        <v>375</v>
      </c>
      <c r="AJ9" s="124" t="s">
        <v>350</v>
      </c>
    </row>
    <row r="10" spans="1:36" s="99" customFormat="1" ht="14.25" customHeight="1" outlineLevel="2" x14ac:dyDescent="0.2">
      <c r="A10" s="128">
        <v>495</v>
      </c>
      <c r="B10" s="129" t="s">
        <v>7</v>
      </c>
      <c r="C10" s="129" t="s">
        <v>92</v>
      </c>
      <c r="D10" s="129" t="s">
        <v>196</v>
      </c>
      <c r="E10" s="129" t="s">
        <v>90</v>
      </c>
      <c r="F10" s="129" t="s">
        <v>91</v>
      </c>
      <c r="G10" s="167">
        <v>1.1499999999999999</v>
      </c>
      <c r="H10" s="132"/>
      <c r="I10" s="130">
        <f t="shared" ref="I10:I30" si="0">IF(H10&lt;&gt;"",ROUND(H10,2),G10)</f>
        <v>1.1499999999999999</v>
      </c>
      <c r="J10" s="131">
        <v>78191</v>
      </c>
      <c r="K10" s="130">
        <v>1017.4659991559131</v>
      </c>
      <c r="L10" s="130">
        <v>191.74267370925043</v>
      </c>
      <c r="M10" s="169">
        <v>15249.497675160012</v>
      </c>
      <c r="N10" s="169">
        <v>391.48170000000027</v>
      </c>
      <c r="O10" s="169">
        <v>124.54920000000001</v>
      </c>
      <c r="P10" s="130">
        <f t="shared" ref="P10:P29" si="1">$P$7</f>
        <v>6973.0290330289799</v>
      </c>
      <c r="Q10" s="130">
        <v>79556683.939999998</v>
      </c>
      <c r="R10" s="130">
        <v>14992551.4</v>
      </c>
      <c r="S10" s="130">
        <f>IF($H$106&lt;&gt;0,ROUND(ROUND(M10*I10,4)*P10,2),VLOOKUP($E10,'2.จัดสรรหลัง SK'!$E$4:$R$99,14,FALSE))</f>
        <v>122285468.31999999</v>
      </c>
      <c r="T10" s="130">
        <v>3758224.32</v>
      </c>
      <c r="U10" s="130">
        <v>1120942.8</v>
      </c>
      <c r="V10" s="130">
        <f t="shared" ref="V10:V30" si="2">SUM(Q10:U10)</f>
        <v>221713870.78</v>
      </c>
      <c r="W10" s="130">
        <v>93117952.269999996</v>
      </c>
      <c r="X10" s="130">
        <f t="shared" ref="X10:X30" si="3">ROUND(V10-W10,2)</f>
        <v>128595918.51000001</v>
      </c>
      <c r="Y10" s="76">
        <v>13209831.960000001</v>
      </c>
      <c r="Z10" s="181">
        <f t="shared" ref="Z10:Z29" si="4">ROUND(X10+Y10,2)</f>
        <v>141805750.47</v>
      </c>
      <c r="AA10" s="130">
        <f>VLOOKUP($E10,'2.จัดสรรหลัง SK'!$E$4:$Z$99,22,FALSE)</f>
        <v>141805750.47</v>
      </c>
      <c r="AB10" s="130">
        <f t="shared" ref="AB10:AB30" si="5">ROUND(Z10-AA10,2)</f>
        <v>0</v>
      </c>
      <c r="AC10" s="128" t="str">
        <f t="shared" ref="AC10:AC30" si="6">IF(Z10&gt;=AA10,"ผ่าน","ไม่ผ่าน")</f>
        <v>ผ่าน</v>
      </c>
      <c r="AD10" s="76"/>
      <c r="AE10" s="181">
        <f t="shared" ref="AE10:AE30" si="7">ROUND(Z10+AD10,2)</f>
        <v>141805750.47</v>
      </c>
      <c r="AF10" s="76"/>
      <c r="AG10" s="76"/>
      <c r="AH10" s="181">
        <f t="shared" ref="AH10:AH30" si="8">ROUND(AF10+AG10,2)</f>
        <v>0</v>
      </c>
      <c r="AI10" s="181">
        <f t="shared" ref="AI10:AI30" si="9">ROUND(Z10-AH10,2)</f>
        <v>141805750.47</v>
      </c>
      <c r="AJ10" s="181">
        <f t="shared" ref="AJ10:AJ30" si="10">ROUND(AE10-AH10,2)</f>
        <v>141805750.47</v>
      </c>
    </row>
    <row r="11" spans="1:36" s="99" customFormat="1" ht="14.25" customHeight="1" outlineLevel="2" x14ac:dyDescent="0.2">
      <c r="A11" s="128">
        <v>496</v>
      </c>
      <c r="B11" s="129" t="s">
        <v>7</v>
      </c>
      <c r="C11" s="129" t="s">
        <v>92</v>
      </c>
      <c r="D11" s="129" t="s">
        <v>196</v>
      </c>
      <c r="E11" s="129" t="s">
        <v>93</v>
      </c>
      <c r="F11" s="129" t="s">
        <v>94</v>
      </c>
      <c r="G11" s="167">
        <v>1.2</v>
      </c>
      <c r="H11" s="132"/>
      <c r="I11" s="130">
        <f t="shared" si="0"/>
        <v>1.2</v>
      </c>
      <c r="J11" s="131">
        <v>42333</v>
      </c>
      <c r="K11" s="130">
        <v>1203.2516004063025</v>
      </c>
      <c r="L11" s="130">
        <v>226.7541903479555</v>
      </c>
      <c r="M11" s="169">
        <v>1924.3895999999984</v>
      </c>
      <c r="N11" s="169">
        <v>43.650900000000007</v>
      </c>
      <c r="O11" s="169">
        <v>0</v>
      </c>
      <c r="P11" s="130">
        <f t="shared" si="1"/>
        <v>6973.0290330289799</v>
      </c>
      <c r="Q11" s="130">
        <v>50937250</v>
      </c>
      <c r="R11" s="130">
        <v>9599185.1400000006</v>
      </c>
      <c r="S11" s="130">
        <f>IF($H$106&lt;&gt;0,ROUND(ROUND(M11*I11,4)*P11,2),VLOOKUP($E11,'2.จัดสรรหลัง SK'!$E$4:$R$99,14,FALSE))</f>
        <v>16102589.32</v>
      </c>
      <c r="T11" s="130">
        <v>419048.64</v>
      </c>
      <c r="U11" s="130">
        <v>0</v>
      </c>
      <c r="V11" s="130">
        <f t="shared" si="2"/>
        <v>77058073.100000009</v>
      </c>
      <c r="W11" s="130">
        <v>20339822.199999999</v>
      </c>
      <c r="X11" s="130">
        <f t="shared" si="3"/>
        <v>56718250.899999999</v>
      </c>
      <c r="Y11" s="76">
        <v>0</v>
      </c>
      <c r="Z11" s="181">
        <f t="shared" si="4"/>
        <v>56718250.899999999</v>
      </c>
      <c r="AA11" s="130">
        <f>VLOOKUP($E11,'2.จัดสรรหลัง SK'!$E$4:$Z$99,22,FALSE)</f>
        <v>50373065.100000001</v>
      </c>
      <c r="AB11" s="130">
        <f t="shared" si="5"/>
        <v>6345185.7999999998</v>
      </c>
      <c r="AC11" s="128" t="str">
        <f t="shared" si="6"/>
        <v>ผ่าน</v>
      </c>
      <c r="AD11" s="76"/>
      <c r="AE11" s="181">
        <f t="shared" si="7"/>
        <v>56718250.899999999</v>
      </c>
      <c r="AF11" s="76"/>
      <c r="AG11" s="76"/>
      <c r="AH11" s="181">
        <f t="shared" si="8"/>
        <v>0</v>
      </c>
      <c r="AI11" s="181">
        <f t="shared" si="9"/>
        <v>56718250.899999999</v>
      </c>
      <c r="AJ11" s="181">
        <f t="shared" si="10"/>
        <v>56718250.899999999</v>
      </c>
    </row>
    <row r="12" spans="1:36" s="99" customFormat="1" ht="14.25" customHeight="1" outlineLevel="2" x14ac:dyDescent="0.2">
      <c r="A12" s="128">
        <v>497</v>
      </c>
      <c r="B12" s="129" t="s">
        <v>7</v>
      </c>
      <c r="C12" s="129" t="s">
        <v>92</v>
      </c>
      <c r="D12" s="129" t="s">
        <v>196</v>
      </c>
      <c r="E12" s="129" t="s">
        <v>97</v>
      </c>
      <c r="F12" s="129" t="s">
        <v>98</v>
      </c>
      <c r="G12" s="167">
        <v>1.1499999999999999</v>
      </c>
      <c r="H12" s="132"/>
      <c r="I12" s="130">
        <f t="shared" si="0"/>
        <v>1.1499999999999999</v>
      </c>
      <c r="J12" s="131">
        <v>47833</v>
      </c>
      <c r="K12" s="130">
        <v>1166.2505964501495</v>
      </c>
      <c r="L12" s="130">
        <v>219.78130746555723</v>
      </c>
      <c r="M12" s="169">
        <v>2819.8695000000016</v>
      </c>
      <c r="N12" s="169">
        <v>90.816500000000005</v>
      </c>
      <c r="O12" s="169">
        <v>0</v>
      </c>
      <c r="P12" s="130">
        <f t="shared" si="1"/>
        <v>6973.0290330289799</v>
      </c>
      <c r="Q12" s="130">
        <v>55785264.780000001</v>
      </c>
      <c r="R12" s="130">
        <v>10512799.279999999</v>
      </c>
      <c r="S12" s="130">
        <f>IF($H$106&lt;&gt;0,ROUND(ROUND(M12*I12,4)*P12,2),VLOOKUP($E12,'2.จัดสรรหลัง SK'!$E$4:$R$99,14,FALSE))</f>
        <v>22612486.5</v>
      </c>
      <c r="T12" s="130">
        <v>871838.4</v>
      </c>
      <c r="U12" s="130">
        <v>0</v>
      </c>
      <c r="V12" s="130">
        <f t="shared" si="2"/>
        <v>89782388.960000008</v>
      </c>
      <c r="W12" s="130">
        <v>17738281.739999998</v>
      </c>
      <c r="X12" s="130">
        <f t="shared" si="3"/>
        <v>72044107.219999999</v>
      </c>
      <c r="Y12" s="76">
        <v>0</v>
      </c>
      <c r="Z12" s="181">
        <f t="shared" si="4"/>
        <v>72044107.219999999</v>
      </c>
      <c r="AA12" s="130">
        <f>VLOOKUP($E12,'2.จัดสรรหลัง SK'!$E$4:$Z$99,22,FALSE)</f>
        <v>58775349.25</v>
      </c>
      <c r="AB12" s="130">
        <f t="shared" si="5"/>
        <v>13268757.970000001</v>
      </c>
      <c r="AC12" s="128" t="str">
        <f t="shared" si="6"/>
        <v>ผ่าน</v>
      </c>
      <c r="AD12" s="76"/>
      <c r="AE12" s="181">
        <f t="shared" si="7"/>
        <v>72044107.219999999</v>
      </c>
      <c r="AF12" s="76"/>
      <c r="AG12" s="76"/>
      <c r="AH12" s="181">
        <f t="shared" si="8"/>
        <v>0</v>
      </c>
      <c r="AI12" s="181">
        <f t="shared" si="9"/>
        <v>72044107.219999999</v>
      </c>
      <c r="AJ12" s="181">
        <f t="shared" si="10"/>
        <v>72044107.219999999</v>
      </c>
    </row>
    <row r="13" spans="1:36" s="99" customFormat="1" ht="14.25" customHeight="1" outlineLevel="2" x14ac:dyDescent="0.2">
      <c r="A13" s="128">
        <v>498</v>
      </c>
      <c r="B13" s="129" t="s">
        <v>7</v>
      </c>
      <c r="C13" s="129" t="s">
        <v>92</v>
      </c>
      <c r="D13" s="129" t="s">
        <v>196</v>
      </c>
      <c r="E13" s="129" t="s">
        <v>103</v>
      </c>
      <c r="F13" s="129" t="s">
        <v>104</v>
      </c>
      <c r="G13" s="167">
        <v>1.1499999999999999</v>
      </c>
      <c r="H13" s="132"/>
      <c r="I13" s="130">
        <f t="shared" si="0"/>
        <v>1.1499999999999999</v>
      </c>
      <c r="J13" s="131">
        <v>54254</v>
      </c>
      <c r="K13" s="130">
        <v>1126.2619922954991</v>
      </c>
      <c r="L13" s="130">
        <v>212.24540752755556</v>
      </c>
      <c r="M13" s="169">
        <v>5300.4616000000051</v>
      </c>
      <c r="N13" s="169">
        <v>55.304599999999994</v>
      </c>
      <c r="O13" s="169">
        <v>3.4567999999999999</v>
      </c>
      <c r="P13" s="130">
        <f t="shared" si="1"/>
        <v>6973.0290330289799</v>
      </c>
      <c r="Q13" s="130">
        <v>61104218.130000003</v>
      </c>
      <c r="R13" s="130">
        <v>11515162.34</v>
      </c>
      <c r="S13" s="130">
        <f>IF($H$106&lt;&gt;0,ROUND(ROUND(M13*I13,4)*P13,2),VLOOKUP($E13,'2.จัดสรรหลัง SK'!$E$4:$R$99,14,FALSE))</f>
        <v>42504313.229999997</v>
      </c>
      <c r="T13" s="130">
        <v>530924.16</v>
      </c>
      <c r="U13" s="130">
        <v>31111.200000000001</v>
      </c>
      <c r="V13" s="130">
        <f t="shared" si="2"/>
        <v>115685729.05999999</v>
      </c>
      <c r="W13" s="130">
        <v>29671714.129999999</v>
      </c>
      <c r="X13" s="130">
        <f t="shared" si="3"/>
        <v>86014014.930000007</v>
      </c>
      <c r="Y13" s="76">
        <v>0</v>
      </c>
      <c r="Z13" s="181">
        <f t="shared" si="4"/>
        <v>86014014.930000007</v>
      </c>
      <c r="AA13" s="130">
        <f>VLOOKUP($E13,'2.จัดสรรหลัง SK'!$E$4:$Z$99,22,FALSE)</f>
        <v>75992932.700000003</v>
      </c>
      <c r="AB13" s="130">
        <f t="shared" si="5"/>
        <v>10021082.23</v>
      </c>
      <c r="AC13" s="128" t="str">
        <f t="shared" si="6"/>
        <v>ผ่าน</v>
      </c>
      <c r="AD13" s="76"/>
      <c r="AE13" s="181">
        <f t="shared" si="7"/>
        <v>86014014.930000007</v>
      </c>
      <c r="AF13" s="76"/>
      <c r="AG13" s="76"/>
      <c r="AH13" s="181">
        <f t="shared" si="8"/>
        <v>0</v>
      </c>
      <c r="AI13" s="181">
        <f t="shared" si="9"/>
        <v>86014014.930000007</v>
      </c>
      <c r="AJ13" s="181">
        <f t="shared" si="10"/>
        <v>86014014.930000007</v>
      </c>
    </row>
    <row r="14" spans="1:36" s="99" customFormat="1" ht="14.25" customHeight="1" outlineLevel="2" x14ac:dyDescent="0.2">
      <c r="A14" s="128">
        <v>499</v>
      </c>
      <c r="B14" s="129" t="s">
        <v>7</v>
      </c>
      <c r="C14" s="129" t="s">
        <v>92</v>
      </c>
      <c r="D14" s="129" t="s">
        <v>196</v>
      </c>
      <c r="E14" s="129" t="s">
        <v>105</v>
      </c>
      <c r="F14" s="129" t="s">
        <v>106</v>
      </c>
      <c r="G14" s="167">
        <v>1.25</v>
      </c>
      <c r="H14" s="132"/>
      <c r="I14" s="130">
        <f t="shared" si="0"/>
        <v>1.25</v>
      </c>
      <c r="J14" s="131">
        <v>31682</v>
      </c>
      <c r="K14" s="130">
        <v>1290.3953999116218</v>
      </c>
      <c r="L14" s="130">
        <v>243.17654283189194</v>
      </c>
      <c r="M14" s="169">
        <v>1635.1101999999996</v>
      </c>
      <c r="N14" s="169">
        <v>53.122599999999991</v>
      </c>
      <c r="O14" s="169">
        <v>0</v>
      </c>
      <c r="P14" s="130">
        <f t="shared" si="1"/>
        <v>6973.0290330289799</v>
      </c>
      <c r="Q14" s="130">
        <v>40882307.060000002</v>
      </c>
      <c r="R14" s="130">
        <v>7704319.2300000004</v>
      </c>
      <c r="S14" s="130">
        <f>IF($H$106&lt;&gt;0,ROUND(ROUND(M14*I14,4)*P14,2),VLOOKUP($E14,'2.จัดสรรหลัง SK'!$E$4:$R$99,14,FALSE))</f>
        <v>14252088.970000001</v>
      </c>
      <c r="T14" s="130">
        <v>509976.96</v>
      </c>
      <c r="U14" s="130">
        <v>0</v>
      </c>
      <c r="V14" s="130">
        <f t="shared" si="2"/>
        <v>63348692.220000006</v>
      </c>
      <c r="W14" s="130">
        <v>18484041.239999998</v>
      </c>
      <c r="X14" s="130">
        <f t="shared" si="3"/>
        <v>44864650.979999997</v>
      </c>
      <c r="Y14" s="76">
        <v>0</v>
      </c>
      <c r="Z14" s="181">
        <f t="shared" si="4"/>
        <v>44864650.979999997</v>
      </c>
      <c r="AA14" s="130">
        <f>VLOOKUP($E14,'2.จัดสรรหลัง SK'!$E$4:$Z$99,22,FALSE)</f>
        <v>38637369.759999998</v>
      </c>
      <c r="AB14" s="130">
        <f t="shared" si="5"/>
        <v>6227281.2199999997</v>
      </c>
      <c r="AC14" s="128" t="str">
        <f t="shared" si="6"/>
        <v>ผ่าน</v>
      </c>
      <c r="AD14" s="76"/>
      <c r="AE14" s="181">
        <f t="shared" si="7"/>
        <v>44864650.979999997</v>
      </c>
      <c r="AF14" s="76"/>
      <c r="AG14" s="76"/>
      <c r="AH14" s="181">
        <f t="shared" si="8"/>
        <v>0</v>
      </c>
      <c r="AI14" s="181">
        <f t="shared" si="9"/>
        <v>44864650.979999997</v>
      </c>
      <c r="AJ14" s="181">
        <f t="shared" si="10"/>
        <v>44864650.979999997</v>
      </c>
    </row>
    <row r="15" spans="1:36" s="99" customFormat="1" ht="14.25" customHeight="1" outlineLevel="2" x14ac:dyDescent="0.2">
      <c r="A15" s="128">
        <v>500</v>
      </c>
      <c r="B15" s="129" t="s">
        <v>7</v>
      </c>
      <c r="C15" s="129" t="s">
        <v>92</v>
      </c>
      <c r="D15" s="129" t="s">
        <v>196</v>
      </c>
      <c r="E15" s="129" t="s">
        <v>107</v>
      </c>
      <c r="F15" s="129" t="s">
        <v>108</v>
      </c>
      <c r="G15" s="167">
        <v>1.1499999999999999</v>
      </c>
      <c r="H15" s="132"/>
      <c r="I15" s="130">
        <f t="shared" si="0"/>
        <v>1.1499999999999999</v>
      </c>
      <c r="J15" s="131">
        <v>30770</v>
      </c>
      <c r="K15" s="130">
        <v>1300.1409567760807</v>
      </c>
      <c r="L15" s="130">
        <v>245.01310464738384</v>
      </c>
      <c r="M15" s="169">
        <v>2484.3476000000001</v>
      </c>
      <c r="N15" s="169">
        <v>43.072999999999993</v>
      </c>
      <c r="O15" s="169">
        <v>0</v>
      </c>
      <c r="P15" s="130">
        <f t="shared" si="1"/>
        <v>6973.0290330289799</v>
      </c>
      <c r="Q15" s="130">
        <v>40005337.240000002</v>
      </c>
      <c r="R15" s="130">
        <v>7539053.2300000004</v>
      </c>
      <c r="S15" s="130">
        <f>IF($H$106&lt;&gt;0,ROUND(ROUND(M15*I15,4)*P15,2),VLOOKUP($E15,'2.จัดสรรหลัง SK'!$E$4:$R$99,14,FALSE))</f>
        <v>19921941.850000001</v>
      </c>
      <c r="T15" s="130">
        <v>413500.8</v>
      </c>
      <c r="U15" s="130">
        <v>0</v>
      </c>
      <c r="V15" s="130">
        <f t="shared" si="2"/>
        <v>67879833.11999999</v>
      </c>
      <c r="W15" s="130">
        <v>18579033.98</v>
      </c>
      <c r="X15" s="130">
        <f t="shared" si="3"/>
        <v>49300799.140000001</v>
      </c>
      <c r="Y15" s="76">
        <v>0</v>
      </c>
      <c r="Z15" s="181">
        <f t="shared" si="4"/>
        <v>49300799.140000001</v>
      </c>
      <c r="AA15" s="130">
        <f>VLOOKUP($E15,'2.จัดสรรหลัง SK'!$E$4:$Z$99,22,FALSE)</f>
        <v>47853502.140000001</v>
      </c>
      <c r="AB15" s="130">
        <f t="shared" si="5"/>
        <v>1447297</v>
      </c>
      <c r="AC15" s="128" t="str">
        <f t="shared" si="6"/>
        <v>ผ่าน</v>
      </c>
      <c r="AD15" s="76"/>
      <c r="AE15" s="181">
        <f t="shared" si="7"/>
        <v>49300799.140000001</v>
      </c>
      <c r="AF15" s="76"/>
      <c r="AG15" s="76"/>
      <c r="AH15" s="181">
        <f t="shared" si="8"/>
        <v>0</v>
      </c>
      <c r="AI15" s="181">
        <f t="shared" si="9"/>
        <v>49300799.140000001</v>
      </c>
      <c r="AJ15" s="181">
        <f t="shared" si="10"/>
        <v>49300799.140000001</v>
      </c>
    </row>
    <row r="16" spans="1:36" s="99" customFormat="1" ht="14.25" customHeight="1" outlineLevel="2" x14ac:dyDescent="0.2">
      <c r="A16" s="128">
        <v>501</v>
      </c>
      <c r="B16" s="129" t="s">
        <v>7</v>
      </c>
      <c r="C16" s="129" t="s">
        <v>92</v>
      </c>
      <c r="D16" s="129" t="s">
        <v>196</v>
      </c>
      <c r="E16" s="129" t="s">
        <v>109</v>
      </c>
      <c r="F16" s="129" t="s">
        <v>110</v>
      </c>
      <c r="G16" s="167">
        <v>1.25</v>
      </c>
      <c r="H16" s="132"/>
      <c r="I16" s="130">
        <f t="shared" si="0"/>
        <v>1.25</v>
      </c>
      <c r="J16" s="131">
        <v>32072</v>
      </c>
      <c r="K16" s="130">
        <v>1286.3970768894985</v>
      </c>
      <c r="L16" s="130">
        <v>242.42305406585186</v>
      </c>
      <c r="M16" s="169">
        <v>1512.3463999999997</v>
      </c>
      <c r="N16" s="169">
        <v>29.569200000000002</v>
      </c>
      <c r="O16" s="169">
        <v>0</v>
      </c>
      <c r="P16" s="130">
        <f t="shared" si="1"/>
        <v>6973.0290330289799</v>
      </c>
      <c r="Q16" s="130">
        <v>41257327.049999997</v>
      </c>
      <c r="R16" s="130">
        <v>7774992.1900000004</v>
      </c>
      <c r="S16" s="130">
        <f>IF($H$106&lt;&gt;0,ROUND(ROUND(M16*I16,4)*P16,2),VLOOKUP($E16,'2.จัดสรรหลัง SK'!$E$4:$R$99,14,FALSE))</f>
        <v>13182044.189999999</v>
      </c>
      <c r="T16" s="130">
        <v>283864.32000000001</v>
      </c>
      <c r="U16" s="130">
        <v>0</v>
      </c>
      <c r="V16" s="130">
        <f t="shared" si="2"/>
        <v>62498227.749999993</v>
      </c>
      <c r="W16" s="130">
        <v>21031117.23</v>
      </c>
      <c r="X16" s="130">
        <f t="shared" si="3"/>
        <v>41467110.520000003</v>
      </c>
      <c r="Y16" s="76">
        <v>811961.8</v>
      </c>
      <c r="Z16" s="181">
        <f t="shared" si="4"/>
        <v>42279072.32</v>
      </c>
      <c r="AA16" s="130">
        <f>VLOOKUP($E16,'2.จัดสรรหลัง SK'!$E$4:$Z$99,22,FALSE)</f>
        <v>42279072.32</v>
      </c>
      <c r="AB16" s="130">
        <f t="shared" si="5"/>
        <v>0</v>
      </c>
      <c r="AC16" s="128" t="str">
        <f t="shared" si="6"/>
        <v>ผ่าน</v>
      </c>
      <c r="AD16" s="76"/>
      <c r="AE16" s="181">
        <f t="shared" si="7"/>
        <v>42279072.32</v>
      </c>
      <c r="AF16" s="76"/>
      <c r="AG16" s="76"/>
      <c r="AH16" s="181">
        <f t="shared" si="8"/>
        <v>0</v>
      </c>
      <c r="AI16" s="181">
        <f t="shared" si="9"/>
        <v>42279072.32</v>
      </c>
      <c r="AJ16" s="181">
        <f t="shared" si="10"/>
        <v>42279072.32</v>
      </c>
    </row>
    <row r="17" spans="1:36" s="99" customFormat="1" ht="14.25" customHeight="1" outlineLevel="2" x14ac:dyDescent="0.2">
      <c r="A17" s="128">
        <v>502</v>
      </c>
      <c r="B17" s="129" t="s">
        <v>7</v>
      </c>
      <c r="C17" s="129" t="s">
        <v>92</v>
      </c>
      <c r="D17" s="129" t="s">
        <v>196</v>
      </c>
      <c r="E17" s="129" t="s">
        <v>111</v>
      </c>
      <c r="F17" s="129" t="s">
        <v>112</v>
      </c>
      <c r="G17" s="167">
        <v>1.35</v>
      </c>
      <c r="H17" s="132"/>
      <c r="I17" s="130">
        <f t="shared" si="0"/>
        <v>1.35</v>
      </c>
      <c r="J17" s="131">
        <v>11309</v>
      </c>
      <c r="K17" s="130">
        <v>1494.691395348837</v>
      </c>
      <c r="L17" s="130">
        <v>281.67636484216109</v>
      </c>
      <c r="M17" s="169">
        <v>966.25229999999976</v>
      </c>
      <c r="N17" s="169">
        <v>14.596900000000002</v>
      </c>
      <c r="O17" s="169">
        <v>0</v>
      </c>
      <c r="P17" s="130">
        <f t="shared" si="1"/>
        <v>6973.0290330289799</v>
      </c>
      <c r="Q17" s="130">
        <v>16903464.989999998</v>
      </c>
      <c r="R17" s="130">
        <v>3185478.01</v>
      </c>
      <c r="S17" s="130">
        <f>IF($H$106&lt;&gt;0,ROUND(ROUND(M17*I17,4)*P17,2),VLOOKUP($E17,'2.จัดสรรหลัง SK'!$E$4:$R$99,14,FALSE))</f>
        <v>9095902.1699999999</v>
      </c>
      <c r="T17" s="130">
        <v>140130.23999999999</v>
      </c>
      <c r="U17" s="130">
        <v>0</v>
      </c>
      <c r="V17" s="130">
        <f t="shared" si="2"/>
        <v>29324975.41</v>
      </c>
      <c r="W17" s="130">
        <v>11658056.85</v>
      </c>
      <c r="X17" s="130">
        <f t="shared" si="3"/>
        <v>17666918.559999999</v>
      </c>
      <c r="Y17" s="76">
        <v>2604691.61</v>
      </c>
      <c r="Z17" s="181">
        <f t="shared" si="4"/>
        <v>20271610.170000002</v>
      </c>
      <c r="AA17" s="130">
        <f>VLOOKUP($E17,'2.จัดสรรหลัง SK'!$E$4:$Z$99,22,FALSE)</f>
        <v>20271610.170000002</v>
      </c>
      <c r="AB17" s="130">
        <f t="shared" si="5"/>
        <v>0</v>
      </c>
      <c r="AC17" s="128" t="str">
        <f t="shared" si="6"/>
        <v>ผ่าน</v>
      </c>
      <c r="AD17" s="76"/>
      <c r="AE17" s="181">
        <f t="shared" si="7"/>
        <v>20271610.170000002</v>
      </c>
      <c r="AF17" s="76"/>
      <c r="AG17" s="76"/>
      <c r="AH17" s="181">
        <f t="shared" si="8"/>
        <v>0</v>
      </c>
      <c r="AI17" s="181">
        <f t="shared" si="9"/>
        <v>20271610.170000002</v>
      </c>
      <c r="AJ17" s="181">
        <f t="shared" si="10"/>
        <v>20271610.170000002</v>
      </c>
    </row>
    <row r="18" spans="1:36" s="99" customFormat="1" ht="14.25" customHeight="1" outlineLevel="1" x14ac:dyDescent="0.2">
      <c r="A18" s="193"/>
      <c r="B18" s="194"/>
      <c r="C18" s="129"/>
      <c r="D18" s="195" t="s">
        <v>261</v>
      </c>
      <c r="E18" s="194"/>
      <c r="F18" s="194"/>
      <c r="G18" s="196"/>
      <c r="H18" s="199"/>
      <c r="I18" s="199"/>
      <c r="J18" s="200">
        <f>SUBTOTAL(9,J10:J17)</f>
        <v>328444</v>
      </c>
      <c r="K18" s="199"/>
      <c r="L18" s="199"/>
      <c r="M18" s="201">
        <f>SUBTOTAL(9,M10:M17)</f>
        <v>31892.274875160016</v>
      </c>
      <c r="N18" s="201">
        <f>SUBTOTAL(9,N10:N17)</f>
        <v>721.61540000000025</v>
      </c>
      <c r="O18" s="201">
        <f>SUBTOTAL(9,O10:O17)</f>
        <v>128.006</v>
      </c>
      <c r="P18" s="199"/>
      <c r="Q18" s="199">
        <f t="shared" ref="Q18:AB18" si="11">SUBTOTAL(9,Q10:Q17)</f>
        <v>386431853.19</v>
      </c>
      <c r="R18" s="199">
        <f t="shared" si="11"/>
        <v>72823540.820000008</v>
      </c>
      <c r="S18" s="199">
        <f t="shared" si="11"/>
        <v>259956834.54999995</v>
      </c>
      <c r="T18" s="199">
        <f t="shared" si="11"/>
        <v>6927507.8400000008</v>
      </c>
      <c r="U18" s="199">
        <f t="shared" si="11"/>
        <v>1152054</v>
      </c>
      <c r="V18" s="199">
        <f t="shared" si="11"/>
        <v>727291790.39999998</v>
      </c>
      <c r="W18" s="199">
        <f t="shared" si="11"/>
        <v>230620019.63999999</v>
      </c>
      <c r="X18" s="199">
        <f t="shared" si="11"/>
        <v>496671770.75999999</v>
      </c>
      <c r="Y18" s="199">
        <f t="shared" si="11"/>
        <v>16626485.370000001</v>
      </c>
      <c r="Z18" s="202">
        <f t="shared" si="11"/>
        <v>513298256.13000005</v>
      </c>
      <c r="AA18" s="199">
        <f t="shared" si="11"/>
        <v>475988651.90999997</v>
      </c>
      <c r="AB18" s="199">
        <f t="shared" si="11"/>
        <v>37309604.219999999</v>
      </c>
      <c r="AC18" s="193"/>
      <c r="AD18" s="202">
        <f t="shared" ref="AD18:AJ18" si="12">SUBTOTAL(9,AD10:AD17)</f>
        <v>0</v>
      </c>
      <c r="AE18" s="202">
        <f t="shared" si="12"/>
        <v>513298256.13000005</v>
      </c>
      <c r="AF18" s="202">
        <f t="shared" si="12"/>
        <v>0</v>
      </c>
      <c r="AG18" s="202">
        <f t="shared" si="12"/>
        <v>0</v>
      </c>
      <c r="AH18" s="202">
        <f t="shared" si="12"/>
        <v>0</v>
      </c>
      <c r="AI18" s="202">
        <f t="shared" si="12"/>
        <v>513298256.13000005</v>
      </c>
      <c r="AJ18" s="202">
        <f t="shared" si="12"/>
        <v>513298256.13000005</v>
      </c>
    </row>
    <row r="19" spans="1:36" s="99" customFormat="1" ht="14.25" customHeight="1" outlineLevel="2" x14ac:dyDescent="0.2">
      <c r="A19" s="128">
        <v>503</v>
      </c>
      <c r="B19" s="129" t="s">
        <v>7</v>
      </c>
      <c r="C19" s="129" t="s">
        <v>17</v>
      </c>
      <c r="D19" s="129" t="s">
        <v>195</v>
      </c>
      <c r="E19" s="129" t="s">
        <v>15</v>
      </c>
      <c r="F19" s="129" t="s">
        <v>16</v>
      </c>
      <c r="G19" s="167">
        <v>1.1000000000000001</v>
      </c>
      <c r="H19" s="132"/>
      <c r="I19" s="130">
        <f t="shared" si="0"/>
        <v>1.1000000000000001</v>
      </c>
      <c r="J19" s="131">
        <v>99538</v>
      </c>
      <c r="K19" s="130">
        <v>1001.442562036609</v>
      </c>
      <c r="L19" s="130">
        <v>182.19216419859754</v>
      </c>
      <c r="M19" s="169">
        <v>21724.904163420022</v>
      </c>
      <c r="N19" s="169">
        <v>558.58749999999998</v>
      </c>
      <c r="O19" s="169">
        <v>770.13950000000011</v>
      </c>
      <c r="P19" s="130">
        <f t="shared" si="1"/>
        <v>6973.0290330289799</v>
      </c>
      <c r="Q19" s="130">
        <v>99681589.739999995</v>
      </c>
      <c r="R19" s="130">
        <v>18135043.640000001</v>
      </c>
      <c r="S19" s="130">
        <f>IF($H$106&lt;&gt;0,ROUND(ROUND(M19*I19,4)*P19,2),VLOOKUP($E19,'2.จัดสรรหลัง SK'!$E$4:$R$99,14,FALSE))</f>
        <v>166637226.31999999</v>
      </c>
      <c r="T19" s="130">
        <v>5362440</v>
      </c>
      <c r="U19" s="130">
        <v>6931255.5</v>
      </c>
      <c r="V19" s="130">
        <f t="shared" si="2"/>
        <v>296747555.19999999</v>
      </c>
      <c r="W19" s="130">
        <v>126385368.41</v>
      </c>
      <c r="X19" s="130">
        <f t="shared" si="3"/>
        <v>170362186.78999999</v>
      </c>
      <c r="Y19" s="76">
        <v>0</v>
      </c>
      <c r="Z19" s="181">
        <f t="shared" si="4"/>
        <v>170362186.78999999</v>
      </c>
      <c r="AA19" s="130">
        <f>VLOOKUP($E19,'2.จัดสรรหลัง SK'!$E$4:$Z$99,22,FALSE)</f>
        <v>161664447.96000001</v>
      </c>
      <c r="AB19" s="130">
        <f t="shared" si="5"/>
        <v>8697738.8300000001</v>
      </c>
      <c r="AC19" s="128" t="str">
        <f t="shared" si="6"/>
        <v>ผ่าน</v>
      </c>
      <c r="AD19" s="76"/>
      <c r="AE19" s="181">
        <f t="shared" si="7"/>
        <v>170362186.78999999</v>
      </c>
      <c r="AF19" s="76"/>
      <c r="AG19" s="76"/>
      <c r="AH19" s="181">
        <f t="shared" si="8"/>
        <v>0</v>
      </c>
      <c r="AI19" s="181">
        <f t="shared" si="9"/>
        <v>170362186.78999999</v>
      </c>
      <c r="AJ19" s="181">
        <f t="shared" si="10"/>
        <v>170362186.78999999</v>
      </c>
    </row>
    <row r="20" spans="1:36" s="99" customFormat="1" ht="14.25" customHeight="1" outlineLevel="2" x14ac:dyDescent="0.2">
      <c r="A20" s="128">
        <v>504</v>
      </c>
      <c r="B20" s="129" t="s">
        <v>7</v>
      </c>
      <c r="C20" s="129" t="s">
        <v>17</v>
      </c>
      <c r="D20" s="129" t="s">
        <v>195</v>
      </c>
      <c r="E20" s="129" t="s">
        <v>30</v>
      </c>
      <c r="F20" s="129" t="s">
        <v>31</v>
      </c>
      <c r="G20" s="167">
        <v>1.1000000000000001</v>
      </c>
      <c r="H20" s="132"/>
      <c r="I20" s="130">
        <f t="shared" si="0"/>
        <v>1.1000000000000001</v>
      </c>
      <c r="J20" s="131">
        <v>70464</v>
      </c>
      <c r="K20" s="130">
        <v>1092.1990575329246</v>
      </c>
      <c r="L20" s="130">
        <v>198.70346787011809</v>
      </c>
      <c r="M20" s="169">
        <v>3117.795100000003</v>
      </c>
      <c r="N20" s="169">
        <v>86.414099999999991</v>
      </c>
      <c r="O20" s="169">
        <v>0</v>
      </c>
      <c r="P20" s="130">
        <f t="shared" si="1"/>
        <v>6973.0290330289799</v>
      </c>
      <c r="Q20" s="130">
        <v>76960714.390000001</v>
      </c>
      <c r="R20" s="130">
        <v>14001441.16</v>
      </c>
      <c r="S20" s="130">
        <f>IF($H$106&lt;&gt;0,ROUND(ROUND(M20*I20,4)*P20,2),VLOOKUP($E20,'2.จัดสรรหลัง SK'!$E$4:$R$99,14,FALSE))</f>
        <v>23914523.25</v>
      </c>
      <c r="T20" s="130">
        <v>829575.36</v>
      </c>
      <c r="U20" s="130">
        <v>0</v>
      </c>
      <c r="V20" s="130">
        <f t="shared" si="2"/>
        <v>115706254.16</v>
      </c>
      <c r="W20" s="130">
        <v>43165628.049999997</v>
      </c>
      <c r="X20" s="130">
        <f t="shared" si="3"/>
        <v>72540626.109999999</v>
      </c>
      <c r="Y20" s="76">
        <v>0</v>
      </c>
      <c r="Z20" s="181">
        <f t="shared" si="4"/>
        <v>72540626.109999999</v>
      </c>
      <c r="AA20" s="130">
        <f>VLOOKUP($E20,'2.จัดสรรหลัง SK'!$E$4:$Z$99,22,FALSE)</f>
        <v>69974810.620000005</v>
      </c>
      <c r="AB20" s="130">
        <f t="shared" si="5"/>
        <v>2565815.4900000002</v>
      </c>
      <c r="AC20" s="128" t="str">
        <f t="shared" si="6"/>
        <v>ผ่าน</v>
      </c>
      <c r="AD20" s="76"/>
      <c r="AE20" s="181">
        <f t="shared" si="7"/>
        <v>72540626.109999999</v>
      </c>
      <c r="AF20" s="76"/>
      <c r="AG20" s="76"/>
      <c r="AH20" s="181">
        <f t="shared" si="8"/>
        <v>0</v>
      </c>
      <c r="AI20" s="181">
        <f t="shared" si="9"/>
        <v>72540626.109999999</v>
      </c>
      <c r="AJ20" s="181">
        <f t="shared" si="10"/>
        <v>72540626.109999999</v>
      </c>
    </row>
    <row r="21" spans="1:36" s="99" customFormat="1" ht="14.25" customHeight="1" outlineLevel="2" x14ac:dyDescent="0.2">
      <c r="A21" s="128">
        <v>505</v>
      </c>
      <c r="B21" s="129" t="s">
        <v>7</v>
      </c>
      <c r="C21" s="129" t="s">
        <v>17</v>
      </c>
      <c r="D21" s="129" t="s">
        <v>195</v>
      </c>
      <c r="E21" s="129" t="s">
        <v>32</v>
      </c>
      <c r="F21" s="129" t="s">
        <v>33</v>
      </c>
      <c r="G21" s="167">
        <v>1.2</v>
      </c>
      <c r="H21" s="132"/>
      <c r="I21" s="130">
        <f t="shared" si="0"/>
        <v>1.2</v>
      </c>
      <c r="J21" s="131">
        <v>47246</v>
      </c>
      <c r="K21" s="130">
        <v>1221.9678241544257</v>
      </c>
      <c r="L21" s="130">
        <v>222.31226304872371</v>
      </c>
      <c r="M21" s="169">
        <v>1989.9000000000008</v>
      </c>
      <c r="N21" s="169">
        <v>35.517699999999998</v>
      </c>
      <c r="O21" s="169">
        <v>0</v>
      </c>
      <c r="P21" s="130">
        <f t="shared" si="1"/>
        <v>6973.0290330289799</v>
      </c>
      <c r="Q21" s="130">
        <v>57733091.82</v>
      </c>
      <c r="R21" s="130">
        <v>10503365.18</v>
      </c>
      <c r="S21" s="130">
        <f>IF($H$106&lt;&gt;0,ROUND(ROUND(M21*I21,4)*P21,2),VLOOKUP($E21,'2.จัดสรรหลัง SK'!$E$4:$R$99,14,FALSE))</f>
        <v>16650756.560000001</v>
      </c>
      <c r="T21" s="130">
        <v>340969.92</v>
      </c>
      <c r="U21" s="130">
        <v>0</v>
      </c>
      <c r="V21" s="130">
        <f t="shared" si="2"/>
        <v>85228183.480000004</v>
      </c>
      <c r="W21" s="130">
        <v>29974355.059999999</v>
      </c>
      <c r="X21" s="130">
        <f t="shared" si="3"/>
        <v>55253828.420000002</v>
      </c>
      <c r="Y21" s="76">
        <v>0</v>
      </c>
      <c r="Z21" s="181">
        <f t="shared" si="4"/>
        <v>55253828.420000002</v>
      </c>
      <c r="AA21" s="130">
        <f>VLOOKUP($E21,'2.จัดสรรหลัง SK'!$E$4:$Z$99,22,FALSE)</f>
        <v>50461523.189999998</v>
      </c>
      <c r="AB21" s="130">
        <f t="shared" si="5"/>
        <v>4792305.2300000004</v>
      </c>
      <c r="AC21" s="128" t="str">
        <f t="shared" si="6"/>
        <v>ผ่าน</v>
      </c>
      <c r="AD21" s="76"/>
      <c r="AE21" s="181">
        <f t="shared" si="7"/>
        <v>55253828.420000002</v>
      </c>
      <c r="AF21" s="76"/>
      <c r="AG21" s="76"/>
      <c r="AH21" s="181">
        <f t="shared" si="8"/>
        <v>0</v>
      </c>
      <c r="AI21" s="181">
        <f t="shared" si="9"/>
        <v>55253828.420000002</v>
      </c>
      <c r="AJ21" s="181">
        <f t="shared" si="10"/>
        <v>55253828.420000002</v>
      </c>
    </row>
    <row r="22" spans="1:36" s="99" customFormat="1" ht="14.25" customHeight="1" outlineLevel="2" x14ac:dyDescent="0.2">
      <c r="A22" s="128">
        <v>506</v>
      </c>
      <c r="B22" s="129" t="s">
        <v>7</v>
      </c>
      <c r="C22" s="129" t="s">
        <v>17</v>
      </c>
      <c r="D22" s="129" t="s">
        <v>195</v>
      </c>
      <c r="E22" s="129" t="s">
        <v>34</v>
      </c>
      <c r="F22" s="129" t="s">
        <v>35</v>
      </c>
      <c r="G22" s="167">
        <v>1.1000000000000001</v>
      </c>
      <c r="H22" s="132"/>
      <c r="I22" s="130">
        <f t="shared" si="0"/>
        <v>1.1000000000000001</v>
      </c>
      <c r="J22" s="131">
        <v>83898</v>
      </c>
      <c r="K22" s="130">
        <v>1044.6450346849747</v>
      </c>
      <c r="L22" s="130">
        <v>190.05197787789936</v>
      </c>
      <c r="M22" s="169">
        <v>5017.8445999999994</v>
      </c>
      <c r="N22" s="169">
        <v>236.18429999999998</v>
      </c>
      <c r="O22" s="169">
        <v>0</v>
      </c>
      <c r="P22" s="130">
        <f t="shared" si="1"/>
        <v>6973.0290330289799</v>
      </c>
      <c r="Q22" s="130">
        <v>87643629.120000005</v>
      </c>
      <c r="R22" s="130">
        <v>15944980.84</v>
      </c>
      <c r="S22" s="130">
        <f>IF($H$106&lt;&gt;0,ROUND(ROUND(M22*I22,4)*P22,2),VLOOKUP($E22,'2.จัดสรรหลัง SK'!$E$4:$R$99,14,FALSE))</f>
        <v>38488533.960000001</v>
      </c>
      <c r="T22" s="130">
        <v>2267369.2799999998</v>
      </c>
      <c r="U22" s="130">
        <v>0</v>
      </c>
      <c r="V22" s="130">
        <f t="shared" si="2"/>
        <v>144344513.20000002</v>
      </c>
      <c r="W22" s="130">
        <v>43570192.57</v>
      </c>
      <c r="X22" s="130">
        <f t="shared" si="3"/>
        <v>100774320.63</v>
      </c>
      <c r="Y22" s="76">
        <v>0</v>
      </c>
      <c r="Z22" s="181">
        <f t="shared" si="4"/>
        <v>100774320.63</v>
      </c>
      <c r="AA22" s="130">
        <f>VLOOKUP($E22,'2.จัดสรรหลัง SK'!$E$4:$Z$99,22,FALSE)</f>
        <v>92416576.489999995</v>
      </c>
      <c r="AB22" s="130">
        <f t="shared" si="5"/>
        <v>8357744.1399999997</v>
      </c>
      <c r="AC22" s="128" t="str">
        <f t="shared" si="6"/>
        <v>ผ่าน</v>
      </c>
      <c r="AD22" s="76"/>
      <c r="AE22" s="181">
        <f t="shared" si="7"/>
        <v>100774320.63</v>
      </c>
      <c r="AF22" s="76"/>
      <c r="AG22" s="76"/>
      <c r="AH22" s="181">
        <f t="shared" si="8"/>
        <v>0</v>
      </c>
      <c r="AI22" s="181">
        <f t="shared" si="9"/>
        <v>100774320.63</v>
      </c>
      <c r="AJ22" s="181">
        <f t="shared" si="10"/>
        <v>100774320.63</v>
      </c>
    </row>
    <row r="23" spans="1:36" s="99" customFormat="1" ht="14.25" customHeight="1" outlineLevel="2" x14ac:dyDescent="0.2">
      <c r="A23" s="128">
        <v>507</v>
      </c>
      <c r="B23" s="129" t="s">
        <v>7</v>
      </c>
      <c r="C23" s="129" t="s">
        <v>17</v>
      </c>
      <c r="D23" s="129" t="s">
        <v>195</v>
      </c>
      <c r="E23" s="129" t="s">
        <v>36</v>
      </c>
      <c r="F23" s="129" t="s">
        <v>37</v>
      </c>
      <c r="G23" s="167">
        <v>1.1499999999999999</v>
      </c>
      <c r="H23" s="132"/>
      <c r="I23" s="130">
        <f t="shared" si="0"/>
        <v>1.1499999999999999</v>
      </c>
      <c r="J23" s="131">
        <v>53634</v>
      </c>
      <c r="K23" s="130">
        <v>1180.4230834918149</v>
      </c>
      <c r="L23" s="130">
        <v>214.75404016109184</v>
      </c>
      <c r="M23" s="169">
        <v>2404.1929000000005</v>
      </c>
      <c r="N23" s="169">
        <v>56.919399999999968</v>
      </c>
      <c r="O23" s="169">
        <v>0</v>
      </c>
      <c r="P23" s="130">
        <f t="shared" si="1"/>
        <v>6973.0290330289799</v>
      </c>
      <c r="Q23" s="130">
        <v>63310811.659999996</v>
      </c>
      <c r="R23" s="130">
        <v>11518118.189999999</v>
      </c>
      <c r="S23" s="130">
        <f>IF($H$106&lt;&gt;0,ROUND(ROUND(M23*I23,4)*P23,2),VLOOKUP($E23,'2.จัดสรรหลัง SK'!$E$4:$R$99,14,FALSE))</f>
        <v>19279182.68</v>
      </c>
      <c r="T23" s="130">
        <v>546426.24</v>
      </c>
      <c r="U23" s="130">
        <v>0</v>
      </c>
      <c r="V23" s="130">
        <f t="shared" si="2"/>
        <v>94654538.769999996</v>
      </c>
      <c r="W23" s="130">
        <v>28786160.039999999</v>
      </c>
      <c r="X23" s="130">
        <f t="shared" si="3"/>
        <v>65868378.729999997</v>
      </c>
      <c r="Y23" s="76">
        <v>0</v>
      </c>
      <c r="Z23" s="181">
        <f t="shared" si="4"/>
        <v>65868378.729999997</v>
      </c>
      <c r="AA23" s="130">
        <f>VLOOKUP($E23,'2.จัดสรรหลัง SK'!$E$4:$Z$99,22,FALSE)</f>
        <v>63654050.57</v>
      </c>
      <c r="AB23" s="130">
        <f t="shared" si="5"/>
        <v>2214328.16</v>
      </c>
      <c r="AC23" s="128" t="str">
        <f t="shared" si="6"/>
        <v>ผ่าน</v>
      </c>
      <c r="AD23" s="76"/>
      <c r="AE23" s="181">
        <f t="shared" si="7"/>
        <v>65868378.729999997</v>
      </c>
      <c r="AF23" s="76"/>
      <c r="AG23" s="76"/>
      <c r="AH23" s="181">
        <f t="shared" si="8"/>
        <v>0</v>
      </c>
      <c r="AI23" s="181">
        <f t="shared" si="9"/>
        <v>65868378.729999997</v>
      </c>
      <c r="AJ23" s="181">
        <f t="shared" si="10"/>
        <v>65868378.729999997</v>
      </c>
    </row>
    <row r="24" spans="1:36" s="99" customFormat="1" ht="14.25" customHeight="1" outlineLevel="2" x14ac:dyDescent="0.2">
      <c r="A24" s="128">
        <v>508</v>
      </c>
      <c r="B24" s="129" t="s">
        <v>7</v>
      </c>
      <c r="C24" s="129" t="s">
        <v>17</v>
      </c>
      <c r="D24" s="129" t="s">
        <v>195</v>
      </c>
      <c r="E24" s="129" t="s">
        <v>177</v>
      </c>
      <c r="F24" s="129" t="s">
        <v>178</v>
      </c>
      <c r="G24" s="167">
        <v>1.3</v>
      </c>
      <c r="H24" s="132"/>
      <c r="I24" s="130">
        <f t="shared" si="0"/>
        <v>1.3</v>
      </c>
      <c r="J24" s="131">
        <v>29157</v>
      </c>
      <c r="K24" s="130">
        <v>1372.8583533971259</v>
      </c>
      <c r="L24" s="130">
        <v>249.76373460918475</v>
      </c>
      <c r="M24" s="169">
        <v>1592.4997999999994</v>
      </c>
      <c r="N24" s="169">
        <v>29.797499999999992</v>
      </c>
      <c r="O24" s="169">
        <v>0</v>
      </c>
      <c r="P24" s="130">
        <f t="shared" si="1"/>
        <v>6973.0290330289799</v>
      </c>
      <c r="Q24" s="130">
        <v>40028431.009999998</v>
      </c>
      <c r="R24" s="130">
        <v>7282361.21</v>
      </c>
      <c r="S24" s="130">
        <f>IF($H$106&lt;&gt;0,ROUND(ROUND(M24*I24,4)*P24,2),VLOOKUP($E24,'2.จัดสรรหลัง SK'!$E$4:$R$99,14,FALSE))</f>
        <v>14435911.26</v>
      </c>
      <c r="T24" s="130">
        <v>286056</v>
      </c>
      <c r="U24" s="130">
        <v>0</v>
      </c>
      <c r="V24" s="130">
        <f t="shared" si="2"/>
        <v>62032759.479999997</v>
      </c>
      <c r="W24" s="130">
        <v>14392926.65</v>
      </c>
      <c r="X24" s="130">
        <f t="shared" si="3"/>
        <v>47639832.829999998</v>
      </c>
      <c r="Y24" s="76">
        <v>0</v>
      </c>
      <c r="Z24" s="181">
        <f t="shared" si="4"/>
        <v>47639832.829999998</v>
      </c>
      <c r="AA24" s="130">
        <f>VLOOKUP($E24,'2.จัดสรรหลัง SK'!$E$4:$Z$99,22,FALSE)</f>
        <v>40982035.439999998</v>
      </c>
      <c r="AB24" s="130">
        <f t="shared" si="5"/>
        <v>6657797.3899999997</v>
      </c>
      <c r="AC24" s="128" t="str">
        <f t="shared" si="6"/>
        <v>ผ่าน</v>
      </c>
      <c r="AD24" s="76"/>
      <c r="AE24" s="181">
        <f t="shared" si="7"/>
        <v>47639832.829999998</v>
      </c>
      <c r="AF24" s="76"/>
      <c r="AG24" s="76"/>
      <c r="AH24" s="181">
        <f t="shared" si="8"/>
        <v>0</v>
      </c>
      <c r="AI24" s="181">
        <f t="shared" si="9"/>
        <v>47639832.829999998</v>
      </c>
      <c r="AJ24" s="181">
        <f t="shared" si="10"/>
        <v>47639832.829999998</v>
      </c>
    </row>
    <row r="25" spans="1:36" s="99" customFormat="1" ht="14.25" customHeight="1" outlineLevel="1" x14ac:dyDescent="0.2">
      <c r="A25" s="193"/>
      <c r="B25" s="194"/>
      <c r="C25" s="129"/>
      <c r="D25" s="195" t="s">
        <v>262</v>
      </c>
      <c r="E25" s="194"/>
      <c r="F25" s="194"/>
      <c r="G25" s="196"/>
      <c r="H25" s="199"/>
      <c r="I25" s="199"/>
      <c r="J25" s="200">
        <f>SUBTOTAL(9,J19:J24)</f>
        <v>383937</v>
      </c>
      <c r="K25" s="199"/>
      <c r="L25" s="199"/>
      <c r="M25" s="201">
        <f>SUBTOTAL(9,M19:M24)</f>
        <v>35847.136563420027</v>
      </c>
      <c r="N25" s="201">
        <f>SUBTOTAL(9,N19:N24)</f>
        <v>1003.4204999999999</v>
      </c>
      <c r="O25" s="201">
        <f>SUBTOTAL(9,O19:O24)</f>
        <v>770.13950000000011</v>
      </c>
      <c r="P25" s="199"/>
      <c r="Q25" s="199">
        <f t="shared" ref="Q25:AB25" si="13">SUBTOTAL(9,Q19:Q24)</f>
        <v>425358267.74000001</v>
      </c>
      <c r="R25" s="199">
        <f t="shared" si="13"/>
        <v>77385310.219999999</v>
      </c>
      <c r="S25" s="199">
        <f t="shared" si="13"/>
        <v>279406134.03000003</v>
      </c>
      <c r="T25" s="199">
        <f t="shared" si="13"/>
        <v>9632836.8000000007</v>
      </c>
      <c r="U25" s="199">
        <f t="shared" si="13"/>
        <v>6931255.5</v>
      </c>
      <c r="V25" s="199">
        <f t="shared" si="13"/>
        <v>798713804.29000008</v>
      </c>
      <c r="W25" s="199">
        <f t="shared" si="13"/>
        <v>286274630.77999997</v>
      </c>
      <c r="X25" s="199">
        <f t="shared" si="13"/>
        <v>512439173.50999999</v>
      </c>
      <c r="Y25" s="199">
        <f t="shared" si="13"/>
        <v>0</v>
      </c>
      <c r="Z25" s="202">
        <f t="shared" si="13"/>
        <v>512439173.50999999</v>
      </c>
      <c r="AA25" s="199">
        <f t="shared" si="13"/>
        <v>479153444.26999998</v>
      </c>
      <c r="AB25" s="199">
        <f t="shared" si="13"/>
        <v>33285729.240000002</v>
      </c>
      <c r="AC25" s="193"/>
      <c r="AD25" s="202">
        <f t="shared" ref="AD25:AJ25" si="14">SUBTOTAL(9,AD19:AD24)</f>
        <v>0</v>
      </c>
      <c r="AE25" s="202">
        <f t="shared" si="14"/>
        <v>512439173.50999999</v>
      </c>
      <c r="AF25" s="202">
        <f t="shared" si="14"/>
        <v>0</v>
      </c>
      <c r="AG25" s="202">
        <f t="shared" si="14"/>
        <v>0</v>
      </c>
      <c r="AH25" s="202">
        <f t="shared" si="14"/>
        <v>0</v>
      </c>
      <c r="AI25" s="202">
        <f t="shared" si="14"/>
        <v>512439173.50999999</v>
      </c>
      <c r="AJ25" s="202">
        <f t="shared" si="14"/>
        <v>512439173.50999999</v>
      </c>
    </row>
    <row r="26" spans="1:36" s="99" customFormat="1" ht="14.25" customHeight="1" outlineLevel="2" x14ac:dyDescent="0.2">
      <c r="A26" s="128">
        <v>509</v>
      </c>
      <c r="B26" s="129" t="s">
        <v>7</v>
      </c>
      <c r="C26" s="129" t="s">
        <v>14</v>
      </c>
      <c r="D26" s="129" t="s">
        <v>194</v>
      </c>
      <c r="E26" s="129" t="s">
        <v>12</v>
      </c>
      <c r="F26" s="129" t="s">
        <v>13</v>
      </c>
      <c r="G26" s="167">
        <v>1</v>
      </c>
      <c r="H26" s="132"/>
      <c r="I26" s="130">
        <f t="shared" si="0"/>
        <v>1</v>
      </c>
      <c r="J26" s="131">
        <v>257362</v>
      </c>
      <c r="K26" s="130">
        <v>798.26231413339963</v>
      </c>
      <c r="L26" s="130">
        <v>147.45551386762614</v>
      </c>
      <c r="M26" s="169">
        <v>120555.70666846001</v>
      </c>
      <c r="N26" s="169">
        <v>2985.5795999999973</v>
      </c>
      <c r="O26" s="169">
        <v>2693.7472999999991</v>
      </c>
      <c r="P26" s="130">
        <f t="shared" si="1"/>
        <v>6973.0290330289799</v>
      </c>
      <c r="Q26" s="130">
        <v>205442385.69</v>
      </c>
      <c r="R26" s="130">
        <v>37949445.960000001</v>
      </c>
      <c r="S26" s="130">
        <f>IF($H$106&lt;&gt;0,ROUND(ROUND(M26*I26,4)*P26,2),VLOOKUP($E26,'2.จัดสรรหลัง SK'!$E$4:$R$99,14,FALSE))</f>
        <v>840638442.69000006</v>
      </c>
      <c r="T26" s="130">
        <v>28661564.16</v>
      </c>
      <c r="U26" s="130">
        <v>24243725.699999999</v>
      </c>
      <c r="V26" s="130">
        <f t="shared" si="2"/>
        <v>1136935564.2000003</v>
      </c>
      <c r="W26" s="130">
        <v>442510093.95999998</v>
      </c>
      <c r="X26" s="130">
        <f t="shared" si="3"/>
        <v>694425470.24000001</v>
      </c>
      <c r="Y26" s="76">
        <v>0</v>
      </c>
      <c r="Z26" s="181">
        <f t="shared" si="4"/>
        <v>694425470.24000001</v>
      </c>
      <c r="AA26" s="130">
        <f>VLOOKUP($E26,'2.จัดสรรหลัง SK'!$E$4:$Z$99,22,FALSE)</f>
        <v>675079399.49000001</v>
      </c>
      <c r="AB26" s="130">
        <f t="shared" si="5"/>
        <v>19346070.75</v>
      </c>
      <c r="AC26" s="128" t="str">
        <f t="shared" si="6"/>
        <v>ผ่าน</v>
      </c>
      <c r="AD26" s="76"/>
      <c r="AE26" s="181">
        <f t="shared" si="7"/>
        <v>694425470.24000001</v>
      </c>
      <c r="AF26" s="76"/>
      <c r="AG26" s="76"/>
      <c r="AH26" s="181">
        <f t="shared" si="8"/>
        <v>0</v>
      </c>
      <c r="AI26" s="181">
        <f t="shared" si="9"/>
        <v>694425470.24000001</v>
      </c>
      <c r="AJ26" s="181">
        <f t="shared" si="10"/>
        <v>694425470.24000001</v>
      </c>
    </row>
    <row r="27" spans="1:36" s="99" customFormat="1" ht="14.25" customHeight="1" outlineLevel="2" x14ac:dyDescent="0.2">
      <c r="A27" s="128">
        <v>510</v>
      </c>
      <c r="B27" s="129" t="s">
        <v>7</v>
      </c>
      <c r="C27" s="129" t="s">
        <v>14</v>
      </c>
      <c r="D27" s="129" t="s">
        <v>194</v>
      </c>
      <c r="E27" s="129" t="s">
        <v>38</v>
      </c>
      <c r="F27" s="129" t="s">
        <v>39</v>
      </c>
      <c r="G27" s="167">
        <v>1.1499999999999999</v>
      </c>
      <c r="H27" s="132"/>
      <c r="I27" s="130">
        <f t="shared" si="0"/>
        <v>1.1499999999999999</v>
      </c>
      <c r="J27" s="131">
        <v>51803</v>
      </c>
      <c r="K27" s="130">
        <v>1175.9866847479875</v>
      </c>
      <c r="L27" s="130">
        <v>217.22899581105341</v>
      </c>
      <c r="M27" s="169">
        <v>2323.6149999999971</v>
      </c>
      <c r="N27" s="169">
        <v>33.492799999999988</v>
      </c>
      <c r="O27" s="169">
        <v>0</v>
      </c>
      <c r="P27" s="130">
        <f t="shared" si="1"/>
        <v>6973.0290330289799</v>
      </c>
      <c r="Q27" s="130">
        <v>60919638.229999997</v>
      </c>
      <c r="R27" s="130">
        <v>11253113.67</v>
      </c>
      <c r="S27" s="130">
        <f>IF($H$106&lt;&gt;0,ROUND(ROUND(M27*I27,4)*P27,2),VLOOKUP($E27,'2.จัดสรรหลัง SK'!$E$4:$R$99,14,FALSE))</f>
        <v>18633030.43</v>
      </c>
      <c r="T27" s="130">
        <v>321530.88</v>
      </c>
      <c r="U27" s="130">
        <v>0</v>
      </c>
      <c r="V27" s="130">
        <f t="shared" si="2"/>
        <v>91127313.209999979</v>
      </c>
      <c r="W27" s="130">
        <v>33802916.060000002</v>
      </c>
      <c r="X27" s="130">
        <f t="shared" si="3"/>
        <v>57324397.149999999</v>
      </c>
      <c r="Y27" s="76">
        <v>0</v>
      </c>
      <c r="Z27" s="181">
        <f t="shared" si="4"/>
        <v>57324397.149999999</v>
      </c>
      <c r="AA27" s="130">
        <f>VLOOKUP($E27,'2.จัดสรรหลัง SK'!$E$4:$Z$99,22,FALSE)</f>
        <v>53063873.299999997</v>
      </c>
      <c r="AB27" s="130">
        <f t="shared" si="5"/>
        <v>4260523.8499999996</v>
      </c>
      <c r="AC27" s="128" t="str">
        <f t="shared" si="6"/>
        <v>ผ่าน</v>
      </c>
      <c r="AD27" s="76"/>
      <c r="AE27" s="181">
        <f t="shared" si="7"/>
        <v>57324397.149999999</v>
      </c>
      <c r="AF27" s="76"/>
      <c r="AG27" s="76"/>
      <c r="AH27" s="181">
        <f t="shared" si="8"/>
        <v>0</v>
      </c>
      <c r="AI27" s="181">
        <f t="shared" si="9"/>
        <v>57324397.149999999</v>
      </c>
      <c r="AJ27" s="181">
        <f t="shared" si="10"/>
        <v>57324397.149999999</v>
      </c>
    </row>
    <row r="28" spans="1:36" s="99" customFormat="1" ht="14.25" customHeight="1" outlineLevel="2" x14ac:dyDescent="0.2">
      <c r="A28" s="128">
        <v>511</v>
      </c>
      <c r="B28" s="129" t="s">
        <v>7</v>
      </c>
      <c r="C28" s="129" t="s">
        <v>14</v>
      </c>
      <c r="D28" s="129" t="s">
        <v>194</v>
      </c>
      <c r="E28" s="129" t="s">
        <v>40</v>
      </c>
      <c r="F28" s="129" t="s">
        <v>41</v>
      </c>
      <c r="G28" s="167">
        <v>1.1499999999999999</v>
      </c>
      <c r="H28" s="132"/>
      <c r="I28" s="130">
        <f t="shared" si="0"/>
        <v>1.1499999999999999</v>
      </c>
      <c r="J28" s="131">
        <v>49979</v>
      </c>
      <c r="K28" s="130">
        <v>1188.7454714980292</v>
      </c>
      <c r="L28" s="130">
        <v>219.58580703895637</v>
      </c>
      <c r="M28" s="169">
        <v>2549.7309000000009</v>
      </c>
      <c r="N28" s="169">
        <v>50.453400000000009</v>
      </c>
      <c r="O28" s="169">
        <v>0</v>
      </c>
      <c r="P28" s="130">
        <f t="shared" si="1"/>
        <v>6973.0290330289799</v>
      </c>
      <c r="Q28" s="130">
        <v>59412309.920000002</v>
      </c>
      <c r="R28" s="130">
        <v>10974679.050000001</v>
      </c>
      <c r="S28" s="130">
        <f>IF($H$106&lt;&gt;0,ROUND(ROUND(M28*I28,4)*P28,2),VLOOKUP($E28,'2.จัดสรรหลัง SK'!$E$4:$R$99,14,FALSE))</f>
        <v>20446249.48</v>
      </c>
      <c r="T28" s="130">
        <v>484352.64</v>
      </c>
      <c r="U28" s="130">
        <v>0</v>
      </c>
      <c r="V28" s="130">
        <f t="shared" si="2"/>
        <v>91317591.090000004</v>
      </c>
      <c r="W28" s="130">
        <v>36431979.140000001</v>
      </c>
      <c r="X28" s="130">
        <f t="shared" si="3"/>
        <v>54885611.950000003</v>
      </c>
      <c r="Y28" s="76">
        <v>0</v>
      </c>
      <c r="Z28" s="181">
        <f t="shared" si="4"/>
        <v>54885611.950000003</v>
      </c>
      <c r="AA28" s="130">
        <f>VLOOKUP($E28,'2.จัดสรรหลัง SK'!$E$4:$Z$99,22,FALSE)</f>
        <v>50812503.729999997</v>
      </c>
      <c r="AB28" s="130">
        <f t="shared" si="5"/>
        <v>4073108.22</v>
      </c>
      <c r="AC28" s="128" t="str">
        <f t="shared" si="6"/>
        <v>ผ่าน</v>
      </c>
      <c r="AD28" s="76"/>
      <c r="AE28" s="181">
        <f t="shared" si="7"/>
        <v>54885611.950000003</v>
      </c>
      <c r="AF28" s="76"/>
      <c r="AG28" s="76"/>
      <c r="AH28" s="181">
        <f t="shared" si="8"/>
        <v>0</v>
      </c>
      <c r="AI28" s="181">
        <f t="shared" si="9"/>
        <v>54885611.950000003</v>
      </c>
      <c r="AJ28" s="181">
        <f t="shared" si="10"/>
        <v>54885611.950000003</v>
      </c>
    </row>
    <row r="29" spans="1:36" s="99" customFormat="1" ht="14.25" customHeight="1" outlineLevel="2" x14ac:dyDescent="0.2">
      <c r="A29" s="128">
        <v>512</v>
      </c>
      <c r="B29" s="129" t="s">
        <v>7</v>
      </c>
      <c r="C29" s="129" t="s">
        <v>14</v>
      </c>
      <c r="D29" s="129" t="s">
        <v>194</v>
      </c>
      <c r="E29" s="129" t="s">
        <v>42</v>
      </c>
      <c r="F29" s="129" t="s">
        <v>43</v>
      </c>
      <c r="G29" s="167">
        <v>1.1499999999999999</v>
      </c>
      <c r="H29" s="132"/>
      <c r="I29" s="130">
        <f t="shared" si="0"/>
        <v>1.1499999999999999</v>
      </c>
      <c r="J29" s="131">
        <v>84555</v>
      </c>
      <c r="K29" s="130">
        <v>1028.2169321743245</v>
      </c>
      <c r="L29" s="130">
        <v>189.93287469694283</v>
      </c>
      <c r="M29" s="169">
        <v>11691.460899999998</v>
      </c>
      <c r="N29" s="169">
        <v>314.77519999999987</v>
      </c>
      <c r="O29" s="169">
        <v>10.5151</v>
      </c>
      <c r="P29" s="130">
        <f t="shared" si="1"/>
        <v>6973.0290330289799</v>
      </c>
      <c r="Q29" s="130">
        <v>86940882.700000003</v>
      </c>
      <c r="R29" s="130">
        <v>16059774.220000001</v>
      </c>
      <c r="S29" s="130">
        <f>IF($H$106&lt;&gt;0,ROUND(ROUND(M29*I29,4)*P29,2),VLOOKUP($E29,'2.จัดสรรหลัง SK'!$E$4:$R$99,14,FALSE))</f>
        <v>93753630.469999999</v>
      </c>
      <c r="T29" s="130">
        <v>3021841.92</v>
      </c>
      <c r="U29" s="130">
        <v>94635.9</v>
      </c>
      <c r="V29" s="130">
        <f t="shared" si="2"/>
        <v>199870765.20999998</v>
      </c>
      <c r="W29" s="130">
        <v>76246306.780000001</v>
      </c>
      <c r="X29" s="130">
        <f t="shared" si="3"/>
        <v>123624458.43000001</v>
      </c>
      <c r="Y29" s="76">
        <v>0</v>
      </c>
      <c r="Z29" s="181">
        <f t="shared" si="4"/>
        <v>123624458.43000001</v>
      </c>
      <c r="AA29" s="130">
        <f>VLOOKUP($E29,'2.จัดสรรหลัง SK'!$E$4:$Z$99,22,FALSE)</f>
        <v>115826590.02</v>
      </c>
      <c r="AB29" s="130">
        <f t="shared" si="5"/>
        <v>7797868.4100000001</v>
      </c>
      <c r="AC29" s="128" t="str">
        <f t="shared" si="6"/>
        <v>ผ่าน</v>
      </c>
      <c r="AD29" s="76"/>
      <c r="AE29" s="181">
        <f t="shared" si="7"/>
        <v>123624458.43000001</v>
      </c>
      <c r="AF29" s="76"/>
      <c r="AG29" s="76"/>
      <c r="AH29" s="181">
        <f t="shared" si="8"/>
        <v>0</v>
      </c>
      <c r="AI29" s="181">
        <f t="shared" si="9"/>
        <v>123624458.43000001</v>
      </c>
      <c r="AJ29" s="181">
        <f t="shared" si="10"/>
        <v>123624458.43000001</v>
      </c>
    </row>
    <row r="30" spans="1:36" s="99" customFormat="1" ht="14.25" customHeight="1" outlineLevel="2" x14ac:dyDescent="0.2">
      <c r="A30" s="128">
        <v>513</v>
      </c>
      <c r="B30" s="129" t="s">
        <v>7</v>
      </c>
      <c r="C30" s="129" t="s">
        <v>14</v>
      </c>
      <c r="D30" s="129" t="s">
        <v>194</v>
      </c>
      <c r="E30" s="129" t="s">
        <v>185</v>
      </c>
      <c r="F30" s="129" t="s">
        <v>186</v>
      </c>
      <c r="G30" s="167">
        <v>1.5</v>
      </c>
      <c r="H30" s="132"/>
      <c r="I30" s="130">
        <f t="shared" si="0"/>
        <v>1.5</v>
      </c>
      <c r="J30" s="131">
        <v>4052</v>
      </c>
      <c r="K30" s="130">
        <v>1650.8715967423495</v>
      </c>
      <c r="L30" s="130">
        <v>304.95003455083912</v>
      </c>
      <c r="M30" s="169">
        <v>41.629600000000003</v>
      </c>
      <c r="N30" s="169">
        <v>0.38640000000000002</v>
      </c>
      <c r="O30" s="169">
        <v>0</v>
      </c>
      <c r="P30" s="130">
        <f t="shared" ref="P30:P97" si="15">$P$7</f>
        <v>6973.0290330289799</v>
      </c>
      <c r="Q30" s="130">
        <v>6689331.71</v>
      </c>
      <c r="R30" s="130">
        <v>1235657.54</v>
      </c>
      <c r="S30" s="130">
        <f>IF($H$106&lt;&gt;0,ROUND(ROUND(M30*I30,4)*P30,2),VLOOKUP($E30,'2.จัดสรรหลัง SK'!$E$4:$R$99,14,FALSE))</f>
        <v>435426.61</v>
      </c>
      <c r="T30" s="130">
        <v>3709.44</v>
      </c>
      <c r="U30" s="130">
        <v>0</v>
      </c>
      <c r="V30" s="130">
        <f t="shared" si="2"/>
        <v>8364125.3000000007</v>
      </c>
      <c r="W30" s="130">
        <v>6867098.2599999998</v>
      </c>
      <c r="X30" s="130">
        <f t="shared" si="3"/>
        <v>1497027.04</v>
      </c>
      <c r="Y30" s="76">
        <v>9322404.6500000004</v>
      </c>
      <c r="Z30" s="181">
        <f t="shared" ref="Z30:Z97" si="16">ROUND(X30+Y30,2)</f>
        <v>10819431.689999999</v>
      </c>
      <c r="AA30" s="130">
        <f>VLOOKUP($E30,'2.จัดสรรหลัง SK'!$E$4:$Z$99,22,FALSE)</f>
        <v>10819431.689999999</v>
      </c>
      <c r="AB30" s="130">
        <f t="shared" si="5"/>
        <v>0</v>
      </c>
      <c r="AC30" s="128" t="str">
        <f t="shared" si="6"/>
        <v>ผ่าน</v>
      </c>
      <c r="AD30" s="76"/>
      <c r="AE30" s="181">
        <f t="shared" si="7"/>
        <v>10819431.689999999</v>
      </c>
      <c r="AF30" s="76"/>
      <c r="AG30" s="76"/>
      <c r="AH30" s="181">
        <f t="shared" si="8"/>
        <v>0</v>
      </c>
      <c r="AI30" s="181">
        <f t="shared" si="9"/>
        <v>10819431.689999999</v>
      </c>
      <c r="AJ30" s="181">
        <f t="shared" si="10"/>
        <v>10819431.689999999</v>
      </c>
    </row>
    <row r="31" spans="1:36" s="99" customFormat="1" ht="14.25" customHeight="1" outlineLevel="2" x14ac:dyDescent="0.2">
      <c r="A31" s="128">
        <v>514</v>
      </c>
      <c r="B31" s="129" t="s">
        <v>7</v>
      </c>
      <c r="C31" s="129" t="s">
        <v>14</v>
      </c>
      <c r="D31" s="129" t="s">
        <v>194</v>
      </c>
      <c r="E31" s="129" t="s">
        <v>44</v>
      </c>
      <c r="F31" s="129" t="s">
        <v>45</v>
      </c>
      <c r="G31" s="167">
        <v>1.25</v>
      </c>
      <c r="H31" s="132"/>
      <c r="I31" s="130">
        <f t="shared" ref="I31:I98" si="17">IF(H31&lt;&gt;"",ROUND(H31,2),G31)</f>
        <v>1.25</v>
      </c>
      <c r="J31" s="131">
        <v>37576</v>
      </c>
      <c r="K31" s="130">
        <v>1276.0952749095165</v>
      </c>
      <c r="L31" s="130">
        <v>235.72111720246963</v>
      </c>
      <c r="M31" s="169">
        <v>1959.6650999999999</v>
      </c>
      <c r="N31" s="169">
        <v>34.05469999999999</v>
      </c>
      <c r="O31" s="169">
        <v>0</v>
      </c>
      <c r="P31" s="130">
        <f t="shared" si="15"/>
        <v>6973.0290330289799</v>
      </c>
      <c r="Q31" s="130">
        <v>47950556.049999997</v>
      </c>
      <c r="R31" s="130">
        <v>8857456.6999999993</v>
      </c>
      <c r="S31" s="130">
        <f>IF($H$106&lt;&gt;0,ROUND(ROUND(M31*I31,4)*P31,2),VLOOKUP($E31,'2.จัดสรรหลัง SK'!$E$4:$R$99,14,FALSE))</f>
        <v>17081002.219999999</v>
      </c>
      <c r="T31" s="130">
        <v>326925.12</v>
      </c>
      <c r="U31" s="130">
        <v>0</v>
      </c>
      <c r="V31" s="130">
        <f t="shared" ref="V31:V98" si="18">SUM(Q31:U31)</f>
        <v>74215940.090000004</v>
      </c>
      <c r="W31" s="130">
        <v>25377084.449999999</v>
      </c>
      <c r="X31" s="130">
        <f t="shared" ref="X31:X98" si="19">ROUND(V31-W31,2)</f>
        <v>48838855.640000001</v>
      </c>
      <c r="Y31" s="76">
        <v>0</v>
      </c>
      <c r="Z31" s="181">
        <f t="shared" si="16"/>
        <v>48838855.640000001</v>
      </c>
      <c r="AA31" s="130">
        <f>VLOOKUP($E31,'2.จัดสรรหลัง SK'!$E$4:$Z$99,22,FALSE)</f>
        <v>43442237.090000004</v>
      </c>
      <c r="AB31" s="130">
        <f t="shared" ref="AB31:AB98" si="20">ROUND(Z31-AA31,2)</f>
        <v>5396618.5499999998</v>
      </c>
      <c r="AC31" s="128" t="str">
        <f t="shared" ref="AC31:AC98" si="21">IF(Z31&gt;=AA31,"ผ่าน","ไม่ผ่าน")</f>
        <v>ผ่าน</v>
      </c>
      <c r="AD31" s="76"/>
      <c r="AE31" s="181">
        <f t="shared" ref="AE31:AE98" si="22">ROUND(Z31+AD31,2)</f>
        <v>48838855.640000001</v>
      </c>
      <c r="AF31" s="76"/>
      <c r="AG31" s="76"/>
      <c r="AH31" s="181">
        <f t="shared" ref="AH31:AH98" si="23">ROUND(AF31+AG31,2)</f>
        <v>0</v>
      </c>
      <c r="AI31" s="181">
        <f t="shared" ref="AI31:AI98" si="24">ROUND(Z31-AH31,2)</f>
        <v>48838855.640000001</v>
      </c>
      <c r="AJ31" s="181">
        <f t="shared" ref="AJ31:AJ98" si="25">ROUND(AE31-AH31,2)</f>
        <v>48838855.640000001</v>
      </c>
    </row>
    <row r="32" spans="1:36" s="99" customFormat="1" ht="14.25" customHeight="1" outlineLevel="2" x14ac:dyDescent="0.2">
      <c r="A32" s="128">
        <v>515</v>
      </c>
      <c r="B32" s="129" t="s">
        <v>7</v>
      </c>
      <c r="C32" s="129" t="s">
        <v>14</v>
      </c>
      <c r="D32" s="129" t="s">
        <v>194</v>
      </c>
      <c r="E32" s="129" t="s">
        <v>46</v>
      </c>
      <c r="F32" s="129" t="s">
        <v>47</v>
      </c>
      <c r="G32" s="167">
        <v>1.1000000000000001</v>
      </c>
      <c r="H32" s="132"/>
      <c r="I32" s="130">
        <f t="shared" si="17"/>
        <v>1.1000000000000001</v>
      </c>
      <c r="J32" s="131">
        <v>91558</v>
      </c>
      <c r="K32" s="130">
        <v>1008.8477445990519</v>
      </c>
      <c r="L32" s="130">
        <v>186.35498623823148</v>
      </c>
      <c r="M32" s="169">
        <v>6208.596199999999</v>
      </c>
      <c r="N32" s="169">
        <v>86.336999999999989</v>
      </c>
      <c r="O32" s="169">
        <v>6.1119000000000003</v>
      </c>
      <c r="P32" s="130">
        <f t="shared" si="15"/>
        <v>6973.0290330289799</v>
      </c>
      <c r="Q32" s="130">
        <v>92368081.799999997</v>
      </c>
      <c r="R32" s="130">
        <v>17062289.829999998</v>
      </c>
      <c r="S32" s="130">
        <f>IF($H$106&lt;&gt;0,ROUND(ROUND(M32*I32,4)*P32,2),VLOOKUP($E32,'2.จัดสรรหลัง SK'!$E$4:$R$99,14,FALSE))</f>
        <v>47621993.560000002</v>
      </c>
      <c r="T32" s="130">
        <v>828835.2</v>
      </c>
      <c r="U32" s="130">
        <v>55007.1</v>
      </c>
      <c r="V32" s="130">
        <f t="shared" si="18"/>
        <v>157936207.48999998</v>
      </c>
      <c r="W32" s="130">
        <v>57432298.399999999</v>
      </c>
      <c r="X32" s="130">
        <f t="shared" si="19"/>
        <v>100503909.09</v>
      </c>
      <c r="Y32" s="76">
        <v>0</v>
      </c>
      <c r="Z32" s="181">
        <f t="shared" si="16"/>
        <v>100503909.09</v>
      </c>
      <c r="AA32" s="130">
        <f>VLOOKUP($E32,'2.จัดสรรหลัง SK'!$E$4:$Z$99,22,FALSE)</f>
        <v>94298119.930000007</v>
      </c>
      <c r="AB32" s="130">
        <f t="shared" si="20"/>
        <v>6205789.1600000001</v>
      </c>
      <c r="AC32" s="128" t="str">
        <f t="shared" si="21"/>
        <v>ผ่าน</v>
      </c>
      <c r="AD32" s="76"/>
      <c r="AE32" s="181">
        <f t="shared" si="22"/>
        <v>100503909.09</v>
      </c>
      <c r="AF32" s="76"/>
      <c r="AG32" s="76"/>
      <c r="AH32" s="181">
        <f t="shared" si="23"/>
        <v>0</v>
      </c>
      <c r="AI32" s="181">
        <f t="shared" si="24"/>
        <v>100503909.09</v>
      </c>
      <c r="AJ32" s="181">
        <f t="shared" si="25"/>
        <v>100503909.09</v>
      </c>
    </row>
    <row r="33" spans="1:36" s="99" customFormat="1" ht="14.25" customHeight="1" outlineLevel="2" x14ac:dyDescent="0.2">
      <c r="A33" s="128">
        <v>516</v>
      </c>
      <c r="B33" s="129" t="s">
        <v>7</v>
      </c>
      <c r="C33" s="129" t="s">
        <v>14</v>
      </c>
      <c r="D33" s="129" t="s">
        <v>194</v>
      </c>
      <c r="E33" s="129" t="s">
        <v>48</v>
      </c>
      <c r="F33" s="129" t="s">
        <v>49</v>
      </c>
      <c r="G33" s="167">
        <v>1.3</v>
      </c>
      <c r="H33" s="132"/>
      <c r="I33" s="130">
        <f t="shared" si="17"/>
        <v>1.3</v>
      </c>
      <c r="J33" s="131">
        <v>25415</v>
      </c>
      <c r="K33" s="130">
        <v>1382.9581636828643</v>
      </c>
      <c r="L33" s="130">
        <v>255.46089671453868</v>
      </c>
      <c r="M33" s="169">
        <v>1344.7269000000003</v>
      </c>
      <c r="N33" s="169">
        <v>14.269400000000001</v>
      </c>
      <c r="O33" s="169">
        <v>0</v>
      </c>
      <c r="P33" s="130">
        <f t="shared" si="15"/>
        <v>6973.0290330289799</v>
      </c>
      <c r="Q33" s="130">
        <v>35147881.729999997</v>
      </c>
      <c r="R33" s="130">
        <v>6492538.6900000004</v>
      </c>
      <c r="S33" s="130">
        <f>IF($H$106&lt;&gt;0,ROUND(ROUND(M33*I33,4)*P33,2),VLOOKUP($E33,'2.จัดสรรหลัง SK'!$E$4:$R$99,14,FALSE))</f>
        <v>12189865.84</v>
      </c>
      <c r="T33" s="130">
        <v>136986.23999999999</v>
      </c>
      <c r="U33" s="130">
        <v>0</v>
      </c>
      <c r="V33" s="130">
        <f t="shared" si="18"/>
        <v>53967272.499999993</v>
      </c>
      <c r="W33" s="130">
        <v>19606360.18</v>
      </c>
      <c r="X33" s="130">
        <f t="shared" si="19"/>
        <v>34360912.32</v>
      </c>
      <c r="Y33" s="76">
        <v>0</v>
      </c>
      <c r="Z33" s="181">
        <f t="shared" si="16"/>
        <v>34360912.32</v>
      </c>
      <c r="AA33" s="130">
        <f>VLOOKUP($E33,'2.จัดสรรหลัง SK'!$E$4:$Z$99,22,FALSE)</f>
        <v>29892014.600000001</v>
      </c>
      <c r="AB33" s="130">
        <f t="shared" si="20"/>
        <v>4468897.72</v>
      </c>
      <c r="AC33" s="128" t="str">
        <f t="shared" si="21"/>
        <v>ผ่าน</v>
      </c>
      <c r="AD33" s="76"/>
      <c r="AE33" s="181">
        <f t="shared" si="22"/>
        <v>34360912.32</v>
      </c>
      <c r="AF33" s="76"/>
      <c r="AG33" s="76"/>
      <c r="AH33" s="181">
        <f t="shared" si="23"/>
        <v>0</v>
      </c>
      <c r="AI33" s="181">
        <f t="shared" si="24"/>
        <v>34360912.32</v>
      </c>
      <c r="AJ33" s="181">
        <f t="shared" si="25"/>
        <v>34360912.32</v>
      </c>
    </row>
    <row r="34" spans="1:36" s="99" customFormat="1" ht="14.25" customHeight="1" outlineLevel="2" x14ac:dyDescent="0.2">
      <c r="A34" s="128">
        <v>517</v>
      </c>
      <c r="B34" s="129" t="s">
        <v>7</v>
      </c>
      <c r="C34" s="129" t="s">
        <v>14</v>
      </c>
      <c r="D34" s="129" t="s">
        <v>194</v>
      </c>
      <c r="E34" s="129" t="s">
        <v>50</v>
      </c>
      <c r="F34" s="129" t="s">
        <v>51</v>
      </c>
      <c r="G34" s="167">
        <v>1.25</v>
      </c>
      <c r="H34" s="132"/>
      <c r="I34" s="130">
        <f t="shared" si="17"/>
        <v>1.25</v>
      </c>
      <c r="J34" s="131">
        <v>30131</v>
      </c>
      <c r="K34" s="130">
        <v>1346.6566868009693</v>
      </c>
      <c r="L34" s="130">
        <v>248.75526534134281</v>
      </c>
      <c r="M34" s="169">
        <v>1027.1701999999998</v>
      </c>
      <c r="N34" s="169">
        <v>12.5656</v>
      </c>
      <c r="O34" s="169">
        <v>0</v>
      </c>
      <c r="P34" s="130">
        <f t="shared" si="15"/>
        <v>6973.0290330289799</v>
      </c>
      <c r="Q34" s="130">
        <v>40576112.630000003</v>
      </c>
      <c r="R34" s="130">
        <v>7495244.9000000004</v>
      </c>
      <c r="S34" s="130">
        <f>IF($H$106&lt;&gt;0,ROUND(ROUND(M34*I34,4)*P34,2),VLOOKUP($E34,'2.จัดสรรหลัง SK'!$E$4:$R$99,14,FALSE))</f>
        <v>8953109.8800000008</v>
      </c>
      <c r="T34" s="130">
        <v>120629.75999999999</v>
      </c>
      <c r="U34" s="130">
        <v>0</v>
      </c>
      <c r="V34" s="130">
        <f t="shared" si="18"/>
        <v>57145097.170000002</v>
      </c>
      <c r="W34" s="130">
        <v>15606792.630000001</v>
      </c>
      <c r="X34" s="130">
        <f t="shared" si="19"/>
        <v>41538304.539999999</v>
      </c>
      <c r="Y34" s="76">
        <v>0</v>
      </c>
      <c r="Z34" s="181">
        <f t="shared" si="16"/>
        <v>41538304.539999999</v>
      </c>
      <c r="AA34" s="130">
        <f>VLOOKUP($E34,'2.จัดสรรหลัง SK'!$E$4:$Z$99,22,FALSE)</f>
        <v>37897510.049999997</v>
      </c>
      <c r="AB34" s="130">
        <f t="shared" si="20"/>
        <v>3640794.49</v>
      </c>
      <c r="AC34" s="128" t="str">
        <f t="shared" si="21"/>
        <v>ผ่าน</v>
      </c>
      <c r="AD34" s="76"/>
      <c r="AE34" s="181">
        <f t="shared" si="22"/>
        <v>41538304.539999999</v>
      </c>
      <c r="AF34" s="76"/>
      <c r="AG34" s="76"/>
      <c r="AH34" s="181">
        <f t="shared" si="23"/>
        <v>0</v>
      </c>
      <c r="AI34" s="181">
        <f t="shared" si="24"/>
        <v>41538304.539999999</v>
      </c>
      <c r="AJ34" s="181">
        <f t="shared" si="25"/>
        <v>41538304.539999999</v>
      </c>
    </row>
    <row r="35" spans="1:36" s="99" customFormat="1" ht="14.25" customHeight="1" outlineLevel="2" x14ac:dyDescent="0.2">
      <c r="A35" s="128">
        <v>518</v>
      </c>
      <c r="B35" s="129" t="s">
        <v>7</v>
      </c>
      <c r="C35" s="129" t="s">
        <v>14</v>
      </c>
      <c r="D35" s="129" t="s">
        <v>194</v>
      </c>
      <c r="E35" s="129" t="s">
        <v>52</v>
      </c>
      <c r="F35" s="129" t="s">
        <v>53</v>
      </c>
      <c r="G35" s="167">
        <v>1.25</v>
      </c>
      <c r="H35" s="132"/>
      <c r="I35" s="130">
        <f t="shared" si="17"/>
        <v>1.25</v>
      </c>
      <c r="J35" s="131">
        <v>36974</v>
      </c>
      <c r="K35" s="130">
        <v>1280.7448809974576</v>
      </c>
      <c r="L35" s="130">
        <v>236.57999540217449</v>
      </c>
      <c r="M35" s="169">
        <v>1854.6348000000005</v>
      </c>
      <c r="N35" s="169">
        <v>27.778799999999997</v>
      </c>
      <c r="O35" s="169">
        <v>0</v>
      </c>
      <c r="P35" s="130">
        <f t="shared" si="15"/>
        <v>6973.0290330289799</v>
      </c>
      <c r="Q35" s="130">
        <v>47354261.229999997</v>
      </c>
      <c r="R35" s="130">
        <v>8747308.75</v>
      </c>
      <c r="S35" s="130">
        <f>IF($H$106&lt;&gt;0,ROUND(ROUND(M35*I35,4)*P35,2),VLOOKUP($E35,'2.จัดสรรหลัง SK'!$E$4:$R$99,14,FALSE))</f>
        <v>16165527.880000001</v>
      </c>
      <c r="T35" s="130">
        <v>266676.47999999998</v>
      </c>
      <c r="U35" s="130">
        <v>0</v>
      </c>
      <c r="V35" s="130">
        <f t="shared" si="18"/>
        <v>72533774.340000004</v>
      </c>
      <c r="W35" s="130">
        <v>23515401.77</v>
      </c>
      <c r="X35" s="130">
        <f t="shared" si="19"/>
        <v>49018372.57</v>
      </c>
      <c r="Y35" s="76">
        <v>0</v>
      </c>
      <c r="Z35" s="181">
        <f t="shared" si="16"/>
        <v>49018372.57</v>
      </c>
      <c r="AA35" s="130">
        <f>VLOOKUP($E35,'2.จัดสรรหลัง SK'!$E$4:$Z$99,22,FALSE)</f>
        <v>43219597.390000001</v>
      </c>
      <c r="AB35" s="130">
        <f t="shared" si="20"/>
        <v>5798775.1799999997</v>
      </c>
      <c r="AC35" s="128" t="str">
        <f t="shared" si="21"/>
        <v>ผ่าน</v>
      </c>
      <c r="AD35" s="76"/>
      <c r="AE35" s="181">
        <f t="shared" si="22"/>
        <v>49018372.57</v>
      </c>
      <c r="AF35" s="76"/>
      <c r="AG35" s="76"/>
      <c r="AH35" s="181">
        <f t="shared" si="23"/>
        <v>0</v>
      </c>
      <c r="AI35" s="181">
        <f t="shared" si="24"/>
        <v>49018372.57</v>
      </c>
      <c r="AJ35" s="181">
        <f t="shared" si="25"/>
        <v>49018372.57</v>
      </c>
    </row>
    <row r="36" spans="1:36" s="99" customFormat="1" ht="14.25" customHeight="1" outlineLevel="2" x14ac:dyDescent="0.2">
      <c r="A36" s="128">
        <v>519</v>
      </c>
      <c r="B36" s="129" t="s">
        <v>7</v>
      </c>
      <c r="C36" s="129" t="s">
        <v>14</v>
      </c>
      <c r="D36" s="129" t="s">
        <v>194</v>
      </c>
      <c r="E36" s="129" t="s">
        <v>54</v>
      </c>
      <c r="F36" s="129" t="s">
        <v>55</v>
      </c>
      <c r="G36" s="167">
        <v>1.2</v>
      </c>
      <c r="H36" s="132"/>
      <c r="I36" s="130">
        <f t="shared" si="17"/>
        <v>1.2</v>
      </c>
      <c r="J36" s="131">
        <v>44044</v>
      </c>
      <c r="K36" s="130">
        <v>1226.5791551630189</v>
      </c>
      <c r="L36" s="130">
        <v>226.5744684860594</v>
      </c>
      <c r="M36" s="169">
        <v>2531.8847000000001</v>
      </c>
      <c r="N36" s="169">
        <v>65.245799999999974</v>
      </c>
      <c r="O36" s="169">
        <v>0</v>
      </c>
      <c r="P36" s="130">
        <f t="shared" si="15"/>
        <v>6973.0290330289799</v>
      </c>
      <c r="Q36" s="130">
        <v>54023452.310000002</v>
      </c>
      <c r="R36" s="130">
        <v>9979245.8900000006</v>
      </c>
      <c r="S36" s="130">
        <f>IF($H$106&lt;&gt;0,ROUND(ROUND(M36*I36,4)*P36,2),VLOOKUP($E36,'2.จัดสรรหลัง SK'!$E$4:$R$99,14,FALSE))</f>
        <v>21185886.34</v>
      </c>
      <c r="T36" s="130">
        <v>626359.68000000005</v>
      </c>
      <c r="U36" s="130">
        <v>0</v>
      </c>
      <c r="V36" s="130">
        <f t="shared" si="18"/>
        <v>85814944.220000014</v>
      </c>
      <c r="W36" s="130">
        <v>25493802.629999999</v>
      </c>
      <c r="X36" s="130">
        <f t="shared" si="19"/>
        <v>60321141.590000004</v>
      </c>
      <c r="Y36" s="76">
        <v>0</v>
      </c>
      <c r="Z36" s="181">
        <f t="shared" si="16"/>
        <v>60321141.590000004</v>
      </c>
      <c r="AA36" s="130">
        <f>VLOOKUP($E36,'2.จัดสรรหลัง SK'!$E$4:$Z$99,22,FALSE)</f>
        <v>54153762.259999998</v>
      </c>
      <c r="AB36" s="130">
        <f t="shared" si="20"/>
        <v>6167379.3300000001</v>
      </c>
      <c r="AC36" s="128" t="str">
        <f t="shared" si="21"/>
        <v>ผ่าน</v>
      </c>
      <c r="AD36" s="76"/>
      <c r="AE36" s="181">
        <f t="shared" si="22"/>
        <v>60321141.590000004</v>
      </c>
      <c r="AF36" s="76"/>
      <c r="AG36" s="76"/>
      <c r="AH36" s="181">
        <f t="shared" si="23"/>
        <v>0</v>
      </c>
      <c r="AI36" s="181">
        <f t="shared" si="24"/>
        <v>60321141.590000004</v>
      </c>
      <c r="AJ36" s="181">
        <f t="shared" si="25"/>
        <v>60321141.590000004</v>
      </c>
    </row>
    <row r="37" spans="1:36" s="99" customFormat="1" ht="14.25" customHeight="1" outlineLevel="2" x14ac:dyDescent="0.2">
      <c r="A37" s="128">
        <v>520</v>
      </c>
      <c r="B37" s="129" t="s">
        <v>7</v>
      </c>
      <c r="C37" s="129" t="s">
        <v>14</v>
      </c>
      <c r="D37" s="129" t="s">
        <v>194</v>
      </c>
      <c r="E37" s="129" t="s">
        <v>56</v>
      </c>
      <c r="F37" s="129" t="s">
        <v>57</v>
      </c>
      <c r="G37" s="167">
        <v>1.1000000000000001</v>
      </c>
      <c r="H37" s="132"/>
      <c r="I37" s="130">
        <f t="shared" si="17"/>
        <v>1.1000000000000001</v>
      </c>
      <c r="J37" s="131">
        <v>87598</v>
      </c>
      <c r="K37" s="130">
        <v>1019.7389640174433</v>
      </c>
      <c r="L37" s="130">
        <v>188.3668192196169</v>
      </c>
      <c r="M37" s="169">
        <v>5892.398300000008</v>
      </c>
      <c r="N37" s="169">
        <v>111.47890000000002</v>
      </c>
      <c r="O37" s="169">
        <v>0</v>
      </c>
      <c r="P37" s="130">
        <f t="shared" si="15"/>
        <v>6973.0290330289799</v>
      </c>
      <c r="Q37" s="130">
        <v>89327093.769999996</v>
      </c>
      <c r="R37" s="130">
        <v>16500556.630000001</v>
      </c>
      <c r="S37" s="130">
        <f>IF($H$106&lt;&gt;0,ROUND(ROUND(M37*I37,4)*P37,2),VLOOKUP($E37,'2.จัดสรรหลัง SK'!$E$4:$R$99,14,FALSE))</f>
        <v>45196650.640000001</v>
      </c>
      <c r="T37" s="130">
        <v>1070197.44</v>
      </c>
      <c r="U37" s="130">
        <v>0</v>
      </c>
      <c r="V37" s="130">
        <f t="shared" si="18"/>
        <v>152094498.47999999</v>
      </c>
      <c r="W37" s="130">
        <v>47943646.979999997</v>
      </c>
      <c r="X37" s="130">
        <f t="shared" si="19"/>
        <v>104150851.5</v>
      </c>
      <c r="Y37" s="76">
        <v>0</v>
      </c>
      <c r="Z37" s="181">
        <f t="shared" si="16"/>
        <v>104150851.5</v>
      </c>
      <c r="AA37" s="130">
        <f>VLOOKUP($E37,'2.จัดสรรหลัง SK'!$E$4:$Z$99,22,FALSE)</f>
        <v>95892018.519999996</v>
      </c>
      <c r="AB37" s="130">
        <f t="shared" si="20"/>
        <v>8258832.9800000004</v>
      </c>
      <c r="AC37" s="128" t="str">
        <f t="shared" si="21"/>
        <v>ผ่าน</v>
      </c>
      <c r="AD37" s="76"/>
      <c r="AE37" s="181">
        <f t="shared" si="22"/>
        <v>104150851.5</v>
      </c>
      <c r="AF37" s="76"/>
      <c r="AG37" s="76"/>
      <c r="AH37" s="181">
        <f t="shared" si="23"/>
        <v>0</v>
      </c>
      <c r="AI37" s="181">
        <f t="shared" si="24"/>
        <v>104150851.5</v>
      </c>
      <c r="AJ37" s="181">
        <f t="shared" si="25"/>
        <v>104150851.5</v>
      </c>
    </row>
    <row r="38" spans="1:36" s="99" customFormat="1" ht="14.25" customHeight="1" outlineLevel="2" x14ac:dyDescent="0.2">
      <c r="A38" s="128">
        <v>521</v>
      </c>
      <c r="B38" s="129" t="s">
        <v>7</v>
      </c>
      <c r="C38" s="129" t="s">
        <v>14</v>
      </c>
      <c r="D38" s="129" t="s">
        <v>194</v>
      </c>
      <c r="E38" s="129" t="s">
        <v>58</v>
      </c>
      <c r="F38" s="129" t="s">
        <v>59</v>
      </c>
      <c r="G38" s="167">
        <v>1.1499999999999999</v>
      </c>
      <c r="H38" s="132"/>
      <c r="I38" s="130">
        <f t="shared" si="17"/>
        <v>1.1499999999999999</v>
      </c>
      <c r="J38" s="131">
        <v>47493</v>
      </c>
      <c r="K38" s="130">
        <v>1203.4420478807403</v>
      </c>
      <c r="L38" s="130">
        <v>222.30056787316025</v>
      </c>
      <c r="M38" s="169">
        <v>3000.2132999999994</v>
      </c>
      <c r="N38" s="169">
        <v>61.868399999999994</v>
      </c>
      <c r="O38" s="169">
        <v>0</v>
      </c>
      <c r="P38" s="130">
        <f t="shared" si="15"/>
        <v>6973.0290330289799</v>
      </c>
      <c r="Q38" s="130">
        <v>57155073.18</v>
      </c>
      <c r="R38" s="130">
        <v>10557720.869999999</v>
      </c>
      <c r="S38" s="130">
        <f>IF($H$106&lt;&gt;0,ROUND(ROUND(M38*I38,4)*P38,2),VLOOKUP($E38,'2.จัดสรรหลัง SK'!$E$4:$R$99,14,FALSE))</f>
        <v>24058660.640000001</v>
      </c>
      <c r="T38" s="130">
        <v>593936.64000000001</v>
      </c>
      <c r="U38" s="130">
        <v>0</v>
      </c>
      <c r="V38" s="130">
        <f t="shared" si="18"/>
        <v>92365391.329999998</v>
      </c>
      <c r="W38" s="130">
        <v>27176024.18</v>
      </c>
      <c r="X38" s="130">
        <f t="shared" si="19"/>
        <v>65189367.149999999</v>
      </c>
      <c r="Y38" s="76">
        <v>0</v>
      </c>
      <c r="Z38" s="181">
        <f t="shared" si="16"/>
        <v>65189367.149999999</v>
      </c>
      <c r="AA38" s="130">
        <f>VLOOKUP($E38,'2.จัดสรรหลัง SK'!$E$4:$Z$99,22,FALSE)</f>
        <v>63063158.920000002</v>
      </c>
      <c r="AB38" s="130">
        <f t="shared" si="20"/>
        <v>2126208.23</v>
      </c>
      <c r="AC38" s="128" t="str">
        <f t="shared" si="21"/>
        <v>ผ่าน</v>
      </c>
      <c r="AD38" s="76"/>
      <c r="AE38" s="181">
        <f t="shared" si="22"/>
        <v>65189367.149999999</v>
      </c>
      <c r="AF38" s="76"/>
      <c r="AG38" s="76"/>
      <c r="AH38" s="181">
        <f t="shared" si="23"/>
        <v>0</v>
      </c>
      <c r="AI38" s="181">
        <f t="shared" si="24"/>
        <v>65189367.149999999</v>
      </c>
      <c r="AJ38" s="181">
        <f t="shared" si="25"/>
        <v>65189367.149999999</v>
      </c>
    </row>
    <row r="39" spans="1:36" s="99" customFormat="1" ht="14.25" customHeight="1" outlineLevel="2" x14ac:dyDescent="0.2">
      <c r="A39" s="128">
        <v>522</v>
      </c>
      <c r="B39" s="129" t="s">
        <v>7</v>
      </c>
      <c r="C39" s="129" t="s">
        <v>14</v>
      </c>
      <c r="D39" s="129" t="s">
        <v>194</v>
      </c>
      <c r="E39" s="129" t="s">
        <v>60</v>
      </c>
      <c r="F39" s="129" t="s">
        <v>61</v>
      </c>
      <c r="G39" s="167">
        <v>1.1000000000000001</v>
      </c>
      <c r="H39" s="132"/>
      <c r="I39" s="130">
        <f t="shared" si="17"/>
        <v>1.1000000000000001</v>
      </c>
      <c r="J39" s="131">
        <v>89083</v>
      </c>
      <c r="K39" s="130">
        <v>1015.8119655826589</v>
      </c>
      <c r="L39" s="130">
        <v>187.64142159559063</v>
      </c>
      <c r="M39" s="169">
        <v>5044.266000000006</v>
      </c>
      <c r="N39" s="169">
        <v>85.295699999999982</v>
      </c>
      <c r="O39" s="169">
        <v>0</v>
      </c>
      <c r="P39" s="130">
        <f t="shared" si="15"/>
        <v>6973.0290330289799</v>
      </c>
      <c r="Q39" s="130">
        <v>90491577.329999998</v>
      </c>
      <c r="R39" s="130">
        <v>16715660.76</v>
      </c>
      <c r="S39" s="130">
        <f>IF($H$106&lt;&gt;0,ROUND(ROUND(M39*I39,4)*P39,2),VLOOKUP($E39,'2.จัดสรรหลัง SK'!$E$4:$R$99,14,FALSE))</f>
        <v>38691194.579999998</v>
      </c>
      <c r="T39" s="130">
        <v>818838.72</v>
      </c>
      <c r="U39" s="130">
        <v>0</v>
      </c>
      <c r="V39" s="130">
        <f t="shared" si="18"/>
        <v>146717271.39000002</v>
      </c>
      <c r="W39" s="130">
        <v>41120609.369999997</v>
      </c>
      <c r="X39" s="130">
        <f t="shared" si="19"/>
        <v>105596662.02</v>
      </c>
      <c r="Y39" s="76">
        <v>0</v>
      </c>
      <c r="Z39" s="181">
        <f t="shared" si="16"/>
        <v>105596662.02</v>
      </c>
      <c r="AA39" s="130">
        <f>VLOOKUP($E39,'2.จัดสรรหลัง SK'!$E$4:$Z$99,22,FALSE)</f>
        <v>100638305.91</v>
      </c>
      <c r="AB39" s="130">
        <f t="shared" si="20"/>
        <v>4958356.1100000003</v>
      </c>
      <c r="AC39" s="128" t="str">
        <f t="shared" si="21"/>
        <v>ผ่าน</v>
      </c>
      <c r="AD39" s="76"/>
      <c r="AE39" s="181">
        <f t="shared" si="22"/>
        <v>105596662.02</v>
      </c>
      <c r="AF39" s="76"/>
      <c r="AG39" s="76"/>
      <c r="AH39" s="181">
        <f t="shared" si="23"/>
        <v>0</v>
      </c>
      <c r="AI39" s="181">
        <f t="shared" si="24"/>
        <v>105596662.02</v>
      </c>
      <c r="AJ39" s="181">
        <f t="shared" si="25"/>
        <v>105596662.02</v>
      </c>
    </row>
    <row r="40" spans="1:36" s="99" customFormat="1" ht="14.25" customHeight="1" outlineLevel="2" x14ac:dyDescent="0.2">
      <c r="A40" s="128">
        <v>523</v>
      </c>
      <c r="B40" s="129" t="s">
        <v>7</v>
      </c>
      <c r="C40" s="129" t="s">
        <v>14</v>
      </c>
      <c r="D40" s="129" t="s">
        <v>194</v>
      </c>
      <c r="E40" s="129" t="s">
        <v>62</v>
      </c>
      <c r="F40" s="129" t="s">
        <v>63</v>
      </c>
      <c r="G40" s="167">
        <v>1.3</v>
      </c>
      <c r="H40" s="132"/>
      <c r="I40" s="130">
        <f t="shared" si="17"/>
        <v>1.3</v>
      </c>
      <c r="J40" s="131">
        <v>22543</v>
      </c>
      <c r="K40" s="130">
        <v>1411.9225245087166</v>
      </c>
      <c r="L40" s="130">
        <v>260.81121190613499</v>
      </c>
      <c r="M40" s="169">
        <v>1181.4185999999993</v>
      </c>
      <c r="N40" s="169">
        <v>15.960899999999999</v>
      </c>
      <c r="O40" s="169">
        <v>0</v>
      </c>
      <c r="P40" s="130">
        <f t="shared" si="15"/>
        <v>6973.0290330289799</v>
      </c>
      <c r="Q40" s="130">
        <v>31828969.469999999</v>
      </c>
      <c r="R40" s="130">
        <v>5879467.1500000004</v>
      </c>
      <c r="S40" s="130">
        <f>IF($H$106&lt;&gt;0,ROUND(ROUND(M40*I40,4)*P40,2),VLOOKUP($E40,'2.จัดสรรหลัง SK'!$E$4:$R$99,14,FALSE))</f>
        <v>10709486.189999999</v>
      </c>
      <c r="T40" s="130">
        <v>153224.64000000001</v>
      </c>
      <c r="U40" s="130">
        <v>0</v>
      </c>
      <c r="V40" s="130">
        <f t="shared" si="18"/>
        <v>48571147.449999996</v>
      </c>
      <c r="W40" s="130">
        <v>18002937.27</v>
      </c>
      <c r="X40" s="130">
        <f t="shared" si="19"/>
        <v>30568210.18</v>
      </c>
      <c r="Y40" s="76">
        <v>0</v>
      </c>
      <c r="Z40" s="181">
        <f t="shared" si="16"/>
        <v>30568210.18</v>
      </c>
      <c r="AA40" s="130">
        <f>VLOOKUP($E40,'2.จัดสรรหลัง SK'!$E$4:$Z$99,22,FALSE)</f>
        <v>29779806.800000001</v>
      </c>
      <c r="AB40" s="130">
        <f t="shared" si="20"/>
        <v>788403.38</v>
      </c>
      <c r="AC40" s="128" t="str">
        <f t="shared" si="21"/>
        <v>ผ่าน</v>
      </c>
      <c r="AD40" s="76"/>
      <c r="AE40" s="181">
        <f t="shared" si="22"/>
        <v>30568210.18</v>
      </c>
      <c r="AF40" s="76"/>
      <c r="AG40" s="76"/>
      <c r="AH40" s="181">
        <f t="shared" si="23"/>
        <v>0</v>
      </c>
      <c r="AI40" s="181">
        <f t="shared" si="24"/>
        <v>30568210.18</v>
      </c>
      <c r="AJ40" s="181">
        <f t="shared" si="25"/>
        <v>30568210.18</v>
      </c>
    </row>
    <row r="41" spans="1:36" s="99" customFormat="1" ht="14.25" customHeight="1" outlineLevel="2" x14ac:dyDescent="0.2">
      <c r="A41" s="128">
        <v>524</v>
      </c>
      <c r="B41" s="129" t="s">
        <v>7</v>
      </c>
      <c r="C41" s="129" t="s">
        <v>14</v>
      </c>
      <c r="D41" s="129" t="s">
        <v>194</v>
      </c>
      <c r="E41" s="129" t="s">
        <v>64</v>
      </c>
      <c r="F41" s="129" t="s">
        <v>65</v>
      </c>
      <c r="G41" s="167">
        <v>1.3</v>
      </c>
      <c r="H41" s="132"/>
      <c r="I41" s="130">
        <f t="shared" si="17"/>
        <v>1.3</v>
      </c>
      <c r="J41" s="131">
        <v>21135</v>
      </c>
      <c r="K41" s="130">
        <v>1428.9978911757748</v>
      </c>
      <c r="L41" s="130">
        <v>263.96538396025551</v>
      </c>
      <c r="M41" s="169">
        <v>1045.4997000000003</v>
      </c>
      <c r="N41" s="169">
        <v>26.804000000000002</v>
      </c>
      <c r="O41" s="169">
        <v>0</v>
      </c>
      <c r="P41" s="130">
        <f t="shared" si="15"/>
        <v>6973.0290330289799</v>
      </c>
      <c r="Q41" s="130">
        <v>30201870.43</v>
      </c>
      <c r="R41" s="130">
        <v>5578908.3899999997</v>
      </c>
      <c r="S41" s="130">
        <f>IF($H$106&lt;&gt;0,ROUND(ROUND(M41*I41,4)*P41,2),VLOOKUP($E41,'2.จัดสรรหลัง SK'!$E$4:$R$99,14,FALSE))</f>
        <v>9477389.6199999992</v>
      </c>
      <c r="T41" s="130">
        <v>257318.39999999999</v>
      </c>
      <c r="U41" s="130">
        <v>0</v>
      </c>
      <c r="V41" s="130">
        <f t="shared" si="18"/>
        <v>45515486.839999996</v>
      </c>
      <c r="W41" s="130">
        <v>19018884.850000001</v>
      </c>
      <c r="X41" s="130">
        <f t="shared" si="19"/>
        <v>26496601.989999998</v>
      </c>
      <c r="Y41" s="76">
        <v>0</v>
      </c>
      <c r="Z41" s="181">
        <f t="shared" si="16"/>
        <v>26496601.989999998</v>
      </c>
      <c r="AA41" s="130">
        <f>VLOOKUP($E41,'2.จัดสรรหลัง SK'!$E$4:$Z$99,22,FALSE)</f>
        <v>24909655.239999998</v>
      </c>
      <c r="AB41" s="130">
        <f t="shared" si="20"/>
        <v>1586946.75</v>
      </c>
      <c r="AC41" s="128" t="str">
        <f t="shared" si="21"/>
        <v>ผ่าน</v>
      </c>
      <c r="AD41" s="76"/>
      <c r="AE41" s="181">
        <f t="shared" si="22"/>
        <v>26496601.989999998</v>
      </c>
      <c r="AF41" s="76"/>
      <c r="AG41" s="76"/>
      <c r="AH41" s="181">
        <f t="shared" si="23"/>
        <v>0</v>
      </c>
      <c r="AI41" s="181">
        <f t="shared" si="24"/>
        <v>26496601.989999998</v>
      </c>
      <c r="AJ41" s="181">
        <f t="shared" si="25"/>
        <v>26496601.989999998</v>
      </c>
    </row>
    <row r="42" spans="1:36" s="99" customFormat="1" ht="14.25" customHeight="1" outlineLevel="2" x14ac:dyDescent="0.2">
      <c r="A42" s="128">
        <v>525</v>
      </c>
      <c r="B42" s="129" t="s">
        <v>7</v>
      </c>
      <c r="C42" s="129" t="s">
        <v>14</v>
      </c>
      <c r="D42" s="129" t="s">
        <v>194</v>
      </c>
      <c r="E42" s="129" t="s">
        <v>66</v>
      </c>
      <c r="F42" s="129" t="s">
        <v>67</v>
      </c>
      <c r="G42" s="167">
        <v>1.3</v>
      </c>
      <c r="H42" s="132"/>
      <c r="I42" s="130">
        <f t="shared" si="17"/>
        <v>1.3</v>
      </c>
      <c r="J42" s="131">
        <v>23953</v>
      </c>
      <c r="K42" s="130">
        <v>1396.8346236379575</v>
      </c>
      <c r="L42" s="130">
        <v>258.02416524026216</v>
      </c>
      <c r="M42" s="169">
        <v>1079.1203999999996</v>
      </c>
      <c r="N42" s="169">
        <v>12.972200000000001</v>
      </c>
      <c r="O42" s="169">
        <v>0</v>
      </c>
      <c r="P42" s="130">
        <f t="shared" si="15"/>
        <v>6973.0290330289799</v>
      </c>
      <c r="Q42" s="130">
        <v>33458379.739999998</v>
      </c>
      <c r="R42" s="130">
        <v>6180452.8300000001</v>
      </c>
      <c r="S42" s="130">
        <f>IF($H$106&lt;&gt;0,ROUND(ROUND(M42*I42,4)*P42,2),VLOOKUP($E42,'2.จัดสรรหลัง SK'!$E$4:$R$99,14,FALSE))</f>
        <v>9782159.0999999996</v>
      </c>
      <c r="T42" s="130">
        <v>124533.12</v>
      </c>
      <c r="U42" s="130">
        <v>0</v>
      </c>
      <c r="V42" s="130">
        <f t="shared" si="18"/>
        <v>49545524.789999999</v>
      </c>
      <c r="W42" s="130">
        <v>14539459.460000001</v>
      </c>
      <c r="X42" s="130">
        <f t="shared" si="19"/>
        <v>35006065.329999998</v>
      </c>
      <c r="Y42" s="76">
        <v>0</v>
      </c>
      <c r="Z42" s="181">
        <f t="shared" si="16"/>
        <v>35006065.329999998</v>
      </c>
      <c r="AA42" s="130">
        <f>VLOOKUP($E42,'2.จัดสรรหลัง SK'!$E$4:$Z$99,22,FALSE)</f>
        <v>32939445.239999998</v>
      </c>
      <c r="AB42" s="130">
        <f t="shared" si="20"/>
        <v>2066620.09</v>
      </c>
      <c r="AC42" s="128" t="str">
        <f t="shared" si="21"/>
        <v>ผ่าน</v>
      </c>
      <c r="AD42" s="76"/>
      <c r="AE42" s="181">
        <f t="shared" si="22"/>
        <v>35006065.329999998</v>
      </c>
      <c r="AF42" s="76"/>
      <c r="AG42" s="76"/>
      <c r="AH42" s="181">
        <f t="shared" si="23"/>
        <v>0</v>
      </c>
      <c r="AI42" s="181">
        <f t="shared" si="24"/>
        <v>35006065.329999998</v>
      </c>
      <c r="AJ42" s="181">
        <f t="shared" si="25"/>
        <v>35006065.329999998</v>
      </c>
    </row>
    <row r="43" spans="1:36" s="99" customFormat="1" ht="14.25" customHeight="1" outlineLevel="2" x14ac:dyDescent="0.2">
      <c r="A43" s="128">
        <v>526</v>
      </c>
      <c r="B43" s="129" t="s">
        <v>7</v>
      </c>
      <c r="C43" s="129" t="s">
        <v>14</v>
      </c>
      <c r="D43" s="129" t="s">
        <v>194</v>
      </c>
      <c r="E43" s="129" t="s">
        <v>68</v>
      </c>
      <c r="F43" s="129" t="s">
        <v>69</v>
      </c>
      <c r="G43" s="167">
        <v>1.35</v>
      </c>
      <c r="H43" s="132"/>
      <c r="I43" s="130">
        <f t="shared" si="17"/>
        <v>1.35</v>
      </c>
      <c r="J43" s="131">
        <v>19544</v>
      </c>
      <c r="K43" s="130">
        <v>1447.4015037863282</v>
      </c>
      <c r="L43" s="130">
        <v>267.36491097011873</v>
      </c>
      <c r="M43" s="169">
        <v>1574.4217999999994</v>
      </c>
      <c r="N43" s="169">
        <v>33.283999999999999</v>
      </c>
      <c r="O43" s="169">
        <v>0</v>
      </c>
      <c r="P43" s="130">
        <f t="shared" si="15"/>
        <v>6973.0290330289799</v>
      </c>
      <c r="Q43" s="130">
        <v>28288014.989999998</v>
      </c>
      <c r="R43" s="130">
        <v>5225379.82</v>
      </c>
      <c r="S43" s="130">
        <f>IF($H$106&lt;&gt;0,ROUND(ROUND(M43*I43,4)*P43,2),VLOOKUP($E43,'2.จัดสรรหลัง SK'!$E$4:$R$99,14,FALSE))</f>
        <v>14820959.83</v>
      </c>
      <c r="T43" s="130">
        <v>319526.40000000002</v>
      </c>
      <c r="U43" s="130">
        <v>0</v>
      </c>
      <c r="V43" s="130">
        <f t="shared" si="18"/>
        <v>48653881.039999999</v>
      </c>
      <c r="W43" s="130">
        <v>16020393.02</v>
      </c>
      <c r="X43" s="130">
        <f t="shared" si="19"/>
        <v>32633488.02</v>
      </c>
      <c r="Y43" s="76">
        <v>0</v>
      </c>
      <c r="Z43" s="181">
        <f t="shared" si="16"/>
        <v>32633488.02</v>
      </c>
      <c r="AA43" s="130">
        <f>VLOOKUP($E43,'2.จัดสรรหลัง SK'!$E$4:$Z$99,22,FALSE)</f>
        <v>27844293.32</v>
      </c>
      <c r="AB43" s="130">
        <f t="shared" si="20"/>
        <v>4789194.7</v>
      </c>
      <c r="AC43" s="128" t="str">
        <f t="shared" si="21"/>
        <v>ผ่าน</v>
      </c>
      <c r="AD43" s="76"/>
      <c r="AE43" s="181">
        <f t="shared" si="22"/>
        <v>32633488.02</v>
      </c>
      <c r="AF43" s="76"/>
      <c r="AG43" s="76"/>
      <c r="AH43" s="181">
        <f t="shared" si="23"/>
        <v>0</v>
      </c>
      <c r="AI43" s="181">
        <f t="shared" si="24"/>
        <v>32633488.02</v>
      </c>
      <c r="AJ43" s="181">
        <f t="shared" si="25"/>
        <v>32633488.02</v>
      </c>
    </row>
    <row r="44" spans="1:36" s="99" customFormat="1" ht="14.25" customHeight="1" outlineLevel="2" x14ac:dyDescent="0.2">
      <c r="A44" s="128">
        <v>527</v>
      </c>
      <c r="B44" s="129" t="s">
        <v>7</v>
      </c>
      <c r="C44" s="129" t="s">
        <v>14</v>
      </c>
      <c r="D44" s="129" t="s">
        <v>194</v>
      </c>
      <c r="E44" s="129" t="s">
        <v>161</v>
      </c>
      <c r="F44" s="129" t="s">
        <v>162</v>
      </c>
      <c r="G44" s="167">
        <v>1.1000000000000001</v>
      </c>
      <c r="H44" s="132"/>
      <c r="I44" s="130">
        <f t="shared" si="17"/>
        <v>1.1000000000000001</v>
      </c>
      <c r="J44" s="131">
        <v>98958</v>
      </c>
      <c r="K44" s="130">
        <v>988.95980335091656</v>
      </c>
      <c r="L44" s="130">
        <v>182.68127336849977</v>
      </c>
      <c r="M44" s="169">
        <v>7271.1968000000015</v>
      </c>
      <c r="N44" s="169">
        <v>137.18859999999987</v>
      </c>
      <c r="O44" s="169">
        <v>20.6389</v>
      </c>
      <c r="P44" s="130">
        <f t="shared" si="15"/>
        <v>6973.0290330289799</v>
      </c>
      <c r="Q44" s="130">
        <v>97865484.219999999</v>
      </c>
      <c r="R44" s="130">
        <v>18077773.449999999</v>
      </c>
      <c r="S44" s="130">
        <f>IF($H$106&lt;&gt;0,ROUND(ROUND(M44*I44,4)*P44,2),VLOOKUP($E44,'2.จัดสรรหลัง SK'!$E$4:$R$99,14,FALSE))</f>
        <v>55772493.159999996</v>
      </c>
      <c r="T44" s="130">
        <v>1317010.56</v>
      </c>
      <c r="U44" s="130">
        <v>185750.1</v>
      </c>
      <c r="V44" s="130">
        <f t="shared" si="18"/>
        <v>173218511.48999998</v>
      </c>
      <c r="W44" s="130">
        <v>47758824.579999998</v>
      </c>
      <c r="X44" s="130">
        <f t="shared" si="19"/>
        <v>125459686.91</v>
      </c>
      <c r="Y44" s="76">
        <v>300802.59999999998</v>
      </c>
      <c r="Z44" s="181">
        <f t="shared" si="16"/>
        <v>125760489.51000001</v>
      </c>
      <c r="AA44" s="130">
        <f>VLOOKUP($E44,'2.จัดสรรหลัง SK'!$E$4:$Z$99,22,FALSE)</f>
        <v>125760489.51000001</v>
      </c>
      <c r="AB44" s="130">
        <f t="shared" si="20"/>
        <v>0</v>
      </c>
      <c r="AC44" s="128" t="str">
        <f t="shared" si="21"/>
        <v>ผ่าน</v>
      </c>
      <c r="AD44" s="76"/>
      <c r="AE44" s="181">
        <f t="shared" si="22"/>
        <v>125760489.51000001</v>
      </c>
      <c r="AF44" s="76"/>
      <c r="AG44" s="76"/>
      <c r="AH44" s="181">
        <f t="shared" si="23"/>
        <v>0</v>
      </c>
      <c r="AI44" s="181">
        <f t="shared" si="24"/>
        <v>125760489.51000001</v>
      </c>
      <c r="AJ44" s="181">
        <f t="shared" si="25"/>
        <v>125760489.51000001</v>
      </c>
    </row>
    <row r="45" spans="1:36" s="99" customFormat="1" ht="14.25" customHeight="1" outlineLevel="2" x14ac:dyDescent="0.2">
      <c r="A45" s="128">
        <v>528</v>
      </c>
      <c r="B45" s="129" t="s">
        <v>7</v>
      </c>
      <c r="C45" s="129" t="s">
        <v>14</v>
      </c>
      <c r="D45" s="129" t="s">
        <v>194</v>
      </c>
      <c r="E45" s="129" t="s">
        <v>187</v>
      </c>
      <c r="F45" s="129" t="s">
        <v>188</v>
      </c>
      <c r="G45" s="167">
        <v>1.35</v>
      </c>
      <c r="H45" s="132"/>
      <c r="I45" s="130">
        <f t="shared" si="17"/>
        <v>1.35</v>
      </c>
      <c r="J45" s="131">
        <v>18163</v>
      </c>
      <c r="K45" s="130">
        <v>1457.0352937290095</v>
      </c>
      <c r="L45" s="130">
        <v>269.144470627099</v>
      </c>
      <c r="M45" s="169">
        <v>620.08209999999951</v>
      </c>
      <c r="N45" s="169">
        <v>6.5686</v>
      </c>
      <c r="O45" s="169">
        <v>0</v>
      </c>
      <c r="P45" s="130">
        <f t="shared" si="15"/>
        <v>6973.0290330289799</v>
      </c>
      <c r="Q45" s="130">
        <v>26464132.039999999</v>
      </c>
      <c r="R45" s="130">
        <v>4888471.0199999996</v>
      </c>
      <c r="S45" s="130">
        <f>IF($H$106&lt;&gt;0,ROUND(ROUND(M45*I45,4)*P45,2),VLOOKUP($E45,'2.จัดสรรหลัง SK'!$E$4:$R$99,14,FALSE))</f>
        <v>5837197.9100000001</v>
      </c>
      <c r="T45" s="130">
        <v>63058.559999999998</v>
      </c>
      <c r="U45" s="130">
        <v>0</v>
      </c>
      <c r="V45" s="130">
        <f t="shared" si="18"/>
        <v>37252859.530000001</v>
      </c>
      <c r="W45" s="130">
        <v>9134686.4399999995</v>
      </c>
      <c r="X45" s="130">
        <f t="shared" si="19"/>
        <v>28118173.09</v>
      </c>
      <c r="Y45" s="76">
        <v>0</v>
      </c>
      <c r="Z45" s="181">
        <f t="shared" si="16"/>
        <v>28118173.09</v>
      </c>
      <c r="AA45" s="130">
        <f>VLOOKUP($E45,'2.จัดสรรหลัง SK'!$E$4:$Z$99,22,FALSE)</f>
        <v>25728529.120000001</v>
      </c>
      <c r="AB45" s="130">
        <f t="shared" si="20"/>
        <v>2389643.9700000002</v>
      </c>
      <c r="AC45" s="128" t="str">
        <f t="shared" si="21"/>
        <v>ผ่าน</v>
      </c>
      <c r="AD45" s="76"/>
      <c r="AE45" s="181">
        <f t="shared" si="22"/>
        <v>28118173.09</v>
      </c>
      <c r="AF45" s="76"/>
      <c r="AG45" s="76"/>
      <c r="AH45" s="181">
        <f t="shared" si="23"/>
        <v>0</v>
      </c>
      <c r="AI45" s="181">
        <f t="shared" si="24"/>
        <v>28118173.09</v>
      </c>
      <c r="AJ45" s="181">
        <f t="shared" si="25"/>
        <v>28118173.09</v>
      </c>
    </row>
    <row r="46" spans="1:36" s="99" customFormat="1" ht="14.25" customHeight="1" outlineLevel="2" x14ac:dyDescent="0.2">
      <c r="A46" s="128">
        <v>529</v>
      </c>
      <c r="B46" s="129" t="s">
        <v>7</v>
      </c>
      <c r="C46" s="129" t="s">
        <v>14</v>
      </c>
      <c r="D46" s="129" t="s">
        <v>194</v>
      </c>
      <c r="E46" s="129" t="s">
        <v>179</v>
      </c>
      <c r="F46" s="129" t="s">
        <v>180</v>
      </c>
      <c r="G46" s="167">
        <v>1.35</v>
      </c>
      <c r="H46" s="132"/>
      <c r="I46" s="130">
        <f t="shared" si="17"/>
        <v>1.35</v>
      </c>
      <c r="J46" s="131">
        <v>19158</v>
      </c>
      <c r="K46" s="130">
        <v>1449.9543710199393</v>
      </c>
      <c r="L46" s="130">
        <v>267.83647823363606</v>
      </c>
      <c r="M46" s="169">
        <v>630.98849999999982</v>
      </c>
      <c r="N46" s="169">
        <v>4.2282999999999999</v>
      </c>
      <c r="O46" s="169">
        <v>0</v>
      </c>
      <c r="P46" s="130">
        <f t="shared" si="15"/>
        <v>6973.0290330289799</v>
      </c>
      <c r="Q46" s="130">
        <v>27778225.84</v>
      </c>
      <c r="R46" s="130">
        <v>5131211.25</v>
      </c>
      <c r="S46" s="130">
        <f>IF($H$106&lt;&gt;0,ROUND(ROUND(M46*I46,4)*P46,2),VLOOKUP($E46,'2.จัดสรรหลัง SK'!$E$4:$R$99,14,FALSE))</f>
        <v>5939866.7000000002</v>
      </c>
      <c r="T46" s="130">
        <v>40591.68</v>
      </c>
      <c r="U46" s="130">
        <v>0</v>
      </c>
      <c r="V46" s="130">
        <f t="shared" si="18"/>
        <v>38889895.469999999</v>
      </c>
      <c r="W46" s="130">
        <v>11369016.41</v>
      </c>
      <c r="X46" s="130">
        <f t="shared" si="19"/>
        <v>27520879.059999999</v>
      </c>
      <c r="Y46" s="76">
        <v>0</v>
      </c>
      <c r="Z46" s="181">
        <f t="shared" si="16"/>
        <v>27520879.059999999</v>
      </c>
      <c r="AA46" s="130">
        <f>VLOOKUP($E46,'2.จัดสรรหลัง SK'!$E$4:$Z$99,22,FALSE)</f>
        <v>24168543.140000001</v>
      </c>
      <c r="AB46" s="130">
        <f t="shared" si="20"/>
        <v>3352335.92</v>
      </c>
      <c r="AC46" s="128" t="str">
        <f t="shared" si="21"/>
        <v>ผ่าน</v>
      </c>
      <c r="AD46" s="76"/>
      <c r="AE46" s="181">
        <f t="shared" si="22"/>
        <v>27520879.059999999</v>
      </c>
      <c r="AF46" s="76"/>
      <c r="AG46" s="76"/>
      <c r="AH46" s="181">
        <f t="shared" si="23"/>
        <v>0</v>
      </c>
      <c r="AI46" s="181">
        <f t="shared" si="24"/>
        <v>27520879.059999999</v>
      </c>
      <c r="AJ46" s="181">
        <f t="shared" si="25"/>
        <v>27520879.059999999</v>
      </c>
    </row>
    <row r="47" spans="1:36" s="99" customFormat="1" ht="14.25" customHeight="1" outlineLevel="1" x14ac:dyDescent="0.2">
      <c r="A47" s="193"/>
      <c r="B47" s="194"/>
      <c r="C47" s="129"/>
      <c r="D47" s="195" t="s">
        <v>263</v>
      </c>
      <c r="E47" s="194"/>
      <c r="F47" s="194"/>
      <c r="G47" s="196"/>
      <c r="H47" s="199"/>
      <c r="I47" s="199"/>
      <c r="J47" s="200">
        <f>SUBTOTAL(9,J26:J46)</f>
        <v>1161077</v>
      </c>
      <c r="K47" s="199"/>
      <c r="L47" s="199"/>
      <c r="M47" s="201">
        <f>SUBTOTAL(9,M26:M46)</f>
        <v>179428.42646846003</v>
      </c>
      <c r="N47" s="201">
        <f>SUBTOTAL(9,N26:N46)</f>
        <v>4120.5882999999967</v>
      </c>
      <c r="O47" s="201">
        <f>SUBTOTAL(9,O26:O46)</f>
        <v>2731.013199999999</v>
      </c>
      <c r="P47" s="199"/>
      <c r="Q47" s="199">
        <f t="shared" ref="Q47:AB47" si="26">SUBTOTAL(9,Q26:Q46)</f>
        <v>1249683715.0099998</v>
      </c>
      <c r="R47" s="199">
        <f t="shared" si="26"/>
        <v>230842357.37</v>
      </c>
      <c r="S47" s="199">
        <f t="shared" si="26"/>
        <v>1317390223.7700002</v>
      </c>
      <c r="T47" s="199">
        <f t="shared" si="26"/>
        <v>39557647.68</v>
      </c>
      <c r="U47" s="199">
        <f t="shared" si="26"/>
        <v>24579118.800000001</v>
      </c>
      <c r="V47" s="199">
        <f t="shared" si="26"/>
        <v>2862053062.6299996</v>
      </c>
      <c r="W47" s="199">
        <f t="shared" si="26"/>
        <v>1014974616.8199999</v>
      </c>
      <c r="X47" s="199">
        <f t="shared" si="26"/>
        <v>1847078445.8099997</v>
      </c>
      <c r="Y47" s="199">
        <f t="shared" si="26"/>
        <v>9623207.25</v>
      </c>
      <c r="Z47" s="202">
        <f t="shared" si="26"/>
        <v>1856701653.0599997</v>
      </c>
      <c r="AA47" s="199">
        <f t="shared" si="26"/>
        <v>1759229285.2700002</v>
      </c>
      <c r="AB47" s="199">
        <f t="shared" si="26"/>
        <v>97472367.790000007</v>
      </c>
      <c r="AC47" s="193"/>
      <c r="AD47" s="202">
        <f t="shared" ref="AD47:AJ47" si="27">SUBTOTAL(9,AD26:AD46)</f>
        <v>0</v>
      </c>
      <c r="AE47" s="202">
        <f t="shared" si="27"/>
        <v>1856701653.0599997</v>
      </c>
      <c r="AF47" s="202">
        <f t="shared" si="27"/>
        <v>0</v>
      </c>
      <c r="AG47" s="202">
        <f t="shared" si="27"/>
        <v>0</v>
      </c>
      <c r="AH47" s="202">
        <f t="shared" si="27"/>
        <v>0</v>
      </c>
      <c r="AI47" s="202">
        <f t="shared" si="27"/>
        <v>1856701653.0599997</v>
      </c>
      <c r="AJ47" s="202">
        <f t="shared" si="27"/>
        <v>1856701653.0599997</v>
      </c>
    </row>
    <row r="48" spans="1:36" s="99" customFormat="1" ht="14.25" customHeight="1" outlineLevel="2" x14ac:dyDescent="0.2">
      <c r="A48" s="128">
        <v>530</v>
      </c>
      <c r="B48" s="129" t="s">
        <v>7</v>
      </c>
      <c r="C48" s="129" t="s">
        <v>20</v>
      </c>
      <c r="D48" s="129" t="s">
        <v>193</v>
      </c>
      <c r="E48" s="129" t="s">
        <v>18</v>
      </c>
      <c r="F48" s="129" t="s">
        <v>19</v>
      </c>
      <c r="G48" s="167">
        <v>1.1000000000000001</v>
      </c>
      <c r="H48" s="132"/>
      <c r="I48" s="130">
        <f t="shared" si="17"/>
        <v>1.1000000000000001</v>
      </c>
      <c r="J48" s="131">
        <v>93137</v>
      </c>
      <c r="K48" s="130">
        <v>1041.6174558983002</v>
      </c>
      <c r="L48" s="130">
        <v>186.70522477640463</v>
      </c>
      <c r="M48" s="169">
        <v>41839.292460180077</v>
      </c>
      <c r="N48" s="169">
        <v>1060.6681999999994</v>
      </c>
      <c r="O48" s="169">
        <v>3085.2425999999964</v>
      </c>
      <c r="P48" s="130">
        <f t="shared" si="15"/>
        <v>6973.0290330289799</v>
      </c>
      <c r="Q48" s="130">
        <v>97013124.989999995</v>
      </c>
      <c r="R48" s="130">
        <v>17389164.52</v>
      </c>
      <c r="S48" s="130">
        <f>IF($H$106&lt;&gt;0,ROUND(ROUND(M48*I48,4)*P48,2),VLOOKUP($E48,'2.จัดสรรหลัง SK'!$E$4:$R$99,14,FALSE))</f>
        <v>320921261.01999998</v>
      </c>
      <c r="T48" s="130">
        <v>10182414.720000001</v>
      </c>
      <c r="U48" s="130">
        <v>27767183.399999999</v>
      </c>
      <c r="V48" s="130">
        <f t="shared" si="18"/>
        <v>473273148.64999998</v>
      </c>
      <c r="W48" s="130">
        <v>198410056.59999999</v>
      </c>
      <c r="X48" s="130">
        <f t="shared" si="19"/>
        <v>274863092.05000001</v>
      </c>
      <c r="Y48" s="76">
        <v>2455569.87</v>
      </c>
      <c r="Z48" s="181">
        <f t="shared" si="16"/>
        <v>277318661.92000002</v>
      </c>
      <c r="AA48" s="130">
        <f>VLOOKUP($E48,'2.จัดสรรหลัง SK'!$E$4:$Z$99,22,FALSE)</f>
        <v>277318661.92000002</v>
      </c>
      <c r="AB48" s="130">
        <f t="shared" si="20"/>
        <v>0</v>
      </c>
      <c r="AC48" s="128" t="str">
        <f t="shared" si="21"/>
        <v>ผ่าน</v>
      </c>
      <c r="AD48" s="76"/>
      <c r="AE48" s="181">
        <f t="shared" si="22"/>
        <v>277318661.92000002</v>
      </c>
      <c r="AF48" s="76"/>
      <c r="AG48" s="76"/>
      <c r="AH48" s="181">
        <f t="shared" si="23"/>
        <v>0</v>
      </c>
      <c r="AI48" s="181">
        <f t="shared" si="24"/>
        <v>277318661.92000002</v>
      </c>
      <c r="AJ48" s="181">
        <f t="shared" si="25"/>
        <v>277318661.92000002</v>
      </c>
    </row>
    <row r="49" spans="1:36" s="99" customFormat="1" ht="14.25" customHeight="1" outlineLevel="2" x14ac:dyDescent="0.2">
      <c r="A49" s="128">
        <v>531</v>
      </c>
      <c r="B49" s="129" t="s">
        <v>7</v>
      </c>
      <c r="C49" s="129" t="s">
        <v>20</v>
      </c>
      <c r="D49" s="129" t="s">
        <v>193</v>
      </c>
      <c r="E49" s="129" t="s">
        <v>70</v>
      </c>
      <c r="F49" s="129" t="s">
        <v>71</v>
      </c>
      <c r="G49" s="167">
        <v>1.3</v>
      </c>
      <c r="H49" s="132"/>
      <c r="I49" s="130">
        <f t="shared" si="17"/>
        <v>1.3</v>
      </c>
      <c r="J49" s="131">
        <v>21471</v>
      </c>
      <c r="K49" s="130">
        <v>1477.6017381584463</v>
      </c>
      <c r="L49" s="130">
        <v>264.85343812584415</v>
      </c>
      <c r="M49" s="169">
        <v>1175.5881999999999</v>
      </c>
      <c r="N49" s="169">
        <v>31.133900000000008</v>
      </c>
      <c r="O49" s="169">
        <v>0</v>
      </c>
      <c r="P49" s="130">
        <f t="shared" si="15"/>
        <v>6973.0290330289799</v>
      </c>
      <c r="Q49" s="130">
        <v>31725586.920000002</v>
      </c>
      <c r="R49" s="130">
        <v>5686668.1699999999</v>
      </c>
      <c r="S49" s="130">
        <f>IF($H$106&lt;&gt;0,ROUND(ROUND(M49*I49,4)*P49,2),VLOOKUP($E49,'2.จัดสรรหลัง SK'!$E$4:$R$99,14,FALSE))</f>
        <v>10656634.119999999</v>
      </c>
      <c r="T49" s="130">
        <v>298885.44</v>
      </c>
      <c r="U49" s="130">
        <v>0</v>
      </c>
      <c r="V49" s="130">
        <f t="shared" si="18"/>
        <v>48367774.649999999</v>
      </c>
      <c r="W49" s="130">
        <v>15478528.689999999</v>
      </c>
      <c r="X49" s="130">
        <f t="shared" si="19"/>
        <v>32889245.960000001</v>
      </c>
      <c r="Y49" s="76">
        <v>0</v>
      </c>
      <c r="Z49" s="181">
        <f t="shared" si="16"/>
        <v>32889245.960000001</v>
      </c>
      <c r="AA49" s="130">
        <f>VLOOKUP($E49,'2.จัดสรรหลัง SK'!$E$4:$Z$99,22,FALSE)</f>
        <v>30181502.16</v>
      </c>
      <c r="AB49" s="130">
        <f t="shared" si="20"/>
        <v>2707743.8</v>
      </c>
      <c r="AC49" s="128" t="str">
        <f t="shared" si="21"/>
        <v>ผ่าน</v>
      </c>
      <c r="AD49" s="76"/>
      <c r="AE49" s="181">
        <f t="shared" si="22"/>
        <v>32889245.960000001</v>
      </c>
      <c r="AF49" s="76"/>
      <c r="AG49" s="76"/>
      <c r="AH49" s="181">
        <f t="shared" si="23"/>
        <v>0</v>
      </c>
      <c r="AI49" s="181">
        <f t="shared" si="24"/>
        <v>32889245.960000001</v>
      </c>
      <c r="AJ49" s="181">
        <f t="shared" si="25"/>
        <v>32889245.960000001</v>
      </c>
    </row>
    <row r="50" spans="1:36" s="99" customFormat="1" ht="14.25" customHeight="1" outlineLevel="2" x14ac:dyDescent="0.2">
      <c r="A50" s="128">
        <v>532</v>
      </c>
      <c r="B50" s="129" t="s">
        <v>7</v>
      </c>
      <c r="C50" s="129" t="s">
        <v>20</v>
      </c>
      <c r="D50" s="129" t="s">
        <v>193</v>
      </c>
      <c r="E50" s="129" t="s">
        <v>72</v>
      </c>
      <c r="F50" s="129" t="s">
        <v>73</v>
      </c>
      <c r="G50" s="167">
        <v>1.2</v>
      </c>
      <c r="H50" s="132"/>
      <c r="I50" s="130">
        <f t="shared" si="17"/>
        <v>1.2</v>
      </c>
      <c r="J50" s="131">
        <v>47698</v>
      </c>
      <c r="K50" s="130">
        <v>1246.7938676674073</v>
      </c>
      <c r="L50" s="130">
        <v>223.48216990230196</v>
      </c>
      <c r="M50" s="169">
        <v>2491.5964999999992</v>
      </c>
      <c r="N50" s="169">
        <v>33.306499999999986</v>
      </c>
      <c r="O50" s="169">
        <v>0</v>
      </c>
      <c r="P50" s="130">
        <f t="shared" si="15"/>
        <v>6973.0290330289799</v>
      </c>
      <c r="Q50" s="130">
        <v>59469573.899999999</v>
      </c>
      <c r="R50" s="130">
        <v>10659652.539999999</v>
      </c>
      <c r="S50" s="130">
        <f>IF($H$106&lt;&gt;0,ROUND(ROUND(M50*I50,4)*P50,2),VLOOKUP($E50,'2.จัดสรรหลัง SK'!$E$4:$R$99,14,FALSE))</f>
        <v>20848769.670000002</v>
      </c>
      <c r="T50" s="130">
        <v>319742.40000000002</v>
      </c>
      <c r="U50" s="130">
        <v>0</v>
      </c>
      <c r="V50" s="130">
        <f t="shared" si="18"/>
        <v>91297738.510000005</v>
      </c>
      <c r="W50" s="130">
        <v>34250003.25</v>
      </c>
      <c r="X50" s="130">
        <f t="shared" si="19"/>
        <v>57047735.259999998</v>
      </c>
      <c r="Y50" s="76">
        <v>6705080.1399999997</v>
      </c>
      <c r="Z50" s="181">
        <f t="shared" si="16"/>
        <v>63752815.399999999</v>
      </c>
      <c r="AA50" s="130">
        <f>VLOOKUP($E50,'2.จัดสรรหลัง SK'!$E$4:$Z$99,22,FALSE)</f>
        <v>63752815.399999999</v>
      </c>
      <c r="AB50" s="130">
        <f t="shared" si="20"/>
        <v>0</v>
      </c>
      <c r="AC50" s="128" t="str">
        <f t="shared" si="21"/>
        <v>ผ่าน</v>
      </c>
      <c r="AD50" s="76"/>
      <c r="AE50" s="181">
        <f t="shared" si="22"/>
        <v>63752815.399999999</v>
      </c>
      <c r="AF50" s="76"/>
      <c r="AG50" s="76"/>
      <c r="AH50" s="181">
        <f t="shared" si="23"/>
        <v>0</v>
      </c>
      <c r="AI50" s="181">
        <f t="shared" si="24"/>
        <v>63752815.399999999</v>
      </c>
      <c r="AJ50" s="181">
        <f t="shared" si="25"/>
        <v>63752815.399999999</v>
      </c>
    </row>
    <row r="51" spans="1:36" s="99" customFormat="1" ht="14.25" customHeight="1" outlineLevel="2" x14ac:dyDescent="0.2">
      <c r="A51" s="128">
        <v>533</v>
      </c>
      <c r="B51" s="129" t="s">
        <v>7</v>
      </c>
      <c r="C51" s="129" t="s">
        <v>20</v>
      </c>
      <c r="D51" s="129" t="s">
        <v>193</v>
      </c>
      <c r="E51" s="129" t="s">
        <v>74</v>
      </c>
      <c r="F51" s="129" t="s">
        <v>75</v>
      </c>
      <c r="G51" s="167">
        <v>1.25</v>
      </c>
      <c r="H51" s="132"/>
      <c r="I51" s="130">
        <f t="shared" si="17"/>
        <v>1.25</v>
      </c>
      <c r="J51" s="131">
        <v>34486</v>
      </c>
      <c r="K51" s="130">
        <v>1349.998283361364</v>
      </c>
      <c r="L51" s="130">
        <v>241.9810955170214</v>
      </c>
      <c r="M51" s="169">
        <v>1936.3963000000008</v>
      </c>
      <c r="N51" s="169">
        <v>35.276899999999991</v>
      </c>
      <c r="O51" s="169">
        <v>1.8142</v>
      </c>
      <c r="P51" s="130">
        <f t="shared" si="15"/>
        <v>6973.0290330289799</v>
      </c>
      <c r="Q51" s="130">
        <v>46556040.799999997</v>
      </c>
      <c r="R51" s="130">
        <v>8344960.0599999996</v>
      </c>
      <c r="S51" s="130">
        <f>IF($H$106&lt;&gt;0,ROUND(ROUND(M51*I51,4)*P51,2),VLOOKUP($E51,'2.จัดสรรหลัง SK'!$E$4:$R$99,14,FALSE))</f>
        <v>16878184.690000001</v>
      </c>
      <c r="T51" s="130">
        <v>338658.24</v>
      </c>
      <c r="U51" s="130">
        <v>16327.8</v>
      </c>
      <c r="V51" s="130">
        <f t="shared" si="18"/>
        <v>72134171.589999989</v>
      </c>
      <c r="W51" s="130">
        <v>18226758.120000001</v>
      </c>
      <c r="X51" s="130">
        <f t="shared" si="19"/>
        <v>53907413.469999999</v>
      </c>
      <c r="Y51" s="76">
        <v>0</v>
      </c>
      <c r="Z51" s="181">
        <f t="shared" si="16"/>
        <v>53907413.469999999</v>
      </c>
      <c r="AA51" s="130">
        <f>VLOOKUP($E51,'2.จัดสรรหลัง SK'!$E$4:$Z$99,22,FALSE)</f>
        <v>52169837.909999996</v>
      </c>
      <c r="AB51" s="130">
        <f t="shared" si="20"/>
        <v>1737575.56</v>
      </c>
      <c r="AC51" s="128" t="str">
        <f t="shared" si="21"/>
        <v>ผ่าน</v>
      </c>
      <c r="AD51" s="76"/>
      <c r="AE51" s="181">
        <f t="shared" si="22"/>
        <v>53907413.469999999</v>
      </c>
      <c r="AF51" s="76"/>
      <c r="AG51" s="76"/>
      <c r="AH51" s="181">
        <f t="shared" si="23"/>
        <v>0</v>
      </c>
      <c r="AI51" s="181">
        <f t="shared" si="24"/>
        <v>53907413.469999999</v>
      </c>
      <c r="AJ51" s="181">
        <f t="shared" si="25"/>
        <v>53907413.469999999</v>
      </c>
    </row>
    <row r="52" spans="1:36" s="99" customFormat="1" ht="14.25" customHeight="1" outlineLevel="2" x14ac:dyDescent="0.2">
      <c r="A52" s="128">
        <v>534</v>
      </c>
      <c r="B52" s="129" t="s">
        <v>7</v>
      </c>
      <c r="C52" s="129" t="s">
        <v>20</v>
      </c>
      <c r="D52" s="129" t="s">
        <v>193</v>
      </c>
      <c r="E52" s="129" t="s">
        <v>76</v>
      </c>
      <c r="F52" s="129" t="s">
        <v>77</v>
      </c>
      <c r="G52" s="167">
        <v>1.4</v>
      </c>
      <c r="H52" s="132"/>
      <c r="I52" s="130">
        <f t="shared" si="17"/>
        <v>1.4</v>
      </c>
      <c r="J52" s="131">
        <v>8794</v>
      </c>
      <c r="K52" s="130">
        <v>1638.2806129178987</v>
      </c>
      <c r="L52" s="130">
        <v>293.65440186490792</v>
      </c>
      <c r="M52" s="169">
        <v>548.44710000000009</v>
      </c>
      <c r="N52" s="169">
        <v>17.102600000000002</v>
      </c>
      <c r="O52" s="169">
        <v>0</v>
      </c>
      <c r="P52" s="130">
        <f t="shared" si="15"/>
        <v>6973.0290330289799</v>
      </c>
      <c r="Q52" s="130">
        <v>14407039.710000001</v>
      </c>
      <c r="R52" s="130">
        <v>2582396.81</v>
      </c>
      <c r="S52" s="130">
        <f>IF($H$106&lt;&gt;0,ROUND(ROUND(M52*I52,4)*P52,2),VLOOKUP($E52,'2.จัดสรรหลัง SK'!$E$4:$R$99,14,FALSE))</f>
        <v>5354072.29</v>
      </c>
      <c r="T52" s="130">
        <v>164184.95999999999</v>
      </c>
      <c r="U52" s="130">
        <v>0</v>
      </c>
      <c r="V52" s="130">
        <f t="shared" si="18"/>
        <v>22507693.77</v>
      </c>
      <c r="W52" s="130">
        <v>11960777.99</v>
      </c>
      <c r="X52" s="130">
        <f t="shared" si="19"/>
        <v>10546915.779999999</v>
      </c>
      <c r="Y52" s="76">
        <v>12183748.789999999</v>
      </c>
      <c r="Z52" s="181">
        <f t="shared" si="16"/>
        <v>22730664.57</v>
      </c>
      <c r="AA52" s="130">
        <f>VLOOKUP($E52,'2.จัดสรรหลัง SK'!$E$4:$Z$99,22,FALSE)</f>
        <v>22730664.57</v>
      </c>
      <c r="AB52" s="130">
        <f t="shared" si="20"/>
        <v>0</v>
      </c>
      <c r="AC52" s="128" t="str">
        <f t="shared" si="21"/>
        <v>ผ่าน</v>
      </c>
      <c r="AD52" s="76"/>
      <c r="AE52" s="181">
        <f t="shared" si="22"/>
        <v>22730664.57</v>
      </c>
      <c r="AF52" s="76"/>
      <c r="AG52" s="76"/>
      <c r="AH52" s="181">
        <f t="shared" si="23"/>
        <v>0</v>
      </c>
      <c r="AI52" s="181">
        <f t="shared" si="24"/>
        <v>22730664.57</v>
      </c>
      <c r="AJ52" s="181">
        <f t="shared" si="25"/>
        <v>22730664.57</v>
      </c>
    </row>
    <row r="53" spans="1:36" s="99" customFormat="1" ht="14.25" customHeight="1" outlineLevel="2" x14ac:dyDescent="0.2">
      <c r="A53" s="128">
        <v>535</v>
      </c>
      <c r="B53" s="129" t="s">
        <v>7</v>
      </c>
      <c r="C53" s="129" t="s">
        <v>20</v>
      </c>
      <c r="D53" s="129" t="s">
        <v>193</v>
      </c>
      <c r="E53" s="129" t="s">
        <v>78</v>
      </c>
      <c r="F53" s="129" t="s">
        <v>79</v>
      </c>
      <c r="G53" s="167">
        <v>1.35</v>
      </c>
      <c r="H53" s="132"/>
      <c r="I53" s="130">
        <f t="shared" si="17"/>
        <v>1.35</v>
      </c>
      <c r="J53" s="131">
        <v>18283</v>
      </c>
      <c r="K53" s="130">
        <v>1510.1888021659465</v>
      </c>
      <c r="L53" s="130">
        <v>270.69452223376908</v>
      </c>
      <c r="M53" s="169">
        <v>899.37499999999966</v>
      </c>
      <c r="N53" s="169">
        <v>12.086300000000001</v>
      </c>
      <c r="O53" s="169">
        <v>0</v>
      </c>
      <c r="P53" s="130">
        <f t="shared" si="15"/>
        <v>6973.0290330289799</v>
      </c>
      <c r="Q53" s="130">
        <v>27610781.870000001</v>
      </c>
      <c r="R53" s="130">
        <v>4949107.95</v>
      </c>
      <c r="S53" s="130">
        <f>IF($H$106&lt;&gt;0,ROUND(ROUND(M53*I53,4)*P53,2),VLOOKUP($E53,'2.จัดสรรหลัง SK'!$E$4:$R$99,14,FALSE))</f>
        <v>8466347.1300000008</v>
      </c>
      <c r="T53" s="130">
        <v>116028.48</v>
      </c>
      <c r="U53" s="130">
        <v>0</v>
      </c>
      <c r="V53" s="130">
        <f t="shared" si="18"/>
        <v>41142265.43</v>
      </c>
      <c r="W53" s="130">
        <v>18199595.82</v>
      </c>
      <c r="X53" s="130">
        <f t="shared" si="19"/>
        <v>22942669.609999999</v>
      </c>
      <c r="Y53" s="76">
        <v>1373239.6</v>
      </c>
      <c r="Z53" s="181">
        <f t="shared" si="16"/>
        <v>24315909.210000001</v>
      </c>
      <c r="AA53" s="130">
        <f>VLOOKUP($E53,'2.จัดสรรหลัง SK'!$E$4:$Z$99,22,FALSE)</f>
        <v>24315909.210000001</v>
      </c>
      <c r="AB53" s="130">
        <f t="shared" si="20"/>
        <v>0</v>
      </c>
      <c r="AC53" s="128" t="str">
        <f t="shared" si="21"/>
        <v>ผ่าน</v>
      </c>
      <c r="AD53" s="76"/>
      <c r="AE53" s="181">
        <f t="shared" si="22"/>
        <v>24315909.210000001</v>
      </c>
      <c r="AF53" s="76"/>
      <c r="AG53" s="76"/>
      <c r="AH53" s="181">
        <f t="shared" si="23"/>
        <v>0</v>
      </c>
      <c r="AI53" s="181">
        <f t="shared" si="24"/>
        <v>24315909.210000001</v>
      </c>
      <c r="AJ53" s="181">
        <f t="shared" si="25"/>
        <v>24315909.210000001</v>
      </c>
    </row>
    <row r="54" spans="1:36" s="99" customFormat="1" ht="14.25" customHeight="1" outlineLevel="2" x14ac:dyDescent="0.2">
      <c r="A54" s="128">
        <v>536</v>
      </c>
      <c r="B54" s="129" t="s">
        <v>7</v>
      </c>
      <c r="C54" s="129" t="s">
        <v>20</v>
      </c>
      <c r="D54" s="129" t="s">
        <v>193</v>
      </c>
      <c r="E54" s="129" t="s">
        <v>80</v>
      </c>
      <c r="F54" s="129" t="s">
        <v>81</v>
      </c>
      <c r="G54" s="167">
        <v>1.3</v>
      </c>
      <c r="H54" s="132"/>
      <c r="I54" s="130">
        <f t="shared" si="17"/>
        <v>1.3</v>
      </c>
      <c r="J54" s="131">
        <v>21408</v>
      </c>
      <c r="K54" s="130">
        <v>1478.4230754857997</v>
      </c>
      <c r="L54" s="130">
        <v>265.00065956651719</v>
      </c>
      <c r="M54" s="169">
        <v>1658.2082999999996</v>
      </c>
      <c r="N54" s="169">
        <v>20.640900000000002</v>
      </c>
      <c r="O54" s="169">
        <v>0</v>
      </c>
      <c r="P54" s="130">
        <f t="shared" si="15"/>
        <v>6973.0290330289799</v>
      </c>
      <c r="Q54" s="130">
        <v>31650081.199999999</v>
      </c>
      <c r="R54" s="130">
        <v>5673134.1200000001</v>
      </c>
      <c r="S54" s="130">
        <f>IF($H$106&lt;&gt;0,ROUND(ROUND(M54*I54,4)*P54,2),VLOOKUP($E54,'2.จัดสรรหลัง SK'!$E$4:$R$99,14,FALSE))</f>
        <v>15031555.07</v>
      </c>
      <c r="T54" s="130">
        <v>198152.64</v>
      </c>
      <c r="U54" s="130">
        <v>0</v>
      </c>
      <c r="V54" s="130">
        <f t="shared" si="18"/>
        <v>52552923.030000001</v>
      </c>
      <c r="W54" s="130">
        <v>18887707.550000001</v>
      </c>
      <c r="X54" s="130">
        <f t="shared" si="19"/>
        <v>33665215.479999997</v>
      </c>
      <c r="Y54" s="76">
        <v>0</v>
      </c>
      <c r="Z54" s="181">
        <f t="shared" si="16"/>
        <v>33665215.479999997</v>
      </c>
      <c r="AA54" s="130">
        <f>VLOOKUP($E54,'2.จัดสรรหลัง SK'!$E$4:$Z$99,22,FALSE)</f>
        <v>31315329.370000001</v>
      </c>
      <c r="AB54" s="130">
        <f t="shared" si="20"/>
        <v>2349886.11</v>
      </c>
      <c r="AC54" s="128" t="str">
        <f t="shared" si="21"/>
        <v>ผ่าน</v>
      </c>
      <c r="AD54" s="76"/>
      <c r="AE54" s="181">
        <f t="shared" si="22"/>
        <v>33665215.479999997</v>
      </c>
      <c r="AF54" s="76"/>
      <c r="AG54" s="76"/>
      <c r="AH54" s="181">
        <f t="shared" si="23"/>
        <v>0</v>
      </c>
      <c r="AI54" s="181">
        <f t="shared" si="24"/>
        <v>33665215.479999997</v>
      </c>
      <c r="AJ54" s="181">
        <f t="shared" si="25"/>
        <v>33665215.479999997</v>
      </c>
    </row>
    <row r="55" spans="1:36" s="99" customFormat="1" ht="14.25" customHeight="1" outlineLevel="2" x14ac:dyDescent="0.2">
      <c r="A55" s="128">
        <v>537</v>
      </c>
      <c r="B55" s="129" t="s">
        <v>7</v>
      </c>
      <c r="C55" s="129" t="s">
        <v>20</v>
      </c>
      <c r="D55" s="129" t="s">
        <v>193</v>
      </c>
      <c r="E55" s="129" t="s">
        <v>82</v>
      </c>
      <c r="F55" s="129" t="s">
        <v>83</v>
      </c>
      <c r="G55" s="167">
        <v>1.1000000000000001</v>
      </c>
      <c r="H55" s="132"/>
      <c r="I55" s="130">
        <f t="shared" si="17"/>
        <v>1.1000000000000001</v>
      </c>
      <c r="J55" s="131">
        <v>86937</v>
      </c>
      <c r="K55" s="130">
        <v>1059.4467789318703</v>
      </c>
      <c r="L55" s="130">
        <v>189.90105053084417</v>
      </c>
      <c r="M55" s="169">
        <v>5992.6938999999948</v>
      </c>
      <c r="N55" s="169">
        <v>94.944899999999961</v>
      </c>
      <c r="O55" s="169">
        <v>0</v>
      </c>
      <c r="P55" s="130">
        <f t="shared" si="15"/>
        <v>6973.0290330289799</v>
      </c>
      <c r="Q55" s="130">
        <v>92105124.620000005</v>
      </c>
      <c r="R55" s="130">
        <v>16509427.630000001</v>
      </c>
      <c r="S55" s="130">
        <f>IF($H$106&lt;&gt;0,ROUND(ROUND(M55*I55,4)*P55,2),VLOOKUP($E55,'2.จัดสรรหลัง SK'!$E$4:$R$99,14,FALSE))</f>
        <v>45965951.460000001</v>
      </c>
      <c r="T55" s="130">
        <v>911471.04</v>
      </c>
      <c r="U55" s="130">
        <v>0</v>
      </c>
      <c r="V55" s="130">
        <f t="shared" si="18"/>
        <v>155491974.75</v>
      </c>
      <c r="W55" s="130">
        <v>65742336.030000001</v>
      </c>
      <c r="X55" s="130">
        <f t="shared" si="19"/>
        <v>89749638.719999999</v>
      </c>
      <c r="Y55" s="76">
        <v>0</v>
      </c>
      <c r="Z55" s="181">
        <f t="shared" si="16"/>
        <v>89749638.719999999</v>
      </c>
      <c r="AA55" s="130">
        <f>VLOOKUP($E55,'2.จัดสรรหลัง SK'!$E$4:$Z$99,22,FALSE)</f>
        <v>82906271.069999993</v>
      </c>
      <c r="AB55" s="130">
        <f t="shared" si="20"/>
        <v>6843367.6500000004</v>
      </c>
      <c r="AC55" s="128" t="str">
        <f t="shared" si="21"/>
        <v>ผ่าน</v>
      </c>
      <c r="AD55" s="76"/>
      <c r="AE55" s="181">
        <f t="shared" si="22"/>
        <v>89749638.719999999</v>
      </c>
      <c r="AF55" s="76"/>
      <c r="AG55" s="76"/>
      <c r="AH55" s="181">
        <f t="shared" si="23"/>
        <v>0</v>
      </c>
      <c r="AI55" s="181">
        <f t="shared" si="24"/>
        <v>89749638.719999999</v>
      </c>
      <c r="AJ55" s="181">
        <f t="shared" si="25"/>
        <v>89749638.719999999</v>
      </c>
    </row>
    <row r="56" spans="1:36" s="99" customFormat="1" ht="14.25" customHeight="1" outlineLevel="2" x14ac:dyDescent="0.2">
      <c r="A56" s="128">
        <v>538</v>
      </c>
      <c r="B56" s="129" t="s">
        <v>7</v>
      </c>
      <c r="C56" s="129" t="s">
        <v>20</v>
      </c>
      <c r="D56" s="129" t="s">
        <v>193</v>
      </c>
      <c r="E56" s="129" t="s">
        <v>84</v>
      </c>
      <c r="F56" s="129" t="s">
        <v>85</v>
      </c>
      <c r="G56" s="167">
        <v>1.3</v>
      </c>
      <c r="H56" s="132"/>
      <c r="I56" s="130">
        <f t="shared" si="17"/>
        <v>1.3</v>
      </c>
      <c r="J56" s="131">
        <v>27063</v>
      </c>
      <c r="K56" s="130">
        <v>1419.9319606104275</v>
      </c>
      <c r="L56" s="130">
        <v>254.51639138306913</v>
      </c>
      <c r="M56" s="169">
        <v>1487.5595000000005</v>
      </c>
      <c r="N56" s="169">
        <v>42.382999999999996</v>
      </c>
      <c r="O56" s="169">
        <v>0</v>
      </c>
      <c r="P56" s="130">
        <f t="shared" si="15"/>
        <v>6973.0290330289799</v>
      </c>
      <c r="Q56" s="130">
        <v>38427618.649999999</v>
      </c>
      <c r="R56" s="130">
        <v>6887977.0999999996</v>
      </c>
      <c r="S56" s="130">
        <f>IF($H$106&lt;&gt;0,ROUND(ROUND(M56*I56,4)*P56,2),VLOOKUP($E56,'2.จัดสรรหลัง SK'!$E$4:$R$99,14,FALSE))</f>
        <v>13484634.6</v>
      </c>
      <c r="T56" s="130">
        <v>406876.8</v>
      </c>
      <c r="U56" s="130">
        <v>0</v>
      </c>
      <c r="V56" s="130">
        <f t="shared" si="18"/>
        <v>59207107.149999999</v>
      </c>
      <c r="W56" s="130">
        <v>24818995.460000001</v>
      </c>
      <c r="X56" s="130">
        <f t="shared" si="19"/>
        <v>34388111.689999998</v>
      </c>
      <c r="Y56" s="76">
        <v>0</v>
      </c>
      <c r="Z56" s="181">
        <f t="shared" si="16"/>
        <v>34388111.689999998</v>
      </c>
      <c r="AA56" s="130">
        <f>VLOOKUP($E56,'2.จัดสรรหลัง SK'!$E$4:$Z$99,22,FALSE)</f>
        <v>33593049.200000003</v>
      </c>
      <c r="AB56" s="130">
        <f t="shared" si="20"/>
        <v>795062.49</v>
      </c>
      <c r="AC56" s="128" t="str">
        <f t="shared" si="21"/>
        <v>ผ่าน</v>
      </c>
      <c r="AD56" s="76"/>
      <c r="AE56" s="181">
        <f t="shared" si="22"/>
        <v>34388111.689999998</v>
      </c>
      <c r="AF56" s="76"/>
      <c r="AG56" s="76"/>
      <c r="AH56" s="181">
        <f t="shared" si="23"/>
        <v>0</v>
      </c>
      <c r="AI56" s="181">
        <f t="shared" si="24"/>
        <v>34388111.689999998</v>
      </c>
      <c r="AJ56" s="181">
        <f t="shared" si="25"/>
        <v>34388111.689999998</v>
      </c>
    </row>
    <row r="57" spans="1:36" s="99" customFormat="1" ht="14.25" customHeight="1" outlineLevel="2" x14ac:dyDescent="0.2">
      <c r="A57" s="128">
        <v>539</v>
      </c>
      <c r="B57" s="129" t="s">
        <v>7</v>
      </c>
      <c r="C57" s="129" t="s">
        <v>20</v>
      </c>
      <c r="D57" s="129" t="s">
        <v>193</v>
      </c>
      <c r="E57" s="129" t="s">
        <v>86</v>
      </c>
      <c r="F57" s="129" t="s">
        <v>87</v>
      </c>
      <c r="G57" s="167">
        <v>1.3</v>
      </c>
      <c r="H57" s="132"/>
      <c r="I57" s="130">
        <f t="shared" si="17"/>
        <v>1.3</v>
      </c>
      <c r="J57" s="131">
        <v>20065</v>
      </c>
      <c r="K57" s="130">
        <v>1497.1587819586346</v>
      </c>
      <c r="L57" s="130">
        <v>268.35895041116373</v>
      </c>
      <c r="M57" s="169">
        <v>1398.0741000000003</v>
      </c>
      <c r="N57" s="169">
        <v>30.270899999999994</v>
      </c>
      <c r="O57" s="169">
        <v>0</v>
      </c>
      <c r="P57" s="130">
        <f t="shared" si="15"/>
        <v>6973.0290330289799</v>
      </c>
      <c r="Q57" s="130">
        <v>30040490.960000001</v>
      </c>
      <c r="R57" s="130">
        <v>5384622.3399999999</v>
      </c>
      <c r="S57" s="130">
        <f>IF($H$106&lt;&gt;0,ROUND(ROUND(M57*I57,4)*P57,2),VLOOKUP($E57,'2.จัดสรรหลัง SK'!$E$4:$R$99,14,FALSE))</f>
        <v>12673454.460000001</v>
      </c>
      <c r="T57" s="130">
        <v>290600.64</v>
      </c>
      <c r="U57" s="130">
        <v>0</v>
      </c>
      <c r="V57" s="130">
        <f t="shared" si="18"/>
        <v>48389168.399999999</v>
      </c>
      <c r="W57" s="130">
        <v>17221288.510000002</v>
      </c>
      <c r="X57" s="130">
        <f t="shared" si="19"/>
        <v>31167879.890000001</v>
      </c>
      <c r="Y57" s="76">
        <v>564867.74</v>
      </c>
      <c r="Z57" s="181">
        <f t="shared" si="16"/>
        <v>31732747.629999999</v>
      </c>
      <c r="AA57" s="130">
        <f>VLOOKUP($E57,'2.จัดสรรหลัง SK'!$E$4:$Z$99,22,FALSE)</f>
        <v>31732747.629999999</v>
      </c>
      <c r="AB57" s="130">
        <f t="shared" si="20"/>
        <v>0</v>
      </c>
      <c r="AC57" s="128" t="str">
        <f t="shared" si="21"/>
        <v>ผ่าน</v>
      </c>
      <c r="AD57" s="76"/>
      <c r="AE57" s="181">
        <f t="shared" si="22"/>
        <v>31732747.629999999</v>
      </c>
      <c r="AF57" s="76"/>
      <c r="AG57" s="76"/>
      <c r="AH57" s="181">
        <f t="shared" si="23"/>
        <v>0</v>
      </c>
      <c r="AI57" s="181">
        <f t="shared" si="24"/>
        <v>31732747.629999999</v>
      </c>
      <c r="AJ57" s="181">
        <f t="shared" si="25"/>
        <v>31732747.629999999</v>
      </c>
    </row>
    <row r="58" spans="1:36" s="99" customFormat="1" ht="14.25" customHeight="1" outlineLevel="2" x14ac:dyDescent="0.2">
      <c r="A58" s="128">
        <v>540</v>
      </c>
      <c r="B58" s="129" t="s">
        <v>7</v>
      </c>
      <c r="C58" s="129" t="s">
        <v>20</v>
      </c>
      <c r="D58" s="129" t="s">
        <v>193</v>
      </c>
      <c r="E58" s="129" t="s">
        <v>88</v>
      </c>
      <c r="F58" s="129" t="s">
        <v>89</v>
      </c>
      <c r="G58" s="167">
        <v>1.25</v>
      </c>
      <c r="H58" s="132"/>
      <c r="I58" s="130">
        <f t="shared" si="17"/>
        <v>1.25</v>
      </c>
      <c r="J58" s="131">
        <v>32575</v>
      </c>
      <c r="K58" s="130">
        <v>1368.9299161934</v>
      </c>
      <c r="L58" s="130">
        <v>245.37450529547198</v>
      </c>
      <c r="M58" s="169">
        <v>2106.5843000000018</v>
      </c>
      <c r="N58" s="169">
        <v>53.256800000000005</v>
      </c>
      <c r="O58" s="169">
        <v>0</v>
      </c>
      <c r="P58" s="130">
        <f t="shared" si="15"/>
        <v>6973.0290330289799</v>
      </c>
      <c r="Q58" s="130">
        <v>44592892.020000003</v>
      </c>
      <c r="R58" s="130">
        <v>7993074.5099999998</v>
      </c>
      <c r="S58" s="130">
        <f>IF($H$106&lt;&gt;0,ROUND(ROUND(M58*I58,4)*P58,2),VLOOKUP($E58,'2.จัดสรรหลัง SK'!$E$4:$R$99,14,FALSE))</f>
        <v>18361592.02</v>
      </c>
      <c r="T58" s="130">
        <v>511265.28000000003</v>
      </c>
      <c r="U58" s="130">
        <v>0</v>
      </c>
      <c r="V58" s="130">
        <f t="shared" si="18"/>
        <v>71458823.829999998</v>
      </c>
      <c r="W58" s="130">
        <v>18721251.370000001</v>
      </c>
      <c r="X58" s="130">
        <f t="shared" si="19"/>
        <v>52737572.460000001</v>
      </c>
      <c r="Y58" s="76">
        <v>0</v>
      </c>
      <c r="Z58" s="181">
        <f t="shared" si="16"/>
        <v>52737572.460000001</v>
      </c>
      <c r="AA58" s="130">
        <f>VLOOKUP($E58,'2.จัดสรรหลัง SK'!$E$4:$Z$99,22,FALSE)</f>
        <v>49974890.359999999</v>
      </c>
      <c r="AB58" s="130">
        <f t="shared" si="20"/>
        <v>2762682.1</v>
      </c>
      <c r="AC58" s="128" t="str">
        <f t="shared" si="21"/>
        <v>ผ่าน</v>
      </c>
      <c r="AD58" s="76"/>
      <c r="AE58" s="181">
        <f t="shared" si="22"/>
        <v>52737572.460000001</v>
      </c>
      <c r="AF58" s="76"/>
      <c r="AG58" s="76"/>
      <c r="AH58" s="181">
        <f t="shared" si="23"/>
        <v>0</v>
      </c>
      <c r="AI58" s="181">
        <f t="shared" si="24"/>
        <v>52737572.460000001</v>
      </c>
      <c r="AJ58" s="181">
        <f t="shared" si="25"/>
        <v>52737572.460000001</v>
      </c>
    </row>
    <row r="59" spans="1:36" s="99" customFormat="1" ht="14.25" customHeight="1" outlineLevel="2" x14ac:dyDescent="0.2">
      <c r="A59" s="128">
        <v>541</v>
      </c>
      <c r="B59" s="129" t="s">
        <v>7</v>
      </c>
      <c r="C59" s="129" t="s">
        <v>20</v>
      </c>
      <c r="D59" s="129" t="s">
        <v>193</v>
      </c>
      <c r="E59" s="129" t="s">
        <v>163</v>
      </c>
      <c r="F59" s="129" t="s">
        <v>164</v>
      </c>
      <c r="G59" s="167">
        <v>1.2</v>
      </c>
      <c r="H59" s="132"/>
      <c r="I59" s="130">
        <f t="shared" si="17"/>
        <v>1.2</v>
      </c>
      <c r="J59" s="131">
        <v>41597</v>
      </c>
      <c r="K59" s="130">
        <v>1291.5444868620334</v>
      </c>
      <c r="L59" s="130">
        <v>231.50351659975476</v>
      </c>
      <c r="M59" s="169">
        <v>2860.3380000000011</v>
      </c>
      <c r="N59" s="169">
        <v>55.500699999999973</v>
      </c>
      <c r="O59" s="169">
        <v>5.6231</v>
      </c>
      <c r="P59" s="130">
        <f t="shared" si="15"/>
        <v>6973.0290330289799</v>
      </c>
      <c r="Q59" s="130">
        <v>53724376.020000003</v>
      </c>
      <c r="R59" s="130">
        <v>9629851.7799999993</v>
      </c>
      <c r="S59" s="130">
        <f>IF($H$106&lt;&gt;0,ROUND(ROUND(M59*I59,4)*P59,2),VLOOKUP($E59,'2.จัดสรรหลัง SK'!$E$4:$R$99,14,FALSE))</f>
        <v>23934263.899999999</v>
      </c>
      <c r="T59" s="130">
        <v>532806.72</v>
      </c>
      <c r="U59" s="130">
        <v>50607.9</v>
      </c>
      <c r="V59" s="130">
        <f t="shared" si="18"/>
        <v>87871906.320000008</v>
      </c>
      <c r="W59" s="130">
        <v>34374090.869999997</v>
      </c>
      <c r="X59" s="130">
        <f t="shared" si="19"/>
        <v>53497815.450000003</v>
      </c>
      <c r="Y59" s="76">
        <v>0</v>
      </c>
      <c r="Z59" s="181">
        <f t="shared" si="16"/>
        <v>53497815.450000003</v>
      </c>
      <c r="AA59" s="130">
        <f>VLOOKUP($E59,'2.จัดสรรหลัง SK'!$E$4:$Z$99,22,FALSE)</f>
        <v>51827621.939999998</v>
      </c>
      <c r="AB59" s="130">
        <f t="shared" si="20"/>
        <v>1670193.51</v>
      </c>
      <c r="AC59" s="128" t="str">
        <f t="shared" si="21"/>
        <v>ผ่าน</v>
      </c>
      <c r="AD59" s="76"/>
      <c r="AE59" s="181">
        <f t="shared" si="22"/>
        <v>53497815.450000003</v>
      </c>
      <c r="AF59" s="76"/>
      <c r="AG59" s="76"/>
      <c r="AH59" s="181">
        <f t="shared" si="23"/>
        <v>0</v>
      </c>
      <c r="AI59" s="181">
        <f t="shared" si="24"/>
        <v>53497815.450000003</v>
      </c>
      <c r="AJ59" s="181">
        <f t="shared" si="25"/>
        <v>53497815.450000003</v>
      </c>
    </row>
    <row r="60" spans="1:36" s="99" customFormat="1" ht="14.25" customHeight="1" outlineLevel="2" x14ac:dyDescent="0.2">
      <c r="A60" s="128">
        <v>542</v>
      </c>
      <c r="B60" s="129" t="s">
        <v>7</v>
      </c>
      <c r="C60" s="129" t="s">
        <v>20</v>
      </c>
      <c r="D60" s="129" t="s">
        <v>193</v>
      </c>
      <c r="E60" s="129" t="s">
        <v>171</v>
      </c>
      <c r="F60" s="129" t="s">
        <v>172</v>
      </c>
      <c r="G60" s="167">
        <v>1.25</v>
      </c>
      <c r="H60" s="132"/>
      <c r="I60" s="130">
        <f t="shared" si="17"/>
        <v>1.25</v>
      </c>
      <c r="J60" s="131">
        <v>31491</v>
      </c>
      <c r="K60" s="130">
        <v>1380.6900711314345</v>
      </c>
      <c r="L60" s="130">
        <v>247.48246006795594</v>
      </c>
      <c r="M60" s="169">
        <v>1944.4957999999995</v>
      </c>
      <c r="N60" s="169">
        <v>57.141500000000001</v>
      </c>
      <c r="O60" s="169">
        <v>0</v>
      </c>
      <c r="P60" s="130">
        <f t="shared" si="15"/>
        <v>6973.0290330289799</v>
      </c>
      <c r="Q60" s="130">
        <v>43479311.030000001</v>
      </c>
      <c r="R60" s="130">
        <v>7793470.1500000004</v>
      </c>
      <c r="S60" s="130">
        <f>IF($H$106&lt;&gt;0,ROUND(ROUND(M60*I60,4)*P60,2),VLOOKUP($E60,'2.จัดสรรหลัง SK'!$E$4:$R$99,14,FALSE))</f>
        <v>16948782.43</v>
      </c>
      <c r="T60" s="130">
        <v>548558.4</v>
      </c>
      <c r="U60" s="130">
        <v>0</v>
      </c>
      <c r="V60" s="130">
        <f t="shared" si="18"/>
        <v>68770122.010000005</v>
      </c>
      <c r="W60" s="130">
        <v>19489186.239999998</v>
      </c>
      <c r="X60" s="130">
        <f t="shared" si="19"/>
        <v>49280935.770000003</v>
      </c>
      <c r="Y60" s="76">
        <v>0</v>
      </c>
      <c r="Z60" s="181">
        <f t="shared" si="16"/>
        <v>49280935.770000003</v>
      </c>
      <c r="AA60" s="130">
        <f>VLOOKUP($E60,'2.จัดสรรหลัง SK'!$E$4:$Z$99,22,FALSE)</f>
        <v>46767714.549999997</v>
      </c>
      <c r="AB60" s="130">
        <f t="shared" si="20"/>
        <v>2513221.2200000002</v>
      </c>
      <c r="AC60" s="128" t="str">
        <f t="shared" si="21"/>
        <v>ผ่าน</v>
      </c>
      <c r="AD60" s="76"/>
      <c r="AE60" s="181">
        <f t="shared" si="22"/>
        <v>49280935.770000003</v>
      </c>
      <c r="AF60" s="76"/>
      <c r="AG60" s="76"/>
      <c r="AH60" s="181">
        <f t="shared" si="23"/>
        <v>0</v>
      </c>
      <c r="AI60" s="181">
        <f t="shared" si="24"/>
        <v>49280935.770000003</v>
      </c>
      <c r="AJ60" s="181">
        <f t="shared" si="25"/>
        <v>49280935.770000003</v>
      </c>
    </row>
    <row r="61" spans="1:36" s="99" customFormat="1" ht="14.25" customHeight="1" outlineLevel="2" x14ac:dyDescent="0.2">
      <c r="A61" s="128">
        <v>543</v>
      </c>
      <c r="B61" s="129" t="s">
        <v>7</v>
      </c>
      <c r="C61" s="129" t="s">
        <v>20</v>
      </c>
      <c r="D61" s="129" t="s">
        <v>193</v>
      </c>
      <c r="E61" s="129" t="s">
        <v>183</v>
      </c>
      <c r="F61" s="129" t="s">
        <v>184</v>
      </c>
      <c r="G61" s="167">
        <v>1.35</v>
      </c>
      <c r="H61" s="132"/>
      <c r="I61" s="130">
        <f t="shared" si="17"/>
        <v>1.35</v>
      </c>
      <c r="J61" s="131">
        <v>19737</v>
      </c>
      <c r="K61" s="130">
        <v>1499.8405183158534</v>
      </c>
      <c r="L61" s="130">
        <v>268.83963976288186</v>
      </c>
      <c r="M61" s="169">
        <v>1326.5287999999989</v>
      </c>
      <c r="N61" s="169">
        <v>47.120899999999999</v>
      </c>
      <c r="O61" s="169">
        <v>0</v>
      </c>
      <c r="P61" s="130">
        <f t="shared" si="15"/>
        <v>6973.0290330289799</v>
      </c>
      <c r="Q61" s="130">
        <v>29602352.309999999</v>
      </c>
      <c r="R61" s="130">
        <v>5306087.97</v>
      </c>
      <c r="S61" s="130">
        <f>IF($H$106&lt;&gt;0,ROUND(ROUND(M61*I61,4)*P61,2),VLOOKUP($E61,'2.จัดสรรหลัง SK'!$E$4:$R$99,14,FALSE))</f>
        <v>12487397.310000001</v>
      </c>
      <c r="T61" s="130">
        <v>452360.64</v>
      </c>
      <c r="U61" s="130">
        <v>0</v>
      </c>
      <c r="V61" s="130">
        <f t="shared" si="18"/>
        <v>47848198.230000004</v>
      </c>
      <c r="W61" s="130">
        <v>13724586.67</v>
      </c>
      <c r="X61" s="130">
        <f t="shared" si="19"/>
        <v>34123611.560000002</v>
      </c>
      <c r="Y61" s="76">
        <v>0</v>
      </c>
      <c r="Z61" s="181">
        <f t="shared" si="16"/>
        <v>34123611.560000002</v>
      </c>
      <c r="AA61" s="130">
        <f>VLOOKUP($E61,'2.จัดสรรหลัง SK'!$E$4:$Z$99,22,FALSE)</f>
        <v>31263694.530000001</v>
      </c>
      <c r="AB61" s="130">
        <f t="shared" si="20"/>
        <v>2859917.03</v>
      </c>
      <c r="AC61" s="128" t="str">
        <f t="shared" si="21"/>
        <v>ผ่าน</v>
      </c>
      <c r="AD61" s="76"/>
      <c r="AE61" s="181">
        <f t="shared" si="22"/>
        <v>34123611.560000002</v>
      </c>
      <c r="AF61" s="76"/>
      <c r="AG61" s="76"/>
      <c r="AH61" s="181">
        <f t="shared" si="23"/>
        <v>0</v>
      </c>
      <c r="AI61" s="181">
        <f t="shared" si="24"/>
        <v>34123611.560000002</v>
      </c>
      <c r="AJ61" s="181">
        <f t="shared" si="25"/>
        <v>34123611.560000002</v>
      </c>
    </row>
    <row r="62" spans="1:36" s="99" customFormat="1" ht="14.25" customHeight="1" outlineLevel="1" x14ac:dyDescent="0.2">
      <c r="A62" s="193"/>
      <c r="B62" s="194"/>
      <c r="C62" s="129"/>
      <c r="D62" s="195" t="s">
        <v>264</v>
      </c>
      <c r="E62" s="194"/>
      <c r="F62" s="194"/>
      <c r="G62" s="196"/>
      <c r="H62" s="199"/>
      <c r="I62" s="199"/>
      <c r="J62" s="200">
        <f>SUBTOTAL(9,J48:J61)</f>
        <v>504742</v>
      </c>
      <c r="K62" s="199"/>
      <c r="L62" s="199"/>
      <c r="M62" s="201">
        <f>SUBTOTAL(9,M48:M61)</f>
        <v>67665.178260180081</v>
      </c>
      <c r="N62" s="201">
        <f>SUBTOTAL(9,N48:N61)</f>
        <v>1590.8339999999994</v>
      </c>
      <c r="O62" s="201">
        <f>SUBTOTAL(9,O48:O61)</f>
        <v>3092.679899999996</v>
      </c>
      <c r="P62" s="199"/>
      <c r="Q62" s="199">
        <f t="shared" ref="Q62:AB62" si="28">SUBTOTAL(9,Q48:Q61)</f>
        <v>640404394.99999988</v>
      </c>
      <c r="R62" s="199">
        <f t="shared" si="28"/>
        <v>114789595.65000001</v>
      </c>
      <c r="S62" s="199">
        <f t="shared" si="28"/>
        <v>542012900.16999996</v>
      </c>
      <c r="T62" s="199">
        <f t="shared" si="28"/>
        <v>15272006.400000004</v>
      </c>
      <c r="U62" s="199">
        <f t="shared" si="28"/>
        <v>27834119.099999998</v>
      </c>
      <c r="V62" s="199">
        <f t="shared" si="28"/>
        <v>1340313016.3199997</v>
      </c>
      <c r="W62" s="199">
        <f t="shared" si="28"/>
        <v>509505163.16999996</v>
      </c>
      <c r="X62" s="199">
        <f t="shared" si="28"/>
        <v>830807853.1500001</v>
      </c>
      <c r="Y62" s="199">
        <f t="shared" si="28"/>
        <v>23282506.139999997</v>
      </c>
      <c r="Z62" s="202">
        <f t="shared" si="28"/>
        <v>854090359.2900002</v>
      </c>
      <c r="AA62" s="199">
        <f t="shared" si="28"/>
        <v>829850709.81999993</v>
      </c>
      <c r="AB62" s="199">
        <f t="shared" si="28"/>
        <v>24239649.470000003</v>
      </c>
      <c r="AC62" s="193"/>
      <c r="AD62" s="202">
        <f t="shared" ref="AD62:AJ62" si="29">SUBTOTAL(9,AD48:AD61)</f>
        <v>0</v>
      </c>
      <c r="AE62" s="202">
        <f t="shared" si="29"/>
        <v>854090359.2900002</v>
      </c>
      <c r="AF62" s="202">
        <f t="shared" si="29"/>
        <v>0</v>
      </c>
      <c r="AG62" s="202">
        <f t="shared" si="29"/>
        <v>0</v>
      </c>
      <c r="AH62" s="202">
        <f t="shared" si="29"/>
        <v>0</v>
      </c>
      <c r="AI62" s="202">
        <f t="shared" si="29"/>
        <v>854090359.2900002</v>
      </c>
      <c r="AJ62" s="202">
        <f t="shared" si="29"/>
        <v>854090359.2900002</v>
      </c>
    </row>
    <row r="63" spans="1:36" s="99" customFormat="1" ht="14.25" customHeight="1" outlineLevel="2" x14ac:dyDescent="0.2">
      <c r="A63" s="128">
        <v>544</v>
      </c>
      <c r="B63" s="129" t="s">
        <v>7</v>
      </c>
      <c r="C63" s="129" t="s">
        <v>23</v>
      </c>
      <c r="D63" s="129" t="s">
        <v>192</v>
      </c>
      <c r="E63" s="129" t="s">
        <v>21</v>
      </c>
      <c r="F63" s="129" t="s">
        <v>22</v>
      </c>
      <c r="G63" s="167">
        <v>1.1000000000000001</v>
      </c>
      <c r="H63" s="132"/>
      <c r="I63" s="130">
        <f t="shared" si="17"/>
        <v>1.1000000000000001</v>
      </c>
      <c r="J63" s="131">
        <v>112903</v>
      </c>
      <c r="K63" s="130">
        <v>976.14869649167872</v>
      </c>
      <c r="L63" s="130">
        <v>177.32563076269011</v>
      </c>
      <c r="M63" s="169">
        <v>25550.188099709954</v>
      </c>
      <c r="N63" s="169">
        <v>676.64240000000075</v>
      </c>
      <c r="O63" s="169">
        <v>853.26510000000053</v>
      </c>
      <c r="P63" s="130">
        <f t="shared" si="15"/>
        <v>6973.0290330289799</v>
      </c>
      <c r="Q63" s="130">
        <v>110210116.28</v>
      </c>
      <c r="R63" s="130">
        <v>20020595.690000001</v>
      </c>
      <c r="S63" s="130">
        <f>IF($H$106&lt;&gt;0,ROUND(ROUND(M63*I63,4)*P63,2),VLOOKUP($E63,'2.จัดสรรหลัง SK'!$E$4:$R$99,14,FALSE))</f>
        <v>195978423.63999999</v>
      </c>
      <c r="T63" s="130">
        <v>6495767.04</v>
      </c>
      <c r="U63" s="130">
        <v>7679385.9000000004</v>
      </c>
      <c r="V63" s="130">
        <f t="shared" si="18"/>
        <v>340384288.55000001</v>
      </c>
      <c r="W63" s="130">
        <v>189710351.97</v>
      </c>
      <c r="X63" s="130">
        <f t="shared" si="19"/>
        <v>150673936.58000001</v>
      </c>
      <c r="Y63" s="76">
        <v>1830660.06</v>
      </c>
      <c r="Z63" s="181">
        <f t="shared" si="16"/>
        <v>152504596.63999999</v>
      </c>
      <c r="AA63" s="130">
        <f>VLOOKUP($E63,'2.จัดสรรหลัง SK'!$E$4:$Z$99,22,FALSE)</f>
        <v>152504596.63999999</v>
      </c>
      <c r="AB63" s="130">
        <f t="shared" si="20"/>
        <v>0</v>
      </c>
      <c r="AC63" s="128" t="str">
        <f t="shared" si="21"/>
        <v>ผ่าน</v>
      </c>
      <c r="AD63" s="76"/>
      <c r="AE63" s="181">
        <f t="shared" si="22"/>
        <v>152504596.63999999</v>
      </c>
      <c r="AF63" s="76"/>
      <c r="AG63" s="76"/>
      <c r="AH63" s="181">
        <f t="shared" si="23"/>
        <v>0</v>
      </c>
      <c r="AI63" s="181">
        <f t="shared" si="24"/>
        <v>152504596.63999999</v>
      </c>
      <c r="AJ63" s="181">
        <f t="shared" si="25"/>
        <v>152504596.63999999</v>
      </c>
    </row>
    <row r="64" spans="1:36" s="99" customFormat="1" ht="14.25" customHeight="1" outlineLevel="2" x14ac:dyDescent="0.2">
      <c r="A64" s="128">
        <v>545</v>
      </c>
      <c r="B64" s="129" t="s">
        <v>7</v>
      </c>
      <c r="C64" s="129" t="s">
        <v>23</v>
      </c>
      <c r="D64" s="129" t="s">
        <v>192</v>
      </c>
      <c r="E64" s="129" t="s">
        <v>95</v>
      </c>
      <c r="F64" s="129" t="s">
        <v>96</v>
      </c>
      <c r="G64" s="167">
        <v>1.1499999999999999</v>
      </c>
      <c r="H64" s="132"/>
      <c r="I64" s="130">
        <f t="shared" si="17"/>
        <v>1.1499999999999999</v>
      </c>
      <c r="J64" s="131">
        <v>59826</v>
      </c>
      <c r="K64" s="130">
        <v>1149.6828544445559</v>
      </c>
      <c r="L64" s="130">
        <v>208.84957175809851</v>
      </c>
      <c r="M64" s="169">
        <v>4077.811200000001</v>
      </c>
      <c r="N64" s="169">
        <v>62.716999999999913</v>
      </c>
      <c r="O64" s="169">
        <v>0</v>
      </c>
      <c r="P64" s="130">
        <f t="shared" si="15"/>
        <v>6973.0290330289799</v>
      </c>
      <c r="Q64" s="130">
        <v>68780926.450000003</v>
      </c>
      <c r="R64" s="130">
        <v>12494634.48</v>
      </c>
      <c r="S64" s="130">
        <f>IF($H$106&lt;&gt;0,ROUND(ROUND(M64*I64,4)*P64,2),VLOOKUP($E64,'2.จัดสรรหลัง SK'!$E$4:$R$99,14,FALSE))</f>
        <v>32699900.399999999</v>
      </c>
      <c r="T64" s="130">
        <v>602083.19999999995</v>
      </c>
      <c r="U64" s="130">
        <v>0</v>
      </c>
      <c r="V64" s="130">
        <f t="shared" si="18"/>
        <v>114577544.53000002</v>
      </c>
      <c r="W64" s="130">
        <v>47571125.649999999</v>
      </c>
      <c r="X64" s="130">
        <f t="shared" si="19"/>
        <v>67006418.880000003</v>
      </c>
      <c r="Y64" s="76">
        <v>6890647.3799999999</v>
      </c>
      <c r="Z64" s="181">
        <f t="shared" si="16"/>
        <v>73897066.260000005</v>
      </c>
      <c r="AA64" s="130">
        <f>VLOOKUP($E64,'2.จัดสรรหลัง SK'!$E$4:$Z$99,22,FALSE)</f>
        <v>73897066.260000005</v>
      </c>
      <c r="AB64" s="130">
        <f t="shared" si="20"/>
        <v>0</v>
      </c>
      <c r="AC64" s="128" t="str">
        <f t="shared" si="21"/>
        <v>ผ่าน</v>
      </c>
      <c r="AD64" s="76"/>
      <c r="AE64" s="181">
        <f t="shared" si="22"/>
        <v>73897066.260000005</v>
      </c>
      <c r="AF64" s="76"/>
      <c r="AG64" s="76"/>
      <c r="AH64" s="181">
        <f t="shared" si="23"/>
        <v>0</v>
      </c>
      <c r="AI64" s="181">
        <f t="shared" si="24"/>
        <v>73897066.260000005</v>
      </c>
      <c r="AJ64" s="181">
        <f t="shared" si="25"/>
        <v>73897066.260000005</v>
      </c>
    </row>
    <row r="65" spans="1:36" s="99" customFormat="1" ht="14.25" customHeight="1" outlineLevel="2" x14ac:dyDescent="0.2">
      <c r="A65" s="128">
        <v>546</v>
      </c>
      <c r="B65" s="129" t="s">
        <v>7</v>
      </c>
      <c r="C65" s="129" t="s">
        <v>23</v>
      </c>
      <c r="D65" s="129" t="s">
        <v>192</v>
      </c>
      <c r="E65" s="129" t="s">
        <v>99</v>
      </c>
      <c r="F65" s="129" t="s">
        <v>100</v>
      </c>
      <c r="G65" s="167">
        <v>1.3</v>
      </c>
      <c r="H65" s="132"/>
      <c r="I65" s="130">
        <f t="shared" si="17"/>
        <v>1.3</v>
      </c>
      <c r="J65" s="131">
        <v>23871</v>
      </c>
      <c r="K65" s="130">
        <v>1423.2983611914037</v>
      </c>
      <c r="L65" s="130">
        <v>258.55413304846883</v>
      </c>
      <c r="M65" s="169">
        <v>984.01900000000023</v>
      </c>
      <c r="N65" s="169">
        <v>24.906200000000002</v>
      </c>
      <c r="O65" s="169">
        <v>0</v>
      </c>
      <c r="P65" s="130">
        <f t="shared" si="15"/>
        <v>6973.0290330289799</v>
      </c>
      <c r="Q65" s="130">
        <v>33975555.18</v>
      </c>
      <c r="R65" s="130">
        <v>6171945.71</v>
      </c>
      <c r="S65" s="130">
        <f>IF($H$106&lt;&gt;0,ROUND(ROUND(M65*I65,4)*P65,2),VLOOKUP($E65,'2.จัดสรรหลัง SK'!$E$4:$R$99,14,FALSE))</f>
        <v>8920070.9700000007</v>
      </c>
      <c r="T65" s="130">
        <v>239099.51999999999</v>
      </c>
      <c r="U65" s="130">
        <v>0</v>
      </c>
      <c r="V65" s="130">
        <f t="shared" si="18"/>
        <v>49306671.380000003</v>
      </c>
      <c r="W65" s="130">
        <v>24164004.530000001</v>
      </c>
      <c r="X65" s="130">
        <f t="shared" si="19"/>
        <v>25142666.850000001</v>
      </c>
      <c r="Y65" s="76">
        <v>578750.62</v>
      </c>
      <c r="Z65" s="181">
        <f t="shared" si="16"/>
        <v>25721417.469999999</v>
      </c>
      <c r="AA65" s="130">
        <f>VLOOKUP($E65,'2.จัดสรรหลัง SK'!$E$4:$Z$99,22,FALSE)</f>
        <v>25721417.469999999</v>
      </c>
      <c r="AB65" s="130">
        <f t="shared" si="20"/>
        <v>0</v>
      </c>
      <c r="AC65" s="128" t="str">
        <f t="shared" si="21"/>
        <v>ผ่าน</v>
      </c>
      <c r="AD65" s="76"/>
      <c r="AE65" s="181">
        <f t="shared" si="22"/>
        <v>25721417.469999999</v>
      </c>
      <c r="AF65" s="76"/>
      <c r="AG65" s="76"/>
      <c r="AH65" s="181">
        <f t="shared" si="23"/>
        <v>0</v>
      </c>
      <c r="AI65" s="181">
        <f t="shared" si="24"/>
        <v>25721417.469999999</v>
      </c>
      <c r="AJ65" s="181">
        <f t="shared" si="25"/>
        <v>25721417.469999999</v>
      </c>
    </row>
    <row r="66" spans="1:36" s="99" customFormat="1" ht="14.25" customHeight="1" outlineLevel="2" x14ac:dyDescent="0.2">
      <c r="A66" s="128">
        <v>547</v>
      </c>
      <c r="B66" s="129" t="s">
        <v>7</v>
      </c>
      <c r="C66" s="129" t="s">
        <v>23</v>
      </c>
      <c r="D66" s="129" t="s">
        <v>192</v>
      </c>
      <c r="E66" s="129" t="s">
        <v>101</v>
      </c>
      <c r="F66" s="129" t="s">
        <v>102</v>
      </c>
      <c r="G66" s="167">
        <v>1.3</v>
      </c>
      <c r="H66" s="132"/>
      <c r="I66" s="130">
        <f t="shared" si="17"/>
        <v>1.3</v>
      </c>
      <c r="J66" s="131">
        <v>20467</v>
      </c>
      <c r="K66" s="130">
        <v>1464.2941730590708</v>
      </c>
      <c r="L66" s="130">
        <v>266.00136707871212</v>
      </c>
      <c r="M66" s="169">
        <v>1293.5902000000001</v>
      </c>
      <c r="N66" s="169">
        <v>30.539200000000005</v>
      </c>
      <c r="O66" s="169">
        <v>0</v>
      </c>
      <c r="P66" s="130">
        <f t="shared" si="15"/>
        <v>6973.0290330289799</v>
      </c>
      <c r="Q66" s="130">
        <v>29969708.84</v>
      </c>
      <c r="R66" s="130">
        <v>5444249.9800000004</v>
      </c>
      <c r="S66" s="130">
        <f>IF($H$106&lt;&gt;0,ROUND(ROUND(M66*I66,4)*P66,2),VLOOKUP($E66,'2.จัดสรรหลัง SK'!$E$4:$R$99,14,FALSE))</f>
        <v>11726314.9</v>
      </c>
      <c r="T66" s="130">
        <v>293176.32000000001</v>
      </c>
      <c r="U66" s="130">
        <v>0</v>
      </c>
      <c r="V66" s="130">
        <f t="shared" si="18"/>
        <v>47433450.039999999</v>
      </c>
      <c r="W66" s="130">
        <v>16910041.859999999</v>
      </c>
      <c r="X66" s="130">
        <f t="shared" si="19"/>
        <v>30523408.18</v>
      </c>
      <c r="Y66" s="76">
        <v>1156220.58</v>
      </c>
      <c r="Z66" s="181">
        <f t="shared" si="16"/>
        <v>31679628.760000002</v>
      </c>
      <c r="AA66" s="130">
        <f>VLOOKUP($E66,'2.จัดสรรหลัง SK'!$E$4:$Z$99,22,FALSE)</f>
        <v>31679628.760000002</v>
      </c>
      <c r="AB66" s="130">
        <f t="shared" si="20"/>
        <v>0</v>
      </c>
      <c r="AC66" s="128" t="str">
        <f t="shared" si="21"/>
        <v>ผ่าน</v>
      </c>
      <c r="AD66" s="76"/>
      <c r="AE66" s="181">
        <f t="shared" si="22"/>
        <v>31679628.760000002</v>
      </c>
      <c r="AF66" s="76"/>
      <c r="AG66" s="76"/>
      <c r="AH66" s="181">
        <f t="shared" si="23"/>
        <v>0</v>
      </c>
      <c r="AI66" s="181">
        <f t="shared" si="24"/>
        <v>31679628.760000002</v>
      </c>
      <c r="AJ66" s="181">
        <f t="shared" si="25"/>
        <v>31679628.760000002</v>
      </c>
    </row>
    <row r="67" spans="1:36" s="99" customFormat="1" ht="14.25" customHeight="1" outlineLevel="2" x14ac:dyDescent="0.2">
      <c r="A67" s="128">
        <v>548</v>
      </c>
      <c r="B67" s="129" t="s">
        <v>7</v>
      </c>
      <c r="C67" s="129" t="s">
        <v>23</v>
      </c>
      <c r="D67" s="129" t="s">
        <v>192</v>
      </c>
      <c r="E67" s="129" t="s">
        <v>165</v>
      </c>
      <c r="F67" s="129" t="s">
        <v>166</v>
      </c>
      <c r="G67" s="167">
        <v>1.1000000000000001</v>
      </c>
      <c r="H67" s="132"/>
      <c r="I67" s="130">
        <f t="shared" si="17"/>
        <v>1.1000000000000001</v>
      </c>
      <c r="J67" s="131">
        <v>64168</v>
      </c>
      <c r="K67" s="130">
        <v>1126.0367957548933</v>
      </c>
      <c r="L67" s="130">
        <v>204.55406604538089</v>
      </c>
      <c r="M67" s="169">
        <v>15447.963185480005</v>
      </c>
      <c r="N67" s="169">
        <v>238.72309999999993</v>
      </c>
      <c r="O67" s="169">
        <v>201.11919999999998</v>
      </c>
      <c r="P67" s="130">
        <f t="shared" si="15"/>
        <v>6973.0290330289799</v>
      </c>
      <c r="Q67" s="130">
        <v>72255529.109999999</v>
      </c>
      <c r="R67" s="130">
        <v>13125825.310000001</v>
      </c>
      <c r="S67" s="130">
        <f>IF($H$106&lt;&gt;0,ROUND(ROUND(M67*I67,4)*P67,2),VLOOKUP($E67,'2.จัดสรรหลัง SK'!$E$4:$R$99,14,FALSE))</f>
        <v>118491005.31</v>
      </c>
      <c r="T67" s="130">
        <v>2291741.7599999998</v>
      </c>
      <c r="U67" s="130">
        <v>1810072.8</v>
      </c>
      <c r="V67" s="130">
        <f t="shared" si="18"/>
        <v>207974174.29000002</v>
      </c>
      <c r="W67" s="130">
        <v>80475317.510000005</v>
      </c>
      <c r="X67" s="130">
        <f t="shared" si="19"/>
        <v>127498856.78</v>
      </c>
      <c r="Y67" s="76">
        <v>12432932.710000001</v>
      </c>
      <c r="Z67" s="181">
        <f t="shared" si="16"/>
        <v>139931789.49000001</v>
      </c>
      <c r="AA67" s="130">
        <f>VLOOKUP($E67,'2.จัดสรรหลัง SK'!$E$4:$Z$99,22,FALSE)</f>
        <v>139931789.49000001</v>
      </c>
      <c r="AB67" s="130">
        <f t="shared" si="20"/>
        <v>0</v>
      </c>
      <c r="AC67" s="128" t="str">
        <f t="shared" si="21"/>
        <v>ผ่าน</v>
      </c>
      <c r="AD67" s="76"/>
      <c r="AE67" s="181">
        <f t="shared" si="22"/>
        <v>139931789.49000001</v>
      </c>
      <c r="AF67" s="76"/>
      <c r="AG67" s="76"/>
      <c r="AH67" s="181">
        <f t="shared" si="23"/>
        <v>0</v>
      </c>
      <c r="AI67" s="181">
        <f t="shared" si="24"/>
        <v>139931789.49000001</v>
      </c>
      <c r="AJ67" s="181">
        <f t="shared" si="25"/>
        <v>139931789.49000001</v>
      </c>
    </row>
    <row r="68" spans="1:36" s="99" customFormat="1" ht="14.25" customHeight="1" outlineLevel="2" x14ac:dyDescent="0.2">
      <c r="A68" s="128">
        <v>549</v>
      </c>
      <c r="B68" s="129" t="s">
        <v>7</v>
      </c>
      <c r="C68" s="129" t="s">
        <v>23</v>
      </c>
      <c r="D68" s="129" t="s">
        <v>192</v>
      </c>
      <c r="E68" s="129" t="s">
        <v>175</v>
      </c>
      <c r="F68" s="129" t="s">
        <v>176</v>
      </c>
      <c r="G68" s="167">
        <v>1.3</v>
      </c>
      <c r="H68" s="132"/>
      <c r="I68" s="130">
        <f t="shared" si="17"/>
        <v>1.3</v>
      </c>
      <c r="J68" s="131">
        <v>20443</v>
      </c>
      <c r="K68" s="130">
        <v>1464.631683216749</v>
      </c>
      <c r="L68" s="130">
        <v>266.06267866751455</v>
      </c>
      <c r="M68" s="169">
        <v>672.51889999999992</v>
      </c>
      <c r="N68" s="169">
        <v>12.037100000000001</v>
      </c>
      <c r="O68" s="169">
        <v>0</v>
      </c>
      <c r="P68" s="130">
        <f t="shared" si="15"/>
        <v>6973.0290330289799</v>
      </c>
      <c r="Q68" s="130">
        <v>29941465.5</v>
      </c>
      <c r="R68" s="130">
        <v>5439119.3399999999</v>
      </c>
      <c r="S68" s="130">
        <f>IF($H$106&lt;&gt;0,ROUND(ROUND(M68*I68,4)*P68,2),VLOOKUP($E68,'2.จัดสรรหลัง SK'!$E$4:$R$99,14,FALSE))</f>
        <v>6096342.1699999999</v>
      </c>
      <c r="T68" s="130">
        <v>115556.16</v>
      </c>
      <c r="U68" s="130">
        <v>0</v>
      </c>
      <c r="V68" s="130">
        <f t="shared" si="18"/>
        <v>41592483.170000002</v>
      </c>
      <c r="W68" s="130">
        <v>15384464.609999999</v>
      </c>
      <c r="X68" s="130">
        <f t="shared" si="19"/>
        <v>26208018.559999999</v>
      </c>
      <c r="Y68" s="76">
        <v>0</v>
      </c>
      <c r="Z68" s="181">
        <f t="shared" si="16"/>
        <v>26208018.559999999</v>
      </c>
      <c r="AA68" s="130">
        <f>VLOOKUP($E68,'2.จัดสรรหลัง SK'!$E$4:$Z$99,22,FALSE)</f>
        <v>25155009.949999999</v>
      </c>
      <c r="AB68" s="130">
        <f t="shared" si="20"/>
        <v>1053008.6100000001</v>
      </c>
      <c r="AC68" s="128" t="str">
        <f t="shared" si="21"/>
        <v>ผ่าน</v>
      </c>
      <c r="AD68" s="76"/>
      <c r="AE68" s="181">
        <f t="shared" si="22"/>
        <v>26208018.559999999</v>
      </c>
      <c r="AF68" s="76"/>
      <c r="AG68" s="76"/>
      <c r="AH68" s="181">
        <f t="shared" si="23"/>
        <v>0</v>
      </c>
      <c r="AI68" s="181">
        <f t="shared" si="24"/>
        <v>26208018.559999999</v>
      </c>
      <c r="AJ68" s="181">
        <f t="shared" si="25"/>
        <v>26208018.559999999</v>
      </c>
    </row>
    <row r="69" spans="1:36" s="99" customFormat="1" ht="14.25" customHeight="1" outlineLevel="2" x14ac:dyDescent="0.2">
      <c r="A69" s="128">
        <v>550</v>
      </c>
      <c r="B69" s="129" t="s">
        <v>7</v>
      </c>
      <c r="C69" s="129" t="s">
        <v>23</v>
      </c>
      <c r="D69" s="129" t="s">
        <v>192</v>
      </c>
      <c r="E69" s="129" t="s">
        <v>201</v>
      </c>
      <c r="F69" s="129" t="s">
        <v>202</v>
      </c>
      <c r="G69" s="167">
        <v>1.35</v>
      </c>
      <c r="H69" s="132"/>
      <c r="I69" s="130">
        <f t="shared" si="17"/>
        <v>1.35</v>
      </c>
      <c r="J69" s="131">
        <v>12021</v>
      </c>
      <c r="K69" s="130">
        <v>1554.6974661009897</v>
      </c>
      <c r="L69" s="130">
        <v>282.4238865319025</v>
      </c>
      <c r="M69" s="169">
        <v>108.91119999999999</v>
      </c>
      <c r="N69" s="169">
        <v>4.8773999999999997</v>
      </c>
      <c r="O69" s="169">
        <v>0</v>
      </c>
      <c r="P69" s="130">
        <f t="shared" si="15"/>
        <v>6973.0290330289799</v>
      </c>
      <c r="Q69" s="130">
        <v>18689018.239999998</v>
      </c>
      <c r="R69" s="130">
        <v>3395017.54</v>
      </c>
      <c r="S69" s="130">
        <f>IF($H$106&lt;&gt;0,ROUND(ROUND(M69*I69,4)*P69,2),VLOOKUP($E69,'2.จัดสรรหลัง SK'!$E$4:$R$99,14,FALSE))</f>
        <v>1025245.16</v>
      </c>
      <c r="T69" s="130">
        <v>46823.040000000001</v>
      </c>
      <c r="U69" s="130">
        <v>0</v>
      </c>
      <c r="V69" s="130">
        <f t="shared" si="18"/>
        <v>23156103.979999997</v>
      </c>
      <c r="W69" s="130">
        <v>6673075.3300000001</v>
      </c>
      <c r="X69" s="130">
        <f t="shared" si="19"/>
        <v>16483028.65</v>
      </c>
      <c r="Y69" s="76">
        <v>0</v>
      </c>
      <c r="Z69" s="181">
        <f t="shared" si="16"/>
        <v>16483028.65</v>
      </c>
      <c r="AA69" s="130">
        <f>VLOOKUP($E69,'2.จัดสรรหลัง SK'!$E$4:$Z$99,22,FALSE)</f>
        <v>15274286.58</v>
      </c>
      <c r="AB69" s="130">
        <f t="shared" si="20"/>
        <v>1208742.07</v>
      </c>
      <c r="AC69" s="128" t="str">
        <f t="shared" si="21"/>
        <v>ผ่าน</v>
      </c>
      <c r="AD69" s="76"/>
      <c r="AE69" s="181">
        <f t="shared" si="22"/>
        <v>16483028.65</v>
      </c>
      <c r="AF69" s="76"/>
      <c r="AG69" s="76"/>
      <c r="AH69" s="181">
        <f t="shared" si="23"/>
        <v>0</v>
      </c>
      <c r="AI69" s="181">
        <f t="shared" si="24"/>
        <v>16483028.65</v>
      </c>
      <c r="AJ69" s="181">
        <f t="shared" si="25"/>
        <v>16483028.65</v>
      </c>
    </row>
    <row r="70" spans="1:36" s="99" customFormat="1" ht="14.25" customHeight="1" outlineLevel="2" x14ac:dyDescent="0.2">
      <c r="A70" s="128">
        <v>551</v>
      </c>
      <c r="B70" s="129" t="s">
        <v>7</v>
      </c>
      <c r="C70" s="129" t="s">
        <v>23</v>
      </c>
      <c r="D70" s="129" t="s">
        <v>192</v>
      </c>
      <c r="E70" s="129" t="s">
        <v>181</v>
      </c>
      <c r="F70" s="129" t="s">
        <v>182</v>
      </c>
      <c r="G70" s="167">
        <v>1.25</v>
      </c>
      <c r="H70" s="132"/>
      <c r="I70" s="130">
        <f t="shared" si="17"/>
        <v>1.25</v>
      </c>
      <c r="J70" s="131">
        <v>36564</v>
      </c>
      <c r="K70" s="130">
        <v>1307.5495440870802</v>
      </c>
      <c r="L70" s="130">
        <v>237.52738540641067</v>
      </c>
      <c r="M70" s="169">
        <v>1250.7056999999991</v>
      </c>
      <c r="N70" s="169">
        <v>23.991199999999996</v>
      </c>
      <c r="O70" s="169">
        <v>0</v>
      </c>
      <c r="P70" s="130">
        <f t="shared" si="15"/>
        <v>6973.0290330289799</v>
      </c>
      <c r="Q70" s="130">
        <v>47809241.530000001</v>
      </c>
      <c r="R70" s="130">
        <v>8684951.3200000003</v>
      </c>
      <c r="S70" s="130">
        <f>IF($H$106&lt;&gt;0,ROUND(ROUND(M70*I70,4)*P70,2),VLOOKUP($E70,'2.จัดสรรหลัง SK'!$E$4:$R$99,14,FALSE))</f>
        <v>10901508.77</v>
      </c>
      <c r="T70" s="130">
        <v>230315.51999999999</v>
      </c>
      <c r="U70" s="130">
        <v>0</v>
      </c>
      <c r="V70" s="130">
        <f t="shared" si="18"/>
        <v>67626017.140000001</v>
      </c>
      <c r="W70" s="130">
        <v>11357205.99</v>
      </c>
      <c r="X70" s="130">
        <f t="shared" si="19"/>
        <v>56268811.149999999</v>
      </c>
      <c r="Y70" s="76">
        <v>0</v>
      </c>
      <c r="Z70" s="181">
        <f t="shared" si="16"/>
        <v>56268811.149999999</v>
      </c>
      <c r="AA70" s="130">
        <f>VLOOKUP($E70,'2.จัดสรรหลัง SK'!$E$4:$Z$99,22,FALSE)</f>
        <v>52469032.810000002</v>
      </c>
      <c r="AB70" s="130">
        <f t="shared" si="20"/>
        <v>3799778.34</v>
      </c>
      <c r="AC70" s="128" t="str">
        <f t="shared" si="21"/>
        <v>ผ่าน</v>
      </c>
      <c r="AD70" s="76"/>
      <c r="AE70" s="181">
        <f t="shared" si="22"/>
        <v>56268811.149999999</v>
      </c>
      <c r="AF70" s="76"/>
      <c r="AG70" s="76"/>
      <c r="AH70" s="181">
        <f t="shared" si="23"/>
        <v>0</v>
      </c>
      <c r="AI70" s="181">
        <f t="shared" si="24"/>
        <v>56268811.149999999</v>
      </c>
      <c r="AJ70" s="181">
        <f t="shared" si="25"/>
        <v>56268811.149999999</v>
      </c>
    </row>
    <row r="71" spans="1:36" s="99" customFormat="1" ht="14.25" customHeight="1" outlineLevel="2" x14ac:dyDescent="0.2">
      <c r="A71" s="128">
        <v>552</v>
      </c>
      <c r="B71" s="129" t="s">
        <v>7</v>
      </c>
      <c r="C71" s="129" t="s">
        <v>23</v>
      </c>
      <c r="D71" s="129" t="s">
        <v>192</v>
      </c>
      <c r="E71" s="129" t="s">
        <v>203</v>
      </c>
      <c r="F71" s="129" t="s">
        <v>204</v>
      </c>
      <c r="G71" s="167">
        <v>1.3</v>
      </c>
      <c r="H71" s="132"/>
      <c r="I71" s="130">
        <f t="shared" si="17"/>
        <v>1.3</v>
      </c>
      <c r="J71" s="131">
        <v>29044</v>
      </c>
      <c r="K71" s="130">
        <v>1379.3957678005784</v>
      </c>
      <c r="L71" s="130">
        <v>250.57885690676216</v>
      </c>
      <c r="M71" s="169">
        <v>427.5514</v>
      </c>
      <c r="N71" s="169">
        <v>10.3551</v>
      </c>
      <c r="O71" s="169">
        <v>0</v>
      </c>
      <c r="P71" s="130">
        <f t="shared" si="15"/>
        <v>6973.0290330289799</v>
      </c>
      <c r="Q71" s="130">
        <v>40063170.68</v>
      </c>
      <c r="R71" s="130">
        <v>7277812.3200000003</v>
      </c>
      <c r="S71" s="130">
        <f>IF($H$106&lt;&gt;0,ROUND(ROUND(M71*I71,4)*P71,2),VLOOKUP($E71,'2.จัดสรรหลัง SK'!$E$4:$R$99,14,FALSE))</f>
        <v>3875726.68</v>
      </c>
      <c r="T71" s="130">
        <v>99408.960000000006</v>
      </c>
      <c r="U71" s="130">
        <v>0</v>
      </c>
      <c r="V71" s="130">
        <f t="shared" si="18"/>
        <v>51316118.640000001</v>
      </c>
      <c r="W71" s="130">
        <v>11345218.01</v>
      </c>
      <c r="X71" s="130">
        <f t="shared" si="19"/>
        <v>39970900.630000003</v>
      </c>
      <c r="Y71" s="76">
        <v>0</v>
      </c>
      <c r="Z71" s="181">
        <f t="shared" si="16"/>
        <v>39970900.630000003</v>
      </c>
      <c r="AA71" s="130">
        <f>VLOOKUP($E71,'2.จัดสรรหลัง SK'!$E$4:$Z$99,22,FALSE)</f>
        <v>34965500.780000001</v>
      </c>
      <c r="AB71" s="130">
        <f t="shared" si="20"/>
        <v>5005399.8499999996</v>
      </c>
      <c r="AC71" s="128" t="str">
        <f t="shared" si="21"/>
        <v>ผ่าน</v>
      </c>
      <c r="AD71" s="76"/>
      <c r="AE71" s="181">
        <f t="shared" si="22"/>
        <v>39970900.630000003</v>
      </c>
      <c r="AF71" s="76"/>
      <c r="AG71" s="76"/>
      <c r="AH71" s="181">
        <f t="shared" si="23"/>
        <v>0</v>
      </c>
      <c r="AI71" s="181">
        <f t="shared" si="24"/>
        <v>39970900.630000003</v>
      </c>
      <c r="AJ71" s="181">
        <f t="shared" si="25"/>
        <v>39970900.630000003</v>
      </c>
    </row>
    <row r="72" spans="1:36" s="99" customFormat="1" ht="14.25" customHeight="1" outlineLevel="1" x14ac:dyDescent="0.2">
      <c r="A72" s="193"/>
      <c r="B72" s="194"/>
      <c r="C72" s="129"/>
      <c r="D72" s="195" t="s">
        <v>265</v>
      </c>
      <c r="E72" s="194"/>
      <c r="F72" s="194"/>
      <c r="G72" s="196"/>
      <c r="H72" s="199"/>
      <c r="I72" s="199"/>
      <c r="J72" s="200">
        <f>SUBTOTAL(9,J63:J71)</f>
        <v>379307</v>
      </c>
      <c r="K72" s="199"/>
      <c r="L72" s="199"/>
      <c r="M72" s="201">
        <f>SUBTOTAL(9,M63:M71)</f>
        <v>49813.258885189956</v>
      </c>
      <c r="N72" s="201">
        <f>SUBTOTAL(9,N63:N71)</f>
        <v>1084.7887000000005</v>
      </c>
      <c r="O72" s="201">
        <f>SUBTOTAL(9,O63:O71)</f>
        <v>1054.3843000000006</v>
      </c>
      <c r="P72" s="199"/>
      <c r="Q72" s="199">
        <f t="shared" ref="Q72:AB72" si="30">SUBTOTAL(9,Q63:Q71)</f>
        <v>451694731.81</v>
      </c>
      <c r="R72" s="199">
        <f t="shared" si="30"/>
        <v>82054151.689999998</v>
      </c>
      <c r="S72" s="199">
        <f t="shared" si="30"/>
        <v>389714538.00000006</v>
      </c>
      <c r="T72" s="199">
        <f t="shared" si="30"/>
        <v>10413971.52</v>
      </c>
      <c r="U72" s="199">
        <f t="shared" si="30"/>
        <v>9489458.7000000011</v>
      </c>
      <c r="V72" s="199">
        <f t="shared" si="30"/>
        <v>943366851.71999991</v>
      </c>
      <c r="W72" s="199">
        <f t="shared" si="30"/>
        <v>403590805.45999998</v>
      </c>
      <c r="X72" s="199">
        <f t="shared" si="30"/>
        <v>539776046.25999999</v>
      </c>
      <c r="Y72" s="199">
        <f t="shared" si="30"/>
        <v>22889211.350000001</v>
      </c>
      <c r="Z72" s="202">
        <f t="shared" si="30"/>
        <v>562665257.61000001</v>
      </c>
      <c r="AA72" s="199">
        <f t="shared" si="30"/>
        <v>551598328.74000001</v>
      </c>
      <c r="AB72" s="199">
        <f t="shared" si="30"/>
        <v>11066928.869999999</v>
      </c>
      <c r="AC72" s="193"/>
      <c r="AD72" s="202">
        <f t="shared" ref="AD72:AJ72" si="31">SUBTOTAL(9,AD63:AD71)</f>
        <v>0</v>
      </c>
      <c r="AE72" s="202">
        <f t="shared" si="31"/>
        <v>562665257.61000001</v>
      </c>
      <c r="AF72" s="202">
        <f t="shared" si="31"/>
        <v>0</v>
      </c>
      <c r="AG72" s="202">
        <f t="shared" si="31"/>
        <v>0</v>
      </c>
      <c r="AH72" s="202">
        <f t="shared" si="31"/>
        <v>0</v>
      </c>
      <c r="AI72" s="202">
        <f t="shared" si="31"/>
        <v>562665257.61000001</v>
      </c>
      <c r="AJ72" s="202">
        <f t="shared" si="31"/>
        <v>562665257.61000001</v>
      </c>
    </row>
    <row r="73" spans="1:36" s="99" customFormat="1" ht="14.25" customHeight="1" outlineLevel="2" x14ac:dyDescent="0.2">
      <c r="A73" s="128">
        <v>553</v>
      </c>
      <c r="B73" s="129" t="s">
        <v>7</v>
      </c>
      <c r="C73" s="129" t="s">
        <v>26</v>
      </c>
      <c r="D73" s="129" t="s">
        <v>191</v>
      </c>
      <c r="E73" s="129" t="s">
        <v>24</v>
      </c>
      <c r="F73" s="129" t="s">
        <v>25</v>
      </c>
      <c r="G73" s="167">
        <v>1.05</v>
      </c>
      <c r="H73" s="132"/>
      <c r="I73" s="130">
        <f t="shared" si="17"/>
        <v>1.05</v>
      </c>
      <c r="J73" s="131">
        <v>143176</v>
      </c>
      <c r="K73" s="130">
        <v>889.06716649438454</v>
      </c>
      <c r="L73" s="130">
        <v>166.48330174051517</v>
      </c>
      <c r="M73" s="169">
        <v>68238.559630330186</v>
      </c>
      <c r="N73" s="169">
        <v>1763.9691000000003</v>
      </c>
      <c r="O73" s="169">
        <v>3078.2561999999989</v>
      </c>
      <c r="P73" s="130">
        <f t="shared" si="15"/>
        <v>6973.0290330289799</v>
      </c>
      <c r="Q73" s="130">
        <v>127293080.63</v>
      </c>
      <c r="R73" s="130">
        <v>23836413.210000001</v>
      </c>
      <c r="S73" s="130">
        <f>IF($H$106&lt;&gt;0,ROUND(ROUND(M73*I73,4)*P73,2),VLOOKUP($E73,'2.จัดสรรหลัง SK'!$E$4:$R$99,14,FALSE))</f>
        <v>499620930.13</v>
      </c>
      <c r="T73" s="130">
        <v>16934103.359999999</v>
      </c>
      <c r="U73" s="130">
        <v>27704305.800000001</v>
      </c>
      <c r="V73" s="130">
        <f t="shared" si="18"/>
        <v>695388833.13</v>
      </c>
      <c r="W73" s="130">
        <v>266313023.21000001</v>
      </c>
      <c r="X73" s="130">
        <f t="shared" si="19"/>
        <v>429075809.92000002</v>
      </c>
      <c r="Y73" s="76">
        <v>0</v>
      </c>
      <c r="Z73" s="181">
        <f t="shared" si="16"/>
        <v>429075809.92000002</v>
      </c>
      <c r="AA73" s="130">
        <f>VLOOKUP($E73,'2.จัดสรรหลัง SK'!$E$4:$Z$99,22,FALSE)</f>
        <v>364598193.77999997</v>
      </c>
      <c r="AB73" s="130">
        <f t="shared" si="20"/>
        <v>64477616.140000001</v>
      </c>
      <c r="AC73" s="128" t="str">
        <f t="shared" si="21"/>
        <v>ผ่าน</v>
      </c>
      <c r="AD73" s="76"/>
      <c r="AE73" s="181">
        <f t="shared" si="22"/>
        <v>429075809.92000002</v>
      </c>
      <c r="AF73" s="76"/>
      <c r="AG73" s="76"/>
      <c r="AH73" s="181">
        <f t="shared" si="23"/>
        <v>0</v>
      </c>
      <c r="AI73" s="181">
        <f t="shared" si="24"/>
        <v>429075809.92000002</v>
      </c>
      <c r="AJ73" s="181">
        <f t="shared" si="25"/>
        <v>429075809.92000002</v>
      </c>
    </row>
    <row r="74" spans="1:36" s="99" customFormat="1" ht="14.25" customHeight="1" outlineLevel="2" x14ac:dyDescent="0.2">
      <c r="A74" s="128">
        <v>554</v>
      </c>
      <c r="B74" s="129" t="s">
        <v>7</v>
      </c>
      <c r="C74" s="129" t="s">
        <v>26</v>
      </c>
      <c r="D74" s="129" t="s">
        <v>191</v>
      </c>
      <c r="E74" s="129" t="s">
        <v>113</v>
      </c>
      <c r="F74" s="129" t="s">
        <v>114</v>
      </c>
      <c r="G74" s="167">
        <v>1.25</v>
      </c>
      <c r="H74" s="132"/>
      <c r="I74" s="130">
        <f t="shared" si="17"/>
        <v>1.25</v>
      </c>
      <c r="J74" s="131">
        <v>35805</v>
      </c>
      <c r="K74" s="130">
        <v>1265.7092397709816</v>
      </c>
      <c r="L74" s="130">
        <v>237.01184918307499</v>
      </c>
      <c r="M74" s="169">
        <v>1784.0467000000003</v>
      </c>
      <c r="N74" s="169">
        <v>30.779199999999999</v>
      </c>
      <c r="O74" s="169">
        <v>0</v>
      </c>
      <c r="P74" s="130">
        <f t="shared" si="15"/>
        <v>6973.0290330289799</v>
      </c>
      <c r="Q74" s="130">
        <v>45318719.329999998</v>
      </c>
      <c r="R74" s="130">
        <v>8486209.2599999998</v>
      </c>
      <c r="S74" s="130">
        <f>IF($H$106&lt;&gt;0,ROUND(ROUND(M74*I74,4)*P74,2),VLOOKUP($E74,'2.จัดสรรหลัง SK'!$E$4:$R$99,14,FALSE))</f>
        <v>15550261.960000001</v>
      </c>
      <c r="T74" s="130">
        <v>295480.32000000001</v>
      </c>
      <c r="U74" s="130">
        <v>0</v>
      </c>
      <c r="V74" s="130">
        <f t="shared" si="18"/>
        <v>69650670.86999999</v>
      </c>
      <c r="W74" s="130">
        <v>20734664.280000001</v>
      </c>
      <c r="X74" s="130">
        <f t="shared" si="19"/>
        <v>48916006.590000004</v>
      </c>
      <c r="Y74" s="76">
        <v>0</v>
      </c>
      <c r="Z74" s="181">
        <f t="shared" si="16"/>
        <v>48916006.590000004</v>
      </c>
      <c r="AA74" s="130">
        <f>VLOOKUP($E74,'2.จัดสรรหลัง SK'!$E$4:$Z$99,22,FALSE)</f>
        <v>44146209.829999998</v>
      </c>
      <c r="AB74" s="130">
        <f t="shared" si="20"/>
        <v>4769796.76</v>
      </c>
      <c r="AC74" s="128" t="str">
        <f t="shared" si="21"/>
        <v>ผ่าน</v>
      </c>
      <c r="AD74" s="76"/>
      <c r="AE74" s="181">
        <f t="shared" si="22"/>
        <v>48916006.590000004</v>
      </c>
      <c r="AF74" s="76"/>
      <c r="AG74" s="76"/>
      <c r="AH74" s="181">
        <f t="shared" si="23"/>
        <v>0</v>
      </c>
      <c r="AI74" s="181">
        <f t="shared" si="24"/>
        <v>48916006.590000004</v>
      </c>
      <c r="AJ74" s="181">
        <f t="shared" si="25"/>
        <v>48916006.590000004</v>
      </c>
    </row>
    <row r="75" spans="1:36" s="99" customFormat="1" ht="14.25" customHeight="1" outlineLevel="2" x14ac:dyDescent="0.2">
      <c r="A75" s="128">
        <v>555</v>
      </c>
      <c r="B75" s="129" t="s">
        <v>7</v>
      </c>
      <c r="C75" s="129" t="s">
        <v>26</v>
      </c>
      <c r="D75" s="129" t="s">
        <v>191</v>
      </c>
      <c r="E75" s="129" t="s">
        <v>115</v>
      </c>
      <c r="F75" s="129" t="s">
        <v>116</v>
      </c>
      <c r="G75" s="167">
        <v>1.3</v>
      </c>
      <c r="H75" s="132"/>
      <c r="I75" s="130">
        <f t="shared" si="17"/>
        <v>1.3</v>
      </c>
      <c r="J75" s="131">
        <v>24079</v>
      </c>
      <c r="K75" s="130">
        <v>1369.0597948419786</v>
      </c>
      <c r="L75" s="130">
        <v>256.36487727895678</v>
      </c>
      <c r="M75" s="169">
        <v>1278.8253999999997</v>
      </c>
      <c r="N75" s="169">
        <v>31.379599999999993</v>
      </c>
      <c r="O75" s="169">
        <v>0</v>
      </c>
      <c r="P75" s="130">
        <f t="shared" si="15"/>
        <v>6973.0290330289799</v>
      </c>
      <c r="Q75" s="130">
        <v>32965590.800000001</v>
      </c>
      <c r="R75" s="130">
        <v>6173009.8799999999</v>
      </c>
      <c r="S75" s="130">
        <f>IF($H$106&lt;&gt;0,ROUND(ROUND(M75*I75,4)*P75,2),VLOOKUP($E75,'2.จัดสรรหลัง SK'!$E$4:$R$99,14,FALSE))</f>
        <v>11592472.49</v>
      </c>
      <c r="T75" s="130">
        <v>301244.15999999997</v>
      </c>
      <c r="U75" s="130">
        <v>0</v>
      </c>
      <c r="V75" s="130">
        <f t="shared" si="18"/>
        <v>51032317.329999998</v>
      </c>
      <c r="W75" s="130">
        <v>18869887.640000001</v>
      </c>
      <c r="X75" s="130">
        <f t="shared" si="19"/>
        <v>32162429.690000001</v>
      </c>
      <c r="Y75" s="76">
        <v>0</v>
      </c>
      <c r="Z75" s="181">
        <f t="shared" si="16"/>
        <v>32162429.690000001</v>
      </c>
      <c r="AA75" s="130">
        <f>VLOOKUP($E75,'2.จัดสรรหลัง SK'!$E$4:$Z$99,22,FALSE)</f>
        <v>30003278.850000001</v>
      </c>
      <c r="AB75" s="130">
        <f t="shared" si="20"/>
        <v>2159150.84</v>
      </c>
      <c r="AC75" s="128" t="str">
        <f t="shared" si="21"/>
        <v>ผ่าน</v>
      </c>
      <c r="AD75" s="76"/>
      <c r="AE75" s="181">
        <f t="shared" si="22"/>
        <v>32162429.690000001</v>
      </c>
      <c r="AF75" s="76"/>
      <c r="AG75" s="76"/>
      <c r="AH75" s="181">
        <f t="shared" si="23"/>
        <v>0</v>
      </c>
      <c r="AI75" s="181">
        <f t="shared" si="24"/>
        <v>32162429.690000001</v>
      </c>
      <c r="AJ75" s="181">
        <f t="shared" si="25"/>
        <v>32162429.690000001</v>
      </c>
    </row>
    <row r="76" spans="1:36" s="99" customFormat="1" ht="14.25" customHeight="1" outlineLevel="2" x14ac:dyDescent="0.2">
      <c r="A76" s="128">
        <v>556</v>
      </c>
      <c r="B76" s="129" t="s">
        <v>7</v>
      </c>
      <c r="C76" s="129" t="s">
        <v>26</v>
      </c>
      <c r="D76" s="129" t="s">
        <v>191</v>
      </c>
      <c r="E76" s="129" t="s">
        <v>117</v>
      </c>
      <c r="F76" s="129" t="s">
        <v>118</v>
      </c>
      <c r="G76" s="167">
        <v>1.1499999999999999</v>
      </c>
      <c r="H76" s="132"/>
      <c r="I76" s="130">
        <f t="shared" si="17"/>
        <v>1.1499999999999999</v>
      </c>
      <c r="J76" s="131">
        <v>56444</v>
      </c>
      <c r="K76" s="130">
        <v>1125.3699342711359</v>
      </c>
      <c r="L76" s="130">
        <v>210.73245021614343</v>
      </c>
      <c r="M76" s="169">
        <v>3709.6451000000006</v>
      </c>
      <c r="N76" s="169">
        <v>56.551599999999972</v>
      </c>
      <c r="O76" s="169">
        <v>0</v>
      </c>
      <c r="P76" s="130">
        <f t="shared" si="15"/>
        <v>6973.0290330289799</v>
      </c>
      <c r="Q76" s="130">
        <v>63520380.57</v>
      </c>
      <c r="R76" s="130">
        <v>11894582.42</v>
      </c>
      <c r="S76" s="130">
        <f>IF($H$106&lt;&gt;0,ROUND(ROUND(M76*I76,4)*P76,2),VLOOKUP($E76,'2.จัดสรรหลัง SK'!$E$4:$R$99,14,FALSE))</f>
        <v>29747582.670000002</v>
      </c>
      <c r="T76" s="130">
        <v>542895.35999999999</v>
      </c>
      <c r="U76" s="130">
        <v>0</v>
      </c>
      <c r="V76" s="130">
        <f t="shared" si="18"/>
        <v>105705441.02</v>
      </c>
      <c r="W76" s="130">
        <v>48613856.369999997</v>
      </c>
      <c r="X76" s="130">
        <f t="shared" si="19"/>
        <v>57091584.649999999</v>
      </c>
      <c r="Y76" s="76">
        <v>0</v>
      </c>
      <c r="Z76" s="181">
        <f t="shared" si="16"/>
        <v>57091584.649999999</v>
      </c>
      <c r="AA76" s="130">
        <f>VLOOKUP($E76,'2.จัดสรรหลัง SK'!$E$4:$Z$99,22,FALSE)</f>
        <v>53269756.359999999</v>
      </c>
      <c r="AB76" s="130">
        <f t="shared" si="20"/>
        <v>3821828.29</v>
      </c>
      <c r="AC76" s="128" t="str">
        <f t="shared" si="21"/>
        <v>ผ่าน</v>
      </c>
      <c r="AD76" s="76"/>
      <c r="AE76" s="181">
        <f t="shared" si="22"/>
        <v>57091584.649999999</v>
      </c>
      <c r="AF76" s="76"/>
      <c r="AG76" s="76"/>
      <c r="AH76" s="181">
        <f t="shared" si="23"/>
        <v>0</v>
      </c>
      <c r="AI76" s="181">
        <f t="shared" si="24"/>
        <v>57091584.649999999</v>
      </c>
      <c r="AJ76" s="181">
        <f t="shared" si="25"/>
        <v>57091584.649999999</v>
      </c>
    </row>
    <row r="77" spans="1:36" s="99" customFormat="1" ht="14.25" customHeight="1" outlineLevel="2" x14ac:dyDescent="0.2">
      <c r="A77" s="128">
        <v>557</v>
      </c>
      <c r="B77" s="129" t="s">
        <v>7</v>
      </c>
      <c r="C77" s="129" t="s">
        <v>26</v>
      </c>
      <c r="D77" s="129" t="s">
        <v>191</v>
      </c>
      <c r="E77" s="129" t="s">
        <v>119</v>
      </c>
      <c r="F77" s="129" t="s">
        <v>120</v>
      </c>
      <c r="G77" s="167">
        <v>1.1499999999999999</v>
      </c>
      <c r="H77" s="132"/>
      <c r="I77" s="130">
        <f t="shared" si="17"/>
        <v>1.1499999999999999</v>
      </c>
      <c r="J77" s="131">
        <v>39017</v>
      </c>
      <c r="K77" s="130">
        <v>1241.5059333111208</v>
      </c>
      <c r="L77" s="130">
        <v>232.47963118640592</v>
      </c>
      <c r="M77" s="169">
        <v>3918.4101000000014</v>
      </c>
      <c r="N77" s="169">
        <v>132.8477</v>
      </c>
      <c r="O77" s="169">
        <v>3.7490999999999999</v>
      </c>
      <c r="P77" s="130">
        <f t="shared" si="15"/>
        <v>6973.0290330289799</v>
      </c>
      <c r="Q77" s="130">
        <v>48439837</v>
      </c>
      <c r="R77" s="130">
        <v>9070657.7699999996</v>
      </c>
      <c r="S77" s="130">
        <f>IF($H$106&lt;&gt;0,ROUND(ROUND(M77*I77,4)*P77,2),VLOOKUP($E77,'2.จัดสรรหลัง SK'!$E$4:$R$99,14,FALSE))</f>
        <v>31421665.390000001</v>
      </c>
      <c r="T77" s="130">
        <v>1275337.92</v>
      </c>
      <c r="U77" s="130">
        <v>33741.9</v>
      </c>
      <c r="V77" s="130">
        <f t="shared" si="18"/>
        <v>90241239.980000004</v>
      </c>
      <c r="W77" s="130">
        <v>41585337.609999999</v>
      </c>
      <c r="X77" s="130">
        <f t="shared" si="19"/>
        <v>48655902.369999997</v>
      </c>
      <c r="Y77" s="76">
        <v>0</v>
      </c>
      <c r="Z77" s="181">
        <f t="shared" si="16"/>
        <v>48655902.369999997</v>
      </c>
      <c r="AA77" s="130">
        <f>VLOOKUP($E77,'2.จัดสรรหลัง SK'!$E$4:$Z$99,22,FALSE)</f>
        <v>43269404.670000002</v>
      </c>
      <c r="AB77" s="130">
        <f t="shared" si="20"/>
        <v>5386497.7000000002</v>
      </c>
      <c r="AC77" s="128" t="str">
        <f t="shared" si="21"/>
        <v>ผ่าน</v>
      </c>
      <c r="AD77" s="76"/>
      <c r="AE77" s="181">
        <f t="shared" si="22"/>
        <v>48655902.369999997</v>
      </c>
      <c r="AF77" s="76"/>
      <c r="AG77" s="76"/>
      <c r="AH77" s="181">
        <f t="shared" si="23"/>
        <v>0</v>
      </c>
      <c r="AI77" s="181">
        <f t="shared" si="24"/>
        <v>48655902.369999997</v>
      </c>
      <c r="AJ77" s="181">
        <f t="shared" si="25"/>
        <v>48655902.369999997</v>
      </c>
    </row>
    <row r="78" spans="1:36" s="99" customFormat="1" ht="14.25" customHeight="1" outlineLevel="2" x14ac:dyDescent="0.2">
      <c r="A78" s="128">
        <v>558</v>
      </c>
      <c r="B78" s="129" t="s">
        <v>7</v>
      </c>
      <c r="C78" s="129" t="s">
        <v>26</v>
      </c>
      <c r="D78" s="129" t="s">
        <v>191</v>
      </c>
      <c r="E78" s="129" t="s">
        <v>121</v>
      </c>
      <c r="F78" s="129" t="s">
        <v>122</v>
      </c>
      <c r="G78" s="167">
        <v>1.25</v>
      </c>
      <c r="H78" s="132"/>
      <c r="I78" s="130">
        <f t="shared" si="17"/>
        <v>1.25</v>
      </c>
      <c r="J78" s="131">
        <v>38314</v>
      </c>
      <c r="K78" s="130">
        <v>1246.456337631153</v>
      </c>
      <c r="L78" s="130">
        <v>233.40662473247377</v>
      </c>
      <c r="M78" s="169">
        <v>1354.7521000000011</v>
      </c>
      <c r="N78" s="169">
        <v>26.754999999999992</v>
      </c>
      <c r="O78" s="169">
        <v>0</v>
      </c>
      <c r="P78" s="130">
        <f t="shared" si="15"/>
        <v>6973.0290330289799</v>
      </c>
      <c r="Q78" s="130">
        <v>47756728.119999997</v>
      </c>
      <c r="R78" s="130">
        <v>8942741.4199999999</v>
      </c>
      <c r="S78" s="130">
        <f>IF($H$106&lt;&gt;0,ROUND(ROUND(M78*I78,4)*P78,2),VLOOKUP($E78,'2.จัดสรรหลัง SK'!$E$4:$R$99,14,FALSE))</f>
        <v>11808406.98</v>
      </c>
      <c r="T78" s="130">
        <v>256848</v>
      </c>
      <c r="U78" s="130">
        <v>0</v>
      </c>
      <c r="V78" s="130">
        <f t="shared" si="18"/>
        <v>68764724.519999996</v>
      </c>
      <c r="W78" s="130">
        <v>26124062.239999998</v>
      </c>
      <c r="X78" s="130">
        <f t="shared" si="19"/>
        <v>42640662.280000001</v>
      </c>
      <c r="Y78" s="76">
        <v>0</v>
      </c>
      <c r="Z78" s="181">
        <f t="shared" si="16"/>
        <v>42640662.280000001</v>
      </c>
      <c r="AA78" s="130">
        <f>VLOOKUP($E78,'2.จัดสรรหลัง SK'!$E$4:$Z$99,22,FALSE)</f>
        <v>39406797.130000003</v>
      </c>
      <c r="AB78" s="130">
        <f t="shared" si="20"/>
        <v>3233865.15</v>
      </c>
      <c r="AC78" s="128" t="str">
        <f t="shared" si="21"/>
        <v>ผ่าน</v>
      </c>
      <c r="AD78" s="76"/>
      <c r="AE78" s="181">
        <f t="shared" si="22"/>
        <v>42640662.280000001</v>
      </c>
      <c r="AF78" s="76"/>
      <c r="AG78" s="76"/>
      <c r="AH78" s="181">
        <f t="shared" si="23"/>
        <v>0</v>
      </c>
      <c r="AI78" s="181">
        <f t="shared" si="24"/>
        <v>42640662.280000001</v>
      </c>
      <c r="AJ78" s="181">
        <f t="shared" si="25"/>
        <v>42640662.280000001</v>
      </c>
    </row>
    <row r="79" spans="1:36" s="99" customFormat="1" ht="14.25" customHeight="1" outlineLevel="2" x14ac:dyDescent="0.2">
      <c r="A79" s="128">
        <v>559</v>
      </c>
      <c r="B79" s="129" t="s">
        <v>7</v>
      </c>
      <c r="C79" s="129" t="s">
        <v>26</v>
      </c>
      <c r="D79" s="129" t="s">
        <v>191</v>
      </c>
      <c r="E79" s="129" t="s">
        <v>123</v>
      </c>
      <c r="F79" s="129" t="s">
        <v>124</v>
      </c>
      <c r="G79" s="167">
        <v>1.35</v>
      </c>
      <c r="H79" s="132"/>
      <c r="I79" s="130">
        <f t="shared" si="17"/>
        <v>1.35</v>
      </c>
      <c r="J79" s="131">
        <v>10730</v>
      </c>
      <c r="K79" s="130">
        <v>1522.0063737185462</v>
      </c>
      <c r="L79" s="130">
        <v>285.00506616961786</v>
      </c>
      <c r="M79" s="169">
        <v>461.57300000000026</v>
      </c>
      <c r="N79" s="169">
        <v>9.5352000000000015</v>
      </c>
      <c r="O79" s="169">
        <v>0</v>
      </c>
      <c r="P79" s="130">
        <f t="shared" si="15"/>
        <v>6973.0290330289799</v>
      </c>
      <c r="Q79" s="130">
        <v>16331128.390000001</v>
      </c>
      <c r="R79" s="130">
        <v>3058104.36</v>
      </c>
      <c r="S79" s="130">
        <f>IF($H$106&lt;&gt;0,ROUND(ROUND(M79*I79,4)*P79,2),VLOOKUP($E79,'2.จัดสรรหลัง SK'!$E$4:$R$99,14,FALSE))</f>
        <v>4345058.95</v>
      </c>
      <c r="T79" s="130">
        <v>91537.919999999998</v>
      </c>
      <c r="U79" s="130">
        <v>0</v>
      </c>
      <c r="V79" s="130">
        <f t="shared" si="18"/>
        <v>23825829.620000001</v>
      </c>
      <c r="W79" s="130">
        <v>12796639.029999999</v>
      </c>
      <c r="X79" s="130">
        <f t="shared" si="19"/>
        <v>11029190.59</v>
      </c>
      <c r="Y79" s="76">
        <v>3674543.18</v>
      </c>
      <c r="Z79" s="181">
        <f t="shared" si="16"/>
        <v>14703733.77</v>
      </c>
      <c r="AA79" s="130">
        <f>VLOOKUP($E79,'2.จัดสรรหลัง SK'!$E$4:$Z$99,22,FALSE)</f>
        <v>14703733.77</v>
      </c>
      <c r="AB79" s="130">
        <f t="shared" si="20"/>
        <v>0</v>
      </c>
      <c r="AC79" s="128" t="str">
        <f t="shared" si="21"/>
        <v>ผ่าน</v>
      </c>
      <c r="AD79" s="76"/>
      <c r="AE79" s="181">
        <f t="shared" si="22"/>
        <v>14703733.77</v>
      </c>
      <c r="AF79" s="76"/>
      <c r="AG79" s="76"/>
      <c r="AH79" s="181">
        <f t="shared" si="23"/>
        <v>0</v>
      </c>
      <c r="AI79" s="181">
        <f t="shared" si="24"/>
        <v>14703733.77</v>
      </c>
      <c r="AJ79" s="181">
        <f t="shared" si="25"/>
        <v>14703733.77</v>
      </c>
    </row>
    <row r="80" spans="1:36" s="99" customFormat="1" ht="14.25" customHeight="1" outlineLevel="2" x14ac:dyDescent="0.2">
      <c r="A80" s="128">
        <v>560</v>
      </c>
      <c r="B80" s="129" t="s">
        <v>7</v>
      </c>
      <c r="C80" s="129" t="s">
        <v>26</v>
      </c>
      <c r="D80" s="129" t="s">
        <v>191</v>
      </c>
      <c r="E80" s="129" t="s">
        <v>125</v>
      </c>
      <c r="F80" s="129" t="s">
        <v>126</v>
      </c>
      <c r="G80" s="167">
        <v>1.1499999999999999</v>
      </c>
      <c r="H80" s="132"/>
      <c r="I80" s="130">
        <f t="shared" si="17"/>
        <v>1.1499999999999999</v>
      </c>
      <c r="J80" s="131">
        <v>93408</v>
      </c>
      <c r="K80" s="130">
        <v>984.51470088215149</v>
      </c>
      <c r="L80" s="130">
        <v>184.35644034772181</v>
      </c>
      <c r="M80" s="169">
        <v>9385.7246825199927</v>
      </c>
      <c r="N80" s="169">
        <v>153.39290000000005</v>
      </c>
      <c r="O80" s="169">
        <v>104.10119999999998</v>
      </c>
      <c r="P80" s="130">
        <f t="shared" si="15"/>
        <v>6973.0290330289799</v>
      </c>
      <c r="Q80" s="130">
        <v>91961549.180000007</v>
      </c>
      <c r="R80" s="130">
        <v>17220366.379999999</v>
      </c>
      <c r="S80" s="130">
        <f>IF($H$106&lt;&gt;0,ROUND(ROUND(M80*I80,4)*P80,2),VLOOKUP($E80,'2.จัดสรรหลัง SK'!$E$4:$R$99,14,FALSE))</f>
        <v>75263970.400000006</v>
      </c>
      <c r="T80" s="130">
        <v>1472571.84</v>
      </c>
      <c r="U80" s="130">
        <v>936910.8</v>
      </c>
      <c r="V80" s="130">
        <f t="shared" si="18"/>
        <v>186855368.60000002</v>
      </c>
      <c r="W80" s="130">
        <v>55554084.740000002</v>
      </c>
      <c r="X80" s="130">
        <f t="shared" si="19"/>
        <v>131301283.86</v>
      </c>
      <c r="Y80" s="76">
        <v>0</v>
      </c>
      <c r="Z80" s="181">
        <f t="shared" si="16"/>
        <v>131301283.86</v>
      </c>
      <c r="AA80" s="130">
        <f>VLOOKUP($E80,'2.จัดสรรหลัง SK'!$E$4:$Z$99,22,FALSE)</f>
        <v>127335043.78</v>
      </c>
      <c r="AB80" s="130">
        <f t="shared" si="20"/>
        <v>3966240.08</v>
      </c>
      <c r="AC80" s="128" t="str">
        <f t="shared" si="21"/>
        <v>ผ่าน</v>
      </c>
      <c r="AD80" s="76"/>
      <c r="AE80" s="181">
        <f t="shared" si="22"/>
        <v>131301283.86</v>
      </c>
      <c r="AF80" s="76"/>
      <c r="AG80" s="76"/>
      <c r="AH80" s="181">
        <f t="shared" si="23"/>
        <v>0</v>
      </c>
      <c r="AI80" s="181">
        <f t="shared" si="24"/>
        <v>131301283.86</v>
      </c>
      <c r="AJ80" s="181">
        <f t="shared" si="25"/>
        <v>131301283.86</v>
      </c>
    </row>
    <row r="81" spans="1:36" s="99" customFormat="1" ht="14.25" customHeight="1" outlineLevel="2" x14ac:dyDescent="0.2">
      <c r="A81" s="128">
        <v>561</v>
      </c>
      <c r="B81" s="129" t="s">
        <v>7</v>
      </c>
      <c r="C81" s="129" t="s">
        <v>26</v>
      </c>
      <c r="D81" s="129" t="s">
        <v>191</v>
      </c>
      <c r="E81" s="129" t="s">
        <v>127</v>
      </c>
      <c r="F81" s="129" t="s">
        <v>128</v>
      </c>
      <c r="G81" s="167">
        <v>1.25</v>
      </c>
      <c r="H81" s="132"/>
      <c r="I81" s="130">
        <f t="shared" si="17"/>
        <v>1.25</v>
      </c>
      <c r="J81" s="131">
        <v>30729</v>
      </c>
      <c r="K81" s="130">
        <v>1314.2745559569137</v>
      </c>
      <c r="L81" s="130">
        <v>246.10600377493572</v>
      </c>
      <c r="M81" s="169">
        <v>1360.7245000000003</v>
      </c>
      <c r="N81" s="169">
        <v>28.364599999999996</v>
      </c>
      <c r="O81" s="169">
        <v>0</v>
      </c>
      <c r="P81" s="130">
        <f t="shared" si="15"/>
        <v>6973.0290330289799</v>
      </c>
      <c r="Q81" s="130">
        <v>40386342.829999998</v>
      </c>
      <c r="R81" s="130">
        <v>7562591.3899999997</v>
      </c>
      <c r="S81" s="130">
        <f>IF($H$106&lt;&gt;0,ROUND(ROUND(M81*I81,4)*P81,2),VLOOKUP($E81,'2.จัดสรรหลัง SK'!$E$4:$R$99,14,FALSE))</f>
        <v>11860464.130000001</v>
      </c>
      <c r="T81" s="130">
        <v>272300.15999999997</v>
      </c>
      <c r="U81" s="130">
        <v>0</v>
      </c>
      <c r="V81" s="130">
        <f t="shared" si="18"/>
        <v>60081698.509999998</v>
      </c>
      <c r="W81" s="130">
        <v>19763060.579999998</v>
      </c>
      <c r="X81" s="130">
        <f t="shared" si="19"/>
        <v>40318637.93</v>
      </c>
      <c r="Y81" s="76">
        <v>0</v>
      </c>
      <c r="Z81" s="181">
        <f t="shared" si="16"/>
        <v>40318637.93</v>
      </c>
      <c r="AA81" s="130">
        <f>VLOOKUP($E81,'2.จัดสรรหลัง SK'!$E$4:$Z$99,22,FALSE)</f>
        <v>38506298.07</v>
      </c>
      <c r="AB81" s="130">
        <f t="shared" si="20"/>
        <v>1812339.86</v>
      </c>
      <c r="AC81" s="128" t="str">
        <f t="shared" si="21"/>
        <v>ผ่าน</v>
      </c>
      <c r="AD81" s="76"/>
      <c r="AE81" s="181">
        <f t="shared" si="22"/>
        <v>40318637.93</v>
      </c>
      <c r="AF81" s="76"/>
      <c r="AG81" s="76"/>
      <c r="AH81" s="181">
        <f t="shared" si="23"/>
        <v>0</v>
      </c>
      <c r="AI81" s="181">
        <f t="shared" si="24"/>
        <v>40318637.93</v>
      </c>
      <c r="AJ81" s="181">
        <f t="shared" si="25"/>
        <v>40318637.93</v>
      </c>
    </row>
    <row r="82" spans="1:36" s="99" customFormat="1" ht="14.25" customHeight="1" outlineLevel="2" x14ac:dyDescent="0.2">
      <c r="A82" s="128">
        <v>562</v>
      </c>
      <c r="B82" s="129" t="s">
        <v>7</v>
      </c>
      <c r="C82" s="129" t="s">
        <v>26</v>
      </c>
      <c r="D82" s="129" t="s">
        <v>191</v>
      </c>
      <c r="E82" s="129" t="s">
        <v>129</v>
      </c>
      <c r="F82" s="129" t="s">
        <v>130</v>
      </c>
      <c r="G82" s="167">
        <v>1.1499999999999999</v>
      </c>
      <c r="H82" s="132"/>
      <c r="I82" s="130">
        <f t="shared" si="17"/>
        <v>1.1499999999999999</v>
      </c>
      <c r="J82" s="131">
        <v>53363</v>
      </c>
      <c r="K82" s="130">
        <v>1143.5925081048667</v>
      </c>
      <c r="L82" s="130">
        <v>214.14473923879842</v>
      </c>
      <c r="M82" s="169">
        <v>3016.1763999999998</v>
      </c>
      <c r="N82" s="169">
        <v>75.712899999999976</v>
      </c>
      <c r="O82" s="169">
        <v>0</v>
      </c>
      <c r="P82" s="130">
        <f t="shared" si="15"/>
        <v>6973.0290330289799</v>
      </c>
      <c r="Q82" s="130">
        <v>61025527.009999998</v>
      </c>
      <c r="R82" s="130">
        <v>11427405.720000001</v>
      </c>
      <c r="S82" s="130">
        <f>IF($H$106&lt;&gt;0,ROUND(ROUND(M82*I82,4)*P82,2),VLOOKUP($E82,'2.จัดสรรหลัง SK'!$E$4:$R$99,14,FALSE))</f>
        <v>24186668.719999999</v>
      </c>
      <c r="T82" s="130">
        <v>726843.84</v>
      </c>
      <c r="U82" s="130">
        <v>0</v>
      </c>
      <c r="V82" s="130">
        <f t="shared" si="18"/>
        <v>97366445.290000007</v>
      </c>
      <c r="W82" s="130">
        <v>30596884.530000001</v>
      </c>
      <c r="X82" s="130">
        <f t="shared" si="19"/>
        <v>66769560.759999998</v>
      </c>
      <c r="Y82" s="76">
        <v>0</v>
      </c>
      <c r="Z82" s="181">
        <f t="shared" si="16"/>
        <v>66769560.759999998</v>
      </c>
      <c r="AA82" s="130">
        <f>VLOOKUP($E82,'2.จัดสรรหลัง SK'!$E$4:$Z$99,22,FALSE)</f>
        <v>65504089.259999998</v>
      </c>
      <c r="AB82" s="130">
        <f t="shared" si="20"/>
        <v>1265471.5</v>
      </c>
      <c r="AC82" s="128" t="str">
        <f t="shared" si="21"/>
        <v>ผ่าน</v>
      </c>
      <c r="AD82" s="76"/>
      <c r="AE82" s="181">
        <f t="shared" si="22"/>
        <v>66769560.759999998</v>
      </c>
      <c r="AF82" s="76"/>
      <c r="AG82" s="76"/>
      <c r="AH82" s="181">
        <f t="shared" si="23"/>
        <v>0</v>
      </c>
      <c r="AI82" s="181">
        <f t="shared" si="24"/>
        <v>66769560.759999998</v>
      </c>
      <c r="AJ82" s="181">
        <f t="shared" si="25"/>
        <v>66769560.759999998</v>
      </c>
    </row>
    <row r="83" spans="1:36" s="99" customFormat="1" ht="14.25" customHeight="1" outlineLevel="2" x14ac:dyDescent="0.2">
      <c r="A83" s="128">
        <v>563</v>
      </c>
      <c r="B83" s="129" t="s">
        <v>7</v>
      </c>
      <c r="C83" s="129" t="s">
        <v>26</v>
      </c>
      <c r="D83" s="129" t="s">
        <v>191</v>
      </c>
      <c r="E83" s="129" t="s">
        <v>131</v>
      </c>
      <c r="F83" s="129" t="s">
        <v>132</v>
      </c>
      <c r="G83" s="167">
        <v>1.1499999999999999</v>
      </c>
      <c r="H83" s="132"/>
      <c r="I83" s="130">
        <f t="shared" si="17"/>
        <v>1.1499999999999999</v>
      </c>
      <c r="J83" s="131">
        <v>53585</v>
      </c>
      <c r="K83" s="130">
        <v>1142.209433610152</v>
      </c>
      <c r="L83" s="130">
        <v>213.88575011663713</v>
      </c>
      <c r="M83" s="169">
        <v>3973.3947999999978</v>
      </c>
      <c r="N83" s="169">
        <v>67.945599999999928</v>
      </c>
      <c r="O83" s="169">
        <v>3.6461000000000001</v>
      </c>
      <c r="P83" s="130">
        <f t="shared" si="15"/>
        <v>6973.0290330289799</v>
      </c>
      <c r="Q83" s="130">
        <v>61205292.5</v>
      </c>
      <c r="R83" s="130">
        <v>11461067.92</v>
      </c>
      <c r="S83" s="130">
        <f>IF($H$106&lt;&gt;0,ROUND(ROUND(M83*I83,4)*P83,2),VLOOKUP($E83,'2.จัดสรรหลัง SK'!$E$4:$R$99,14,FALSE))</f>
        <v>31862586.75</v>
      </c>
      <c r="T83" s="130">
        <v>652277.76000000001</v>
      </c>
      <c r="U83" s="130">
        <v>32814.9</v>
      </c>
      <c r="V83" s="130">
        <f t="shared" si="18"/>
        <v>105214039.83000001</v>
      </c>
      <c r="W83" s="130">
        <v>42825681.960000001</v>
      </c>
      <c r="X83" s="130">
        <f t="shared" si="19"/>
        <v>62388357.869999997</v>
      </c>
      <c r="Y83" s="76">
        <v>0</v>
      </c>
      <c r="Z83" s="181">
        <f t="shared" si="16"/>
        <v>62388357.869999997</v>
      </c>
      <c r="AA83" s="130">
        <f>VLOOKUP($E83,'2.จัดสรรหลัง SK'!$E$4:$Z$99,22,FALSE)</f>
        <v>61501233.649999999</v>
      </c>
      <c r="AB83" s="130">
        <f t="shared" si="20"/>
        <v>887124.22</v>
      </c>
      <c r="AC83" s="128" t="str">
        <f t="shared" si="21"/>
        <v>ผ่าน</v>
      </c>
      <c r="AD83" s="76"/>
      <c r="AE83" s="181">
        <f t="shared" si="22"/>
        <v>62388357.869999997</v>
      </c>
      <c r="AF83" s="76"/>
      <c r="AG83" s="76"/>
      <c r="AH83" s="181">
        <f t="shared" si="23"/>
        <v>0</v>
      </c>
      <c r="AI83" s="181">
        <f t="shared" si="24"/>
        <v>62388357.869999997</v>
      </c>
      <c r="AJ83" s="181">
        <f t="shared" si="25"/>
        <v>62388357.869999997</v>
      </c>
    </row>
    <row r="84" spans="1:36" s="99" customFormat="1" ht="14.25" customHeight="1" outlineLevel="2" x14ac:dyDescent="0.2">
      <c r="A84" s="128">
        <v>564</v>
      </c>
      <c r="B84" s="129" t="s">
        <v>7</v>
      </c>
      <c r="C84" s="129" t="s">
        <v>26</v>
      </c>
      <c r="D84" s="129" t="s">
        <v>191</v>
      </c>
      <c r="E84" s="129" t="s">
        <v>133</v>
      </c>
      <c r="F84" s="129" t="s">
        <v>134</v>
      </c>
      <c r="G84" s="167">
        <v>1.3</v>
      </c>
      <c r="H84" s="132"/>
      <c r="I84" s="130">
        <f t="shared" si="17"/>
        <v>1.3</v>
      </c>
      <c r="J84" s="131">
        <v>26447</v>
      </c>
      <c r="K84" s="130">
        <v>1347.9823367489696</v>
      </c>
      <c r="L84" s="130">
        <v>252.41799334518092</v>
      </c>
      <c r="M84" s="169">
        <v>1410.1108999999992</v>
      </c>
      <c r="N84" s="169">
        <v>37.208999999999996</v>
      </c>
      <c r="O84" s="169">
        <v>0</v>
      </c>
      <c r="P84" s="130">
        <f t="shared" si="15"/>
        <v>6973.0290330289799</v>
      </c>
      <c r="Q84" s="130">
        <v>35650088.859999999</v>
      </c>
      <c r="R84" s="130">
        <v>6675698.6699999999</v>
      </c>
      <c r="S84" s="130">
        <f>IF($H$106&lt;&gt;0,ROUND(ROUND(M84*I84,4)*P84,2),VLOOKUP($E84,'2.จัดสรรหลัง SK'!$E$4:$R$99,14,FALSE))</f>
        <v>12782567.720000001</v>
      </c>
      <c r="T84" s="130">
        <v>357206.4</v>
      </c>
      <c r="U84" s="130">
        <v>0</v>
      </c>
      <c r="V84" s="130">
        <f t="shared" si="18"/>
        <v>55465561.649999999</v>
      </c>
      <c r="W84" s="130">
        <v>19675030.620000001</v>
      </c>
      <c r="X84" s="130">
        <f t="shared" si="19"/>
        <v>35790531.030000001</v>
      </c>
      <c r="Y84" s="76">
        <v>186293.04</v>
      </c>
      <c r="Z84" s="181">
        <f t="shared" si="16"/>
        <v>35976824.07</v>
      </c>
      <c r="AA84" s="130">
        <f>VLOOKUP($E84,'2.จัดสรรหลัง SK'!$E$4:$Z$99,22,FALSE)</f>
        <v>35976824.07</v>
      </c>
      <c r="AB84" s="130">
        <f t="shared" si="20"/>
        <v>0</v>
      </c>
      <c r="AC84" s="128" t="str">
        <f t="shared" si="21"/>
        <v>ผ่าน</v>
      </c>
      <c r="AD84" s="76"/>
      <c r="AE84" s="181">
        <f t="shared" si="22"/>
        <v>35976824.07</v>
      </c>
      <c r="AF84" s="76"/>
      <c r="AG84" s="76"/>
      <c r="AH84" s="181">
        <f t="shared" si="23"/>
        <v>0</v>
      </c>
      <c r="AI84" s="181">
        <f t="shared" si="24"/>
        <v>35976824.07</v>
      </c>
      <c r="AJ84" s="181">
        <f t="shared" si="25"/>
        <v>35976824.07</v>
      </c>
    </row>
    <row r="85" spans="1:36" s="99" customFormat="1" ht="14.25" customHeight="1" outlineLevel="2" x14ac:dyDescent="0.2">
      <c r="A85" s="128">
        <v>565</v>
      </c>
      <c r="B85" s="129" t="s">
        <v>7</v>
      </c>
      <c r="C85" s="129" t="s">
        <v>26</v>
      </c>
      <c r="D85" s="129" t="s">
        <v>191</v>
      </c>
      <c r="E85" s="129" t="s">
        <v>135</v>
      </c>
      <c r="F85" s="129" t="s">
        <v>136</v>
      </c>
      <c r="G85" s="167">
        <v>1.35</v>
      </c>
      <c r="H85" s="132"/>
      <c r="I85" s="130">
        <f t="shared" si="17"/>
        <v>1.35</v>
      </c>
      <c r="J85" s="131">
        <v>18036</v>
      </c>
      <c r="K85" s="130">
        <v>1430.2968718119316</v>
      </c>
      <c r="L85" s="130">
        <v>267.83189731647815</v>
      </c>
      <c r="M85" s="169">
        <v>980.60979999999984</v>
      </c>
      <c r="N85" s="169">
        <v>59.047800000000024</v>
      </c>
      <c r="O85" s="169">
        <v>0</v>
      </c>
      <c r="P85" s="130">
        <f t="shared" si="15"/>
        <v>6973.0290330289799</v>
      </c>
      <c r="Q85" s="130">
        <v>25796834.379999999</v>
      </c>
      <c r="R85" s="130">
        <v>4830616.0999999996</v>
      </c>
      <c r="S85" s="130">
        <f>IF($H$106&lt;&gt;0,ROUND(ROUND(M85*I85,4)*P85,2),VLOOKUP($E85,'2.จัดสรรหลัง SK'!$E$4:$R$99,14,FALSE))</f>
        <v>9231057.6099999994</v>
      </c>
      <c r="T85" s="130">
        <v>566858.88</v>
      </c>
      <c r="U85" s="130">
        <v>0</v>
      </c>
      <c r="V85" s="130">
        <f t="shared" si="18"/>
        <v>40425366.969999999</v>
      </c>
      <c r="W85" s="130">
        <v>18185032.420000002</v>
      </c>
      <c r="X85" s="130">
        <f t="shared" si="19"/>
        <v>22240334.550000001</v>
      </c>
      <c r="Y85" s="76">
        <v>433238.04</v>
      </c>
      <c r="Z85" s="181">
        <f t="shared" si="16"/>
        <v>22673572.59</v>
      </c>
      <c r="AA85" s="130">
        <f>VLOOKUP($E85,'2.จัดสรรหลัง SK'!$E$4:$Z$99,22,FALSE)</f>
        <v>22673572.59</v>
      </c>
      <c r="AB85" s="130">
        <f t="shared" si="20"/>
        <v>0</v>
      </c>
      <c r="AC85" s="128" t="str">
        <f t="shared" si="21"/>
        <v>ผ่าน</v>
      </c>
      <c r="AD85" s="76"/>
      <c r="AE85" s="181">
        <f t="shared" si="22"/>
        <v>22673572.59</v>
      </c>
      <c r="AF85" s="76"/>
      <c r="AG85" s="76"/>
      <c r="AH85" s="181">
        <f t="shared" si="23"/>
        <v>0</v>
      </c>
      <c r="AI85" s="181">
        <f t="shared" si="24"/>
        <v>22673572.59</v>
      </c>
      <c r="AJ85" s="181">
        <f t="shared" si="25"/>
        <v>22673572.59</v>
      </c>
    </row>
    <row r="86" spans="1:36" s="99" customFormat="1" ht="14.25" customHeight="1" outlineLevel="2" x14ac:dyDescent="0.2">
      <c r="A86" s="128">
        <v>566</v>
      </c>
      <c r="B86" s="129" t="s">
        <v>7</v>
      </c>
      <c r="C86" s="129" t="s">
        <v>26</v>
      </c>
      <c r="D86" s="129" t="s">
        <v>191</v>
      </c>
      <c r="E86" s="129" t="s">
        <v>137</v>
      </c>
      <c r="F86" s="129" t="s">
        <v>138</v>
      </c>
      <c r="G86" s="167">
        <v>1.3</v>
      </c>
      <c r="H86" s="132"/>
      <c r="I86" s="130">
        <f t="shared" si="17"/>
        <v>1.3</v>
      </c>
      <c r="J86" s="131">
        <v>25040</v>
      </c>
      <c r="K86" s="130">
        <v>1360.0253390575081</v>
      </c>
      <c r="L86" s="130">
        <v>254.67311980830669</v>
      </c>
      <c r="M86" s="169">
        <v>1686.3412000000003</v>
      </c>
      <c r="N86" s="169">
        <v>47.052299999999988</v>
      </c>
      <c r="O86" s="169">
        <v>0</v>
      </c>
      <c r="P86" s="130">
        <f t="shared" si="15"/>
        <v>6973.0290330289799</v>
      </c>
      <c r="Q86" s="130">
        <v>34055034.490000002</v>
      </c>
      <c r="R86" s="130">
        <v>6377014.9199999999</v>
      </c>
      <c r="S86" s="130">
        <f>IF($H$106&lt;&gt;0,ROUND(ROUND(M86*I86,4)*P86,2),VLOOKUP($E86,'2.จัดสรรหลัง SK'!$E$4:$R$99,14,FALSE))</f>
        <v>15286578.27</v>
      </c>
      <c r="T86" s="130">
        <v>451702.08</v>
      </c>
      <c r="U86" s="130">
        <v>0</v>
      </c>
      <c r="V86" s="130">
        <f t="shared" si="18"/>
        <v>56170329.760000005</v>
      </c>
      <c r="W86" s="130">
        <v>26964886.010000002</v>
      </c>
      <c r="X86" s="130">
        <f t="shared" si="19"/>
        <v>29205443.75</v>
      </c>
      <c r="Y86" s="76">
        <v>1560463.26</v>
      </c>
      <c r="Z86" s="181">
        <f t="shared" si="16"/>
        <v>30765907.010000002</v>
      </c>
      <c r="AA86" s="130">
        <f>VLOOKUP($E86,'2.จัดสรรหลัง SK'!$E$4:$Z$99,22,FALSE)</f>
        <v>30765907.010000002</v>
      </c>
      <c r="AB86" s="130">
        <f t="shared" si="20"/>
        <v>0</v>
      </c>
      <c r="AC86" s="128" t="str">
        <f t="shared" si="21"/>
        <v>ผ่าน</v>
      </c>
      <c r="AD86" s="76"/>
      <c r="AE86" s="181">
        <f t="shared" si="22"/>
        <v>30765907.010000002</v>
      </c>
      <c r="AF86" s="76"/>
      <c r="AG86" s="76"/>
      <c r="AH86" s="181">
        <f t="shared" si="23"/>
        <v>0</v>
      </c>
      <c r="AI86" s="181">
        <f t="shared" si="24"/>
        <v>30765907.010000002</v>
      </c>
      <c r="AJ86" s="181">
        <f t="shared" si="25"/>
        <v>30765907.010000002</v>
      </c>
    </row>
    <row r="87" spans="1:36" s="99" customFormat="1" ht="14.25" customHeight="1" outlineLevel="2" x14ac:dyDescent="0.2">
      <c r="A87" s="128">
        <v>567</v>
      </c>
      <c r="B87" s="129" t="s">
        <v>7</v>
      </c>
      <c r="C87" s="129" t="s">
        <v>26</v>
      </c>
      <c r="D87" s="129" t="s">
        <v>191</v>
      </c>
      <c r="E87" s="129" t="s">
        <v>139</v>
      </c>
      <c r="F87" s="129" t="s">
        <v>140</v>
      </c>
      <c r="G87" s="167">
        <v>1.25</v>
      </c>
      <c r="H87" s="132"/>
      <c r="I87" s="130">
        <f t="shared" si="17"/>
        <v>1.25</v>
      </c>
      <c r="J87" s="131">
        <v>33202</v>
      </c>
      <c r="K87" s="130">
        <v>1288.7588166375519</v>
      </c>
      <c r="L87" s="130">
        <v>241.32802451659541</v>
      </c>
      <c r="M87" s="169">
        <v>1180.8324000000002</v>
      </c>
      <c r="N87" s="169">
        <v>23.083199999999998</v>
      </c>
      <c r="O87" s="169">
        <v>0</v>
      </c>
      <c r="P87" s="130">
        <f t="shared" si="15"/>
        <v>6973.0290330289799</v>
      </c>
      <c r="Q87" s="130">
        <v>42789370.229999997</v>
      </c>
      <c r="R87" s="130">
        <v>8012573.0700000003</v>
      </c>
      <c r="S87" s="130">
        <f>IF($H$106&lt;&gt;0,ROUND(ROUND(M87*I87,4)*P87,2),VLOOKUP($E87,'2.จัดสรรหลัง SK'!$E$4:$R$99,14,FALSE))</f>
        <v>10292473.26</v>
      </c>
      <c r="T87" s="130">
        <v>221598.72</v>
      </c>
      <c r="U87" s="130">
        <v>0</v>
      </c>
      <c r="V87" s="130">
        <f t="shared" si="18"/>
        <v>61316015.279999994</v>
      </c>
      <c r="W87" s="130">
        <v>19288271.780000001</v>
      </c>
      <c r="X87" s="130">
        <f t="shared" si="19"/>
        <v>42027743.5</v>
      </c>
      <c r="Y87" s="76">
        <v>0</v>
      </c>
      <c r="Z87" s="181">
        <f t="shared" si="16"/>
        <v>42027743.5</v>
      </c>
      <c r="AA87" s="130">
        <f>VLOOKUP($E87,'2.จัดสรรหลัง SK'!$E$4:$Z$99,22,FALSE)</f>
        <v>40080622.590000004</v>
      </c>
      <c r="AB87" s="130">
        <f t="shared" si="20"/>
        <v>1947120.91</v>
      </c>
      <c r="AC87" s="128" t="str">
        <f t="shared" si="21"/>
        <v>ผ่าน</v>
      </c>
      <c r="AD87" s="76"/>
      <c r="AE87" s="181">
        <f t="shared" si="22"/>
        <v>42027743.5</v>
      </c>
      <c r="AF87" s="76"/>
      <c r="AG87" s="76"/>
      <c r="AH87" s="181">
        <f t="shared" si="23"/>
        <v>0</v>
      </c>
      <c r="AI87" s="181">
        <f t="shared" si="24"/>
        <v>42027743.5</v>
      </c>
      <c r="AJ87" s="181">
        <f t="shared" si="25"/>
        <v>42027743.5</v>
      </c>
    </row>
    <row r="88" spans="1:36" s="99" customFormat="1" ht="14.25" customHeight="1" outlineLevel="2" x14ac:dyDescent="0.2">
      <c r="A88" s="128">
        <v>568</v>
      </c>
      <c r="B88" s="129" t="s">
        <v>7</v>
      </c>
      <c r="C88" s="129" t="s">
        <v>26</v>
      </c>
      <c r="D88" s="129" t="s">
        <v>191</v>
      </c>
      <c r="E88" s="129" t="s">
        <v>141</v>
      </c>
      <c r="F88" s="129" t="s">
        <v>142</v>
      </c>
      <c r="G88" s="167">
        <v>1.3</v>
      </c>
      <c r="H88" s="132"/>
      <c r="I88" s="130">
        <f t="shared" si="17"/>
        <v>1.3</v>
      </c>
      <c r="J88" s="131">
        <v>28393</v>
      </c>
      <c r="K88" s="130">
        <v>1333.2928528158347</v>
      </c>
      <c r="L88" s="130">
        <v>249.66729722114607</v>
      </c>
      <c r="M88" s="169">
        <v>1427.8477</v>
      </c>
      <c r="N88" s="169">
        <v>13.923599999999999</v>
      </c>
      <c r="O88" s="169">
        <v>0</v>
      </c>
      <c r="P88" s="130">
        <f t="shared" si="15"/>
        <v>6973.0290330289799</v>
      </c>
      <c r="Q88" s="130">
        <v>37856183.969999999</v>
      </c>
      <c r="R88" s="130">
        <v>7088803.5700000003</v>
      </c>
      <c r="S88" s="130">
        <f>IF($H$106&lt;&gt;0,ROUND(ROUND(M88*I88,4)*P88,2),VLOOKUP($E88,'2.จัดสรรหลัง SK'!$E$4:$R$99,14,FALSE))</f>
        <v>12943350.43</v>
      </c>
      <c r="T88" s="130">
        <v>133666.56</v>
      </c>
      <c r="U88" s="130">
        <v>0</v>
      </c>
      <c r="V88" s="130">
        <f t="shared" si="18"/>
        <v>58022004.530000001</v>
      </c>
      <c r="W88" s="130">
        <v>17370327.420000002</v>
      </c>
      <c r="X88" s="130">
        <f t="shared" si="19"/>
        <v>40651677.109999999</v>
      </c>
      <c r="Y88" s="76">
        <v>0</v>
      </c>
      <c r="Z88" s="181">
        <f t="shared" si="16"/>
        <v>40651677.109999999</v>
      </c>
      <c r="AA88" s="130">
        <f>VLOOKUP($E88,'2.จัดสรรหลัง SK'!$E$4:$Z$99,22,FALSE)</f>
        <v>39881406.170000002</v>
      </c>
      <c r="AB88" s="130">
        <f t="shared" si="20"/>
        <v>770270.94</v>
      </c>
      <c r="AC88" s="128" t="str">
        <f t="shared" si="21"/>
        <v>ผ่าน</v>
      </c>
      <c r="AD88" s="76"/>
      <c r="AE88" s="181">
        <f t="shared" si="22"/>
        <v>40651677.109999999</v>
      </c>
      <c r="AF88" s="76"/>
      <c r="AG88" s="76"/>
      <c r="AH88" s="181">
        <f t="shared" si="23"/>
        <v>0</v>
      </c>
      <c r="AI88" s="181">
        <f t="shared" si="24"/>
        <v>40651677.109999999</v>
      </c>
      <c r="AJ88" s="181">
        <f t="shared" si="25"/>
        <v>40651677.109999999</v>
      </c>
    </row>
    <row r="89" spans="1:36" s="99" customFormat="1" ht="14.25" customHeight="1" outlineLevel="2" x14ac:dyDescent="0.2">
      <c r="A89" s="128">
        <v>569</v>
      </c>
      <c r="B89" s="129" t="s">
        <v>7</v>
      </c>
      <c r="C89" s="129" t="s">
        <v>26</v>
      </c>
      <c r="D89" s="129" t="s">
        <v>191</v>
      </c>
      <c r="E89" s="129" t="s">
        <v>167</v>
      </c>
      <c r="F89" s="129" t="s">
        <v>168</v>
      </c>
      <c r="G89" s="167">
        <v>1.1499999999999999</v>
      </c>
      <c r="H89" s="132"/>
      <c r="I89" s="130">
        <f t="shared" si="17"/>
        <v>1.1499999999999999</v>
      </c>
      <c r="J89" s="131">
        <v>114802</v>
      </c>
      <c r="K89" s="130">
        <v>936.85691738819878</v>
      </c>
      <c r="L89" s="130">
        <v>175.43222687758055</v>
      </c>
      <c r="M89" s="169">
        <v>13443.98539999999</v>
      </c>
      <c r="N89" s="169">
        <v>294.90939999999995</v>
      </c>
      <c r="O89" s="169">
        <v>250.34099999999987</v>
      </c>
      <c r="P89" s="130">
        <f t="shared" si="15"/>
        <v>6973.0290330289799</v>
      </c>
      <c r="Q89" s="130">
        <v>107553047.83</v>
      </c>
      <c r="R89" s="130">
        <v>20139970.510000002</v>
      </c>
      <c r="S89" s="130">
        <f>IF($H$106&lt;&gt;0,ROUND(ROUND(M89*I89,4)*P89,2),VLOOKUP($E89,'2.จัดสรรหลัง SK'!$E$4:$R$99,14,FALSE))</f>
        <v>107807095.48999999</v>
      </c>
      <c r="T89" s="130">
        <v>2831130.24</v>
      </c>
      <c r="U89" s="130">
        <v>2253069</v>
      </c>
      <c r="V89" s="130">
        <f t="shared" si="18"/>
        <v>240584313.06999999</v>
      </c>
      <c r="W89" s="130">
        <v>85987894.329999998</v>
      </c>
      <c r="X89" s="130">
        <f t="shared" si="19"/>
        <v>154596418.74000001</v>
      </c>
      <c r="Y89" s="76">
        <v>20553715.120000001</v>
      </c>
      <c r="Z89" s="181">
        <f t="shared" si="16"/>
        <v>175150133.86000001</v>
      </c>
      <c r="AA89" s="130">
        <f>VLOOKUP($E89,'2.จัดสรรหลัง SK'!$E$4:$Z$99,22,FALSE)</f>
        <v>175150133.86000001</v>
      </c>
      <c r="AB89" s="130">
        <f t="shared" si="20"/>
        <v>0</v>
      </c>
      <c r="AC89" s="128" t="str">
        <f t="shared" si="21"/>
        <v>ผ่าน</v>
      </c>
      <c r="AD89" s="76"/>
      <c r="AE89" s="181">
        <f t="shared" si="22"/>
        <v>175150133.86000001</v>
      </c>
      <c r="AF89" s="76"/>
      <c r="AG89" s="76"/>
      <c r="AH89" s="181">
        <f t="shared" si="23"/>
        <v>0</v>
      </c>
      <c r="AI89" s="181">
        <f t="shared" si="24"/>
        <v>175150133.86000001</v>
      </c>
      <c r="AJ89" s="181">
        <f t="shared" si="25"/>
        <v>175150133.86000001</v>
      </c>
    </row>
    <row r="90" spans="1:36" s="99" customFormat="1" ht="14.25" customHeight="1" outlineLevel="2" x14ac:dyDescent="0.2">
      <c r="A90" s="128">
        <v>570</v>
      </c>
      <c r="B90" s="129" t="s">
        <v>7</v>
      </c>
      <c r="C90" s="129" t="s">
        <v>26</v>
      </c>
      <c r="D90" s="129" t="s">
        <v>191</v>
      </c>
      <c r="E90" s="129" t="s">
        <v>173</v>
      </c>
      <c r="F90" s="129" t="s">
        <v>174</v>
      </c>
      <c r="G90" s="167">
        <v>1.3</v>
      </c>
      <c r="H90" s="132"/>
      <c r="I90" s="130">
        <f t="shared" si="17"/>
        <v>1.3</v>
      </c>
      <c r="J90" s="131">
        <v>28659</v>
      </c>
      <c r="K90" s="130">
        <v>1331.4399155588121</v>
      </c>
      <c r="L90" s="130">
        <v>249.32032310966886</v>
      </c>
      <c r="M90" s="169">
        <v>1003.5226999999993</v>
      </c>
      <c r="N90" s="169">
        <v>19.383600000000001</v>
      </c>
      <c r="O90" s="169">
        <v>0</v>
      </c>
      <c r="P90" s="130">
        <f t="shared" si="15"/>
        <v>6973.0290330289799</v>
      </c>
      <c r="Q90" s="130">
        <v>38157736.539999999</v>
      </c>
      <c r="R90" s="130">
        <v>7145271.1399999997</v>
      </c>
      <c r="S90" s="130">
        <f>IF($H$106&lt;&gt;0,ROUND(ROUND(M90*I90,4)*P90,2),VLOOKUP($E90,'2.จัดสรรหลัง SK'!$E$4:$R$99,14,FALSE))</f>
        <v>9096870.7300000004</v>
      </c>
      <c r="T90" s="130">
        <v>186082.56</v>
      </c>
      <c r="U90" s="130">
        <v>0</v>
      </c>
      <c r="V90" s="130">
        <f t="shared" si="18"/>
        <v>54585960.969999999</v>
      </c>
      <c r="W90" s="130">
        <v>18590133.940000001</v>
      </c>
      <c r="X90" s="130">
        <f t="shared" si="19"/>
        <v>35995827.030000001</v>
      </c>
      <c r="Y90" s="76">
        <v>0</v>
      </c>
      <c r="Z90" s="181">
        <f t="shared" si="16"/>
        <v>35995827.030000001</v>
      </c>
      <c r="AA90" s="130">
        <f>VLOOKUP($E90,'2.จัดสรรหลัง SK'!$E$4:$Z$99,22,FALSE)</f>
        <v>34357827.020000003</v>
      </c>
      <c r="AB90" s="130">
        <f t="shared" si="20"/>
        <v>1638000.01</v>
      </c>
      <c r="AC90" s="128" t="str">
        <f t="shared" si="21"/>
        <v>ผ่าน</v>
      </c>
      <c r="AD90" s="76"/>
      <c r="AE90" s="181">
        <f t="shared" si="22"/>
        <v>35995827.030000001</v>
      </c>
      <c r="AF90" s="76"/>
      <c r="AG90" s="76"/>
      <c r="AH90" s="181">
        <f t="shared" si="23"/>
        <v>0</v>
      </c>
      <c r="AI90" s="181">
        <f t="shared" si="24"/>
        <v>35995827.030000001</v>
      </c>
      <c r="AJ90" s="181">
        <f t="shared" si="25"/>
        <v>35995827.030000001</v>
      </c>
    </row>
    <row r="91" spans="1:36" s="99" customFormat="1" ht="14.25" customHeight="1" outlineLevel="1" x14ac:dyDescent="0.2">
      <c r="A91" s="193"/>
      <c r="B91" s="194"/>
      <c r="C91" s="129"/>
      <c r="D91" s="195" t="s">
        <v>266</v>
      </c>
      <c r="E91" s="194"/>
      <c r="F91" s="194"/>
      <c r="G91" s="196"/>
      <c r="H91" s="199"/>
      <c r="I91" s="199"/>
      <c r="J91" s="200">
        <f>SUBTOTAL(9,J73:J90)</f>
        <v>853229</v>
      </c>
      <c r="K91" s="199"/>
      <c r="L91" s="199"/>
      <c r="M91" s="201">
        <f>SUBTOTAL(9,M73:M90)</f>
        <v>119615.08251285017</v>
      </c>
      <c r="N91" s="201">
        <f>SUBTOTAL(9,N73:N90)</f>
        <v>2871.8422999999993</v>
      </c>
      <c r="O91" s="201">
        <f>SUBTOTAL(9,O73:O90)</f>
        <v>3440.0935999999988</v>
      </c>
      <c r="P91" s="199"/>
      <c r="Q91" s="199">
        <f t="shared" ref="Q91:AB91" si="32">SUBTOTAL(9,Q73:Q90)</f>
        <v>958062472.66000009</v>
      </c>
      <c r="R91" s="199">
        <f t="shared" si="32"/>
        <v>179403097.70999995</v>
      </c>
      <c r="S91" s="199">
        <f t="shared" si="32"/>
        <v>924700062.08000004</v>
      </c>
      <c r="T91" s="199">
        <f t="shared" si="32"/>
        <v>27569686.079999994</v>
      </c>
      <c r="U91" s="199">
        <f t="shared" si="32"/>
        <v>30960842.399999999</v>
      </c>
      <c r="V91" s="199">
        <f t="shared" si="32"/>
        <v>2120696160.9300001</v>
      </c>
      <c r="W91" s="199">
        <f t="shared" si="32"/>
        <v>789838758.71000004</v>
      </c>
      <c r="X91" s="199">
        <f t="shared" si="32"/>
        <v>1330857402.2199998</v>
      </c>
      <c r="Y91" s="199">
        <f t="shared" si="32"/>
        <v>26408252.640000001</v>
      </c>
      <c r="Z91" s="202">
        <f t="shared" si="32"/>
        <v>1357265654.8599999</v>
      </c>
      <c r="AA91" s="199">
        <f t="shared" si="32"/>
        <v>1261130332.46</v>
      </c>
      <c r="AB91" s="199">
        <f t="shared" si="32"/>
        <v>96135322.400000021</v>
      </c>
      <c r="AC91" s="193"/>
      <c r="AD91" s="202">
        <f t="shared" ref="AD91:AJ91" si="33">SUBTOTAL(9,AD73:AD90)</f>
        <v>0</v>
      </c>
      <c r="AE91" s="202">
        <f t="shared" si="33"/>
        <v>1357265654.8599999</v>
      </c>
      <c r="AF91" s="202">
        <f t="shared" si="33"/>
        <v>0</v>
      </c>
      <c r="AG91" s="202">
        <f t="shared" si="33"/>
        <v>0</v>
      </c>
      <c r="AH91" s="202">
        <f t="shared" si="33"/>
        <v>0</v>
      </c>
      <c r="AI91" s="202">
        <f t="shared" si="33"/>
        <v>1357265654.8599999</v>
      </c>
      <c r="AJ91" s="202">
        <f t="shared" si="33"/>
        <v>1357265654.8599999</v>
      </c>
    </row>
    <row r="92" spans="1:36" s="99" customFormat="1" ht="14.25" customHeight="1" outlineLevel="2" x14ac:dyDescent="0.2">
      <c r="A92" s="128">
        <v>571</v>
      </c>
      <c r="B92" s="129" t="s">
        <v>7</v>
      </c>
      <c r="C92" s="129" t="s">
        <v>29</v>
      </c>
      <c r="D92" s="129" t="s">
        <v>190</v>
      </c>
      <c r="E92" s="129" t="s">
        <v>27</v>
      </c>
      <c r="F92" s="129" t="s">
        <v>28</v>
      </c>
      <c r="G92" s="167">
        <v>1.1000000000000001</v>
      </c>
      <c r="H92" s="132"/>
      <c r="I92" s="130">
        <f t="shared" si="17"/>
        <v>1.1000000000000001</v>
      </c>
      <c r="J92" s="131">
        <v>108961</v>
      </c>
      <c r="K92" s="130">
        <v>953.00516542616162</v>
      </c>
      <c r="L92" s="130">
        <v>177.08203797689083</v>
      </c>
      <c r="M92" s="169">
        <v>22645.104459959992</v>
      </c>
      <c r="N92" s="169">
        <v>457.37220000000042</v>
      </c>
      <c r="O92" s="169">
        <v>779.22159999999963</v>
      </c>
      <c r="P92" s="130">
        <f t="shared" si="15"/>
        <v>6973.0290330289799</v>
      </c>
      <c r="Q92" s="130">
        <v>103840395.83</v>
      </c>
      <c r="R92" s="130">
        <v>19295035.940000001</v>
      </c>
      <c r="S92" s="130">
        <f>IF($H$106&lt;&gt;0,ROUND(ROUND(M92*I92,4)*P92,2),VLOOKUP($E92,'2.จัดสรรหลัง SK'!$E$4:$R$99,14,FALSE))</f>
        <v>173695467.84999999</v>
      </c>
      <c r="T92" s="130">
        <v>4390773.12</v>
      </c>
      <c r="U92" s="130">
        <v>7012994.4000000004</v>
      </c>
      <c r="V92" s="130">
        <f t="shared" si="18"/>
        <v>308234667.13999999</v>
      </c>
      <c r="W92" s="130">
        <v>175004368.28</v>
      </c>
      <c r="X92" s="130">
        <f t="shared" si="19"/>
        <v>133230298.86</v>
      </c>
      <c r="Y92" s="76">
        <v>6711340.5599999996</v>
      </c>
      <c r="Z92" s="181">
        <f t="shared" si="16"/>
        <v>139941639.41999999</v>
      </c>
      <c r="AA92" s="130">
        <f>VLOOKUP($E92,'2.จัดสรรหลัง SK'!$E$4:$Z$99,22,FALSE)</f>
        <v>139941639.41999999</v>
      </c>
      <c r="AB92" s="130">
        <f t="shared" si="20"/>
        <v>0</v>
      </c>
      <c r="AC92" s="128" t="str">
        <f t="shared" si="21"/>
        <v>ผ่าน</v>
      </c>
      <c r="AD92" s="76"/>
      <c r="AE92" s="181">
        <f t="shared" si="22"/>
        <v>139941639.41999999</v>
      </c>
      <c r="AF92" s="76"/>
      <c r="AG92" s="76"/>
      <c r="AH92" s="181">
        <f t="shared" si="23"/>
        <v>0</v>
      </c>
      <c r="AI92" s="181">
        <f t="shared" si="24"/>
        <v>139941639.41999999</v>
      </c>
      <c r="AJ92" s="181">
        <f t="shared" si="25"/>
        <v>139941639.41999999</v>
      </c>
    </row>
    <row r="93" spans="1:36" s="99" customFormat="1" ht="14.25" customHeight="1" outlineLevel="2" x14ac:dyDescent="0.2">
      <c r="A93" s="128">
        <v>572</v>
      </c>
      <c r="B93" s="129" t="s">
        <v>7</v>
      </c>
      <c r="C93" s="129" t="s">
        <v>29</v>
      </c>
      <c r="D93" s="129" t="s">
        <v>190</v>
      </c>
      <c r="E93" s="129" t="s">
        <v>143</v>
      </c>
      <c r="F93" s="129" t="s">
        <v>144</v>
      </c>
      <c r="G93" s="167">
        <v>1.2</v>
      </c>
      <c r="H93" s="132"/>
      <c r="I93" s="130">
        <f t="shared" si="17"/>
        <v>1.2</v>
      </c>
      <c r="J93" s="131">
        <v>40210</v>
      </c>
      <c r="K93" s="130">
        <v>1239.5738938075106</v>
      </c>
      <c r="L93" s="130">
        <v>230.33062074110916</v>
      </c>
      <c r="M93" s="169">
        <v>1047.1234999999992</v>
      </c>
      <c r="N93" s="169">
        <v>22.424300000000002</v>
      </c>
      <c r="O93" s="169">
        <v>0</v>
      </c>
      <c r="P93" s="130">
        <f t="shared" si="15"/>
        <v>6973.0290330289799</v>
      </c>
      <c r="Q93" s="130">
        <v>49843266.270000003</v>
      </c>
      <c r="R93" s="130">
        <v>9261594.2599999998</v>
      </c>
      <c r="S93" s="130">
        <f>IF($H$106&lt;&gt;0,ROUND(ROUND(M93*I93,4)*P93,2),VLOOKUP($E93,'2.จัดสรรหลัง SK'!$E$4:$R$99,14,FALSE))</f>
        <v>8761947.0800000001</v>
      </c>
      <c r="T93" s="130">
        <v>215273.28</v>
      </c>
      <c r="U93" s="130">
        <v>0</v>
      </c>
      <c r="V93" s="130">
        <f t="shared" si="18"/>
        <v>68082080.890000001</v>
      </c>
      <c r="W93" s="130">
        <v>25433231.059999999</v>
      </c>
      <c r="X93" s="130">
        <f t="shared" si="19"/>
        <v>42648849.829999998</v>
      </c>
      <c r="Y93" s="76">
        <v>0</v>
      </c>
      <c r="Z93" s="181">
        <f t="shared" si="16"/>
        <v>42648849.829999998</v>
      </c>
      <c r="AA93" s="130">
        <f>VLOOKUP($E93,'2.จัดสรรหลัง SK'!$E$4:$Z$99,22,FALSE)</f>
        <v>42029388.469999999</v>
      </c>
      <c r="AB93" s="130">
        <f t="shared" si="20"/>
        <v>619461.36</v>
      </c>
      <c r="AC93" s="128" t="str">
        <f t="shared" si="21"/>
        <v>ผ่าน</v>
      </c>
      <c r="AD93" s="76"/>
      <c r="AE93" s="181">
        <f t="shared" si="22"/>
        <v>42648849.829999998</v>
      </c>
      <c r="AF93" s="76"/>
      <c r="AG93" s="76"/>
      <c r="AH93" s="181">
        <f t="shared" si="23"/>
        <v>0</v>
      </c>
      <c r="AI93" s="181">
        <f t="shared" si="24"/>
        <v>42648849.829999998</v>
      </c>
      <c r="AJ93" s="181">
        <f t="shared" si="25"/>
        <v>42648849.829999998</v>
      </c>
    </row>
    <row r="94" spans="1:36" s="99" customFormat="1" ht="14.25" customHeight="1" outlineLevel="2" x14ac:dyDescent="0.2">
      <c r="A94" s="128">
        <v>573</v>
      </c>
      <c r="B94" s="129" t="s">
        <v>7</v>
      </c>
      <c r="C94" s="129" t="s">
        <v>29</v>
      </c>
      <c r="D94" s="129" t="s">
        <v>190</v>
      </c>
      <c r="E94" s="129" t="s">
        <v>145</v>
      </c>
      <c r="F94" s="129" t="s">
        <v>146</v>
      </c>
      <c r="G94" s="167">
        <v>1.2</v>
      </c>
      <c r="H94" s="132"/>
      <c r="I94" s="130">
        <f t="shared" si="17"/>
        <v>1.2</v>
      </c>
      <c r="J94" s="131">
        <v>44883</v>
      </c>
      <c r="K94" s="130">
        <v>1203.7424840139918</v>
      </c>
      <c r="L94" s="130">
        <v>223.67263039458146</v>
      </c>
      <c r="M94" s="169">
        <v>1239.7140999999997</v>
      </c>
      <c r="N94" s="169">
        <v>35.054599999999994</v>
      </c>
      <c r="O94" s="169">
        <v>0</v>
      </c>
      <c r="P94" s="130">
        <f t="shared" si="15"/>
        <v>6973.0290330289799</v>
      </c>
      <c r="Q94" s="130">
        <v>54027573.909999996</v>
      </c>
      <c r="R94" s="130">
        <v>10039098.67</v>
      </c>
      <c r="S94" s="130">
        <f>IF($H$106&lt;&gt;0,ROUND(ROUND(M94*I94,4)*P94,2),VLOOKUP($E94,'2.จัดสรรหลัง SK'!$E$4:$R$99,14,FALSE))</f>
        <v>10373474.75</v>
      </c>
      <c r="T94" s="130">
        <v>336524.16</v>
      </c>
      <c r="U94" s="130">
        <v>0</v>
      </c>
      <c r="V94" s="130">
        <f t="shared" si="18"/>
        <v>74776671.489999995</v>
      </c>
      <c r="W94" s="130">
        <v>34437963.030000001</v>
      </c>
      <c r="X94" s="130">
        <f t="shared" si="19"/>
        <v>40338708.460000001</v>
      </c>
      <c r="Y94" s="76">
        <v>0</v>
      </c>
      <c r="Z94" s="181">
        <f t="shared" si="16"/>
        <v>40338708.460000001</v>
      </c>
      <c r="AA94" s="130">
        <f>VLOOKUP($E94,'2.จัดสรรหลัง SK'!$E$4:$Z$99,22,FALSE)</f>
        <v>37887145.289999999</v>
      </c>
      <c r="AB94" s="130">
        <f t="shared" si="20"/>
        <v>2451563.17</v>
      </c>
      <c r="AC94" s="128" t="str">
        <f t="shared" si="21"/>
        <v>ผ่าน</v>
      </c>
      <c r="AD94" s="76"/>
      <c r="AE94" s="181">
        <f t="shared" si="22"/>
        <v>40338708.460000001</v>
      </c>
      <c r="AF94" s="76"/>
      <c r="AG94" s="76"/>
      <c r="AH94" s="181">
        <f t="shared" si="23"/>
        <v>0</v>
      </c>
      <c r="AI94" s="181">
        <f t="shared" si="24"/>
        <v>40338708.460000001</v>
      </c>
      <c r="AJ94" s="181">
        <f t="shared" si="25"/>
        <v>40338708.460000001</v>
      </c>
    </row>
    <row r="95" spans="1:36" s="99" customFormat="1" ht="14.25" customHeight="1" outlineLevel="2" x14ac:dyDescent="0.2">
      <c r="A95" s="128">
        <v>574</v>
      </c>
      <c r="B95" s="129" t="s">
        <v>7</v>
      </c>
      <c r="C95" s="129" t="s">
        <v>29</v>
      </c>
      <c r="D95" s="129" t="s">
        <v>190</v>
      </c>
      <c r="E95" s="129" t="s">
        <v>147</v>
      </c>
      <c r="F95" s="129" t="s">
        <v>148</v>
      </c>
      <c r="G95" s="167">
        <v>1.3</v>
      </c>
      <c r="H95" s="132"/>
      <c r="I95" s="130">
        <f t="shared" si="17"/>
        <v>1.3</v>
      </c>
      <c r="J95" s="131">
        <v>26900</v>
      </c>
      <c r="K95" s="130">
        <v>1351.4549732342007</v>
      </c>
      <c r="L95" s="130">
        <v>251.11973085501859</v>
      </c>
      <c r="M95" s="169">
        <v>1121.2145999999996</v>
      </c>
      <c r="N95" s="169">
        <v>22.817799999999991</v>
      </c>
      <c r="O95" s="169">
        <v>0</v>
      </c>
      <c r="P95" s="130">
        <f t="shared" si="15"/>
        <v>6973.0290330289799</v>
      </c>
      <c r="Q95" s="130">
        <v>36354138.780000001</v>
      </c>
      <c r="R95" s="130">
        <v>6755120.7599999998</v>
      </c>
      <c r="S95" s="130">
        <f>IF($H$106&lt;&gt;0,ROUND(ROUND(M95*I95,4)*P95,2),VLOOKUP($E95,'2.จัดสรรหลัง SK'!$E$4:$R$99,14,FALSE))</f>
        <v>10163740.68</v>
      </c>
      <c r="T95" s="130">
        <v>219050.88</v>
      </c>
      <c r="U95" s="130">
        <v>0</v>
      </c>
      <c r="V95" s="130">
        <f t="shared" si="18"/>
        <v>53492051.100000001</v>
      </c>
      <c r="W95" s="130">
        <v>28766310.170000002</v>
      </c>
      <c r="X95" s="130">
        <f t="shared" si="19"/>
        <v>24725740.93</v>
      </c>
      <c r="Y95" s="76">
        <v>1894705.88</v>
      </c>
      <c r="Z95" s="181">
        <f t="shared" si="16"/>
        <v>26620446.809999999</v>
      </c>
      <c r="AA95" s="130">
        <f>VLOOKUP($E95,'2.จัดสรรหลัง SK'!$E$4:$Z$99,22,FALSE)</f>
        <v>26620446.809999999</v>
      </c>
      <c r="AB95" s="130">
        <f t="shared" si="20"/>
        <v>0</v>
      </c>
      <c r="AC95" s="128" t="str">
        <f t="shared" si="21"/>
        <v>ผ่าน</v>
      </c>
      <c r="AD95" s="76"/>
      <c r="AE95" s="181">
        <f t="shared" si="22"/>
        <v>26620446.809999999</v>
      </c>
      <c r="AF95" s="76"/>
      <c r="AG95" s="76"/>
      <c r="AH95" s="181">
        <f t="shared" si="23"/>
        <v>0</v>
      </c>
      <c r="AI95" s="181">
        <f t="shared" si="24"/>
        <v>26620446.809999999</v>
      </c>
      <c r="AJ95" s="181">
        <f t="shared" si="25"/>
        <v>26620446.809999999</v>
      </c>
    </row>
    <row r="96" spans="1:36" s="99" customFormat="1" ht="14.25" customHeight="1" outlineLevel="2" x14ac:dyDescent="0.2">
      <c r="A96" s="128">
        <v>575</v>
      </c>
      <c r="B96" s="129" t="s">
        <v>7</v>
      </c>
      <c r="C96" s="129" t="s">
        <v>29</v>
      </c>
      <c r="D96" s="129" t="s">
        <v>190</v>
      </c>
      <c r="E96" s="129" t="s">
        <v>149</v>
      </c>
      <c r="F96" s="129" t="s">
        <v>150</v>
      </c>
      <c r="G96" s="167">
        <v>1.35</v>
      </c>
      <c r="H96" s="132"/>
      <c r="I96" s="130">
        <f t="shared" si="17"/>
        <v>1.35</v>
      </c>
      <c r="J96" s="131">
        <v>17691</v>
      </c>
      <c r="K96" s="130">
        <v>1440.4719020971115</v>
      </c>
      <c r="L96" s="130">
        <v>267.6603544175004</v>
      </c>
      <c r="M96" s="169">
        <v>851.22409999999945</v>
      </c>
      <c r="N96" s="169">
        <v>13.009699999999999</v>
      </c>
      <c r="O96" s="169">
        <v>0</v>
      </c>
      <c r="P96" s="130">
        <f t="shared" si="15"/>
        <v>6973.0290330289799</v>
      </c>
      <c r="Q96" s="130">
        <v>25483388.420000002</v>
      </c>
      <c r="R96" s="130">
        <v>4735179.33</v>
      </c>
      <c r="S96" s="130">
        <f>IF($H$106&lt;&gt;0,ROUND(ROUND(M96*I96,4)*P96,2),VLOOKUP($E96,'2.จัดสรรหลัง SK'!$E$4:$R$99,14,FALSE))</f>
        <v>8013073.7400000002</v>
      </c>
      <c r="T96" s="130">
        <v>124893.12</v>
      </c>
      <c r="U96" s="130">
        <v>0</v>
      </c>
      <c r="V96" s="130">
        <f t="shared" si="18"/>
        <v>38356534.609999999</v>
      </c>
      <c r="W96" s="130">
        <v>14560049.1</v>
      </c>
      <c r="X96" s="130">
        <f t="shared" si="19"/>
        <v>23796485.510000002</v>
      </c>
      <c r="Y96" s="76">
        <v>0</v>
      </c>
      <c r="Z96" s="181">
        <f t="shared" si="16"/>
        <v>23796485.510000002</v>
      </c>
      <c r="AA96" s="130">
        <f>VLOOKUP($E96,'2.จัดสรรหลัง SK'!$E$4:$Z$99,22,FALSE)</f>
        <v>23775277.079999998</v>
      </c>
      <c r="AB96" s="130">
        <f t="shared" si="20"/>
        <v>21208.43</v>
      </c>
      <c r="AC96" s="128" t="str">
        <f t="shared" si="21"/>
        <v>ผ่าน</v>
      </c>
      <c r="AD96" s="76"/>
      <c r="AE96" s="181">
        <f t="shared" si="22"/>
        <v>23796485.510000002</v>
      </c>
      <c r="AF96" s="76"/>
      <c r="AG96" s="76"/>
      <c r="AH96" s="181">
        <f t="shared" si="23"/>
        <v>0</v>
      </c>
      <c r="AI96" s="181">
        <f t="shared" si="24"/>
        <v>23796485.510000002</v>
      </c>
      <c r="AJ96" s="181">
        <f t="shared" si="25"/>
        <v>23796485.510000002</v>
      </c>
    </row>
    <row r="97" spans="1:36" s="99" customFormat="1" ht="14.25" customHeight="1" outlineLevel="2" x14ac:dyDescent="0.2">
      <c r="A97" s="128">
        <v>576</v>
      </c>
      <c r="B97" s="129" t="s">
        <v>7</v>
      </c>
      <c r="C97" s="129" t="s">
        <v>29</v>
      </c>
      <c r="D97" s="129" t="s">
        <v>190</v>
      </c>
      <c r="E97" s="129" t="s">
        <v>151</v>
      </c>
      <c r="F97" s="129" t="s">
        <v>152</v>
      </c>
      <c r="G97" s="167">
        <v>1.25</v>
      </c>
      <c r="H97" s="132"/>
      <c r="I97" s="130">
        <f t="shared" si="17"/>
        <v>1.25</v>
      </c>
      <c r="J97" s="131">
        <v>33341</v>
      </c>
      <c r="K97" s="130">
        <v>1294.218997930476</v>
      </c>
      <c r="L97" s="130">
        <v>240.48446537296419</v>
      </c>
      <c r="M97" s="169">
        <v>1429.5871999999997</v>
      </c>
      <c r="N97" s="169">
        <v>23.621799999999993</v>
      </c>
      <c r="O97" s="169">
        <v>0</v>
      </c>
      <c r="P97" s="130">
        <f t="shared" si="15"/>
        <v>6973.0290330289799</v>
      </c>
      <c r="Q97" s="130">
        <v>43150555.609999999</v>
      </c>
      <c r="R97" s="130">
        <v>8017992.5599999996</v>
      </c>
      <c r="S97" s="130">
        <f>IF($H$106&lt;&gt;0,ROUND(ROUND(M97*I97,4)*P97,2),VLOOKUP($E97,'2.จัดสรรหลัง SK'!$E$4:$R$99,14,FALSE))</f>
        <v>12460691.310000001</v>
      </c>
      <c r="T97" s="130">
        <v>226769.28</v>
      </c>
      <c r="U97" s="130">
        <v>0</v>
      </c>
      <c r="V97" s="130">
        <f t="shared" si="18"/>
        <v>63856008.760000005</v>
      </c>
      <c r="W97" s="130">
        <v>37310591.399999999</v>
      </c>
      <c r="X97" s="130">
        <f t="shared" si="19"/>
        <v>26545417.359999999</v>
      </c>
      <c r="Y97" s="76">
        <v>0</v>
      </c>
      <c r="Z97" s="181">
        <f t="shared" si="16"/>
        <v>26545417.359999999</v>
      </c>
      <c r="AA97" s="130">
        <f>VLOOKUP($E97,'2.จัดสรรหลัง SK'!$E$4:$Z$99,22,FALSE)</f>
        <v>25363156.41</v>
      </c>
      <c r="AB97" s="130">
        <f t="shared" si="20"/>
        <v>1182260.95</v>
      </c>
      <c r="AC97" s="128" t="str">
        <f t="shared" si="21"/>
        <v>ผ่าน</v>
      </c>
      <c r="AD97" s="76"/>
      <c r="AE97" s="181">
        <f t="shared" si="22"/>
        <v>26545417.359999999</v>
      </c>
      <c r="AF97" s="76"/>
      <c r="AG97" s="76"/>
      <c r="AH97" s="181">
        <f t="shared" si="23"/>
        <v>0</v>
      </c>
      <c r="AI97" s="181">
        <f t="shared" si="24"/>
        <v>26545417.359999999</v>
      </c>
      <c r="AJ97" s="181">
        <f t="shared" si="25"/>
        <v>26545417.359999999</v>
      </c>
    </row>
    <row r="98" spans="1:36" s="99" customFormat="1" ht="14.25" customHeight="1" outlineLevel="2" x14ac:dyDescent="0.2">
      <c r="A98" s="128">
        <v>577</v>
      </c>
      <c r="B98" s="129" t="s">
        <v>7</v>
      </c>
      <c r="C98" s="129" t="s">
        <v>29</v>
      </c>
      <c r="D98" s="129" t="s">
        <v>190</v>
      </c>
      <c r="E98" s="129" t="s">
        <v>153</v>
      </c>
      <c r="F98" s="129" t="s">
        <v>154</v>
      </c>
      <c r="G98" s="167">
        <v>1.1499999999999999</v>
      </c>
      <c r="H98" s="132"/>
      <c r="I98" s="130">
        <f t="shared" si="17"/>
        <v>1.1499999999999999</v>
      </c>
      <c r="J98" s="131">
        <v>55455</v>
      </c>
      <c r="K98" s="130">
        <v>1136.9566093228746</v>
      </c>
      <c r="L98" s="130">
        <v>211.26285637002974</v>
      </c>
      <c r="M98" s="169">
        <v>1920.7957999999999</v>
      </c>
      <c r="N98" s="169">
        <v>38.344299999999997</v>
      </c>
      <c r="O98" s="169">
        <v>0</v>
      </c>
      <c r="P98" s="130">
        <f t="shared" ref="P98:P104" si="34">$P$7</f>
        <v>6973.0290330289799</v>
      </c>
      <c r="Q98" s="130">
        <v>63049928.770000003</v>
      </c>
      <c r="R98" s="130">
        <v>11715581.699999999</v>
      </c>
      <c r="S98" s="130">
        <f>IF($H$106&lt;&gt;0,ROUND(ROUND(M98*I98,4)*P98,2),VLOOKUP($E98,'2.จัดสรรหลัง SK'!$E$4:$R$99,14,FALSE))</f>
        <v>15402829.82</v>
      </c>
      <c r="T98" s="130">
        <v>368105.28</v>
      </c>
      <c r="U98" s="130">
        <v>0</v>
      </c>
      <c r="V98" s="130">
        <f t="shared" si="18"/>
        <v>90536445.569999993</v>
      </c>
      <c r="W98" s="130">
        <v>45012874.909999996</v>
      </c>
      <c r="X98" s="130">
        <f t="shared" si="19"/>
        <v>45523570.659999996</v>
      </c>
      <c r="Y98" s="76">
        <v>2676933.7000000002</v>
      </c>
      <c r="Z98" s="181">
        <f t="shared" ref="Z98:Z104" si="35">ROUND(X98+Y98,2)</f>
        <v>48200504.359999999</v>
      </c>
      <c r="AA98" s="130">
        <f>VLOOKUP($E98,'2.จัดสรรหลัง SK'!$E$4:$Z$99,22,FALSE)</f>
        <v>48200504.359999999</v>
      </c>
      <c r="AB98" s="130">
        <f t="shared" si="20"/>
        <v>0</v>
      </c>
      <c r="AC98" s="128" t="str">
        <f t="shared" si="21"/>
        <v>ผ่าน</v>
      </c>
      <c r="AD98" s="76"/>
      <c r="AE98" s="181">
        <f t="shared" si="22"/>
        <v>48200504.359999999</v>
      </c>
      <c r="AF98" s="76"/>
      <c r="AG98" s="76"/>
      <c r="AH98" s="181">
        <f t="shared" si="23"/>
        <v>0</v>
      </c>
      <c r="AI98" s="181">
        <f t="shared" si="24"/>
        <v>48200504.359999999</v>
      </c>
      <c r="AJ98" s="181">
        <f t="shared" si="25"/>
        <v>48200504.359999999</v>
      </c>
    </row>
    <row r="99" spans="1:36" s="99" customFormat="1" ht="14.25" customHeight="1" outlineLevel="2" x14ac:dyDescent="0.2">
      <c r="A99" s="128">
        <v>578</v>
      </c>
      <c r="B99" s="129" t="s">
        <v>7</v>
      </c>
      <c r="C99" s="129" t="s">
        <v>29</v>
      </c>
      <c r="D99" s="129" t="s">
        <v>190</v>
      </c>
      <c r="E99" s="129" t="s">
        <v>155</v>
      </c>
      <c r="F99" s="129" t="s">
        <v>156</v>
      </c>
      <c r="G99" s="167">
        <v>1.1499999999999999</v>
      </c>
      <c r="H99" s="132"/>
      <c r="I99" s="130">
        <f t="shared" ref="I99:I104" si="36">IF(H99&lt;&gt;"",ROUND(H99,2),G99)</f>
        <v>1.1499999999999999</v>
      </c>
      <c r="J99" s="131">
        <v>53599</v>
      </c>
      <c r="K99" s="130">
        <v>1148.1390962517958</v>
      </c>
      <c r="L99" s="130">
        <v>213.34072296124927</v>
      </c>
      <c r="M99" s="169">
        <v>3278.2714999999985</v>
      </c>
      <c r="N99" s="169">
        <v>47.322300000000006</v>
      </c>
      <c r="O99" s="169">
        <v>0</v>
      </c>
      <c r="P99" s="130">
        <f t="shared" si="34"/>
        <v>6973.0290330289799</v>
      </c>
      <c r="Q99" s="130">
        <v>61539107.420000002</v>
      </c>
      <c r="R99" s="130">
        <v>11434849.41</v>
      </c>
      <c r="S99" s="130">
        <f>IF($H$106&lt;&gt;0,ROUND(ROUND(M99*I99,4)*P99,2),VLOOKUP($E99,'2.จัดสรรหลัง SK'!$E$4:$R$99,14,FALSE))</f>
        <v>26288404.52</v>
      </c>
      <c r="T99" s="130">
        <v>454294.08</v>
      </c>
      <c r="U99" s="130">
        <v>0</v>
      </c>
      <c r="V99" s="130">
        <f t="shared" ref="V99:V104" si="37">SUM(Q99:U99)</f>
        <v>99716655.429999992</v>
      </c>
      <c r="W99" s="130">
        <v>39703497.149999999</v>
      </c>
      <c r="X99" s="130">
        <f t="shared" ref="X99:X104" si="38">ROUND(V99-W99,2)</f>
        <v>60013158.280000001</v>
      </c>
      <c r="Y99" s="76">
        <v>3997076.33</v>
      </c>
      <c r="Z99" s="181">
        <f t="shared" si="35"/>
        <v>64010234.609999999</v>
      </c>
      <c r="AA99" s="130">
        <f>VLOOKUP($E99,'2.จัดสรรหลัง SK'!$E$4:$Z$99,22,FALSE)</f>
        <v>64010234.609999999</v>
      </c>
      <c r="AB99" s="130">
        <f t="shared" ref="AB99:AB104" si="39">ROUND(Z99-AA99,2)</f>
        <v>0</v>
      </c>
      <c r="AC99" s="128" t="str">
        <f t="shared" ref="AC99:AC104" si="40">IF(Z99&gt;=AA99,"ผ่าน","ไม่ผ่าน")</f>
        <v>ผ่าน</v>
      </c>
      <c r="AD99" s="76"/>
      <c r="AE99" s="181">
        <f t="shared" ref="AE99:AE104" si="41">ROUND(Z99+AD99,2)</f>
        <v>64010234.609999999</v>
      </c>
      <c r="AF99" s="76"/>
      <c r="AG99" s="76"/>
      <c r="AH99" s="181">
        <f t="shared" ref="AH99:AH104" si="42">ROUND(AF99+AG99,2)</f>
        <v>0</v>
      </c>
      <c r="AI99" s="181">
        <f t="shared" ref="AI99:AI104" si="43">ROUND(Z99-AH99,2)</f>
        <v>64010234.609999999</v>
      </c>
      <c r="AJ99" s="181">
        <f t="shared" ref="AJ99:AJ104" si="44">ROUND(AE99-AH99,2)</f>
        <v>64010234.609999999</v>
      </c>
    </row>
    <row r="100" spans="1:36" s="99" customFormat="1" ht="14.25" customHeight="1" outlineLevel="2" x14ac:dyDescent="0.2">
      <c r="A100" s="128">
        <v>579</v>
      </c>
      <c r="B100" s="129" t="s">
        <v>7</v>
      </c>
      <c r="C100" s="129" t="s">
        <v>29</v>
      </c>
      <c r="D100" s="129" t="s">
        <v>190</v>
      </c>
      <c r="E100" s="129" t="s">
        <v>157</v>
      </c>
      <c r="F100" s="129" t="s">
        <v>158</v>
      </c>
      <c r="G100" s="167">
        <v>1.25</v>
      </c>
      <c r="H100" s="132"/>
      <c r="I100" s="130">
        <f t="shared" si="36"/>
        <v>1.25</v>
      </c>
      <c r="J100" s="131">
        <v>37999</v>
      </c>
      <c r="K100" s="130">
        <v>1255.3120474223006</v>
      </c>
      <c r="L100" s="130">
        <v>233.25499565778048</v>
      </c>
      <c r="M100" s="169">
        <v>1135.1401999999996</v>
      </c>
      <c r="N100" s="169">
        <v>20.378899999999998</v>
      </c>
      <c r="O100" s="169">
        <v>14.147400000000001</v>
      </c>
      <c r="P100" s="130">
        <f t="shared" si="34"/>
        <v>6973.0290330289799</v>
      </c>
      <c r="Q100" s="130">
        <v>47700602.490000002</v>
      </c>
      <c r="R100" s="130">
        <v>8863456.5800000001</v>
      </c>
      <c r="S100" s="130">
        <f>IF($H$106&lt;&gt;0,ROUND(ROUND(M100*I100,4)*P100,2),VLOOKUP($E100,'2.จัดสรรหลัง SK'!$E$4:$R$99,14,FALSE))</f>
        <v>9894207.3100000005</v>
      </c>
      <c r="T100" s="130">
        <v>195637.44</v>
      </c>
      <c r="U100" s="130">
        <v>127326.6</v>
      </c>
      <c r="V100" s="130">
        <f t="shared" si="37"/>
        <v>66781230.420000002</v>
      </c>
      <c r="W100" s="130">
        <v>26919022.210000001</v>
      </c>
      <c r="X100" s="130">
        <f t="shared" si="38"/>
        <v>39862208.210000001</v>
      </c>
      <c r="Y100" s="76">
        <v>0</v>
      </c>
      <c r="Z100" s="181">
        <f t="shared" si="35"/>
        <v>39862208.210000001</v>
      </c>
      <c r="AA100" s="130">
        <f>VLOOKUP($E100,'2.จัดสรรหลัง SK'!$E$4:$Z$99,22,FALSE)</f>
        <v>37724085.829999998</v>
      </c>
      <c r="AB100" s="130">
        <f t="shared" si="39"/>
        <v>2138122.38</v>
      </c>
      <c r="AC100" s="128" t="str">
        <f t="shared" si="40"/>
        <v>ผ่าน</v>
      </c>
      <c r="AD100" s="76"/>
      <c r="AE100" s="181">
        <f t="shared" si="41"/>
        <v>39862208.210000001</v>
      </c>
      <c r="AF100" s="76"/>
      <c r="AG100" s="76"/>
      <c r="AH100" s="181">
        <f t="shared" si="42"/>
        <v>0</v>
      </c>
      <c r="AI100" s="181">
        <f t="shared" si="43"/>
        <v>39862208.210000001</v>
      </c>
      <c r="AJ100" s="181">
        <f t="shared" si="44"/>
        <v>39862208.210000001</v>
      </c>
    </row>
    <row r="101" spans="1:36" s="99" customFormat="1" ht="14.25" customHeight="1" outlineLevel="2" x14ac:dyDescent="0.2">
      <c r="A101" s="128">
        <v>580</v>
      </c>
      <c r="B101" s="129" t="s">
        <v>7</v>
      </c>
      <c r="C101" s="129" t="s">
        <v>29</v>
      </c>
      <c r="D101" s="129" t="s">
        <v>190</v>
      </c>
      <c r="E101" s="129" t="s">
        <v>159</v>
      </c>
      <c r="F101" s="129" t="s">
        <v>160</v>
      </c>
      <c r="G101" s="167">
        <v>1.2</v>
      </c>
      <c r="H101" s="132"/>
      <c r="I101" s="130">
        <f t="shared" si="36"/>
        <v>1.2</v>
      </c>
      <c r="J101" s="131">
        <v>43769</v>
      </c>
      <c r="K101" s="130">
        <v>1211.5897932326532</v>
      </c>
      <c r="L101" s="130">
        <v>225.13077314994632</v>
      </c>
      <c r="M101" s="169">
        <v>1536.6492000000014</v>
      </c>
      <c r="N101" s="169">
        <v>20.682100000000002</v>
      </c>
      <c r="O101" s="169">
        <v>0</v>
      </c>
      <c r="P101" s="130">
        <f t="shared" si="34"/>
        <v>6973.0290330289799</v>
      </c>
      <c r="Q101" s="130">
        <v>53030073.659999996</v>
      </c>
      <c r="R101" s="130">
        <v>9853748.8100000005</v>
      </c>
      <c r="S101" s="130">
        <f>IF($H$106&lt;&gt;0,ROUND(ROUND(M101*I101,4)*P101,2),VLOOKUP($E101,'2.จัดสรรหลัง SK'!$E$4:$R$99,14,FALSE))</f>
        <v>12858119.1</v>
      </c>
      <c r="T101" s="130">
        <v>198548.16</v>
      </c>
      <c r="U101" s="130">
        <v>0</v>
      </c>
      <c r="V101" s="130">
        <f t="shared" si="37"/>
        <v>75940489.729999989</v>
      </c>
      <c r="W101" s="130">
        <v>26933957.949999999</v>
      </c>
      <c r="X101" s="130">
        <f t="shared" si="38"/>
        <v>49006531.780000001</v>
      </c>
      <c r="Y101" s="76">
        <v>0</v>
      </c>
      <c r="Z101" s="181">
        <f t="shared" si="35"/>
        <v>49006531.780000001</v>
      </c>
      <c r="AA101" s="130">
        <f>VLOOKUP($E101,'2.จัดสรรหลัง SK'!$E$4:$Z$99,22,FALSE)</f>
        <v>47136422.18</v>
      </c>
      <c r="AB101" s="130">
        <f t="shared" si="39"/>
        <v>1870109.6</v>
      </c>
      <c r="AC101" s="128" t="str">
        <f t="shared" si="40"/>
        <v>ผ่าน</v>
      </c>
      <c r="AD101" s="76"/>
      <c r="AE101" s="181">
        <f t="shared" si="41"/>
        <v>49006531.780000001</v>
      </c>
      <c r="AF101" s="76"/>
      <c r="AG101" s="76"/>
      <c r="AH101" s="181">
        <f t="shared" si="42"/>
        <v>0</v>
      </c>
      <c r="AI101" s="181">
        <f t="shared" si="43"/>
        <v>49006531.780000001</v>
      </c>
      <c r="AJ101" s="181">
        <f t="shared" si="44"/>
        <v>49006531.780000001</v>
      </c>
    </row>
    <row r="102" spans="1:36" s="99" customFormat="1" ht="14.25" customHeight="1" outlineLevel="2" x14ac:dyDescent="0.2">
      <c r="A102" s="128">
        <v>581</v>
      </c>
      <c r="B102" s="129" t="s">
        <v>7</v>
      </c>
      <c r="C102" s="129" t="s">
        <v>29</v>
      </c>
      <c r="D102" s="129" t="s">
        <v>190</v>
      </c>
      <c r="E102" s="129" t="s">
        <v>169</v>
      </c>
      <c r="F102" s="129" t="s">
        <v>170</v>
      </c>
      <c r="G102" s="167">
        <v>1.1499999999999999</v>
      </c>
      <c r="H102" s="132"/>
      <c r="I102" s="130">
        <f t="shared" si="36"/>
        <v>1.1499999999999999</v>
      </c>
      <c r="J102" s="131">
        <v>54671</v>
      </c>
      <c r="K102" s="130">
        <v>1104.2538946889129</v>
      </c>
      <c r="L102" s="130">
        <v>205.18622255829837</v>
      </c>
      <c r="M102" s="169">
        <v>5100.7790000000086</v>
      </c>
      <c r="N102" s="169">
        <v>102.26929999999996</v>
      </c>
      <c r="O102" s="169">
        <v>12.135</v>
      </c>
      <c r="P102" s="130">
        <f t="shared" si="34"/>
        <v>6973.0290330289799</v>
      </c>
      <c r="Q102" s="130">
        <v>60370664.68</v>
      </c>
      <c r="R102" s="130">
        <v>11217735.970000001</v>
      </c>
      <c r="S102" s="130">
        <f>IF($H$106&lt;&gt;0,ROUND(ROUND(M102*I102,4)*P102,2),VLOOKUP($E102,'2.จัดสรรหลัง SK'!$E$4:$R$99,14,FALSE))</f>
        <v>40903062.399999999</v>
      </c>
      <c r="T102" s="130">
        <v>981785.28</v>
      </c>
      <c r="U102" s="130">
        <v>109215</v>
      </c>
      <c r="V102" s="130">
        <f t="shared" si="37"/>
        <v>113582463.33000001</v>
      </c>
      <c r="W102" s="130">
        <v>64034151.840000004</v>
      </c>
      <c r="X102" s="130">
        <f t="shared" si="38"/>
        <v>49548311.490000002</v>
      </c>
      <c r="Y102" s="76">
        <v>0</v>
      </c>
      <c r="Z102" s="181">
        <f t="shared" si="35"/>
        <v>49548311.490000002</v>
      </c>
      <c r="AA102" s="130">
        <f>VLOOKUP($E102,'2.จัดสรรหลัง SK'!$E$4:$Z$99,22,FALSE)</f>
        <v>47980931.859999999</v>
      </c>
      <c r="AB102" s="130">
        <f t="shared" si="39"/>
        <v>1567379.63</v>
      </c>
      <c r="AC102" s="128" t="str">
        <f t="shared" si="40"/>
        <v>ผ่าน</v>
      </c>
      <c r="AD102" s="76"/>
      <c r="AE102" s="181">
        <f t="shared" si="41"/>
        <v>49548311.490000002</v>
      </c>
      <c r="AF102" s="76"/>
      <c r="AG102" s="76"/>
      <c r="AH102" s="181">
        <f t="shared" si="42"/>
        <v>0</v>
      </c>
      <c r="AI102" s="181">
        <f t="shared" si="43"/>
        <v>49548311.490000002</v>
      </c>
      <c r="AJ102" s="181">
        <f t="shared" si="44"/>
        <v>49548311.490000002</v>
      </c>
    </row>
    <row r="103" spans="1:36" s="99" customFormat="1" ht="14.25" customHeight="1" outlineLevel="2" x14ac:dyDescent="0.2">
      <c r="A103" s="128">
        <v>582</v>
      </c>
      <c r="B103" s="129" t="s">
        <v>7</v>
      </c>
      <c r="C103" s="129" t="s">
        <v>29</v>
      </c>
      <c r="D103" s="129" t="s">
        <v>190</v>
      </c>
      <c r="E103" s="129" t="s">
        <v>236</v>
      </c>
      <c r="F103" s="129" t="s">
        <v>237</v>
      </c>
      <c r="G103" s="167">
        <v>1.35</v>
      </c>
      <c r="H103" s="132"/>
      <c r="I103" s="130">
        <f t="shared" si="36"/>
        <v>1.35</v>
      </c>
      <c r="J103" s="131">
        <v>11512</v>
      </c>
      <c r="K103" s="130">
        <v>1514.5639211257817</v>
      </c>
      <c r="L103" s="130">
        <v>281.42771455872133</v>
      </c>
      <c r="M103" s="169">
        <v>507.96859999999998</v>
      </c>
      <c r="N103" s="169">
        <v>6.6326999999999998</v>
      </c>
      <c r="O103" s="169">
        <v>0</v>
      </c>
      <c r="P103" s="130">
        <f t="shared" si="34"/>
        <v>6973.0290330289799</v>
      </c>
      <c r="Q103" s="130">
        <v>17435659.859999999</v>
      </c>
      <c r="R103" s="130">
        <v>3239795.85</v>
      </c>
      <c r="S103" s="130">
        <f>IF($H$106&lt;&gt;0,ROUND(ROUND(M103*I103,4)*P103,2),VLOOKUP($E103,'2.จัดสรรหลัง SK'!$E$4:$R$99,14,FALSE))</f>
        <v>4781807.6500000004</v>
      </c>
      <c r="T103" s="130">
        <v>63673.919999999998</v>
      </c>
      <c r="U103" s="130">
        <v>0</v>
      </c>
      <c r="V103" s="130">
        <f t="shared" si="37"/>
        <v>25520937.280000001</v>
      </c>
      <c r="W103" s="130">
        <v>6096191.0800000001</v>
      </c>
      <c r="X103" s="130">
        <f t="shared" si="38"/>
        <v>19424746.199999999</v>
      </c>
      <c r="Y103" s="76">
        <v>0</v>
      </c>
      <c r="Z103" s="181">
        <f t="shared" si="35"/>
        <v>19424746.199999999</v>
      </c>
      <c r="AA103" s="130">
        <f>VLOOKUP($E103,'2.จัดสรรหลัง SK'!$E$4:$Z$99,22,FALSE)</f>
        <v>15062557.74</v>
      </c>
      <c r="AB103" s="130">
        <f t="shared" si="39"/>
        <v>4362188.46</v>
      </c>
      <c r="AC103" s="128" t="str">
        <f t="shared" si="40"/>
        <v>ผ่าน</v>
      </c>
      <c r="AD103" s="76"/>
      <c r="AE103" s="181">
        <f t="shared" si="41"/>
        <v>19424746.199999999</v>
      </c>
      <c r="AF103" s="76"/>
      <c r="AG103" s="76"/>
      <c r="AH103" s="181">
        <f t="shared" si="42"/>
        <v>0</v>
      </c>
      <c r="AI103" s="181">
        <f t="shared" si="43"/>
        <v>19424746.199999999</v>
      </c>
      <c r="AJ103" s="181">
        <f t="shared" si="44"/>
        <v>19424746.199999999</v>
      </c>
    </row>
    <row r="104" spans="1:36" s="99" customFormat="1" ht="14.25" customHeight="1" outlineLevel="2" x14ac:dyDescent="0.2">
      <c r="A104" s="128">
        <v>583</v>
      </c>
      <c r="B104" s="129" t="s">
        <v>7</v>
      </c>
      <c r="C104" s="129" t="s">
        <v>29</v>
      </c>
      <c r="D104" s="129" t="s">
        <v>190</v>
      </c>
      <c r="E104" s="129" t="s">
        <v>205</v>
      </c>
      <c r="F104" s="129" t="s">
        <v>206</v>
      </c>
      <c r="G104" s="167">
        <v>0</v>
      </c>
      <c r="H104" s="132"/>
      <c r="I104" s="130">
        <f t="shared" si="36"/>
        <v>0</v>
      </c>
      <c r="J104" s="131">
        <v>6823</v>
      </c>
      <c r="K104" s="130">
        <v>1104.2538946889129</v>
      </c>
      <c r="L104" s="130">
        <v>205.18622255829837</v>
      </c>
      <c r="M104" s="169">
        <v>0</v>
      </c>
      <c r="N104" s="169">
        <v>0</v>
      </c>
      <c r="O104" s="169">
        <v>0</v>
      </c>
      <c r="P104" s="130">
        <f t="shared" si="34"/>
        <v>6973.0290330289799</v>
      </c>
      <c r="Q104" s="130">
        <v>7534324.3200000003</v>
      </c>
      <c r="R104" s="130">
        <v>1399985.6</v>
      </c>
      <c r="S104" s="130">
        <f>IF($H$106&lt;&gt;0,ROUND(ROUND(M104*I104,4)*P104,2),VLOOKUP($E104,'2.จัดสรรหลัง SK'!$E$4:$R$99,14,FALSE))</f>
        <v>0</v>
      </c>
      <c r="T104" s="130">
        <v>0</v>
      </c>
      <c r="U104" s="130">
        <v>0</v>
      </c>
      <c r="V104" s="130">
        <f t="shared" si="37"/>
        <v>8934309.9199999999</v>
      </c>
      <c r="W104" s="130">
        <v>0</v>
      </c>
      <c r="X104" s="130">
        <f t="shared" si="38"/>
        <v>8934309.9199999999</v>
      </c>
      <c r="Y104" s="76">
        <v>0</v>
      </c>
      <c r="Z104" s="181">
        <f t="shared" si="35"/>
        <v>8934309.9199999999</v>
      </c>
      <c r="AA104" s="130">
        <f>VLOOKUP($E104,'2.จัดสรรหลัง SK'!$E$4:$Z$99,22,FALSE)</f>
        <v>8090989.7400000002</v>
      </c>
      <c r="AB104" s="130">
        <f t="shared" si="39"/>
        <v>843320.18</v>
      </c>
      <c r="AC104" s="128" t="str">
        <f t="shared" si="40"/>
        <v>ผ่าน</v>
      </c>
      <c r="AD104" s="76"/>
      <c r="AE104" s="181">
        <f t="shared" si="41"/>
        <v>8934309.9199999999</v>
      </c>
      <c r="AF104" s="76"/>
      <c r="AG104" s="76"/>
      <c r="AH104" s="181">
        <f t="shared" si="42"/>
        <v>0</v>
      </c>
      <c r="AI104" s="181">
        <f t="shared" si="43"/>
        <v>8934309.9199999999</v>
      </c>
      <c r="AJ104" s="181">
        <f t="shared" si="44"/>
        <v>8934309.9199999999</v>
      </c>
    </row>
    <row r="105" spans="1:36" s="99" customFormat="1" ht="14.25" customHeight="1" outlineLevel="1" x14ac:dyDescent="0.2">
      <c r="A105" s="193"/>
      <c r="B105" s="194"/>
      <c r="C105" s="129"/>
      <c r="D105" s="195" t="s">
        <v>267</v>
      </c>
      <c r="E105" s="194"/>
      <c r="F105" s="194"/>
      <c r="G105" s="196"/>
      <c r="H105" s="199"/>
      <c r="I105" s="199"/>
      <c r="J105" s="200">
        <f>SUBTOTAL(9,J92:J104)</f>
        <v>535814</v>
      </c>
      <c r="K105" s="199"/>
      <c r="L105" s="199"/>
      <c r="M105" s="201">
        <f>SUBTOTAL(9,M92:M104)</f>
        <v>41813.572259959998</v>
      </c>
      <c r="N105" s="201">
        <f>SUBTOTAL(9,N92:N104)</f>
        <v>809.9300000000004</v>
      </c>
      <c r="O105" s="201">
        <f>SUBTOTAL(9,O92:O104)</f>
        <v>805.50399999999956</v>
      </c>
      <c r="P105" s="199"/>
      <c r="Q105" s="199">
        <f t="shared" ref="Q105:AB105" si="45">SUBTOTAL(9,Q92:Q104)</f>
        <v>623359680.01999998</v>
      </c>
      <c r="R105" s="199">
        <f t="shared" si="45"/>
        <v>115829175.43999998</v>
      </c>
      <c r="S105" s="199">
        <f t="shared" si="45"/>
        <v>333596826.20999998</v>
      </c>
      <c r="T105" s="199">
        <f t="shared" si="45"/>
        <v>7775328.0000000019</v>
      </c>
      <c r="U105" s="199">
        <f t="shared" si="45"/>
        <v>7249536</v>
      </c>
      <c r="V105" s="199">
        <f t="shared" si="45"/>
        <v>1087810545.6700001</v>
      </c>
      <c r="W105" s="199">
        <f t="shared" si="45"/>
        <v>524212208.18000001</v>
      </c>
      <c r="X105" s="199">
        <f t="shared" si="45"/>
        <v>563598337.49000001</v>
      </c>
      <c r="Y105" s="199">
        <f t="shared" si="45"/>
        <v>15280056.470000001</v>
      </c>
      <c r="Z105" s="202">
        <f t="shared" si="45"/>
        <v>578878393.96000004</v>
      </c>
      <c r="AA105" s="199">
        <f t="shared" si="45"/>
        <v>563822779.80000007</v>
      </c>
      <c r="AB105" s="199">
        <f t="shared" si="45"/>
        <v>15055614.16</v>
      </c>
      <c r="AC105" s="193"/>
      <c r="AD105" s="202">
        <f t="shared" ref="AD105:AJ105" si="46">SUBTOTAL(9,AD92:AD104)</f>
        <v>0</v>
      </c>
      <c r="AE105" s="202">
        <f t="shared" si="46"/>
        <v>578878393.96000004</v>
      </c>
      <c r="AF105" s="202">
        <f t="shared" si="46"/>
        <v>0</v>
      </c>
      <c r="AG105" s="202">
        <f t="shared" si="46"/>
        <v>0</v>
      </c>
      <c r="AH105" s="202">
        <f t="shared" si="46"/>
        <v>0</v>
      </c>
      <c r="AI105" s="202">
        <f t="shared" si="46"/>
        <v>578878393.96000004</v>
      </c>
      <c r="AJ105" s="202">
        <f t="shared" si="46"/>
        <v>578878393.96000004</v>
      </c>
    </row>
    <row r="106" spans="1:36" x14ac:dyDescent="0.2">
      <c r="A106" s="133"/>
      <c r="B106" s="134"/>
      <c r="C106" s="168"/>
      <c r="D106" s="135" t="s">
        <v>268</v>
      </c>
      <c r="E106" s="134"/>
      <c r="F106" s="134"/>
      <c r="G106" s="133"/>
      <c r="H106" s="197">
        <f>SUBTOTAL(9,H10:H105)</f>
        <v>0</v>
      </c>
      <c r="I106" s="136"/>
      <c r="J106" s="197">
        <f>SUBTOTAL(9,J10:J105)</f>
        <v>4146550</v>
      </c>
      <c r="K106" s="137"/>
      <c r="L106" s="137"/>
      <c r="M106" s="198">
        <f>SUBTOTAL(9,M10:M105)</f>
        <v>526074.92982522014</v>
      </c>
      <c r="N106" s="198">
        <f>SUBTOTAL(9,N10:N105)</f>
        <v>12203.019199999997</v>
      </c>
      <c r="O106" s="198">
        <f>SUBTOTAL(9,O10:O105)</f>
        <v>12021.820499999994</v>
      </c>
      <c r="P106" s="136"/>
      <c r="Q106" s="137">
        <f t="shared" ref="Q106:AB106" si="47">SUBTOTAL(9,Q10:Q105)</f>
        <v>4734995115.4299994</v>
      </c>
      <c r="R106" s="137">
        <f t="shared" si="47"/>
        <v>873127228.89999986</v>
      </c>
      <c r="S106" s="137">
        <f t="shared" si="47"/>
        <v>4046777518.8099985</v>
      </c>
      <c r="T106" s="137">
        <f t="shared" si="47"/>
        <v>117148984.31999999</v>
      </c>
      <c r="U106" s="137">
        <f t="shared" si="47"/>
        <v>108196384.5</v>
      </c>
      <c r="V106" s="136">
        <f t="shared" si="47"/>
        <v>9880245231.9599991</v>
      </c>
      <c r="W106" s="137">
        <f t="shared" si="47"/>
        <v>3759016202.7600012</v>
      </c>
      <c r="X106" s="136">
        <f t="shared" si="47"/>
        <v>6121229029.1999969</v>
      </c>
      <c r="Y106" s="136">
        <f t="shared" si="47"/>
        <v>114109719.22000004</v>
      </c>
      <c r="Z106" s="137">
        <f t="shared" si="47"/>
        <v>6235338748.4199982</v>
      </c>
      <c r="AA106" s="136">
        <f t="shared" si="47"/>
        <v>5920773532.2699995</v>
      </c>
      <c r="AB106" s="136">
        <f t="shared" si="47"/>
        <v>314565216.14999998</v>
      </c>
      <c r="AC106" s="133"/>
      <c r="AD106" s="137">
        <f t="shared" ref="AD106:AJ106" si="48">SUBTOTAL(9,AD10:AD105)</f>
        <v>0</v>
      </c>
      <c r="AE106" s="137">
        <f t="shared" si="48"/>
        <v>6235338748.4199982</v>
      </c>
      <c r="AF106" s="137">
        <f t="shared" si="48"/>
        <v>0</v>
      </c>
      <c r="AG106" s="137">
        <f t="shared" si="48"/>
        <v>0</v>
      </c>
      <c r="AH106" s="137">
        <f t="shared" si="48"/>
        <v>0</v>
      </c>
      <c r="AI106" s="137">
        <f t="shared" si="48"/>
        <v>6235338748.4199982</v>
      </c>
      <c r="AJ106" s="137">
        <f t="shared" si="48"/>
        <v>6235338748.4199982</v>
      </c>
    </row>
  </sheetData>
  <sheetProtection algorithmName="SHA-512" hashValue="5oxTi6nIYulkpqNs9uLWeR16/w0qSv9hco1lND14S+3BLm2Jf4jyKbT7QmwDVoErPIQMgOKgb/yIfLMde8HP0w==" saltValue="QWu7raclEH0JYTplobI2PA==" spinCount="100000" sheet="1" autoFilter="0"/>
  <autoFilter ref="A9:AJ105" xr:uid="{1D978C3C-5AED-45C8-AD6B-548149EC1526}"/>
  <mergeCells count="4">
    <mergeCell ref="AF5:AH7"/>
    <mergeCell ref="AI5:AJ7"/>
    <mergeCell ref="G8:I8"/>
    <mergeCell ref="AA5:AC7"/>
  </mergeCells>
  <conditionalFormatting sqref="AC106">
    <cfRule type="expression" dxfId="4" priority="13">
      <formula>$Z106&gt;$AA106</formula>
    </cfRule>
  </conditionalFormatting>
  <conditionalFormatting sqref="AC10:AC105">
    <cfRule type="containsText" dxfId="3" priority="1" operator="containsText" text="ไม่ผ่าน">
      <formula>NOT(ISERROR(SEARCH("ไม่ผ่าน",AC10)))</formula>
    </cfRule>
    <cfRule type="containsText" dxfId="2" priority="2" operator="containsText" text="ผ่าน">
      <formula>NOT(ISERROR(SEARCH("ผ่าน",AC10)))</formula>
    </cfRule>
    <cfRule type="containsText" dxfId="1" priority="3" operator="containsText" text="ไม่ผ่าน">
      <formula>NOT(ISERROR(SEARCH("ไม่ผ่าน",AC10)))</formula>
    </cfRule>
    <cfRule type="containsText" dxfId="0" priority="4" operator="containsText" text="ผ่าน">
      <formula>NOT(ISERROR(SEARCH("ผ่าน",AC10)))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07"/>
  <sheetViews>
    <sheetView workbookViewId="0">
      <pane xSplit="6" ySplit="2" topLeftCell="G3" activePane="bottomRight" state="frozen"/>
      <selection pane="topRight" activeCell="G1" sqref="G1"/>
      <selection pane="bottomLeft" activeCell="A4" sqref="A4"/>
      <selection pane="bottomRight" activeCell="H4" sqref="H4"/>
    </sheetView>
  </sheetViews>
  <sheetFormatPr defaultRowHeight="12.75" outlineLevelRow="2" x14ac:dyDescent="0.2"/>
  <cols>
    <col min="1" max="1" width="6.25" style="160" customWidth="1"/>
    <col min="2" max="2" width="13.875" style="160" hidden="1" customWidth="1"/>
    <col min="3" max="3" width="13.875" style="160" customWidth="1"/>
    <col min="4" max="4" width="6" style="160" customWidth="1"/>
    <col min="5" max="5" width="21.625" style="160" customWidth="1"/>
    <col min="6" max="6" width="7.75" style="160" customWidth="1"/>
    <col min="7" max="7" width="17.5" style="160" customWidth="1"/>
    <col min="8" max="8" width="18.375" style="160" customWidth="1"/>
    <col min="9" max="16384" width="9" style="160"/>
  </cols>
  <sheetData>
    <row r="1" spans="1:8" ht="24.75" customHeight="1" x14ac:dyDescent="0.2">
      <c r="A1" s="252" t="s">
        <v>363</v>
      </c>
      <c r="B1" s="252"/>
      <c r="C1" s="252"/>
      <c r="D1" s="252"/>
      <c r="E1" s="252"/>
      <c r="F1" s="252"/>
      <c r="G1" s="252"/>
      <c r="H1" s="252"/>
    </row>
    <row r="2" spans="1:8" ht="33" customHeight="1" x14ac:dyDescent="0.2">
      <c r="A2" s="123" t="s">
        <v>189</v>
      </c>
      <c r="B2" s="123" t="s">
        <v>198</v>
      </c>
      <c r="C2" s="123" t="s">
        <v>197</v>
      </c>
      <c r="D2" s="123" t="s">
        <v>199</v>
      </c>
      <c r="E2" s="123" t="s">
        <v>200</v>
      </c>
      <c r="F2" s="123" t="s">
        <v>302</v>
      </c>
      <c r="G2" s="161" t="s">
        <v>341</v>
      </c>
      <c r="H2" s="162" t="s">
        <v>301</v>
      </c>
    </row>
    <row r="3" spans="1:8" outlineLevel="2" x14ac:dyDescent="0.2">
      <c r="A3" s="138" t="s">
        <v>7</v>
      </c>
      <c r="B3" s="138" t="s">
        <v>92</v>
      </c>
      <c r="C3" s="138" t="s">
        <v>196</v>
      </c>
      <c r="D3" s="138" t="s">
        <v>90</v>
      </c>
      <c r="E3" s="138" t="s">
        <v>91</v>
      </c>
      <c r="F3" s="139" t="s">
        <v>282</v>
      </c>
      <c r="G3" s="163"/>
      <c r="H3" s="142"/>
    </row>
    <row r="4" spans="1:8" outlineLevel="2" x14ac:dyDescent="0.2">
      <c r="A4" s="138" t="s">
        <v>7</v>
      </c>
      <c r="B4" s="138" t="s">
        <v>92</v>
      </c>
      <c r="C4" s="138" t="s">
        <v>196</v>
      </c>
      <c r="D4" s="138" t="s">
        <v>93</v>
      </c>
      <c r="E4" s="138" t="s">
        <v>94</v>
      </c>
      <c r="F4" s="139" t="s">
        <v>282</v>
      </c>
      <c r="G4" s="163"/>
      <c r="H4" s="142"/>
    </row>
    <row r="5" spans="1:8" outlineLevel="2" x14ac:dyDescent="0.2">
      <c r="A5" s="138" t="s">
        <v>7</v>
      </c>
      <c r="B5" s="138" t="s">
        <v>92</v>
      </c>
      <c r="C5" s="138" t="s">
        <v>196</v>
      </c>
      <c r="D5" s="138" t="s">
        <v>97</v>
      </c>
      <c r="E5" s="138" t="s">
        <v>98</v>
      </c>
      <c r="F5" s="139" t="s">
        <v>282</v>
      </c>
      <c r="G5" s="163"/>
      <c r="H5" s="142"/>
    </row>
    <row r="6" spans="1:8" outlineLevel="2" x14ac:dyDescent="0.2">
      <c r="A6" s="138" t="s">
        <v>7</v>
      </c>
      <c r="B6" s="138" t="s">
        <v>92</v>
      </c>
      <c r="C6" s="138" t="s">
        <v>196</v>
      </c>
      <c r="D6" s="138" t="s">
        <v>103</v>
      </c>
      <c r="E6" s="138" t="s">
        <v>104</v>
      </c>
      <c r="F6" s="139" t="s">
        <v>282</v>
      </c>
      <c r="G6" s="163"/>
      <c r="H6" s="142"/>
    </row>
    <row r="7" spans="1:8" outlineLevel="2" x14ac:dyDescent="0.2">
      <c r="A7" s="138" t="s">
        <v>7</v>
      </c>
      <c r="B7" s="138" t="s">
        <v>92</v>
      </c>
      <c r="C7" s="138" t="s">
        <v>196</v>
      </c>
      <c r="D7" s="138" t="s">
        <v>105</v>
      </c>
      <c r="E7" s="138" t="s">
        <v>106</v>
      </c>
      <c r="F7" s="139" t="s">
        <v>282</v>
      </c>
      <c r="G7" s="163"/>
      <c r="H7" s="142"/>
    </row>
    <row r="8" spans="1:8" outlineLevel="2" x14ac:dyDescent="0.2">
      <c r="A8" s="140" t="s">
        <v>7</v>
      </c>
      <c r="B8" s="138" t="s">
        <v>92</v>
      </c>
      <c r="C8" s="140" t="s">
        <v>196</v>
      </c>
      <c r="D8" s="140" t="s">
        <v>107</v>
      </c>
      <c r="E8" s="140" t="s">
        <v>108</v>
      </c>
      <c r="F8" s="141" t="s">
        <v>282</v>
      </c>
      <c r="G8" s="163"/>
      <c r="H8" s="143"/>
    </row>
    <row r="9" spans="1:8" outlineLevel="2" x14ac:dyDescent="0.2">
      <c r="A9" s="138" t="s">
        <v>7</v>
      </c>
      <c r="B9" s="138" t="s">
        <v>92</v>
      </c>
      <c r="C9" s="138" t="s">
        <v>196</v>
      </c>
      <c r="D9" s="138" t="s">
        <v>109</v>
      </c>
      <c r="E9" s="138" t="s">
        <v>110</v>
      </c>
      <c r="F9" s="139" t="s">
        <v>282</v>
      </c>
      <c r="G9" s="163"/>
      <c r="H9" s="142"/>
    </row>
    <row r="10" spans="1:8" outlineLevel="2" x14ac:dyDescent="0.2">
      <c r="A10" s="138" t="s">
        <v>7</v>
      </c>
      <c r="B10" s="138" t="s">
        <v>92</v>
      </c>
      <c r="C10" s="138" t="s">
        <v>196</v>
      </c>
      <c r="D10" s="138" t="s">
        <v>111</v>
      </c>
      <c r="E10" s="138" t="s">
        <v>112</v>
      </c>
      <c r="F10" s="139" t="s">
        <v>282</v>
      </c>
      <c r="G10" s="163"/>
      <c r="H10" s="142"/>
    </row>
    <row r="11" spans="1:8" outlineLevel="1" x14ac:dyDescent="0.2">
      <c r="A11" s="204"/>
      <c r="B11" s="138"/>
      <c r="C11" s="205" t="s">
        <v>261</v>
      </c>
      <c r="D11" s="204"/>
      <c r="E11" s="204"/>
      <c r="F11" s="206"/>
      <c r="G11" s="209">
        <v>4929780.5</v>
      </c>
      <c r="H11" s="210">
        <f>SUBTOTAL(9,H3:H10)</f>
        <v>0</v>
      </c>
    </row>
    <row r="12" spans="1:8" outlineLevel="2" x14ac:dyDescent="0.2">
      <c r="A12" s="138" t="s">
        <v>7</v>
      </c>
      <c r="B12" s="138" t="s">
        <v>17</v>
      </c>
      <c r="C12" s="138" t="s">
        <v>195</v>
      </c>
      <c r="D12" s="138" t="s">
        <v>15</v>
      </c>
      <c r="E12" s="138" t="s">
        <v>16</v>
      </c>
      <c r="F12" s="139" t="s">
        <v>282</v>
      </c>
      <c r="G12" s="163"/>
      <c r="H12" s="142"/>
    </row>
    <row r="13" spans="1:8" outlineLevel="2" x14ac:dyDescent="0.2">
      <c r="A13" s="138" t="s">
        <v>7</v>
      </c>
      <c r="B13" s="138" t="s">
        <v>17</v>
      </c>
      <c r="C13" s="138" t="s">
        <v>195</v>
      </c>
      <c r="D13" s="138" t="s">
        <v>30</v>
      </c>
      <c r="E13" s="138" t="s">
        <v>31</v>
      </c>
      <c r="F13" s="139" t="s">
        <v>282</v>
      </c>
      <c r="G13" s="163"/>
      <c r="H13" s="142"/>
    </row>
    <row r="14" spans="1:8" outlineLevel="2" x14ac:dyDescent="0.2">
      <c r="A14" s="138" t="s">
        <v>7</v>
      </c>
      <c r="B14" s="138" t="s">
        <v>17</v>
      </c>
      <c r="C14" s="138" t="s">
        <v>195</v>
      </c>
      <c r="D14" s="138" t="s">
        <v>32</v>
      </c>
      <c r="E14" s="138" t="s">
        <v>33</v>
      </c>
      <c r="F14" s="139" t="s">
        <v>282</v>
      </c>
      <c r="G14" s="163"/>
      <c r="H14" s="142"/>
    </row>
    <row r="15" spans="1:8" outlineLevel="2" x14ac:dyDescent="0.2">
      <c r="A15" s="138" t="s">
        <v>7</v>
      </c>
      <c r="B15" s="138" t="s">
        <v>17</v>
      </c>
      <c r="C15" s="138" t="s">
        <v>195</v>
      </c>
      <c r="D15" s="138" t="s">
        <v>34</v>
      </c>
      <c r="E15" s="138" t="s">
        <v>35</v>
      </c>
      <c r="F15" s="139" t="s">
        <v>282</v>
      </c>
      <c r="G15" s="163"/>
      <c r="H15" s="142"/>
    </row>
    <row r="16" spans="1:8" outlineLevel="2" x14ac:dyDescent="0.2">
      <c r="A16" s="140" t="s">
        <v>7</v>
      </c>
      <c r="B16" s="138" t="s">
        <v>17</v>
      </c>
      <c r="C16" s="140" t="s">
        <v>195</v>
      </c>
      <c r="D16" s="140" t="s">
        <v>36</v>
      </c>
      <c r="E16" s="140" t="s">
        <v>37</v>
      </c>
      <c r="F16" s="141" t="s">
        <v>282</v>
      </c>
      <c r="G16" s="163"/>
      <c r="H16" s="143"/>
    </row>
    <row r="17" spans="1:8" outlineLevel="2" x14ac:dyDescent="0.2">
      <c r="A17" s="138" t="s">
        <v>7</v>
      </c>
      <c r="B17" s="138" t="s">
        <v>17</v>
      </c>
      <c r="C17" s="138" t="s">
        <v>195</v>
      </c>
      <c r="D17" s="138" t="s">
        <v>177</v>
      </c>
      <c r="E17" s="138" t="s">
        <v>178</v>
      </c>
      <c r="F17" s="139" t="s">
        <v>282</v>
      </c>
      <c r="G17" s="163"/>
      <c r="H17" s="142"/>
    </row>
    <row r="18" spans="1:8" outlineLevel="2" x14ac:dyDescent="0.2">
      <c r="A18" s="138" t="s">
        <v>7</v>
      </c>
      <c r="B18" s="138" t="s">
        <v>17</v>
      </c>
      <c r="C18" s="138" t="s">
        <v>195</v>
      </c>
      <c r="D18" s="138" t="s">
        <v>291</v>
      </c>
      <c r="E18" s="138" t="s">
        <v>292</v>
      </c>
      <c r="F18" s="139" t="s">
        <v>281</v>
      </c>
      <c r="G18" s="163"/>
      <c r="H18" s="142"/>
    </row>
    <row r="19" spans="1:8" outlineLevel="1" x14ac:dyDescent="0.2">
      <c r="A19" s="204"/>
      <c r="B19" s="138"/>
      <c r="C19" s="205" t="s">
        <v>262</v>
      </c>
      <c r="D19" s="204"/>
      <c r="E19" s="204"/>
      <c r="F19" s="206"/>
      <c r="G19" s="209">
        <v>6524458.0800000001</v>
      </c>
      <c r="H19" s="210">
        <f>SUBTOTAL(9,H3:H18)</f>
        <v>0</v>
      </c>
    </row>
    <row r="20" spans="1:8" outlineLevel="2" x14ac:dyDescent="0.2">
      <c r="A20" s="138" t="s">
        <v>7</v>
      </c>
      <c r="B20" s="138" t="s">
        <v>14</v>
      </c>
      <c r="C20" s="138" t="s">
        <v>194</v>
      </c>
      <c r="D20" s="138" t="s">
        <v>12</v>
      </c>
      <c r="E20" s="138" t="s">
        <v>13</v>
      </c>
      <c r="F20" s="139" t="s">
        <v>282</v>
      </c>
      <c r="G20" s="163"/>
      <c r="H20" s="142"/>
    </row>
    <row r="21" spans="1:8" outlineLevel="2" x14ac:dyDescent="0.2">
      <c r="A21" s="138" t="s">
        <v>7</v>
      </c>
      <c r="B21" s="138" t="s">
        <v>14</v>
      </c>
      <c r="C21" s="138" t="s">
        <v>194</v>
      </c>
      <c r="D21" s="138" t="s">
        <v>38</v>
      </c>
      <c r="E21" s="138" t="s">
        <v>39</v>
      </c>
      <c r="F21" s="139" t="s">
        <v>282</v>
      </c>
      <c r="G21" s="163"/>
      <c r="H21" s="142"/>
    </row>
    <row r="22" spans="1:8" outlineLevel="2" x14ac:dyDescent="0.2">
      <c r="A22" s="138" t="s">
        <v>7</v>
      </c>
      <c r="B22" s="138" t="s">
        <v>14</v>
      </c>
      <c r="C22" s="138" t="s">
        <v>194</v>
      </c>
      <c r="D22" s="138" t="s">
        <v>40</v>
      </c>
      <c r="E22" s="138" t="s">
        <v>41</v>
      </c>
      <c r="F22" s="139" t="s">
        <v>282</v>
      </c>
      <c r="G22" s="163"/>
      <c r="H22" s="142"/>
    </row>
    <row r="23" spans="1:8" outlineLevel="2" x14ac:dyDescent="0.2">
      <c r="A23" s="138" t="s">
        <v>7</v>
      </c>
      <c r="B23" s="138" t="s">
        <v>14</v>
      </c>
      <c r="C23" s="138" t="s">
        <v>194</v>
      </c>
      <c r="D23" s="138" t="s">
        <v>42</v>
      </c>
      <c r="E23" s="138" t="s">
        <v>43</v>
      </c>
      <c r="F23" s="139" t="s">
        <v>282</v>
      </c>
      <c r="G23" s="163"/>
      <c r="H23" s="142"/>
    </row>
    <row r="24" spans="1:8" outlineLevel="2" x14ac:dyDescent="0.2">
      <c r="A24" s="138" t="s">
        <v>7</v>
      </c>
      <c r="B24" s="138" t="s">
        <v>14</v>
      </c>
      <c r="C24" s="138" t="s">
        <v>194</v>
      </c>
      <c r="D24" s="138" t="s">
        <v>185</v>
      </c>
      <c r="E24" s="138" t="s">
        <v>186</v>
      </c>
      <c r="F24" s="139" t="s">
        <v>282</v>
      </c>
      <c r="G24" s="163"/>
      <c r="H24" s="142"/>
    </row>
    <row r="25" spans="1:8" outlineLevel="2" x14ac:dyDescent="0.2">
      <c r="A25" s="138" t="s">
        <v>7</v>
      </c>
      <c r="B25" s="138" t="s">
        <v>14</v>
      </c>
      <c r="C25" s="138" t="s">
        <v>194</v>
      </c>
      <c r="D25" s="138" t="s">
        <v>44</v>
      </c>
      <c r="E25" s="138" t="s">
        <v>45</v>
      </c>
      <c r="F25" s="139" t="s">
        <v>282</v>
      </c>
      <c r="G25" s="163"/>
      <c r="H25" s="142"/>
    </row>
    <row r="26" spans="1:8" outlineLevel="2" x14ac:dyDescent="0.2">
      <c r="A26" s="138" t="s">
        <v>7</v>
      </c>
      <c r="B26" s="138" t="s">
        <v>14</v>
      </c>
      <c r="C26" s="138" t="s">
        <v>194</v>
      </c>
      <c r="D26" s="138" t="s">
        <v>46</v>
      </c>
      <c r="E26" s="138" t="s">
        <v>47</v>
      </c>
      <c r="F26" s="139" t="s">
        <v>282</v>
      </c>
      <c r="G26" s="163"/>
      <c r="H26" s="142"/>
    </row>
    <row r="27" spans="1:8" outlineLevel="2" x14ac:dyDescent="0.2">
      <c r="A27" s="138" t="s">
        <v>7</v>
      </c>
      <c r="B27" s="138" t="s">
        <v>14</v>
      </c>
      <c r="C27" s="138" t="s">
        <v>194</v>
      </c>
      <c r="D27" s="138" t="s">
        <v>48</v>
      </c>
      <c r="E27" s="138" t="s">
        <v>49</v>
      </c>
      <c r="F27" s="139" t="s">
        <v>282</v>
      </c>
      <c r="G27" s="163"/>
      <c r="H27" s="142"/>
    </row>
    <row r="28" spans="1:8" outlineLevel="2" x14ac:dyDescent="0.2">
      <c r="A28" s="138" t="s">
        <v>7</v>
      </c>
      <c r="B28" s="138" t="s">
        <v>14</v>
      </c>
      <c r="C28" s="138" t="s">
        <v>194</v>
      </c>
      <c r="D28" s="138" t="s">
        <v>50</v>
      </c>
      <c r="E28" s="138" t="s">
        <v>51</v>
      </c>
      <c r="F28" s="139" t="s">
        <v>282</v>
      </c>
      <c r="G28" s="163"/>
      <c r="H28" s="142"/>
    </row>
    <row r="29" spans="1:8" outlineLevel="2" x14ac:dyDescent="0.2">
      <c r="A29" s="138" t="s">
        <v>7</v>
      </c>
      <c r="B29" s="138" t="s">
        <v>14</v>
      </c>
      <c r="C29" s="138" t="s">
        <v>194</v>
      </c>
      <c r="D29" s="138" t="s">
        <v>52</v>
      </c>
      <c r="E29" s="138" t="s">
        <v>53</v>
      </c>
      <c r="F29" s="139" t="s">
        <v>282</v>
      </c>
      <c r="G29" s="163"/>
      <c r="H29" s="142"/>
    </row>
    <row r="30" spans="1:8" outlineLevel="2" x14ac:dyDescent="0.2">
      <c r="A30" s="138" t="s">
        <v>7</v>
      </c>
      <c r="B30" s="138" t="s">
        <v>14</v>
      </c>
      <c r="C30" s="138" t="s">
        <v>194</v>
      </c>
      <c r="D30" s="138" t="s">
        <v>54</v>
      </c>
      <c r="E30" s="138" t="s">
        <v>55</v>
      </c>
      <c r="F30" s="139" t="s">
        <v>282</v>
      </c>
      <c r="G30" s="163"/>
      <c r="H30" s="142"/>
    </row>
    <row r="31" spans="1:8" outlineLevel="2" x14ac:dyDescent="0.2">
      <c r="A31" s="138" t="s">
        <v>7</v>
      </c>
      <c r="B31" s="138" t="s">
        <v>14</v>
      </c>
      <c r="C31" s="138" t="s">
        <v>194</v>
      </c>
      <c r="D31" s="138" t="s">
        <v>56</v>
      </c>
      <c r="E31" s="138" t="s">
        <v>57</v>
      </c>
      <c r="F31" s="139" t="s">
        <v>282</v>
      </c>
      <c r="G31" s="163"/>
      <c r="H31" s="142"/>
    </row>
    <row r="32" spans="1:8" outlineLevel="2" x14ac:dyDescent="0.2">
      <c r="A32" s="138" t="s">
        <v>7</v>
      </c>
      <c r="B32" s="138" t="s">
        <v>14</v>
      </c>
      <c r="C32" s="138" t="s">
        <v>194</v>
      </c>
      <c r="D32" s="138" t="s">
        <v>58</v>
      </c>
      <c r="E32" s="138" t="s">
        <v>59</v>
      </c>
      <c r="F32" s="139" t="s">
        <v>282</v>
      </c>
      <c r="G32" s="163"/>
      <c r="H32" s="142"/>
    </row>
    <row r="33" spans="1:8" outlineLevel="2" x14ac:dyDescent="0.2">
      <c r="A33" s="138" t="s">
        <v>7</v>
      </c>
      <c r="B33" s="138" t="s">
        <v>14</v>
      </c>
      <c r="C33" s="138" t="s">
        <v>194</v>
      </c>
      <c r="D33" s="138" t="s">
        <v>60</v>
      </c>
      <c r="E33" s="138" t="s">
        <v>61</v>
      </c>
      <c r="F33" s="139" t="s">
        <v>282</v>
      </c>
      <c r="G33" s="163"/>
      <c r="H33" s="142"/>
    </row>
    <row r="34" spans="1:8" outlineLevel="2" x14ac:dyDescent="0.2">
      <c r="A34" s="138" t="s">
        <v>7</v>
      </c>
      <c r="B34" s="138" t="s">
        <v>14</v>
      </c>
      <c r="C34" s="138" t="s">
        <v>194</v>
      </c>
      <c r="D34" s="138" t="s">
        <v>62</v>
      </c>
      <c r="E34" s="138" t="s">
        <v>63</v>
      </c>
      <c r="F34" s="139" t="s">
        <v>282</v>
      </c>
      <c r="G34" s="163"/>
      <c r="H34" s="142"/>
    </row>
    <row r="35" spans="1:8" outlineLevel="2" x14ac:dyDescent="0.2">
      <c r="A35" s="138" t="s">
        <v>7</v>
      </c>
      <c r="B35" s="138" t="s">
        <v>14</v>
      </c>
      <c r="C35" s="138" t="s">
        <v>194</v>
      </c>
      <c r="D35" s="138" t="s">
        <v>64</v>
      </c>
      <c r="E35" s="138" t="s">
        <v>65</v>
      </c>
      <c r="F35" s="139" t="s">
        <v>282</v>
      </c>
      <c r="G35" s="163"/>
      <c r="H35" s="142"/>
    </row>
    <row r="36" spans="1:8" outlineLevel="2" x14ac:dyDescent="0.2">
      <c r="A36" s="138" t="s">
        <v>7</v>
      </c>
      <c r="B36" s="138" t="s">
        <v>14</v>
      </c>
      <c r="C36" s="138" t="s">
        <v>194</v>
      </c>
      <c r="D36" s="138" t="s">
        <v>66</v>
      </c>
      <c r="E36" s="138" t="s">
        <v>67</v>
      </c>
      <c r="F36" s="139" t="s">
        <v>282</v>
      </c>
      <c r="G36" s="163"/>
      <c r="H36" s="142"/>
    </row>
    <row r="37" spans="1:8" outlineLevel="2" x14ac:dyDescent="0.2">
      <c r="A37" s="138" t="s">
        <v>7</v>
      </c>
      <c r="B37" s="138" t="s">
        <v>14</v>
      </c>
      <c r="C37" s="138" t="s">
        <v>194</v>
      </c>
      <c r="D37" s="138" t="s">
        <v>68</v>
      </c>
      <c r="E37" s="138" t="s">
        <v>69</v>
      </c>
      <c r="F37" s="139" t="s">
        <v>282</v>
      </c>
      <c r="G37" s="163"/>
      <c r="H37" s="142"/>
    </row>
    <row r="38" spans="1:8" outlineLevel="2" x14ac:dyDescent="0.2">
      <c r="A38" s="138" t="s">
        <v>7</v>
      </c>
      <c r="B38" s="138" t="s">
        <v>14</v>
      </c>
      <c r="C38" s="138" t="s">
        <v>194</v>
      </c>
      <c r="D38" s="138" t="s">
        <v>161</v>
      </c>
      <c r="E38" s="138" t="s">
        <v>162</v>
      </c>
      <c r="F38" s="139" t="s">
        <v>282</v>
      </c>
      <c r="G38" s="163"/>
      <c r="H38" s="142"/>
    </row>
    <row r="39" spans="1:8" outlineLevel="2" x14ac:dyDescent="0.2">
      <c r="A39" s="138" t="s">
        <v>7</v>
      </c>
      <c r="B39" s="138" t="s">
        <v>14</v>
      </c>
      <c r="C39" s="138" t="s">
        <v>194</v>
      </c>
      <c r="D39" s="138" t="s">
        <v>187</v>
      </c>
      <c r="E39" s="138" t="s">
        <v>188</v>
      </c>
      <c r="F39" s="139" t="s">
        <v>282</v>
      </c>
      <c r="G39" s="163"/>
      <c r="H39" s="142"/>
    </row>
    <row r="40" spans="1:8" outlineLevel="2" x14ac:dyDescent="0.2">
      <c r="A40" s="138" t="s">
        <v>7</v>
      </c>
      <c r="B40" s="138" t="s">
        <v>14</v>
      </c>
      <c r="C40" s="138" t="s">
        <v>194</v>
      </c>
      <c r="D40" s="138" t="s">
        <v>179</v>
      </c>
      <c r="E40" s="138" t="s">
        <v>180</v>
      </c>
      <c r="F40" s="139" t="s">
        <v>282</v>
      </c>
      <c r="G40" s="163"/>
      <c r="H40" s="142"/>
    </row>
    <row r="41" spans="1:8" outlineLevel="2" x14ac:dyDescent="0.2">
      <c r="A41" s="140" t="s">
        <v>7</v>
      </c>
      <c r="B41" s="138" t="s">
        <v>14</v>
      </c>
      <c r="C41" s="140" t="s">
        <v>194</v>
      </c>
      <c r="D41" s="140" t="s">
        <v>284</v>
      </c>
      <c r="E41" s="140" t="s">
        <v>285</v>
      </c>
      <c r="F41" s="141" t="s">
        <v>283</v>
      </c>
      <c r="G41" s="163"/>
      <c r="H41" s="143"/>
    </row>
    <row r="42" spans="1:8" outlineLevel="2" x14ac:dyDescent="0.2">
      <c r="A42" s="138" t="s">
        <v>7</v>
      </c>
      <c r="B42" s="138" t="s">
        <v>14</v>
      </c>
      <c r="C42" s="138" t="s">
        <v>194</v>
      </c>
      <c r="D42" s="138" t="s">
        <v>295</v>
      </c>
      <c r="E42" s="138" t="s">
        <v>296</v>
      </c>
      <c r="F42" s="139" t="s">
        <v>283</v>
      </c>
      <c r="G42" s="163"/>
      <c r="H42" s="142"/>
    </row>
    <row r="43" spans="1:8" outlineLevel="2" x14ac:dyDescent="0.2">
      <c r="A43" s="138" t="s">
        <v>7</v>
      </c>
      <c r="B43" s="138" t="s">
        <v>14</v>
      </c>
      <c r="C43" s="138" t="s">
        <v>194</v>
      </c>
      <c r="D43" s="138" t="s">
        <v>299</v>
      </c>
      <c r="E43" s="138" t="s">
        <v>300</v>
      </c>
      <c r="F43" s="139" t="s">
        <v>286</v>
      </c>
      <c r="G43" s="163"/>
      <c r="H43" s="142"/>
    </row>
    <row r="44" spans="1:8" outlineLevel="1" x14ac:dyDescent="0.2">
      <c r="A44" s="204"/>
      <c r="B44" s="138"/>
      <c r="C44" s="205" t="s">
        <v>263</v>
      </c>
      <c r="D44" s="204"/>
      <c r="E44" s="204"/>
      <c r="F44" s="206"/>
      <c r="G44" s="209">
        <v>27388375.550000001</v>
      </c>
      <c r="H44" s="210">
        <f>SUBTOTAL(9,H10:H43)</f>
        <v>0</v>
      </c>
    </row>
    <row r="45" spans="1:8" outlineLevel="2" x14ac:dyDescent="0.2">
      <c r="A45" s="138" t="s">
        <v>7</v>
      </c>
      <c r="B45" s="138" t="s">
        <v>20</v>
      </c>
      <c r="C45" s="138" t="s">
        <v>193</v>
      </c>
      <c r="D45" s="138" t="s">
        <v>18</v>
      </c>
      <c r="E45" s="138" t="s">
        <v>19</v>
      </c>
      <c r="F45" s="139" t="s">
        <v>282</v>
      </c>
      <c r="G45" s="163"/>
      <c r="H45" s="142"/>
    </row>
    <row r="46" spans="1:8" outlineLevel="2" x14ac:dyDescent="0.2">
      <c r="A46" s="138" t="s">
        <v>7</v>
      </c>
      <c r="B46" s="138" t="s">
        <v>20</v>
      </c>
      <c r="C46" s="138" t="s">
        <v>193</v>
      </c>
      <c r="D46" s="138" t="s">
        <v>70</v>
      </c>
      <c r="E46" s="138" t="s">
        <v>71</v>
      </c>
      <c r="F46" s="139" t="s">
        <v>282</v>
      </c>
      <c r="G46" s="163"/>
      <c r="H46" s="142"/>
    </row>
    <row r="47" spans="1:8" outlineLevel="2" x14ac:dyDescent="0.2">
      <c r="A47" s="138" t="s">
        <v>7</v>
      </c>
      <c r="B47" s="138" t="s">
        <v>20</v>
      </c>
      <c r="C47" s="138" t="s">
        <v>193</v>
      </c>
      <c r="D47" s="138" t="s">
        <v>72</v>
      </c>
      <c r="E47" s="138" t="s">
        <v>73</v>
      </c>
      <c r="F47" s="139" t="s">
        <v>282</v>
      </c>
      <c r="G47" s="163"/>
      <c r="H47" s="142"/>
    </row>
    <row r="48" spans="1:8" outlineLevel="2" x14ac:dyDescent="0.2">
      <c r="A48" s="138" t="s">
        <v>7</v>
      </c>
      <c r="B48" s="138" t="s">
        <v>20</v>
      </c>
      <c r="C48" s="138" t="s">
        <v>193</v>
      </c>
      <c r="D48" s="138" t="s">
        <v>74</v>
      </c>
      <c r="E48" s="138" t="s">
        <v>75</v>
      </c>
      <c r="F48" s="139" t="s">
        <v>282</v>
      </c>
      <c r="G48" s="163"/>
      <c r="H48" s="142"/>
    </row>
    <row r="49" spans="1:8" outlineLevel="2" x14ac:dyDescent="0.2">
      <c r="A49" s="138" t="s">
        <v>7</v>
      </c>
      <c r="B49" s="138" t="s">
        <v>20</v>
      </c>
      <c r="C49" s="138" t="s">
        <v>193</v>
      </c>
      <c r="D49" s="138" t="s">
        <v>76</v>
      </c>
      <c r="E49" s="138" t="s">
        <v>77</v>
      </c>
      <c r="F49" s="139" t="s">
        <v>282</v>
      </c>
      <c r="G49" s="163"/>
      <c r="H49" s="142"/>
    </row>
    <row r="50" spans="1:8" outlineLevel="2" x14ac:dyDescent="0.2">
      <c r="A50" s="138" t="s">
        <v>7</v>
      </c>
      <c r="B50" s="138" t="s">
        <v>20</v>
      </c>
      <c r="C50" s="138" t="s">
        <v>193</v>
      </c>
      <c r="D50" s="138" t="s">
        <v>78</v>
      </c>
      <c r="E50" s="138" t="s">
        <v>79</v>
      </c>
      <c r="F50" s="139" t="s">
        <v>282</v>
      </c>
      <c r="G50" s="163"/>
      <c r="H50" s="142"/>
    </row>
    <row r="51" spans="1:8" outlineLevel="2" x14ac:dyDescent="0.2">
      <c r="A51" s="138" t="s">
        <v>7</v>
      </c>
      <c r="B51" s="138" t="s">
        <v>20</v>
      </c>
      <c r="C51" s="138" t="s">
        <v>193</v>
      </c>
      <c r="D51" s="138" t="s">
        <v>80</v>
      </c>
      <c r="E51" s="138" t="s">
        <v>81</v>
      </c>
      <c r="F51" s="139" t="s">
        <v>282</v>
      </c>
      <c r="G51" s="163"/>
      <c r="H51" s="142"/>
    </row>
    <row r="52" spans="1:8" outlineLevel="2" x14ac:dyDescent="0.2">
      <c r="A52" s="138" t="s">
        <v>7</v>
      </c>
      <c r="B52" s="138" t="s">
        <v>20</v>
      </c>
      <c r="C52" s="138" t="s">
        <v>193</v>
      </c>
      <c r="D52" s="138" t="s">
        <v>82</v>
      </c>
      <c r="E52" s="138" t="s">
        <v>83</v>
      </c>
      <c r="F52" s="139" t="s">
        <v>282</v>
      </c>
      <c r="G52" s="163"/>
      <c r="H52" s="142"/>
    </row>
    <row r="53" spans="1:8" outlineLevel="2" x14ac:dyDescent="0.2">
      <c r="A53" s="138" t="s">
        <v>7</v>
      </c>
      <c r="B53" s="138" t="s">
        <v>20</v>
      </c>
      <c r="C53" s="138" t="s">
        <v>193</v>
      </c>
      <c r="D53" s="138" t="s">
        <v>84</v>
      </c>
      <c r="E53" s="138" t="s">
        <v>85</v>
      </c>
      <c r="F53" s="139" t="s">
        <v>282</v>
      </c>
      <c r="G53" s="163"/>
      <c r="H53" s="142"/>
    </row>
    <row r="54" spans="1:8" outlineLevel="2" x14ac:dyDescent="0.2">
      <c r="A54" s="138" t="s">
        <v>7</v>
      </c>
      <c r="B54" s="138" t="s">
        <v>20</v>
      </c>
      <c r="C54" s="138" t="s">
        <v>193</v>
      </c>
      <c r="D54" s="138" t="s">
        <v>86</v>
      </c>
      <c r="E54" s="138" t="s">
        <v>87</v>
      </c>
      <c r="F54" s="139" t="s">
        <v>282</v>
      </c>
      <c r="G54" s="163"/>
      <c r="H54" s="142"/>
    </row>
    <row r="55" spans="1:8" outlineLevel="2" x14ac:dyDescent="0.2">
      <c r="A55" s="138" t="s">
        <v>7</v>
      </c>
      <c r="B55" s="138" t="s">
        <v>20</v>
      </c>
      <c r="C55" s="138" t="s">
        <v>193</v>
      </c>
      <c r="D55" s="138" t="s">
        <v>88</v>
      </c>
      <c r="E55" s="138" t="s">
        <v>89</v>
      </c>
      <c r="F55" s="139" t="s">
        <v>282</v>
      </c>
      <c r="G55" s="163"/>
      <c r="H55" s="142"/>
    </row>
    <row r="56" spans="1:8" outlineLevel="2" x14ac:dyDescent="0.2">
      <c r="A56" s="138" t="s">
        <v>7</v>
      </c>
      <c r="B56" s="138" t="s">
        <v>20</v>
      </c>
      <c r="C56" s="138" t="s">
        <v>193</v>
      </c>
      <c r="D56" s="138" t="s">
        <v>163</v>
      </c>
      <c r="E56" s="138" t="s">
        <v>164</v>
      </c>
      <c r="F56" s="139" t="s">
        <v>282</v>
      </c>
      <c r="G56" s="163"/>
      <c r="H56" s="142"/>
    </row>
    <row r="57" spans="1:8" outlineLevel="2" x14ac:dyDescent="0.2">
      <c r="A57" s="140" t="s">
        <v>7</v>
      </c>
      <c r="B57" s="138" t="s">
        <v>20</v>
      </c>
      <c r="C57" s="140" t="s">
        <v>193</v>
      </c>
      <c r="D57" s="140" t="s">
        <v>171</v>
      </c>
      <c r="E57" s="140" t="s">
        <v>172</v>
      </c>
      <c r="F57" s="141" t="s">
        <v>282</v>
      </c>
      <c r="G57" s="163"/>
      <c r="H57" s="143"/>
    </row>
    <row r="58" spans="1:8" outlineLevel="2" x14ac:dyDescent="0.2">
      <c r="A58" s="138" t="s">
        <v>7</v>
      </c>
      <c r="B58" s="138" t="s">
        <v>20</v>
      </c>
      <c r="C58" s="138" t="s">
        <v>193</v>
      </c>
      <c r="D58" s="138" t="s">
        <v>183</v>
      </c>
      <c r="E58" s="138" t="s">
        <v>184</v>
      </c>
      <c r="F58" s="139" t="s">
        <v>282</v>
      </c>
      <c r="G58" s="163"/>
      <c r="H58" s="142"/>
    </row>
    <row r="59" spans="1:8" outlineLevel="2" x14ac:dyDescent="0.2">
      <c r="A59" s="138" t="s">
        <v>7</v>
      </c>
      <c r="B59" s="138" t="s">
        <v>20</v>
      </c>
      <c r="C59" s="138" t="s">
        <v>193</v>
      </c>
      <c r="D59" s="138" t="s">
        <v>289</v>
      </c>
      <c r="E59" s="138" t="s">
        <v>290</v>
      </c>
      <c r="F59" s="139" t="s">
        <v>283</v>
      </c>
      <c r="G59" s="163"/>
      <c r="H59" s="142"/>
    </row>
    <row r="60" spans="1:8" outlineLevel="1" x14ac:dyDescent="0.2">
      <c r="A60" s="204"/>
      <c r="B60" s="138"/>
      <c r="C60" s="205" t="s">
        <v>264</v>
      </c>
      <c r="D60" s="204"/>
      <c r="E60" s="204"/>
      <c r="F60" s="206"/>
      <c r="G60" s="209">
        <v>11397748.619999999</v>
      </c>
      <c r="H60" s="210">
        <f>SUBTOTAL(9,H26:H59)</f>
        <v>0</v>
      </c>
    </row>
    <row r="61" spans="1:8" outlineLevel="2" x14ac:dyDescent="0.2">
      <c r="A61" s="138" t="s">
        <v>7</v>
      </c>
      <c r="B61" s="138" t="s">
        <v>23</v>
      </c>
      <c r="C61" s="138" t="s">
        <v>192</v>
      </c>
      <c r="D61" s="138" t="s">
        <v>21</v>
      </c>
      <c r="E61" s="138" t="s">
        <v>22</v>
      </c>
      <c r="F61" s="139" t="s">
        <v>282</v>
      </c>
      <c r="G61" s="163"/>
      <c r="H61" s="142"/>
    </row>
    <row r="62" spans="1:8" outlineLevel="2" x14ac:dyDescent="0.2">
      <c r="A62" s="138" t="s">
        <v>7</v>
      </c>
      <c r="B62" s="138" t="s">
        <v>23</v>
      </c>
      <c r="C62" s="138" t="s">
        <v>192</v>
      </c>
      <c r="D62" s="138" t="s">
        <v>95</v>
      </c>
      <c r="E62" s="138" t="s">
        <v>96</v>
      </c>
      <c r="F62" s="139" t="s">
        <v>282</v>
      </c>
      <c r="G62" s="163"/>
      <c r="H62" s="142"/>
    </row>
    <row r="63" spans="1:8" outlineLevel="2" x14ac:dyDescent="0.2">
      <c r="A63" s="138" t="s">
        <v>7</v>
      </c>
      <c r="B63" s="138" t="s">
        <v>23</v>
      </c>
      <c r="C63" s="138" t="s">
        <v>192</v>
      </c>
      <c r="D63" s="138" t="s">
        <v>99</v>
      </c>
      <c r="E63" s="138" t="s">
        <v>100</v>
      </c>
      <c r="F63" s="139" t="s">
        <v>282</v>
      </c>
      <c r="G63" s="163"/>
      <c r="H63" s="142"/>
    </row>
    <row r="64" spans="1:8" outlineLevel="2" x14ac:dyDescent="0.2">
      <c r="A64" s="138" t="s">
        <v>7</v>
      </c>
      <c r="B64" s="138" t="s">
        <v>23</v>
      </c>
      <c r="C64" s="138" t="s">
        <v>192</v>
      </c>
      <c r="D64" s="138" t="s">
        <v>101</v>
      </c>
      <c r="E64" s="138" t="s">
        <v>102</v>
      </c>
      <c r="F64" s="139" t="s">
        <v>282</v>
      </c>
      <c r="G64" s="163"/>
      <c r="H64" s="142"/>
    </row>
    <row r="65" spans="1:8" outlineLevel="2" x14ac:dyDescent="0.2">
      <c r="A65" s="138" t="s">
        <v>7</v>
      </c>
      <c r="B65" s="138" t="s">
        <v>23</v>
      </c>
      <c r="C65" s="138" t="s">
        <v>192</v>
      </c>
      <c r="D65" s="138" t="s">
        <v>165</v>
      </c>
      <c r="E65" s="138" t="s">
        <v>166</v>
      </c>
      <c r="F65" s="139" t="s">
        <v>282</v>
      </c>
      <c r="G65" s="163"/>
      <c r="H65" s="142"/>
    </row>
    <row r="66" spans="1:8" outlineLevel="2" x14ac:dyDescent="0.2">
      <c r="A66" s="138" t="s">
        <v>7</v>
      </c>
      <c r="B66" s="138" t="s">
        <v>23</v>
      </c>
      <c r="C66" s="138" t="s">
        <v>192</v>
      </c>
      <c r="D66" s="138" t="s">
        <v>175</v>
      </c>
      <c r="E66" s="138" t="s">
        <v>176</v>
      </c>
      <c r="F66" s="139" t="s">
        <v>282</v>
      </c>
      <c r="G66" s="163"/>
      <c r="H66" s="142"/>
    </row>
    <row r="67" spans="1:8" outlineLevel="2" x14ac:dyDescent="0.2">
      <c r="A67" s="138" t="s">
        <v>7</v>
      </c>
      <c r="B67" s="138" t="s">
        <v>23</v>
      </c>
      <c r="C67" s="138" t="s">
        <v>192</v>
      </c>
      <c r="D67" s="138" t="s">
        <v>201</v>
      </c>
      <c r="E67" s="138" t="s">
        <v>202</v>
      </c>
      <c r="F67" s="139" t="s">
        <v>282</v>
      </c>
      <c r="G67" s="163"/>
      <c r="H67" s="142"/>
    </row>
    <row r="68" spans="1:8" outlineLevel="2" x14ac:dyDescent="0.2">
      <c r="A68" s="140" t="s">
        <v>7</v>
      </c>
      <c r="B68" s="138" t="s">
        <v>23</v>
      </c>
      <c r="C68" s="140" t="s">
        <v>192</v>
      </c>
      <c r="D68" s="140" t="s">
        <v>181</v>
      </c>
      <c r="E68" s="140" t="s">
        <v>182</v>
      </c>
      <c r="F68" s="141" t="s">
        <v>282</v>
      </c>
      <c r="G68" s="163"/>
      <c r="H68" s="143"/>
    </row>
    <row r="69" spans="1:8" outlineLevel="2" x14ac:dyDescent="0.2">
      <c r="A69" s="138" t="s">
        <v>7</v>
      </c>
      <c r="B69" s="138" t="s">
        <v>23</v>
      </c>
      <c r="C69" s="138" t="s">
        <v>192</v>
      </c>
      <c r="D69" s="138" t="s">
        <v>203</v>
      </c>
      <c r="E69" s="138" t="s">
        <v>204</v>
      </c>
      <c r="F69" s="139" t="s">
        <v>282</v>
      </c>
      <c r="G69" s="163"/>
      <c r="H69" s="142"/>
    </row>
    <row r="70" spans="1:8" outlineLevel="2" x14ac:dyDescent="0.2">
      <c r="A70" s="138" t="s">
        <v>7</v>
      </c>
      <c r="B70" s="138" t="s">
        <v>23</v>
      </c>
      <c r="C70" s="138" t="s">
        <v>192</v>
      </c>
      <c r="D70" s="138" t="s">
        <v>297</v>
      </c>
      <c r="E70" s="138" t="s">
        <v>298</v>
      </c>
      <c r="F70" s="139" t="s">
        <v>281</v>
      </c>
      <c r="G70" s="163"/>
      <c r="H70" s="142"/>
    </row>
    <row r="71" spans="1:8" outlineLevel="1" x14ac:dyDescent="0.2">
      <c r="A71" s="204"/>
      <c r="B71" s="138"/>
      <c r="C71" s="205" t="s">
        <v>265</v>
      </c>
      <c r="D71" s="204"/>
      <c r="E71" s="204"/>
      <c r="F71" s="206"/>
      <c r="G71" s="209">
        <v>8369261.7400000002</v>
      </c>
      <c r="H71" s="210">
        <f>SUBTOTAL(9,H37:H70)</f>
        <v>0</v>
      </c>
    </row>
    <row r="72" spans="1:8" outlineLevel="2" x14ac:dyDescent="0.2">
      <c r="A72" s="138" t="s">
        <v>7</v>
      </c>
      <c r="B72" s="138" t="s">
        <v>26</v>
      </c>
      <c r="C72" s="138" t="s">
        <v>191</v>
      </c>
      <c r="D72" s="138" t="s">
        <v>24</v>
      </c>
      <c r="E72" s="138" t="s">
        <v>25</v>
      </c>
      <c r="F72" s="139" t="s">
        <v>282</v>
      </c>
      <c r="G72" s="163"/>
      <c r="H72" s="142"/>
    </row>
    <row r="73" spans="1:8" outlineLevel="2" x14ac:dyDescent="0.2">
      <c r="A73" s="138" t="s">
        <v>7</v>
      </c>
      <c r="B73" s="138" t="s">
        <v>26</v>
      </c>
      <c r="C73" s="138" t="s">
        <v>191</v>
      </c>
      <c r="D73" s="138" t="s">
        <v>113</v>
      </c>
      <c r="E73" s="138" t="s">
        <v>114</v>
      </c>
      <c r="F73" s="139" t="s">
        <v>282</v>
      </c>
      <c r="G73" s="163"/>
      <c r="H73" s="142"/>
    </row>
    <row r="74" spans="1:8" outlineLevel="2" x14ac:dyDescent="0.2">
      <c r="A74" s="138" t="s">
        <v>7</v>
      </c>
      <c r="B74" s="138" t="s">
        <v>26</v>
      </c>
      <c r="C74" s="138" t="s">
        <v>191</v>
      </c>
      <c r="D74" s="138" t="s">
        <v>115</v>
      </c>
      <c r="E74" s="138" t="s">
        <v>116</v>
      </c>
      <c r="F74" s="139" t="s">
        <v>282</v>
      </c>
      <c r="G74" s="163"/>
      <c r="H74" s="142"/>
    </row>
    <row r="75" spans="1:8" outlineLevel="2" x14ac:dyDescent="0.2">
      <c r="A75" s="138" t="s">
        <v>7</v>
      </c>
      <c r="B75" s="138" t="s">
        <v>26</v>
      </c>
      <c r="C75" s="138" t="s">
        <v>191</v>
      </c>
      <c r="D75" s="138" t="s">
        <v>117</v>
      </c>
      <c r="E75" s="138" t="s">
        <v>118</v>
      </c>
      <c r="F75" s="139" t="s">
        <v>282</v>
      </c>
      <c r="G75" s="163"/>
      <c r="H75" s="142"/>
    </row>
    <row r="76" spans="1:8" outlineLevel="2" x14ac:dyDescent="0.2">
      <c r="A76" s="138" t="s">
        <v>7</v>
      </c>
      <c r="B76" s="138" t="s">
        <v>26</v>
      </c>
      <c r="C76" s="138" t="s">
        <v>191</v>
      </c>
      <c r="D76" s="138" t="s">
        <v>119</v>
      </c>
      <c r="E76" s="138" t="s">
        <v>120</v>
      </c>
      <c r="F76" s="139" t="s">
        <v>282</v>
      </c>
      <c r="G76" s="163"/>
      <c r="H76" s="142"/>
    </row>
    <row r="77" spans="1:8" outlineLevel="2" x14ac:dyDescent="0.2">
      <c r="A77" s="138" t="s">
        <v>7</v>
      </c>
      <c r="B77" s="138" t="s">
        <v>26</v>
      </c>
      <c r="C77" s="138" t="s">
        <v>191</v>
      </c>
      <c r="D77" s="138" t="s">
        <v>121</v>
      </c>
      <c r="E77" s="138" t="s">
        <v>122</v>
      </c>
      <c r="F77" s="139" t="s">
        <v>282</v>
      </c>
      <c r="G77" s="163"/>
      <c r="H77" s="142"/>
    </row>
    <row r="78" spans="1:8" outlineLevel="2" x14ac:dyDescent="0.2">
      <c r="A78" s="138" t="s">
        <v>7</v>
      </c>
      <c r="B78" s="138" t="s">
        <v>26</v>
      </c>
      <c r="C78" s="138" t="s">
        <v>191</v>
      </c>
      <c r="D78" s="138" t="s">
        <v>123</v>
      </c>
      <c r="E78" s="138" t="s">
        <v>124</v>
      </c>
      <c r="F78" s="139" t="s">
        <v>282</v>
      </c>
      <c r="G78" s="163"/>
      <c r="H78" s="142"/>
    </row>
    <row r="79" spans="1:8" outlineLevel="2" x14ac:dyDescent="0.2">
      <c r="A79" s="138" t="s">
        <v>7</v>
      </c>
      <c r="B79" s="138" t="s">
        <v>26</v>
      </c>
      <c r="C79" s="138" t="s">
        <v>191</v>
      </c>
      <c r="D79" s="138" t="s">
        <v>125</v>
      </c>
      <c r="E79" s="138" t="s">
        <v>126</v>
      </c>
      <c r="F79" s="139" t="s">
        <v>282</v>
      </c>
      <c r="G79" s="163"/>
      <c r="H79" s="142"/>
    </row>
    <row r="80" spans="1:8" outlineLevel="2" x14ac:dyDescent="0.2">
      <c r="A80" s="138" t="s">
        <v>7</v>
      </c>
      <c r="B80" s="138" t="s">
        <v>26</v>
      </c>
      <c r="C80" s="138" t="s">
        <v>191</v>
      </c>
      <c r="D80" s="138" t="s">
        <v>127</v>
      </c>
      <c r="E80" s="138" t="s">
        <v>128</v>
      </c>
      <c r="F80" s="139" t="s">
        <v>282</v>
      </c>
      <c r="G80" s="163"/>
      <c r="H80" s="142"/>
    </row>
    <row r="81" spans="1:8" outlineLevel="2" x14ac:dyDescent="0.2">
      <c r="A81" s="138" t="s">
        <v>7</v>
      </c>
      <c r="B81" s="138" t="s">
        <v>26</v>
      </c>
      <c r="C81" s="138" t="s">
        <v>191</v>
      </c>
      <c r="D81" s="138" t="s">
        <v>129</v>
      </c>
      <c r="E81" s="138" t="s">
        <v>130</v>
      </c>
      <c r="F81" s="139" t="s">
        <v>282</v>
      </c>
      <c r="G81" s="163"/>
      <c r="H81" s="142"/>
    </row>
    <row r="82" spans="1:8" outlineLevel="2" x14ac:dyDescent="0.2">
      <c r="A82" s="138" t="s">
        <v>7</v>
      </c>
      <c r="B82" s="138" t="s">
        <v>26</v>
      </c>
      <c r="C82" s="138" t="s">
        <v>191</v>
      </c>
      <c r="D82" s="138" t="s">
        <v>131</v>
      </c>
      <c r="E82" s="138" t="s">
        <v>132</v>
      </c>
      <c r="F82" s="139" t="s">
        <v>282</v>
      </c>
      <c r="G82" s="163"/>
      <c r="H82" s="142"/>
    </row>
    <row r="83" spans="1:8" outlineLevel="2" x14ac:dyDescent="0.2">
      <c r="A83" s="138" t="s">
        <v>7</v>
      </c>
      <c r="B83" s="138" t="s">
        <v>26</v>
      </c>
      <c r="C83" s="138" t="s">
        <v>191</v>
      </c>
      <c r="D83" s="138" t="s">
        <v>133</v>
      </c>
      <c r="E83" s="138" t="s">
        <v>134</v>
      </c>
      <c r="F83" s="139" t="s">
        <v>282</v>
      </c>
      <c r="G83" s="163"/>
      <c r="H83" s="142"/>
    </row>
    <row r="84" spans="1:8" outlineLevel="2" x14ac:dyDescent="0.2">
      <c r="A84" s="138" t="s">
        <v>7</v>
      </c>
      <c r="B84" s="138" t="s">
        <v>26</v>
      </c>
      <c r="C84" s="138" t="s">
        <v>191</v>
      </c>
      <c r="D84" s="138" t="s">
        <v>135</v>
      </c>
      <c r="E84" s="138" t="s">
        <v>136</v>
      </c>
      <c r="F84" s="139" t="s">
        <v>282</v>
      </c>
      <c r="G84" s="163"/>
      <c r="H84" s="142"/>
    </row>
    <row r="85" spans="1:8" outlineLevel="2" x14ac:dyDescent="0.2">
      <c r="A85" s="138" t="s">
        <v>7</v>
      </c>
      <c r="B85" s="138" t="s">
        <v>26</v>
      </c>
      <c r="C85" s="138" t="s">
        <v>191</v>
      </c>
      <c r="D85" s="138" t="s">
        <v>137</v>
      </c>
      <c r="E85" s="138" t="s">
        <v>138</v>
      </c>
      <c r="F85" s="139" t="s">
        <v>282</v>
      </c>
      <c r="G85" s="163"/>
      <c r="H85" s="142"/>
    </row>
    <row r="86" spans="1:8" outlineLevel="2" x14ac:dyDescent="0.2">
      <c r="A86" s="138" t="s">
        <v>7</v>
      </c>
      <c r="B86" s="138" t="s">
        <v>26</v>
      </c>
      <c r="C86" s="138" t="s">
        <v>191</v>
      </c>
      <c r="D86" s="138" t="s">
        <v>139</v>
      </c>
      <c r="E86" s="138" t="s">
        <v>140</v>
      </c>
      <c r="F86" s="139" t="s">
        <v>282</v>
      </c>
      <c r="G86" s="163"/>
      <c r="H86" s="142"/>
    </row>
    <row r="87" spans="1:8" outlineLevel="2" x14ac:dyDescent="0.2">
      <c r="A87" s="138" t="s">
        <v>7</v>
      </c>
      <c r="B87" s="138" t="s">
        <v>26</v>
      </c>
      <c r="C87" s="138" t="s">
        <v>191</v>
      </c>
      <c r="D87" s="138" t="s">
        <v>141</v>
      </c>
      <c r="E87" s="138" t="s">
        <v>142</v>
      </c>
      <c r="F87" s="139" t="s">
        <v>282</v>
      </c>
      <c r="G87" s="163"/>
      <c r="H87" s="142"/>
    </row>
    <row r="88" spans="1:8" outlineLevel="2" x14ac:dyDescent="0.2">
      <c r="A88" s="140" t="s">
        <v>7</v>
      </c>
      <c r="B88" s="138" t="s">
        <v>26</v>
      </c>
      <c r="C88" s="140" t="s">
        <v>191</v>
      </c>
      <c r="D88" s="140" t="s">
        <v>167</v>
      </c>
      <c r="E88" s="140" t="s">
        <v>168</v>
      </c>
      <c r="F88" s="141" t="s">
        <v>282</v>
      </c>
      <c r="G88" s="163"/>
      <c r="H88" s="143"/>
    </row>
    <row r="89" spans="1:8" outlineLevel="2" x14ac:dyDescent="0.2">
      <c r="A89" s="138" t="s">
        <v>7</v>
      </c>
      <c r="B89" s="138" t="s">
        <v>26</v>
      </c>
      <c r="C89" s="138" t="s">
        <v>191</v>
      </c>
      <c r="D89" s="138" t="s">
        <v>173</v>
      </c>
      <c r="E89" s="138" t="s">
        <v>174</v>
      </c>
      <c r="F89" s="139" t="s">
        <v>282</v>
      </c>
      <c r="G89" s="163"/>
      <c r="H89" s="142"/>
    </row>
    <row r="90" spans="1:8" outlineLevel="2" x14ac:dyDescent="0.2">
      <c r="A90" s="138" t="s">
        <v>7</v>
      </c>
      <c r="B90" s="138" t="s">
        <v>26</v>
      </c>
      <c r="C90" s="138" t="s">
        <v>191</v>
      </c>
      <c r="D90" s="138" t="s">
        <v>293</v>
      </c>
      <c r="E90" s="138" t="s">
        <v>294</v>
      </c>
      <c r="F90" s="139" t="s">
        <v>283</v>
      </c>
      <c r="G90" s="163"/>
      <c r="H90" s="142"/>
    </row>
    <row r="91" spans="1:8" outlineLevel="1" x14ac:dyDescent="0.2">
      <c r="A91" s="204"/>
      <c r="B91" s="138"/>
      <c r="C91" s="205" t="s">
        <v>266</v>
      </c>
      <c r="D91" s="204"/>
      <c r="E91" s="204"/>
      <c r="F91" s="206"/>
      <c r="G91" s="209">
        <v>17578535.449999999</v>
      </c>
      <c r="H91" s="210">
        <f>SUBTOTAL(9,H57:H90)</f>
        <v>0</v>
      </c>
    </row>
    <row r="92" spans="1:8" outlineLevel="2" x14ac:dyDescent="0.2">
      <c r="A92" s="138" t="s">
        <v>7</v>
      </c>
      <c r="B92" s="138" t="s">
        <v>29</v>
      </c>
      <c r="C92" s="138" t="s">
        <v>190</v>
      </c>
      <c r="D92" s="138" t="s">
        <v>27</v>
      </c>
      <c r="E92" s="138" t="s">
        <v>28</v>
      </c>
      <c r="F92" s="139" t="s">
        <v>282</v>
      </c>
      <c r="G92" s="163"/>
      <c r="H92" s="142"/>
    </row>
    <row r="93" spans="1:8" outlineLevel="2" x14ac:dyDescent="0.2">
      <c r="A93" s="138" t="s">
        <v>7</v>
      </c>
      <c r="B93" s="138" t="s">
        <v>29</v>
      </c>
      <c r="C93" s="138" t="s">
        <v>190</v>
      </c>
      <c r="D93" s="138" t="s">
        <v>143</v>
      </c>
      <c r="E93" s="138" t="s">
        <v>144</v>
      </c>
      <c r="F93" s="139" t="s">
        <v>282</v>
      </c>
      <c r="G93" s="163"/>
      <c r="H93" s="142"/>
    </row>
    <row r="94" spans="1:8" outlineLevel="2" x14ac:dyDescent="0.2">
      <c r="A94" s="138" t="s">
        <v>7</v>
      </c>
      <c r="B94" s="138" t="s">
        <v>29</v>
      </c>
      <c r="C94" s="138" t="s">
        <v>190</v>
      </c>
      <c r="D94" s="138" t="s">
        <v>145</v>
      </c>
      <c r="E94" s="138" t="s">
        <v>146</v>
      </c>
      <c r="F94" s="139" t="s">
        <v>282</v>
      </c>
      <c r="G94" s="163"/>
      <c r="H94" s="142"/>
    </row>
    <row r="95" spans="1:8" outlineLevel="2" x14ac:dyDescent="0.2">
      <c r="A95" s="138" t="s">
        <v>7</v>
      </c>
      <c r="B95" s="138" t="s">
        <v>29</v>
      </c>
      <c r="C95" s="138" t="s">
        <v>190</v>
      </c>
      <c r="D95" s="138" t="s">
        <v>147</v>
      </c>
      <c r="E95" s="138" t="s">
        <v>148</v>
      </c>
      <c r="F95" s="139" t="s">
        <v>282</v>
      </c>
      <c r="G95" s="163"/>
      <c r="H95" s="142"/>
    </row>
    <row r="96" spans="1:8" outlineLevel="2" x14ac:dyDescent="0.2">
      <c r="A96" s="138" t="s">
        <v>7</v>
      </c>
      <c r="B96" s="138" t="s">
        <v>29</v>
      </c>
      <c r="C96" s="138" t="s">
        <v>190</v>
      </c>
      <c r="D96" s="138" t="s">
        <v>149</v>
      </c>
      <c r="E96" s="138" t="s">
        <v>150</v>
      </c>
      <c r="F96" s="139" t="s">
        <v>282</v>
      </c>
      <c r="G96" s="163"/>
      <c r="H96" s="142"/>
    </row>
    <row r="97" spans="1:8" outlineLevel="2" x14ac:dyDescent="0.2">
      <c r="A97" s="138" t="s">
        <v>7</v>
      </c>
      <c r="B97" s="138" t="s">
        <v>29</v>
      </c>
      <c r="C97" s="138" t="s">
        <v>190</v>
      </c>
      <c r="D97" s="138" t="s">
        <v>151</v>
      </c>
      <c r="E97" s="138" t="s">
        <v>152</v>
      </c>
      <c r="F97" s="139" t="s">
        <v>282</v>
      </c>
      <c r="G97" s="163"/>
      <c r="H97" s="142"/>
    </row>
    <row r="98" spans="1:8" outlineLevel="2" x14ac:dyDescent="0.2">
      <c r="A98" s="138" t="s">
        <v>7</v>
      </c>
      <c r="B98" s="138" t="s">
        <v>29</v>
      </c>
      <c r="C98" s="138" t="s">
        <v>190</v>
      </c>
      <c r="D98" s="138" t="s">
        <v>153</v>
      </c>
      <c r="E98" s="138" t="s">
        <v>154</v>
      </c>
      <c r="F98" s="139" t="s">
        <v>282</v>
      </c>
      <c r="G98" s="163"/>
      <c r="H98" s="142"/>
    </row>
    <row r="99" spans="1:8" outlineLevel="2" x14ac:dyDescent="0.2">
      <c r="A99" s="138" t="s">
        <v>7</v>
      </c>
      <c r="B99" s="138" t="s">
        <v>29</v>
      </c>
      <c r="C99" s="138" t="s">
        <v>190</v>
      </c>
      <c r="D99" s="138" t="s">
        <v>155</v>
      </c>
      <c r="E99" s="138" t="s">
        <v>156</v>
      </c>
      <c r="F99" s="139" t="s">
        <v>282</v>
      </c>
      <c r="G99" s="163"/>
      <c r="H99" s="142"/>
    </row>
    <row r="100" spans="1:8" outlineLevel="2" x14ac:dyDescent="0.2">
      <c r="A100" s="138" t="s">
        <v>7</v>
      </c>
      <c r="B100" s="138" t="s">
        <v>29</v>
      </c>
      <c r="C100" s="138" t="s">
        <v>190</v>
      </c>
      <c r="D100" s="138" t="s">
        <v>157</v>
      </c>
      <c r="E100" s="138" t="s">
        <v>158</v>
      </c>
      <c r="F100" s="139" t="s">
        <v>282</v>
      </c>
      <c r="G100" s="163"/>
      <c r="H100" s="142"/>
    </row>
    <row r="101" spans="1:8" outlineLevel="2" x14ac:dyDescent="0.2">
      <c r="A101" s="138" t="s">
        <v>7</v>
      </c>
      <c r="B101" s="138" t="s">
        <v>29</v>
      </c>
      <c r="C101" s="138" t="s">
        <v>190</v>
      </c>
      <c r="D101" s="138" t="s">
        <v>159</v>
      </c>
      <c r="E101" s="138" t="s">
        <v>160</v>
      </c>
      <c r="F101" s="139" t="s">
        <v>282</v>
      </c>
      <c r="G101" s="163"/>
      <c r="H101" s="142"/>
    </row>
    <row r="102" spans="1:8" outlineLevel="2" x14ac:dyDescent="0.2">
      <c r="A102" s="138" t="s">
        <v>7</v>
      </c>
      <c r="B102" s="138" t="s">
        <v>29</v>
      </c>
      <c r="C102" s="138" t="s">
        <v>190</v>
      </c>
      <c r="D102" s="138" t="s">
        <v>169</v>
      </c>
      <c r="E102" s="138" t="s">
        <v>170</v>
      </c>
      <c r="F102" s="139" t="s">
        <v>282</v>
      </c>
      <c r="G102" s="163"/>
      <c r="H102" s="142"/>
    </row>
    <row r="103" spans="1:8" outlineLevel="2" x14ac:dyDescent="0.2">
      <c r="A103" s="140" t="s">
        <v>7</v>
      </c>
      <c r="B103" s="138" t="s">
        <v>29</v>
      </c>
      <c r="C103" s="140" t="s">
        <v>190</v>
      </c>
      <c r="D103" s="140" t="s">
        <v>236</v>
      </c>
      <c r="E103" s="140" t="s">
        <v>237</v>
      </c>
      <c r="F103" s="141" t="s">
        <v>282</v>
      </c>
      <c r="G103" s="163"/>
      <c r="H103" s="143"/>
    </row>
    <row r="104" spans="1:8" outlineLevel="2" x14ac:dyDescent="0.2">
      <c r="A104" s="138" t="s">
        <v>7</v>
      </c>
      <c r="B104" s="138" t="s">
        <v>29</v>
      </c>
      <c r="C104" s="138" t="s">
        <v>190</v>
      </c>
      <c r="D104" s="138" t="s">
        <v>205</v>
      </c>
      <c r="E104" s="138" t="s">
        <v>206</v>
      </c>
      <c r="F104" s="139" t="s">
        <v>282</v>
      </c>
      <c r="G104" s="163"/>
      <c r="H104" s="142"/>
    </row>
    <row r="105" spans="1:8" outlineLevel="2" x14ac:dyDescent="0.2">
      <c r="A105" s="138" t="s">
        <v>7</v>
      </c>
      <c r="B105" s="138" t="s">
        <v>29</v>
      </c>
      <c r="C105" s="138" t="s">
        <v>190</v>
      </c>
      <c r="D105" s="138" t="s">
        <v>287</v>
      </c>
      <c r="E105" s="138" t="s">
        <v>288</v>
      </c>
      <c r="F105" s="139" t="s">
        <v>283</v>
      </c>
      <c r="G105" s="163"/>
      <c r="H105" s="142"/>
    </row>
    <row r="106" spans="1:8" outlineLevel="1" x14ac:dyDescent="0.2">
      <c r="A106" s="204"/>
      <c r="B106" s="138"/>
      <c r="C106" s="205" t="s">
        <v>267</v>
      </c>
      <c r="D106" s="204"/>
      <c r="E106" s="204"/>
      <c r="F106" s="206"/>
      <c r="G106" s="209">
        <v>9214968.0299999993</v>
      </c>
      <c r="H106" s="210">
        <f>SUBTOTAL(9,H72:H105)</f>
        <v>0</v>
      </c>
    </row>
    <row r="107" spans="1:8" x14ac:dyDescent="0.2">
      <c r="A107" s="207"/>
      <c r="B107" s="203"/>
      <c r="C107" s="208" t="s">
        <v>268</v>
      </c>
      <c r="D107" s="207"/>
      <c r="E107" s="207"/>
      <c r="F107" s="207"/>
      <c r="G107" s="211">
        <f>SUBTOTAL(9,G3:G106)</f>
        <v>85403127.969999999</v>
      </c>
      <c r="H107" s="211">
        <f>SUBTOTAL(9,H3:H106)</f>
        <v>0</v>
      </c>
    </row>
  </sheetData>
  <sheetProtection algorithmName="SHA-512" hashValue="YwOxykuxOmgpjgwIxqKCkLtf9d/+jZM2TvMHm7lPvi6DFQmtXeRVjm5fF3xHr3AHCBfzebfAxzXvaXv3sIJuIA==" saltValue="JbWPboN3KEN+ICp+7L5ZwQ==" spinCount="100000" sheet="1" objects="1" scenarios="1"/>
  <autoFilter ref="A2:H106" xr:uid="{2C6E7432-26C5-40EB-A2B4-FB536D369C8B}">
    <sortState xmlns:xlrd2="http://schemas.microsoft.com/office/spreadsheetml/2017/richdata2" ref="A3:H106">
      <sortCondition ref="A2"/>
    </sortState>
  </autoFilter>
  <mergeCells count="1">
    <mergeCell ref="A1:H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portrait" r:id="rId1"/>
  <headerFooter>
    <oddFooter>&amp;Cหน้าที่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FFFF00"/>
  </sheetPr>
  <dimension ref="A1:R101"/>
  <sheetViews>
    <sheetView zoomScaleNormal="100" workbookViewId="0">
      <pane xSplit="5" ySplit="4" topLeftCell="F5" activePane="bottomRight" state="frozen"/>
      <selection pane="topRight" activeCell="F1" sqref="F1"/>
      <selection pane="bottomLeft" activeCell="A6" sqref="A6"/>
      <selection pane="bottomRight" activeCell="E5" sqref="E5"/>
    </sheetView>
  </sheetViews>
  <sheetFormatPr defaultRowHeight="12.75" outlineLevelRow="2" x14ac:dyDescent="0.2"/>
  <cols>
    <col min="1" max="1" width="5.125" style="4" customWidth="1"/>
    <col min="2" max="2" width="4.375" style="4" customWidth="1"/>
    <col min="3" max="3" width="9.875" style="4" customWidth="1"/>
    <col min="4" max="4" width="5.125" style="4" customWidth="1"/>
    <col min="5" max="5" width="15.25" style="4" customWidth="1"/>
    <col min="6" max="6" width="7.75" style="4" customWidth="1"/>
    <col min="7" max="7" width="14.875" style="4" customWidth="1"/>
    <col min="8" max="8" width="15.75" style="4" customWidth="1"/>
    <col min="9" max="9" width="14.75" style="4" customWidth="1"/>
    <col min="10" max="10" width="15.25" style="4" customWidth="1"/>
    <col min="11" max="11" width="14.625" style="4" customWidth="1"/>
    <col min="12" max="12" width="15.625" style="4" customWidth="1"/>
    <col min="13" max="13" width="14.375" style="4" customWidth="1"/>
    <col min="14" max="14" width="14.75" style="4" customWidth="1"/>
    <col min="15" max="16" width="13" style="4" customWidth="1"/>
    <col min="17" max="17" width="12.625" style="4" customWidth="1"/>
    <col min="18" max="18" width="15.625" style="4" customWidth="1"/>
    <col min="19" max="16384" width="9" style="4"/>
  </cols>
  <sheetData>
    <row r="1" spans="1:18" ht="18.75" customHeight="1" x14ac:dyDescent="0.25">
      <c r="A1" s="253" t="s">
        <v>351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8" s="56" customFormat="1" ht="12" customHeight="1" thickBot="1" x14ac:dyDescent="0.25">
      <c r="E2" s="35"/>
      <c r="F2" s="35"/>
      <c r="L2" s="87"/>
      <c r="M2" s="88"/>
      <c r="N2" s="61"/>
      <c r="O2" s="212"/>
      <c r="P2" s="212"/>
      <c r="Q2" s="89"/>
    </row>
    <row r="3" spans="1:18" s="57" customFormat="1" ht="24.75" customHeight="1" x14ac:dyDescent="0.2">
      <c r="A3" s="73"/>
      <c r="B3" s="75"/>
      <c r="C3" s="75"/>
      <c r="D3" s="75"/>
      <c r="E3" s="75"/>
      <c r="F3" s="75"/>
      <c r="G3" s="67" t="s">
        <v>208</v>
      </c>
      <c r="H3" s="58" t="s">
        <v>209</v>
      </c>
      <c r="I3" s="58" t="s">
        <v>210</v>
      </c>
      <c r="J3" s="58" t="s">
        <v>312</v>
      </c>
      <c r="K3" s="58" t="s">
        <v>213</v>
      </c>
      <c r="L3" s="58" t="s">
        <v>313</v>
      </c>
      <c r="M3" s="58" t="s">
        <v>250</v>
      </c>
      <c r="N3" s="59" t="s">
        <v>322</v>
      </c>
      <c r="O3" s="217" t="s">
        <v>309</v>
      </c>
      <c r="P3" s="214" t="s">
        <v>372</v>
      </c>
      <c r="Q3" s="219" t="s">
        <v>310</v>
      </c>
      <c r="R3" s="236" t="s">
        <v>374</v>
      </c>
    </row>
    <row r="4" spans="1:18" s="2" customFormat="1" ht="58.5" customHeight="1" x14ac:dyDescent="0.2">
      <c r="A4" s="74" t="s">
        <v>249</v>
      </c>
      <c r="B4" s="65" t="s">
        <v>189</v>
      </c>
      <c r="C4" s="65" t="s">
        <v>197</v>
      </c>
      <c r="D4" s="65" t="s">
        <v>199</v>
      </c>
      <c r="E4" s="65" t="s">
        <v>200</v>
      </c>
      <c r="F4" s="96" t="s">
        <v>369</v>
      </c>
      <c r="G4" s="67" t="s">
        <v>228</v>
      </c>
      <c r="H4" s="58" t="s">
        <v>229</v>
      </c>
      <c r="I4" s="58" t="s">
        <v>311</v>
      </c>
      <c r="J4" s="58" t="s">
        <v>354</v>
      </c>
      <c r="K4" s="58" t="s">
        <v>207</v>
      </c>
      <c r="L4" s="58" t="s">
        <v>355</v>
      </c>
      <c r="M4" s="59" t="s">
        <v>246</v>
      </c>
      <c r="N4" s="59" t="s">
        <v>364</v>
      </c>
      <c r="O4" s="218" t="s">
        <v>371</v>
      </c>
      <c r="P4" s="215" t="s">
        <v>373</v>
      </c>
      <c r="Q4" s="220" t="s">
        <v>362</v>
      </c>
      <c r="R4" s="237" t="s">
        <v>352</v>
      </c>
    </row>
    <row r="5" spans="1:18" s="1" customFormat="1" ht="14.25" customHeight="1" outlineLevel="2" x14ac:dyDescent="0.2">
      <c r="A5" s="91">
        <v>495</v>
      </c>
      <c r="B5" s="23" t="s">
        <v>7</v>
      </c>
      <c r="C5" s="23" t="s">
        <v>196</v>
      </c>
      <c r="D5" s="23" t="s">
        <v>90</v>
      </c>
      <c r="E5" s="23" t="s">
        <v>91</v>
      </c>
      <c r="F5" s="145">
        <f>VLOOKUP($D5,'4.เขตปรับKและเกลี่ยเงินเพิ่มฯ'!$E$10:$I$105,5,FALSE)</f>
        <v>1.1499999999999999</v>
      </c>
      <c r="G5" s="227">
        <f>VLOOKUP($D5,'4.เขตปรับKและเกลี่ยเงินเพิ่มฯ'!$E$10:$AJ$105,13,FALSE)</f>
        <v>79556683.939999998</v>
      </c>
      <c r="H5" s="227">
        <f>VLOOKUP($D5,'4.เขตปรับKและเกลี่ยเงินเพิ่มฯ'!$E$10:$AJ$105,14,FALSE)</f>
        <v>14992551.4</v>
      </c>
      <c r="I5" s="227">
        <f>VLOOKUP($D5,'4.เขตปรับKและเกลี่ยเงินเพิ่มฯ'!$E$10:$AJ$105,15,FALSE)+VLOOKUP($D5,'4.เขตปรับKและเกลี่ยเงินเพิ่มฯ'!$E$10:$AJ$105,16,FALSE)+VLOOKUP($D5,'4.เขตปรับKและเกลี่ยเงินเพิ่มฯ'!$E$10:$AJ$105,17,FALSE)</f>
        <v>127164635.43999998</v>
      </c>
      <c r="J5" s="227">
        <f>VLOOKUP($D5,'4.เขตปรับKและเกลี่ยเงินเพิ่มฯ'!$E$10:$AJ$105,18,FALSE)</f>
        <v>221713870.78</v>
      </c>
      <c r="K5" s="228">
        <f>VLOOKUP($D5,'4.เขตปรับKและเกลี่ยเงินเพิ่มฯ'!$E$10:$AJ$105,19,FALSE)</f>
        <v>93117952.269999996</v>
      </c>
      <c r="L5" s="228">
        <f>VLOOKUP($D5,'4.เขตปรับKและเกลี่ยเงินเพิ่มฯ'!$E$10:$AJ$105,20,FALSE)</f>
        <v>128595918.51000001</v>
      </c>
      <c r="M5" s="146">
        <f>VLOOKUP($D5,'4.เขตปรับKและเกลี่ยเงินเพิ่มฯ'!$E$10:$AJ$105,21,FALSE)</f>
        <v>13209831.960000001</v>
      </c>
      <c r="N5" s="146">
        <f>VLOOKUP($D5,'4.เขตปรับKและเกลี่ยเงินเพิ่มฯ'!$E$10:$AJ$105,22,FALSE)</f>
        <v>141805750.47</v>
      </c>
      <c r="O5" s="213">
        <f>VLOOKUP($D5,'4.เขตปรับKและเกลี่ยเงินเพิ่มฯ'!$E$10:$AJ$105,30,FALSE)</f>
        <v>0</v>
      </c>
      <c r="P5" s="221">
        <f>VLOOKUP($D5,'4.เขตปรับKและเกลี่ยเงินเพิ่มฯ'!$E$10:$AI$105,31,FALSE)</f>
        <v>141805750.47</v>
      </c>
      <c r="Q5" s="221">
        <f>VLOOKUP($D5,'4.เขตปรับKและเกลี่ยเงินเพิ่มฯ'!$E$10:$AJ$105,26,FALSE)</f>
        <v>0</v>
      </c>
      <c r="R5" s="216">
        <f>VLOOKUP($D5,'4.เขตปรับKและเกลี่ยเงินเพิ่มฯ'!$E$10:$AJ$105,23,FALSE)</f>
        <v>141805750.47</v>
      </c>
    </row>
    <row r="6" spans="1:18" s="1" customFormat="1" ht="14.25" customHeight="1" outlineLevel="2" x14ac:dyDescent="0.2">
      <c r="A6" s="62">
        <v>496</v>
      </c>
      <c r="B6" s="3" t="s">
        <v>7</v>
      </c>
      <c r="C6" s="3" t="s">
        <v>196</v>
      </c>
      <c r="D6" s="3" t="s">
        <v>93</v>
      </c>
      <c r="E6" s="3" t="s">
        <v>94</v>
      </c>
      <c r="F6" s="145">
        <f>VLOOKUP($D6,'4.เขตปรับKและเกลี่ยเงินเพิ่มฯ'!$E$10:$I$105,5,FALSE)</f>
        <v>1.2</v>
      </c>
      <c r="G6" s="144">
        <f>VLOOKUP($D6,'4.เขตปรับKและเกลี่ยเงินเพิ่มฯ'!$E$10:$AJ$105,13,FALSE)</f>
        <v>50937250</v>
      </c>
      <c r="H6" s="144">
        <f>VLOOKUP($D6,'4.เขตปรับKและเกลี่ยเงินเพิ่มฯ'!$E$10:$AJ$105,14,FALSE)</f>
        <v>9599185.1400000006</v>
      </c>
      <c r="I6" s="144">
        <f>VLOOKUP($D6,'4.เขตปรับKและเกลี่ยเงินเพิ่มฯ'!$E$10:$AJ$105,15,FALSE)+VLOOKUP($D6,'4.เขตปรับKและเกลี่ยเงินเพิ่มฯ'!$E$10:$AJ$105,16,FALSE)+VLOOKUP($D6,'4.เขตปรับKและเกลี่ยเงินเพิ่มฯ'!$E$10:$AJ$105,17,FALSE)</f>
        <v>16521637.960000001</v>
      </c>
      <c r="J6" s="144">
        <f>VLOOKUP($D6,'4.เขตปรับKและเกลี่ยเงินเพิ่มฯ'!$E$10:$AJ$105,18,FALSE)</f>
        <v>77058073.100000009</v>
      </c>
      <c r="K6" s="146">
        <f>VLOOKUP($D6,'4.เขตปรับKและเกลี่ยเงินเพิ่มฯ'!$E$10:$AJ$105,19,FALSE)</f>
        <v>20339822.199999999</v>
      </c>
      <c r="L6" s="146">
        <f>VLOOKUP($D6,'4.เขตปรับKและเกลี่ยเงินเพิ่มฯ'!$E$10:$AJ$105,20,FALSE)</f>
        <v>56718250.899999999</v>
      </c>
      <c r="M6" s="146">
        <f>VLOOKUP($D6,'4.เขตปรับKและเกลี่ยเงินเพิ่มฯ'!$E$10:$AJ$105,21,FALSE)</f>
        <v>0</v>
      </c>
      <c r="N6" s="146">
        <f>VLOOKUP($D6,'4.เขตปรับKและเกลี่ยเงินเพิ่มฯ'!$E$10:$AJ$105,22,FALSE)</f>
        <v>56718250.899999999</v>
      </c>
      <c r="O6" s="213">
        <f>VLOOKUP($D6,'4.เขตปรับKและเกลี่ยเงินเพิ่มฯ'!$E$10:$AJ$105,30,FALSE)</f>
        <v>0</v>
      </c>
      <c r="P6" s="221">
        <f>VLOOKUP($D6,'4.เขตปรับKและเกลี่ยเงินเพิ่มฯ'!$E$10:$AI$105,31,FALSE)</f>
        <v>56718250.899999999</v>
      </c>
      <c r="Q6" s="221">
        <f>VLOOKUP($D6,'4.เขตปรับKและเกลี่ยเงินเพิ่มฯ'!$E$10:$AJ$105,26,FALSE)</f>
        <v>0</v>
      </c>
      <c r="R6" s="216">
        <f>VLOOKUP($D6,'4.เขตปรับKและเกลี่ยเงินเพิ่มฯ'!$E$10:$AJ$105,23,FALSE)</f>
        <v>50373065.100000001</v>
      </c>
    </row>
    <row r="7" spans="1:18" s="1" customFormat="1" ht="14.25" customHeight="1" outlineLevel="2" x14ac:dyDescent="0.2">
      <c r="A7" s="62">
        <v>497</v>
      </c>
      <c r="B7" s="3" t="s">
        <v>7</v>
      </c>
      <c r="C7" s="3" t="s">
        <v>196</v>
      </c>
      <c r="D7" s="3" t="s">
        <v>97</v>
      </c>
      <c r="E7" s="3" t="s">
        <v>98</v>
      </c>
      <c r="F7" s="145">
        <f>VLOOKUP($D7,'4.เขตปรับKและเกลี่ยเงินเพิ่มฯ'!$E$10:$I$105,5,FALSE)</f>
        <v>1.1499999999999999</v>
      </c>
      <c r="G7" s="144">
        <f>VLOOKUP($D7,'4.เขตปรับKและเกลี่ยเงินเพิ่มฯ'!$E$10:$AJ$105,13,FALSE)</f>
        <v>55785264.780000001</v>
      </c>
      <c r="H7" s="144">
        <f>VLOOKUP($D7,'4.เขตปรับKและเกลี่ยเงินเพิ่มฯ'!$E$10:$AJ$105,14,FALSE)</f>
        <v>10512799.279999999</v>
      </c>
      <c r="I7" s="144">
        <f>VLOOKUP($D7,'4.เขตปรับKและเกลี่ยเงินเพิ่มฯ'!$E$10:$AJ$105,15,FALSE)+VLOOKUP($D7,'4.เขตปรับKและเกลี่ยเงินเพิ่มฯ'!$E$10:$AJ$105,16,FALSE)+VLOOKUP($D7,'4.เขตปรับKและเกลี่ยเงินเพิ่มฯ'!$E$10:$AJ$105,17,FALSE)</f>
        <v>23484324.899999999</v>
      </c>
      <c r="J7" s="144">
        <f>VLOOKUP($D7,'4.เขตปรับKและเกลี่ยเงินเพิ่มฯ'!$E$10:$AJ$105,18,FALSE)</f>
        <v>89782388.960000008</v>
      </c>
      <c r="K7" s="146">
        <f>VLOOKUP($D7,'4.เขตปรับKและเกลี่ยเงินเพิ่มฯ'!$E$10:$AJ$105,19,FALSE)</f>
        <v>17738281.739999998</v>
      </c>
      <c r="L7" s="146">
        <f>VLOOKUP($D7,'4.เขตปรับKและเกลี่ยเงินเพิ่มฯ'!$E$10:$AJ$105,20,FALSE)</f>
        <v>72044107.219999999</v>
      </c>
      <c r="M7" s="146">
        <f>VLOOKUP($D7,'4.เขตปรับKและเกลี่ยเงินเพิ่มฯ'!$E$10:$AJ$105,21,FALSE)</f>
        <v>0</v>
      </c>
      <c r="N7" s="146">
        <f>VLOOKUP($D7,'4.เขตปรับKและเกลี่ยเงินเพิ่มฯ'!$E$10:$AJ$105,22,FALSE)</f>
        <v>72044107.219999999</v>
      </c>
      <c r="O7" s="213">
        <f>VLOOKUP($D7,'4.เขตปรับKและเกลี่ยเงินเพิ่มฯ'!$E$10:$AJ$105,30,FALSE)</f>
        <v>0</v>
      </c>
      <c r="P7" s="221">
        <f>VLOOKUP($D7,'4.เขตปรับKและเกลี่ยเงินเพิ่มฯ'!$E$10:$AI$105,31,FALSE)</f>
        <v>72044107.219999999</v>
      </c>
      <c r="Q7" s="221">
        <f>VLOOKUP($D7,'4.เขตปรับKและเกลี่ยเงินเพิ่มฯ'!$E$10:$AJ$105,26,FALSE)</f>
        <v>0</v>
      </c>
      <c r="R7" s="216">
        <f>VLOOKUP($D7,'4.เขตปรับKและเกลี่ยเงินเพิ่มฯ'!$E$10:$AJ$105,23,FALSE)</f>
        <v>58775349.25</v>
      </c>
    </row>
    <row r="8" spans="1:18" s="1" customFormat="1" ht="14.25" customHeight="1" outlineLevel="2" x14ac:dyDescent="0.2">
      <c r="A8" s="62">
        <v>498</v>
      </c>
      <c r="B8" s="3" t="s">
        <v>7</v>
      </c>
      <c r="C8" s="3" t="s">
        <v>196</v>
      </c>
      <c r="D8" s="3" t="s">
        <v>103</v>
      </c>
      <c r="E8" s="3" t="s">
        <v>104</v>
      </c>
      <c r="F8" s="145">
        <f>VLOOKUP($D8,'4.เขตปรับKและเกลี่ยเงินเพิ่มฯ'!$E$10:$I$105,5,FALSE)</f>
        <v>1.1499999999999999</v>
      </c>
      <c r="G8" s="144">
        <f>VLOOKUP($D8,'4.เขตปรับKและเกลี่ยเงินเพิ่มฯ'!$E$10:$AJ$105,13,FALSE)</f>
        <v>61104218.130000003</v>
      </c>
      <c r="H8" s="144">
        <f>VLOOKUP($D8,'4.เขตปรับKและเกลี่ยเงินเพิ่มฯ'!$E$10:$AJ$105,14,FALSE)</f>
        <v>11515162.34</v>
      </c>
      <c r="I8" s="144">
        <f>VLOOKUP($D8,'4.เขตปรับKและเกลี่ยเงินเพิ่มฯ'!$E$10:$AJ$105,15,FALSE)+VLOOKUP($D8,'4.เขตปรับKและเกลี่ยเงินเพิ่มฯ'!$E$10:$AJ$105,16,FALSE)+VLOOKUP($D8,'4.เขตปรับKและเกลี่ยเงินเพิ่มฯ'!$E$10:$AJ$105,17,FALSE)</f>
        <v>43066348.589999996</v>
      </c>
      <c r="J8" s="144">
        <f>VLOOKUP($D8,'4.เขตปรับKและเกลี่ยเงินเพิ่มฯ'!$E$10:$AJ$105,18,FALSE)</f>
        <v>115685729.05999999</v>
      </c>
      <c r="K8" s="146">
        <f>VLOOKUP($D8,'4.เขตปรับKและเกลี่ยเงินเพิ่มฯ'!$E$10:$AJ$105,19,FALSE)</f>
        <v>29671714.129999999</v>
      </c>
      <c r="L8" s="146">
        <f>VLOOKUP($D8,'4.เขตปรับKและเกลี่ยเงินเพิ่มฯ'!$E$10:$AJ$105,20,FALSE)</f>
        <v>86014014.930000007</v>
      </c>
      <c r="M8" s="146">
        <f>VLOOKUP($D8,'4.เขตปรับKและเกลี่ยเงินเพิ่มฯ'!$E$10:$AJ$105,21,FALSE)</f>
        <v>0</v>
      </c>
      <c r="N8" s="146">
        <f>VLOOKUP($D8,'4.เขตปรับKและเกลี่ยเงินเพิ่มฯ'!$E$10:$AJ$105,22,FALSE)</f>
        <v>86014014.930000007</v>
      </c>
      <c r="O8" s="213">
        <f>VLOOKUP($D8,'4.เขตปรับKและเกลี่ยเงินเพิ่มฯ'!$E$10:$AJ$105,30,FALSE)</f>
        <v>0</v>
      </c>
      <c r="P8" s="221">
        <f>VLOOKUP($D8,'4.เขตปรับKและเกลี่ยเงินเพิ่มฯ'!$E$10:$AI$105,31,FALSE)</f>
        <v>86014014.930000007</v>
      </c>
      <c r="Q8" s="221">
        <f>VLOOKUP($D8,'4.เขตปรับKและเกลี่ยเงินเพิ่มฯ'!$E$10:$AJ$105,26,FALSE)</f>
        <v>0</v>
      </c>
      <c r="R8" s="216">
        <f>VLOOKUP($D8,'4.เขตปรับKและเกลี่ยเงินเพิ่มฯ'!$E$10:$AJ$105,23,FALSE)</f>
        <v>75992932.700000003</v>
      </c>
    </row>
    <row r="9" spans="1:18" s="1" customFormat="1" ht="14.25" customHeight="1" outlineLevel="2" x14ac:dyDescent="0.2">
      <c r="A9" s="62">
        <v>499</v>
      </c>
      <c r="B9" s="3" t="s">
        <v>7</v>
      </c>
      <c r="C9" s="3" t="s">
        <v>196</v>
      </c>
      <c r="D9" s="3" t="s">
        <v>105</v>
      </c>
      <c r="E9" s="3" t="s">
        <v>106</v>
      </c>
      <c r="F9" s="145">
        <f>VLOOKUP($D9,'4.เขตปรับKและเกลี่ยเงินเพิ่มฯ'!$E$10:$I$105,5,FALSE)</f>
        <v>1.25</v>
      </c>
      <c r="G9" s="144">
        <f>VLOOKUP($D9,'4.เขตปรับKและเกลี่ยเงินเพิ่มฯ'!$E$10:$AJ$105,13,FALSE)</f>
        <v>40882307.060000002</v>
      </c>
      <c r="H9" s="144">
        <f>VLOOKUP($D9,'4.เขตปรับKและเกลี่ยเงินเพิ่มฯ'!$E$10:$AJ$105,14,FALSE)</f>
        <v>7704319.2300000004</v>
      </c>
      <c r="I9" s="144">
        <f>VLOOKUP($D9,'4.เขตปรับKและเกลี่ยเงินเพิ่มฯ'!$E$10:$AJ$105,15,FALSE)+VLOOKUP($D9,'4.เขตปรับKและเกลี่ยเงินเพิ่มฯ'!$E$10:$AJ$105,16,FALSE)+VLOOKUP($D9,'4.เขตปรับKและเกลี่ยเงินเพิ่มฯ'!$E$10:$AJ$105,17,FALSE)</f>
        <v>14762065.930000002</v>
      </c>
      <c r="J9" s="144">
        <f>VLOOKUP($D9,'4.เขตปรับKและเกลี่ยเงินเพิ่มฯ'!$E$10:$AJ$105,18,FALSE)</f>
        <v>63348692.220000006</v>
      </c>
      <c r="K9" s="146">
        <f>VLOOKUP($D9,'4.เขตปรับKและเกลี่ยเงินเพิ่มฯ'!$E$10:$AJ$105,19,FALSE)</f>
        <v>18484041.239999998</v>
      </c>
      <c r="L9" s="146">
        <f>VLOOKUP($D9,'4.เขตปรับKและเกลี่ยเงินเพิ่มฯ'!$E$10:$AJ$105,20,FALSE)</f>
        <v>44864650.979999997</v>
      </c>
      <c r="M9" s="146">
        <f>VLOOKUP($D9,'4.เขตปรับKและเกลี่ยเงินเพิ่มฯ'!$E$10:$AJ$105,21,FALSE)</f>
        <v>0</v>
      </c>
      <c r="N9" s="146">
        <f>VLOOKUP($D9,'4.เขตปรับKและเกลี่ยเงินเพิ่มฯ'!$E$10:$AJ$105,22,FALSE)</f>
        <v>44864650.979999997</v>
      </c>
      <c r="O9" s="213">
        <f>VLOOKUP($D9,'4.เขตปรับKและเกลี่ยเงินเพิ่มฯ'!$E$10:$AJ$105,30,FALSE)</f>
        <v>0</v>
      </c>
      <c r="P9" s="221">
        <f>VLOOKUP($D9,'4.เขตปรับKและเกลี่ยเงินเพิ่มฯ'!$E$10:$AI$105,31,FALSE)</f>
        <v>44864650.979999997</v>
      </c>
      <c r="Q9" s="221">
        <f>VLOOKUP($D9,'4.เขตปรับKและเกลี่ยเงินเพิ่มฯ'!$E$10:$AJ$105,26,FALSE)</f>
        <v>0</v>
      </c>
      <c r="R9" s="216">
        <f>VLOOKUP($D9,'4.เขตปรับKและเกลี่ยเงินเพิ่มฯ'!$E$10:$AJ$105,23,FALSE)</f>
        <v>38637369.759999998</v>
      </c>
    </row>
    <row r="10" spans="1:18" s="1" customFormat="1" ht="14.25" customHeight="1" outlineLevel="2" x14ac:dyDescent="0.2">
      <c r="A10" s="62">
        <v>500</v>
      </c>
      <c r="B10" s="3" t="s">
        <v>7</v>
      </c>
      <c r="C10" s="3" t="s">
        <v>196</v>
      </c>
      <c r="D10" s="3" t="s">
        <v>107</v>
      </c>
      <c r="E10" s="3" t="s">
        <v>108</v>
      </c>
      <c r="F10" s="145">
        <f>VLOOKUP($D10,'4.เขตปรับKและเกลี่ยเงินเพิ่มฯ'!$E$10:$I$105,5,FALSE)</f>
        <v>1.1499999999999999</v>
      </c>
      <c r="G10" s="144">
        <f>VLOOKUP($D10,'4.เขตปรับKและเกลี่ยเงินเพิ่มฯ'!$E$10:$AJ$105,13,FALSE)</f>
        <v>40005337.240000002</v>
      </c>
      <c r="H10" s="144">
        <f>VLOOKUP($D10,'4.เขตปรับKและเกลี่ยเงินเพิ่มฯ'!$E$10:$AJ$105,14,FALSE)</f>
        <v>7539053.2300000004</v>
      </c>
      <c r="I10" s="144">
        <f>VLOOKUP($D10,'4.เขตปรับKและเกลี่ยเงินเพิ่มฯ'!$E$10:$AJ$105,15,FALSE)+VLOOKUP($D10,'4.เขตปรับKและเกลี่ยเงินเพิ่มฯ'!$E$10:$AJ$105,16,FALSE)+VLOOKUP($D10,'4.เขตปรับKและเกลี่ยเงินเพิ่มฯ'!$E$10:$AJ$105,17,FALSE)</f>
        <v>20335442.650000002</v>
      </c>
      <c r="J10" s="144">
        <f>VLOOKUP($D10,'4.เขตปรับKและเกลี่ยเงินเพิ่มฯ'!$E$10:$AJ$105,18,FALSE)</f>
        <v>67879833.11999999</v>
      </c>
      <c r="K10" s="146">
        <f>VLOOKUP($D10,'4.เขตปรับKและเกลี่ยเงินเพิ่มฯ'!$E$10:$AJ$105,19,FALSE)</f>
        <v>18579033.98</v>
      </c>
      <c r="L10" s="146">
        <f>VLOOKUP($D10,'4.เขตปรับKและเกลี่ยเงินเพิ่มฯ'!$E$10:$AJ$105,20,FALSE)</f>
        <v>49300799.140000001</v>
      </c>
      <c r="M10" s="146">
        <f>VLOOKUP($D10,'4.เขตปรับKและเกลี่ยเงินเพิ่มฯ'!$E$10:$AJ$105,21,FALSE)</f>
        <v>0</v>
      </c>
      <c r="N10" s="146">
        <f>VLOOKUP($D10,'4.เขตปรับKและเกลี่ยเงินเพิ่มฯ'!$E$10:$AJ$105,22,FALSE)</f>
        <v>49300799.140000001</v>
      </c>
      <c r="O10" s="213">
        <f>VLOOKUP($D10,'4.เขตปรับKและเกลี่ยเงินเพิ่มฯ'!$E$10:$AJ$105,30,FALSE)</f>
        <v>0</v>
      </c>
      <c r="P10" s="221">
        <f>VLOOKUP($D10,'4.เขตปรับKและเกลี่ยเงินเพิ่มฯ'!$E$10:$AI$105,31,FALSE)</f>
        <v>49300799.140000001</v>
      </c>
      <c r="Q10" s="221">
        <f>VLOOKUP($D10,'4.เขตปรับKและเกลี่ยเงินเพิ่มฯ'!$E$10:$AJ$105,26,FALSE)</f>
        <v>0</v>
      </c>
      <c r="R10" s="216">
        <f>VLOOKUP($D10,'4.เขตปรับKและเกลี่ยเงินเพิ่มฯ'!$E$10:$AJ$105,23,FALSE)</f>
        <v>47853502.140000001</v>
      </c>
    </row>
    <row r="11" spans="1:18" s="1" customFormat="1" ht="14.25" customHeight="1" outlineLevel="2" x14ac:dyDescent="0.2">
      <c r="A11" s="62">
        <v>501</v>
      </c>
      <c r="B11" s="3" t="s">
        <v>7</v>
      </c>
      <c r="C11" s="3" t="s">
        <v>196</v>
      </c>
      <c r="D11" s="3" t="s">
        <v>109</v>
      </c>
      <c r="E11" s="3" t="s">
        <v>110</v>
      </c>
      <c r="F11" s="145">
        <f>VLOOKUP($D11,'4.เขตปรับKและเกลี่ยเงินเพิ่มฯ'!$E$10:$I$105,5,FALSE)</f>
        <v>1.25</v>
      </c>
      <c r="G11" s="144">
        <f>VLOOKUP($D11,'4.เขตปรับKและเกลี่ยเงินเพิ่มฯ'!$E$10:$AJ$105,13,FALSE)</f>
        <v>41257327.049999997</v>
      </c>
      <c r="H11" s="144">
        <f>VLOOKUP($D11,'4.เขตปรับKและเกลี่ยเงินเพิ่มฯ'!$E$10:$AJ$105,14,FALSE)</f>
        <v>7774992.1900000004</v>
      </c>
      <c r="I11" s="144">
        <f>VLOOKUP($D11,'4.เขตปรับKและเกลี่ยเงินเพิ่มฯ'!$E$10:$AJ$105,15,FALSE)+VLOOKUP($D11,'4.เขตปรับKและเกลี่ยเงินเพิ่มฯ'!$E$10:$AJ$105,16,FALSE)+VLOOKUP($D11,'4.เขตปรับKและเกลี่ยเงินเพิ่มฯ'!$E$10:$AJ$105,17,FALSE)</f>
        <v>13465908.51</v>
      </c>
      <c r="J11" s="144">
        <f>VLOOKUP($D11,'4.เขตปรับKและเกลี่ยเงินเพิ่มฯ'!$E$10:$AJ$105,18,FALSE)</f>
        <v>62498227.749999993</v>
      </c>
      <c r="K11" s="146">
        <f>VLOOKUP($D11,'4.เขตปรับKและเกลี่ยเงินเพิ่มฯ'!$E$10:$AJ$105,19,FALSE)</f>
        <v>21031117.23</v>
      </c>
      <c r="L11" s="146">
        <f>VLOOKUP($D11,'4.เขตปรับKและเกลี่ยเงินเพิ่มฯ'!$E$10:$AJ$105,20,FALSE)</f>
        <v>41467110.520000003</v>
      </c>
      <c r="M11" s="146">
        <f>VLOOKUP($D11,'4.เขตปรับKและเกลี่ยเงินเพิ่มฯ'!$E$10:$AJ$105,21,FALSE)</f>
        <v>811961.8</v>
      </c>
      <c r="N11" s="146">
        <f>VLOOKUP($D11,'4.เขตปรับKและเกลี่ยเงินเพิ่มฯ'!$E$10:$AJ$105,22,FALSE)</f>
        <v>42279072.32</v>
      </c>
      <c r="O11" s="213">
        <f>VLOOKUP($D11,'4.เขตปรับKและเกลี่ยเงินเพิ่มฯ'!$E$10:$AJ$105,30,FALSE)</f>
        <v>0</v>
      </c>
      <c r="P11" s="221">
        <f>VLOOKUP($D11,'4.เขตปรับKและเกลี่ยเงินเพิ่มฯ'!$E$10:$AI$105,31,FALSE)</f>
        <v>42279072.32</v>
      </c>
      <c r="Q11" s="221">
        <f>VLOOKUP($D11,'4.เขตปรับKและเกลี่ยเงินเพิ่มฯ'!$E$10:$AJ$105,26,FALSE)</f>
        <v>0</v>
      </c>
      <c r="R11" s="216">
        <f>VLOOKUP($D11,'4.เขตปรับKและเกลี่ยเงินเพิ่มฯ'!$E$10:$AJ$105,23,FALSE)</f>
        <v>42279072.32</v>
      </c>
    </row>
    <row r="12" spans="1:18" s="1" customFormat="1" ht="14.25" customHeight="1" outlineLevel="2" x14ac:dyDescent="0.2">
      <c r="A12" s="222">
        <v>502</v>
      </c>
      <c r="B12" s="223" t="s">
        <v>7</v>
      </c>
      <c r="C12" s="223" t="s">
        <v>196</v>
      </c>
      <c r="D12" s="223" t="s">
        <v>111</v>
      </c>
      <c r="E12" s="223" t="s">
        <v>112</v>
      </c>
      <c r="F12" s="224">
        <f>VLOOKUP($D12,'4.เขตปรับKและเกลี่ยเงินเพิ่มฯ'!$E$10:$I$105,5,FALSE)</f>
        <v>1.35</v>
      </c>
      <c r="G12" s="225">
        <f>VLOOKUP($D12,'4.เขตปรับKและเกลี่ยเงินเพิ่มฯ'!$E$10:$AJ$105,13,FALSE)</f>
        <v>16903464.989999998</v>
      </c>
      <c r="H12" s="225">
        <f>VLOOKUP($D12,'4.เขตปรับKและเกลี่ยเงินเพิ่มฯ'!$E$10:$AJ$105,14,FALSE)</f>
        <v>3185478.01</v>
      </c>
      <c r="I12" s="225">
        <f>VLOOKUP($D12,'4.เขตปรับKและเกลี่ยเงินเพิ่มฯ'!$E$10:$AJ$105,15,FALSE)+VLOOKUP($D12,'4.เขตปรับKและเกลี่ยเงินเพิ่มฯ'!$E$10:$AJ$105,16,FALSE)+VLOOKUP($D12,'4.เขตปรับKและเกลี่ยเงินเพิ่มฯ'!$E$10:$AJ$105,17,FALSE)</f>
        <v>9236032.4100000001</v>
      </c>
      <c r="J12" s="225">
        <f>VLOOKUP($D12,'4.เขตปรับKและเกลี่ยเงินเพิ่มฯ'!$E$10:$AJ$105,18,FALSE)</f>
        <v>29324975.41</v>
      </c>
      <c r="K12" s="226">
        <f>VLOOKUP($D12,'4.เขตปรับKและเกลี่ยเงินเพิ่มฯ'!$E$10:$AJ$105,19,FALSE)</f>
        <v>11658056.85</v>
      </c>
      <c r="L12" s="226">
        <f>VLOOKUP($D12,'4.เขตปรับKและเกลี่ยเงินเพิ่มฯ'!$E$10:$AJ$105,20,FALSE)</f>
        <v>17666918.559999999</v>
      </c>
      <c r="M12" s="146">
        <f>VLOOKUP($D12,'4.เขตปรับKและเกลี่ยเงินเพิ่มฯ'!$E$10:$AJ$105,21,FALSE)</f>
        <v>2604691.61</v>
      </c>
      <c r="N12" s="146">
        <f>VLOOKUP($D12,'4.เขตปรับKและเกลี่ยเงินเพิ่มฯ'!$E$10:$AJ$105,22,FALSE)</f>
        <v>20271610.170000002</v>
      </c>
      <c r="O12" s="213">
        <f>VLOOKUP($D12,'4.เขตปรับKและเกลี่ยเงินเพิ่มฯ'!$E$10:$AJ$105,30,FALSE)</f>
        <v>0</v>
      </c>
      <c r="P12" s="221">
        <f>VLOOKUP($D12,'4.เขตปรับKและเกลี่ยเงินเพิ่มฯ'!$E$10:$AI$105,31,FALSE)</f>
        <v>20271610.170000002</v>
      </c>
      <c r="Q12" s="221">
        <f>VLOOKUP($D12,'4.เขตปรับKและเกลี่ยเงินเพิ่มฯ'!$E$10:$AJ$105,26,FALSE)</f>
        <v>0</v>
      </c>
      <c r="R12" s="216">
        <f>VLOOKUP($D12,'4.เขตปรับKและเกลี่ยเงินเพิ่มฯ'!$E$10:$AJ$105,23,FALSE)</f>
        <v>20271610.170000002</v>
      </c>
    </row>
    <row r="13" spans="1:18" s="1" customFormat="1" ht="14.25" customHeight="1" outlineLevel="1" x14ac:dyDescent="0.2">
      <c r="A13" s="173"/>
      <c r="B13" s="174"/>
      <c r="C13" s="175" t="s">
        <v>261</v>
      </c>
      <c r="D13" s="174"/>
      <c r="E13" s="174"/>
      <c r="F13" s="229"/>
      <c r="G13" s="230">
        <f t="shared" ref="G13:R13" si="0">SUBTOTAL(9,G5:G12)</f>
        <v>386431853.19</v>
      </c>
      <c r="H13" s="230">
        <f t="shared" si="0"/>
        <v>72823540.820000008</v>
      </c>
      <c r="I13" s="230">
        <f t="shared" si="0"/>
        <v>268036396.38999999</v>
      </c>
      <c r="J13" s="230">
        <f t="shared" si="0"/>
        <v>727291790.39999998</v>
      </c>
      <c r="K13" s="231">
        <f t="shared" si="0"/>
        <v>230620019.63999999</v>
      </c>
      <c r="L13" s="231">
        <f t="shared" si="0"/>
        <v>496671770.75999999</v>
      </c>
      <c r="M13" s="231">
        <f t="shared" si="0"/>
        <v>16626485.370000001</v>
      </c>
      <c r="N13" s="231">
        <f t="shared" si="0"/>
        <v>513298256.13000005</v>
      </c>
      <c r="O13" s="231">
        <f t="shared" si="0"/>
        <v>0</v>
      </c>
      <c r="P13" s="231">
        <f t="shared" si="0"/>
        <v>513298256.13000005</v>
      </c>
      <c r="Q13" s="231">
        <f t="shared" si="0"/>
        <v>0</v>
      </c>
      <c r="R13" s="231">
        <f t="shared" si="0"/>
        <v>475988651.90999997</v>
      </c>
    </row>
    <row r="14" spans="1:18" s="1" customFormat="1" ht="14.25" customHeight="1" outlineLevel="2" x14ac:dyDescent="0.2">
      <c r="A14" s="91">
        <v>503</v>
      </c>
      <c r="B14" s="23" t="s">
        <v>7</v>
      </c>
      <c r="C14" s="23" t="s">
        <v>195</v>
      </c>
      <c r="D14" s="23" t="s">
        <v>15</v>
      </c>
      <c r="E14" s="23" t="s">
        <v>16</v>
      </c>
      <c r="F14" s="145">
        <f>VLOOKUP($D14,'4.เขตปรับKและเกลี่ยเงินเพิ่มฯ'!$E$10:$I$105,5,FALSE)</f>
        <v>1.1000000000000001</v>
      </c>
      <c r="G14" s="227">
        <f>VLOOKUP($D14,'4.เขตปรับKและเกลี่ยเงินเพิ่มฯ'!$E$10:$AJ$105,13,FALSE)</f>
        <v>99681589.739999995</v>
      </c>
      <c r="H14" s="227">
        <f>VLOOKUP($D14,'4.เขตปรับKและเกลี่ยเงินเพิ่มฯ'!$E$10:$AJ$105,14,FALSE)</f>
        <v>18135043.640000001</v>
      </c>
      <c r="I14" s="227">
        <f>VLOOKUP($D14,'4.เขตปรับKและเกลี่ยเงินเพิ่มฯ'!$E$10:$AJ$105,15,FALSE)+VLOOKUP($D14,'4.เขตปรับKและเกลี่ยเงินเพิ่มฯ'!$E$10:$AJ$105,16,FALSE)+VLOOKUP($D14,'4.เขตปรับKและเกลี่ยเงินเพิ่มฯ'!$E$10:$AJ$105,17,FALSE)</f>
        <v>178930921.81999999</v>
      </c>
      <c r="J14" s="227">
        <f>VLOOKUP($D14,'4.เขตปรับKและเกลี่ยเงินเพิ่มฯ'!$E$10:$AJ$105,18,FALSE)</f>
        <v>296747555.19999999</v>
      </c>
      <c r="K14" s="228">
        <f>VLOOKUP($D14,'4.เขตปรับKและเกลี่ยเงินเพิ่มฯ'!$E$10:$AJ$105,19,FALSE)</f>
        <v>126385368.41</v>
      </c>
      <c r="L14" s="228">
        <f>VLOOKUP($D14,'4.เขตปรับKและเกลี่ยเงินเพิ่มฯ'!$E$10:$AJ$105,20,FALSE)</f>
        <v>170362186.78999999</v>
      </c>
      <c r="M14" s="146">
        <f>VLOOKUP($D14,'4.เขตปรับKและเกลี่ยเงินเพิ่มฯ'!$E$10:$AJ$105,21,FALSE)</f>
        <v>0</v>
      </c>
      <c r="N14" s="146">
        <f>VLOOKUP($D14,'4.เขตปรับKและเกลี่ยเงินเพิ่มฯ'!$E$10:$AJ$105,22,FALSE)</f>
        <v>170362186.78999999</v>
      </c>
      <c r="O14" s="213">
        <f>VLOOKUP($D14,'4.เขตปรับKและเกลี่ยเงินเพิ่มฯ'!$E$10:$AJ$105,30,FALSE)</f>
        <v>0</v>
      </c>
      <c r="P14" s="221">
        <f>VLOOKUP($D14,'4.เขตปรับKและเกลี่ยเงินเพิ่มฯ'!$E$10:$AI$105,31,FALSE)</f>
        <v>170362186.78999999</v>
      </c>
      <c r="Q14" s="221">
        <f>VLOOKUP($D14,'4.เขตปรับKและเกลี่ยเงินเพิ่มฯ'!$E$10:$AJ$105,26,FALSE)</f>
        <v>0</v>
      </c>
      <c r="R14" s="216">
        <f>VLOOKUP($D14,'4.เขตปรับKและเกลี่ยเงินเพิ่มฯ'!$E$10:$AJ$105,23,FALSE)</f>
        <v>161664447.96000001</v>
      </c>
    </row>
    <row r="15" spans="1:18" s="1" customFormat="1" ht="14.25" customHeight="1" outlineLevel="2" x14ac:dyDescent="0.2">
      <c r="A15" s="62">
        <v>504</v>
      </c>
      <c r="B15" s="3" t="s">
        <v>7</v>
      </c>
      <c r="C15" s="3" t="s">
        <v>195</v>
      </c>
      <c r="D15" s="3" t="s">
        <v>30</v>
      </c>
      <c r="E15" s="3" t="s">
        <v>31</v>
      </c>
      <c r="F15" s="145">
        <f>VLOOKUP($D15,'4.เขตปรับKและเกลี่ยเงินเพิ่มฯ'!$E$10:$I$105,5,FALSE)</f>
        <v>1.1000000000000001</v>
      </c>
      <c r="G15" s="144">
        <f>VLOOKUP($D15,'4.เขตปรับKและเกลี่ยเงินเพิ่มฯ'!$E$10:$AJ$105,13,FALSE)</f>
        <v>76960714.390000001</v>
      </c>
      <c r="H15" s="144">
        <f>VLOOKUP($D15,'4.เขตปรับKและเกลี่ยเงินเพิ่มฯ'!$E$10:$AJ$105,14,FALSE)</f>
        <v>14001441.16</v>
      </c>
      <c r="I15" s="144">
        <f>VLOOKUP($D15,'4.เขตปรับKและเกลี่ยเงินเพิ่มฯ'!$E$10:$AJ$105,15,FALSE)+VLOOKUP($D15,'4.เขตปรับKและเกลี่ยเงินเพิ่มฯ'!$E$10:$AJ$105,16,FALSE)+VLOOKUP($D15,'4.เขตปรับKและเกลี่ยเงินเพิ่มฯ'!$E$10:$AJ$105,17,FALSE)</f>
        <v>24744098.609999999</v>
      </c>
      <c r="J15" s="144">
        <f>VLOOKUP($D15,'4.เขตปรับKและเกลี่ยเงินเพิ่มฯ'!$E$10:$AJ$105,18,FALSE)</f>
        <v>115706254.16</v>
      </c>
      <c r="K15" s="146">
        <f>VLOOKUP($D15,'4.เขตปรับKและเกลี่ยเงินเพิ่มฯ'!$E$10:$AJ$105,19,FALSE)</f>
        <v>43165628.049999997</v>
      </c>
      <c r="L15" s="146">
        <f>VLOOKUP($D15,'4.เขตปรับKและเกลี่ยเงินเพิ่มฯ'!$E$10:$AJ$105,20,FALSE)</f>
        <v>72540626.109999999</v>
      </c>
      <c r="M15" s="146">
        <f>VLOOKUP($D15,'4.เขตปรับKและเกลี่ยเงินเพิ่มฯ'!$E$10:$AJ$105,21,FALSE)</f>
        <v>0</v>
      </c>
      <c r="N15" s="146">
        <f>VLOOKUP($D15,'4.เขตปรับKและเกลี่ยเงินเพิ่มฯ'!$E$10:$AJ$105,22,FALSE)</f>
        <v>72540626.109999999</v>
      </c>
      <c r="O15" s="213">
        <f>VLOOKUP($D15,'4.เขตปรับKและเกลี่ยเงินเพิ่มฯ'!$E$10:$AJ$105,30,FALSE)</f>
        <v>0</v>
      </c>
      <c r="P15" s="221">
        <f>VLOOKUP($D15,'4.เขตปรับKและเกลี่ยเงินเพิ่มฯ'!$E$10:$AI$105,31,FALSE)</f>
        <v>72540626.109999999</v>
      </c>
      <c r="Q15" s="221">
        <f>VLOOKUP($D15,'4.เขตปรับKและเกลี่ยเงินเพิ่มฯ'!$E$10:$AJ$105,26,FALSE)</f>
        <v>0</v>
      </c>
      <c r="R15" s="216">
        <f>VLOOKUP($D15,'4.เขตปรับKและเกลี่ยเงินเพิ่มฯ'!$E$10:$AJ$105,23,FALSE)</f>
        <v>69974810.620000005</v>
      </c>
    </row>
    <row r="16" spans="1:18" s="1" customFormat="1" ht="14.25" customHeight="1" outlineLevel="2" x14ac:dyDescent="0.2">
      <c r="A16" s="62">
        <v>505</v>
      </c>
      <c r="B16" s="3" t="s">
        <v>7</v>
      </c>
      <c r="C16" s="3" t="s">
        <v>195</v>
      </c>
      <c r="D16" s="3" t="s">
        <v>32</v>
      </c>
      <c r="E16" s="3" t="s">
        <v>33</v>
      </c>
      <c r="F16" s="145">
        <f>VLOOKUP($D16,'4.เขตปรับKและเกลี่ยเงินเพิ่มฯ'!$E$10:$I$105,5,FALSE)</f>
        <v>1.2</v>
      </c>
      <c r="G16" s="144">
        <f>VLOOKUP($D16,'4.เขตปรับKและเกลี่ยเงินเพิ่มฯ'!$E$10:$AJ$105,13,FALSE)</f>
        <v>57733091.82</v>
      </c>
      <c r="H16" s="144">
        <f>VLOOKUP($D16,'4.เขตปรับKและเกลี่ยเงินเพิ่มฯ'!$E$10:$AJ$105,14,FALSE)</f>
        <v>10503365.18</v>
      </c>
      <c r="I16" s="144">
        <f>VLOOKUP($D16,'4.เขตปรับKและเกลี่ยเงินเพิ่มฯ'!$E$10:$AJ$105,15,FALSE)+VLOOKUP($D16,'4.เขตปรับKและเกลี่ยเงินเพิ่มฯ'!$E$10:$AJ$105,16,FALSE)+VLOOKUP($D16,'4.เขตปรับKและเกลี่ยเงินเพิ่มฯ'!$E$10:$AJ$105,17,FALSE)</f>
        <v>16991726.48</v>
      </c>
      <c r="J16" s="144">
        <f>VLOOKUP($D16,'4.เขตปรับKและเกลี่ยเงินเพิ่มฯ'!$E$10:$AJ$105,18,FALSE)</f>
        <v>85228183.480000004</v>
      </c>
      <c r="K16" s="146">
        <f>VLOOKUP($D16,'4.เขตปรับKและเกลี่ยเงินเพิ่มฯ'!$E$10:$AJ$105,19,FALSE)</f>
        <v>29974355.059999999</v>
      </c>
      <c r="L16" s="146">
        <f>VLOOKUP($D16,'4.เขตปรับKและเกลี่ยเงินเพิ่มฯ'!$E$10:$AJ$105,20,FALSE)</f>
        <v>55253828.420000002</v>
      </c>
      <c r="M16" s="146">
        <f>VLOOKUP($D16,'4.เขตปรับKและเกลี่ยเงินเพิ่มฯ'!$E$10:$AJ$105,21,FALSE)</f>
        <v>0</v>
      </c>
      <c r="N16" s="146">
        <f>VLOOKUP($D16,'4.เขตปรับKและเกลี่ยเงินเพิ่มฯ'!$E$10:$AJ$105,22,FALSE)</f>
        <v>55253828.420000002</v>
      </c>
      <c r="O16" s="213">
        <f>VLOOKUP($D16,'4.เขตปรับKและเกลี่ยเงินเพิ่มฯ'!$E$10:$AJ$105,30,FALSE)</f>
        <v>0</v>
      </c>
      <c r="P16" s="221">
        <f>VLOOKUP($D16,'4.เขตปรับKและเกลี่ยเงินเพิ่มฯ'!$E$10:$AI$105,31,FALSE)</f>
        <v>55253828.420000002</v>
      </c>
      <c r="Q16" s="221">
        <f>VLOOKUP($D16,'4.เขตปรับKและเกลี่ยเงินเพิ่มฯ'!$E$10:$AJ$105,26,FALSE)</f>
        <v>0</v>
      </c>
      <c r="R16" s="216">
        <f>VLOOKUP($D16,'4.เขตปรับKและเกลี่ยเงินเพิ่มฯ'!$E$10:$AJ$105,23,FALSE)</f>
        <v>50461523.189999998</v>
      </c>
    </row>
    <row r="17" spans="1:18" s="1" customFormat="1" ht="14.25" customHeight="1" outlineLevel="2" x14ac:dyDescent="0.2">
      <c r="A17" s="62">
        <v>506</v>
      </c>
      <c r="B17" s="3" t="s">
        <v>7</v>
      </c>
      <c r="C17" s="3" t="s">
        <v>195</v>
      </c>
      <c r="D17" s="3" t="s">
        <v>34</v>
      </c>
      <c r="E17" s="3" t="s">
        <v>35</v>
      </c>
      <c r="F17" s="145">
        <f>VLOOKUP($D17,'4.เขตปรับKและเกลี่ยเงินเพิ่มฯ'!$E$10:$I$105,5,FALSE)</f>
        <v>1.1000000000000001</v>
      </c>
      <c r="G17" s="144">
        <f>VLOOKUP($D17,'4.เขตปรับKและเกลี่ยเงินเพิ่มฯ'!$E$10:$AJ$105,13,FALSE)</f>
        <v>87643629.120000005</v>
      </c>
      <c r="H17" s="144">
        <f>VLOOKUP($D17,'4.เขตปรับKและเกลี่ยเงินเพิ่มฯ'!$E$10:$AJ$105,14,FALSE)</f>
        <v>15944980.84</v>
      </c>
      <c r="I17" s="144">
        <f>VLOOKUP($D17,'4.เขตปรับKและเกลี่ยเงินเพิ่มฯ'!$E$10:$AJ$105,15,FALSE)+VLOOKUP($D17,'4.เขตปรับKและเกลี่ยเงินเพิ่มฯ'!$E$10:$AJ$105,16,FALSE)+VLOOKUP($D17,'4.เขตปรับKและเกลี่ยเงินเพิ่มฯ'!$E$10:$AJ$105,17,FALSE)</f>
        <v>40755903.240000002</v>
      </c>
      <c r="J17" s="144">
        <f>VLOOKUP($D17,'4.เขตปรับKและเกลี่ยเงินเพิ่มฯ'!$E$10:$AJ$105,18,FALSE)</f>
        <v>144344513.20000002</v>
      </c>
      <c r="K17" s="146">
        <f>VLOOKUP($D17,'4.เขตปรับKและเกลี่ยเงินเพิ่มฯ'!$E$10:$AJ$105,19,FALSE)</f>
        <v>43570192.57</v>
      </c>
      <c r="L17" s="146">
        <f>VLOOKUP($D17,'4.เขตปรับKและเกลี่ยเงินเพิ่มฯ'!$E$10:$AJ$105,20,FALSE)</f>
        <v>100774320.63</v>
      </c>
      <c r="M17" s="146">
        <f>VLOOKUP($D17,'4.เขตปรับKและเกลี่ยเงินเพิ่มฯ'!$E$10:$AJ$105,21,FALSE)</f>
        <v>0</v>
      </c>
      <c r="N17" s="146">
        <f>VLOOKUP($D17,'4.เขตปรับKและเกลี่ยเงินเพิ่มฯ'!$E$10:$AJ$105,22,FALSE)</f>
        <v>100774320.63</v>
      </c>
      <c r="O17" s="213">
        <f>VLOOKUP($D17,'4.เขตปรับKและเกลี่ยเงินเพิ่มฯ'!$E$10:$AJ$105,30,FALSE)</f>
        <v>0</v>
      </c>
      <c r="P17" s="221">
        <f>VLOOKUP($D17,'4.เขตปรับKและเกลี่ยเงินเพิ่มฯ'!$E$10:$AI$105,31,FALSE)</f>
        <v>100774320.63</v>
      </c>
      <c r="Q17" s="221">
        <f>VLOOKUP($D17,'4.เขตปรับKและเกลี่ยเงินเพิ่มฯ'!$E$10:$AJ$105,26,FALSE)</f>
        <v>0</v>
      </c>
      <c r="R17" s="216">
        <f>VLOOKUP($D17,'4.เขตปรับKและเกลี่ยเงินเพิ่มฯ'!$E$10:$AJ$105,23,FALSE)</f>
        <v>92416576.489999995</v>
      </c>
    </row>
    <row r="18" spans="1:18" s="1" customFormat="1" ht="14.25" customHeight="1" outlineLevel="2" x14ac:dyDescent="0.2">
      <c r="A18" s="62">
        <v>507</v>
      </c>
      <c r="B18" s="3" t="s">
        <v>7</v>
      </c>
      <c r="C18" s="3" t="s">
        <v>195</v>
      </c>
      <c r="D18" s="3" t="s">
        <v>36</v>
      </c>
      <c r="E18" s="3" t="s">
        <v>37</v>
      </c>
      <c r="F18" s="145">
        <f>VLOOKUP($D18,'4.เขตปรับKและเกลี่ยเงินเพิ่มฯ'!$E$10:$I$105,5,FALSE)</f>
        <v>1.1499999999999999</v>
      </c>
      <c r="G18" s="144">
        <f>VLOOKUP($D18,'4.เขตปรับKและเกลี่ยเงินเพิ่มฯ'!$E$10:$AJ$105,13,FALSE)</f>
        <v>63310811.659999996</v>
      </c>
      <c r="H18" s="144">
        <f>VLOOKUP($D18,'4.เขตปรับKและเกลี่ยเงินเพิ่มฯ'!$E$10:$AJ$105,14,FALSE)</f>
        <v>11518118.189999999</v>
      </c>
      <c r="I18" s="144">
        <f>VLOOKUP($D18,'4.เขตปรับKและเกลี่ยเงินเพิ่มฯ'!$E$10:$AJ$105,15,FALSE)+VLOOKUP($D18,'4.เขตปรับKและเกลี่ยเงินเพิ่มฯ'!$E$10:$AJ$105,16,FALSE)+VLOOKUP($D18,'4.เขตปรับKและเกลี่ยเงินเพิ่มฯ'!$E$10:$AJ$105,17,FALSE)</f>
        <v>19825608.919999998</v>
      </c>
      <c r="J18" s="144">
        <f>VLOOKUP($D18,'4.เขตปรับKและเกลี่ยเงินเพิ่มฯ'!$E$10:$AJ$105,18,FALSE)</f>
        <v>94654538.769999996</v>
      </c>
      <c r="K18" s="146">
        <f>VLOOKUP($D18,'4.เขตปรับKและเกลี่ยเงินเพิ่มฯ'!$E$10:$AJ$105,19,FALSE)</f>
        <v>28786160.039999999</v>
      </c>
      <c r="L18" s="146">
        <f>VLOOKUP($D18,'4.เขตปรับKและเกลี่ยเงินเพิ่มฯ'!$E$10:$AJ$105,20,FALSE)</f>
        <v>65868378.729999997</v>
      </c>
      <c r="M18" s="146">
        <f>VLOOKUP($D18,'4.เขตปรับKและเกลี่ยเงินเพิ่มฯ'!$E$10:$AJ$105,21,FALSE)</f>
        <v>0</v>
      </c>
      <c r="N18" s="146">
        <f>VLOOKUP($D18,'4.เขตปรับKและเกลี่ยเงินเพิ่มฯ'!$E$10:$AJ$105,22,FALSE)</f>
        <v>65868378.729999997</v>
      </c>
      <c r="O18" s="213">
        <f>VLOOKUP($D18,'4.เขตปรับKและเกลี่ยเงินเพิ่มฯ'!$E$10:$AJ$105,30,FALSE)</f>
        <v>0</v>
      </c>
      <c r="P18" s="221">
        <f>VLOOKUP($D18,'4.เขตปรับKและเกลี่ยเงินเพิ่มฯ'!$E$10:$AI$105,31,FALSE)</f>
        <v>65868378.729999997</v>
      </c>
      <c r="Q18" s="221">
        <f>VLOOKUP($D18,'4.เขตปรับKและเกลี่ยเงินเพิ่มฯ'!$E$10:$AJ$105,26,FALSE)</f>
        <v>0</v>
      </c>
      <c r="R18" s="216">
        <f>VLOOKUP($D18,'4.เขตปรับKและเกลี่ยเงินเพิ่มฯ'!$E$10:$AJ$105,23,FALSE)</f>
        <v>63654050.57</v>
      </c>
    </row>
    <row r="19" spans="1:18" s="1" customFormat="1" ht="14.25" customHeight="1" outlineLevel="2" x14ac:dyDescent="0.2">
      <c r="A19" s="222">
        <v>508</v>
      </c>
      <c r="B19" s="223" t="s">
        <v>7</v>
      </c>
      <c r="C19" s="223" t="s">
        <v>195</v>
      </c>
      <c r="D19" s="223" t="s">
        <v>177</v>
      </c>
      <c r="E19" s="223" t="s">
        <v>178</v>
      </c>
      <c r="F19" s="224">
        <f>VLOOKUP($D19,'4.เขตปรับKและเกลี่ยเงินเพิ่มฯ'!$E$10:$I$105,5,FALSE)</f>
        <v>1.3</v>
      </c>
      <c r="G19" s="225">
        <f>VLOOKUP($D19,'4.เขตปรับKและเกลี่ยเงินเพิ่มฯ'!$E$10:$AJ$105,13,FALSE)</f>
        <v>40028431.009999998</v>
      </c>
      <c r="H19" s="225">
        <f>VLOOKUP($D19,'4.เขตปรับKและเกลี่ยเงินเพิ่มฯ'!$E$10:$AJ$105,14,FALSE)</f>
        <v>7282361.21</v>
      </c>
      <c r="I19" s="225">
        <f>VLOOKUP($D19,'4.เขตปรับKและเกลี่ยเงินเพิ่มฯ'!$E$10:$AJ$105,15,FALSE)+VLOOKUP($D19,'4.เขตปรับKและเกลี่ยเงินเพิ่มฯ'!$E$10:$AJ$105,16,FALSE)+VLOOKUP($D19,'4.เขตปรับKและเกลี่ยเงินเพิ่มฯ'!$E$10:$AJ$105,17,FALSE)</f>
        <v>14721967.26</v>
      </c>
      <c r="J19" s="225">
        <f>VLOOKUP($D19,'4.เขตปรับKและเกลี่ยเงินเพิ่มฯ'!$E$10:$AJ$105,18,FALSE)</f>
        <v>62032759.479999997</v>
      </c>
      <c r="K19" s="226">
        <f>VLOOKUP($D19,'4.เขตปรับKและเกลี่ยเงินเพิ่มฯ'!$E$10:$AJ$105,19,FALSE)</f>
        <v>14392926.65</v>
      </c>
      <c r="L19" s="226">
        <f>VLOOKUP($D19,'4.เขตปรับKและเกลี่ยเงินเพิ่มฯ'!$E$10:$AJ$105,20,FALSE)</f>
        <v>47639832.829999998</v>
      </c>
      <c r="M19" s="146">
        <f>VLOOKUP($D19,'4.เขตปรับKและเกลี่ยเงินเพิ่มฯ'!$E$10:$AJ$105,21,FALSE)</f>
        <v>0</v>
      </c>
      <c r="N19" s="146">
        <f>VLOOKUP($D19,'4.เขตปรับKและเกลี่ยเงินเพิ่มฯ'!$E$10:$AJ$105,22,FALSE)</f>
        <v>47639832.829999998</v>
      </c>
      <c r="O19" s="213">
        <f>VLOOKUP($D19,'4.เขตปรับKและเกลี่ยเงินเพิ่มฯ'!$E$10:$AJ$105,30,FALSE)</f>
        <v>0</v>
      </c>
      <c r="P19" s="221">
        <f>VLOOKUP($D19,'4.เขตปรับKและเกลี่ยเงินเพิ่มฯ'!$E$10:$AI$105,31,FALSE)</f>
        <v>47639832.829999998</v>
      </c>
      <c r="Q19" s="221">
        <f>VLOOKUP($D19,'4.เขตปรับKและเกลี่ยเงินเพิ่มฯ'!$E$10:$AJ$105,26,FALSE)</f>
        <v>0</v>
      </c>
      <c r="R19" s="216">
        <f>VLOOKUP($D19,'4.เขตปรับKและเกลี่ยเงินเพิ่มฯ'!$E$10:$AJ$105,23,FALSE)</f>
        <v>40982035.439999998</v>
      </c>
    </row>
    <row r="20" spans="1:18" s="1" customFormat="1" ht="14.25" customHeight="1" outlineLevel="1" x14ac:dyDescent="0.2">
      <c r="A20" s="173"/>
      <c r="B20" s="174"/>
      <c r="C20" s="175" t="s">
        <v>262</v>
      </c>
      <c r="D20" s="174"/>
      <c r="E20" s="174"/>
      <c r="F20" s="229"/>
      <c r="G20" s="230">
        <f t="shared" ref="G20:R20" si="1">SUBTOTAL(9,G14:G19)</f>
        <v>425358267.74000001</v>
      </c>
      <c r="H20" s="230">
        <f t="shared" si="1"/>
        <v>77385310.219999999</v>
      </c>
      <c r="I20" s="230">
        <f t="shared" si="1"/>
        <v>295970226.32999998</v>
      </c>
      <c r="J20" s="230">
        <f t="shared" si="1"/>
        <v>798713804.29000008</v>
      </c>
      <c r="K20" s="231">
        <f t="shared" si="1"/>
        <v>286274630.77999997</v>
      </c>
      <c r="L20" s="231">
        <f t="shared" si="1"/>
        <v>512439173.50999999</v>
      </c>
      <c r="M20" s="231">
        <f t="shared" si="1"/>
        <v>0</v>
      </c>
      <c r="N20" s="231">
        <f t="shared" si="1"/>
        <v>512439173.50999999</v>
      </c>
      <c r="O20" s="231">
        <f t="shared" si="1"/>
        <v>0</v>
      </c>
      <c r="P20" s="231">
        <f t="shared" si="1"/>
        <v>512439173.50999999</v>
      </c>
      <c r="Q20" s="231">
        <f t="shared" si="1"/>
        <v>0</v>
      </c>
      <c r="R20" s="231">
        <f t="shared" si="1"/>
        <v>479153444.26999998</v>
      </c>
    </row>
    <row r="21" spans="1:18" s="1" customFormat="1" ht="14.25" customHeight="1" outlineLevel="2" x14ac:dyDescent="0.2">
      <c r="A21" s="91">
        <v>509</v>
      </c>
      <c r="B21" s="23" t="s">
        <v>7</v>
      </c>
      <c r="C21" s="23" t="s">
        <v>194</v>
      </c>
      <c r="D21" s="23" t="s">
        <v>12</v>
      </c>
      <c r="E21" s="23" t="s">
        <v>13</v>
      </c>
      <c r="F21" s="145">
        <f>VLOOKUP($D21,'4.เขตปรับKและเกลี่ยเงินเพิ่มฯ'!$E$10:$I$105,5,FALSE)</f>
        <v>1</v>
      </c>
      <c r="G21" s="227">
        <f>VLOOKUP($D21,'4.เขตปรับKและเกลี่ยเงินเพิ่มฯ'!$E$10:$AJ$105,13,FALSE)</f>
        <v>205442385.69</v>
      </c>
      <c r="H21" s="227">
        <f>VLOOKUP($D21,'4.เขตปรับKและเกลี่ยเงินเพิ่มฯ'!$E$10:$AJ$105,14,FALSE)</f>
        <v>37949445.960000001</v>
      </c>
      <c r="I21" s="227">
        <f>VLOOKUP($D21,'4.เขตปรับKและเกลี่ยเงินเพิ่มฯ'!$E$10:$AJ$105,15,FALSE)+VLOOKUP($D21,'4.เขตปรับKและเกลี่ยเงินเพิ่มฯ'!$E$10:$AJ$105,16,FALSE)+VLOOKUP($D21,'4.เขตปรับKและเกลี่ยเงินเพิ่มฯ'!$E$10:$AJ$105,17,FALSE)</f>
        <v>893543732.55000007</v>
      </c>
      <c r="J21" s="227">
        <f>VLOOKUP($D21,'4.เขตปรับKและเกลี่ยเงินเพิ่มฯ'!$E$10:$AJ$105,18,FALSE)</f>
        <v>1136935564.2000003</v>
      </c>
      <c r="K21" s="228">
        <f>VLOOKUP($D21,'4.เขตปรับKและเกลี่ยเงินเพิ่มฯ'!$E$10:$AJ$105,19,FALSE)</f>
        <v>442510093.95999998</v>
      </c>
      <c r="L21" s="228">
        <f>VLOOKUP($D21,'4.เขตปรับKและเกลี่ยเงินเพิ่มฯ'!$E$10:$AJ$105,20,FALSE)</f>
        <v>694425470.24000001</v>
      </c>
      <c r="M21" s="146">
        <f>VLOOKUP($D21,'4.เขตปรับKและเกลี่ยเงินเพิ่มฯ'!$E$10:$AJ$105,21,FALSE)</f>
        <v>0</v>
      </c>
      <c r="N21" s="146">
        <f>VLOOKUP($D21,'4.เขตปรับKและเกลี่ยเงินเพิ่มฯ'!$E$10:$AJ$105,22,FALSE)</f>
        <v>694425470.24000001</v>
      </c>
      <c r="O21" s="213">
        <f>VLOOKUP($D21,'4.เขตปรับKและเกลี่ยเงินเพิ่มฯ'!$E$10:$AJ$105,30,FALSE)</f>
        <v>0</v>
      </c>
      <c r="P21" s="221">
        <f>VLOOKUP($D21,'4.เขตปรับKและเกลี่ยเงินเพิ่มฯ'!$E$10:$AI$105,31,FALSE)</f>
        <v>694425470.24000001</v>
      </c>
      <c r="Q21" s="221">
        <f>VLOOKUP($D21,'4.เขตปรับKและเกลี่ยเงินเพิ่มฯ'!$E$10:$AJ$105,26,FALSE)</f>
        <v>0</v>
      </c>
      <c r="R21" s="216">
        <f>VLOOKUP($D21,'4.เขตปรับKและเกลี่ยเงินเพิ่มฯ'!$E$10:$AJ$105,23,FALSE)</f>
        <v>675079399.49000001</v>
      </c>
    </row>
    <row r="22" spans="1:18" s="1" customFormat="1" ht="14.25" customHeight="1" outlineLevel="2" x14ac:dyDescent="0.2">
      <c r="A22" s="62">
        <v>510</v>
      </c>
      <c r="B22" s="3" t="s">
        <v>7</v>
      </c>
      <c r="C22" s="3" t="s">
        <v>194</v>
      </c>
      <c r="D22" s="3" t="s">
        <v>38</v>
      </c>
      <c r="E22" s="3" t="s">
        <v>39</v>
      </c>
      <c r="F22" s="145">
        <f>VLOOKUP($D22,'4.เขตปรับKและเกลี่ยเงินเพิ่มฯ'!$E$10:$I$105,5,FALSE)</f>
        <v>1.1499999999999999</v>
      </c>
      <c r="G22" s="144">
        <f>VLOOKUP($D22,'4.เขตปรับKและเกลี่ยเงินเพิ่มฯ'!$E$10:$AJ$105,13,FALSE)</f>
        <v>60919638.229999997</v>
      </c>
      <c r="H22" s="144">
        <f>VLOOKUP($D22,'4.เขตปรับKและเกลี่ยเงินเพิ่มฯ'!$E$10:$AJ$105,14,FALSE)</f>
        <v>11253113.67</v>
      </c>
      <c r="I22" s="144">
        <f>VLOOKUP($D22,'4.เขตปรับKและเกลี่ยเงินเพิ่มฯ'!$E$10:$AJ$105,15,FALSE)+VLOOKUP($D22,'4.เขตปรับKและเกลี่ยเงินเพิ่มฯ'!$E$10:$AJ$105,16,FALSE)+VLOOKUP($D22,'4.เขตปรับKและเกลี่ยเงินเพิ่มฯ'!$E$10:$AJ$105,17,FALSE)</f>
        <v>18954561.309999999</v>
      </c>
      <c r="J22" s="144">
        <f>VLOOKUP($D22,'4.เขตปรับKและเกลี่ยเงินเพิ่มฯ'!$E$10:$AJ$105,18,FALSE)</f>
        <v>91127313.209999979</v>
      </c>
      <c r="K22" s="146">
        <f>VLOOKUP($D22,'4.เขตปรับKและเกลี่ยเงินเพิ่มฯ'!$E$10:$AJ$105,19,FALSE)</f>
        <v>33802916.060000002</v>
      </c>
      <c r="L22" s="146">
        <f>VLOOKUP($D22,'4.เขตปรับKและเกลี่ยเงินเพิ่มฯ'!$E$10:$AJ$105,20,FALSE)</f>
        <v>57324397.149999999</v>
      </c>
      <c r="M22" s="146">
        <f>VLOOKUP($D22,'4.เขตปรับKและเกลี่ยเงินเพิ่มฯ'!$E$10:$AJ$105,21,FALSE)</f>
        <v>0</v>
      </c>
      <c r="N22" s="146">
        <f>VLOOKUP($D22,'4.เขตปรับKและเกลี่ยเงินเพิ่มฯ'!$E$10:$AJ$105,22,FALSE)</f>
        <v>57324397.149999999</v>
      </c>
      <c r="O22" s="213">
        <f>VLOOKUP($D22,'4.เขตปรับKและเกลี่ยเงินเพิ่มฯ'!$E$10:$AJ$105,30,FALSE)</f>
        <v>0</v>
      </c>
      <c r="P22" s="221">
        <f>VLOOKUP($D22,'4.เขตปรับKและเกลี่ยเงินเพิ่มฯ'!$E$10:$AI$105,31,FALSE)</f>
        <v>57324397.149999999</v>
      </c>
      <c r="Q22" s="221">
        <f>VLOOKUP($D22,'4.เขตปรับKและเกลี่ยเงินเพิ่มฯ'!$E$10:$AJ$105,26,FALSE)</f>
        <v>0</v>
      </c>
      <c r="R22" s="216">
        <f>VLOOKUP($D22,'4.เขตปรับKและเกลี่ยเงินเพิ่มฯ'!$E$10:$AJ$105,23,FALSE)</f>
        <v>53063873.299999997</v>
      </c>
    </row>
    <row r="23" spans="1:18" s="1" customFormat="1" ht="14.25" customHeight="1" outlineLevel="2" x14ac:dyDescent="0.2">
      <c r="A23" s="62">
        <v>511</v>
      </c>
      <c r="B23" s="3" t="s">
        <v>7</v>
      </c>
      <c r="C23" s="3" t="s">
        <v>194</v>
      </c>
      <c r="D23" s="3" t="s">
        <v>40</v>
      </c>
      <c r="E23" s="3" t="s">
        <v>41</v>
      </c>
      <c r="F23" s="145">
        <f>VLOOKUP($D23,'4.เขตปรับKและเกลี่ยเงินเพิ่มฯ'!$E$10:$I$105,5,FALSE)</f>
        <v>1.1499999999999999</v>
      </c>
      <c r="G23" s="144">
        <f>VLOOKUP($D23,'4.เขตปรับKและเกลี่ยเงินเพิ่มฯ'!$E$10:$AJ$105,13,FALSE)</f>
        <v>59412309.920000002</v>
      </c>
      <c r="H23" s="144">
        <f>VLOOKUP($D23,'4.เขตปรับKและเกลี่ยเงินเพิ่มฯ'!$E$10:$AJ$105,14,FALSE)</f>
        <v>10974679.050000001</v>
      </c>
      <c r="I23" s="144">
        <f>VLOOKUP($D23,'4.เขตปรับKและเกลี่ยเงินเพิ่มฯ'!$E$10:$AJ$105,15,FALSE)+VLOOKUP($D23,'4.เขตปรับKและเกลี่ยเงินเพิ่มฯ'!$E$10:$AJ$105,16,FALSE)+VLOOKUP($D23,'4.เขตปรับKและเกลี่ยเงินเพิ่มฯ'!$E$10:$AJ$105,17,FALSE)</f>
        <v>20930602.120000001</v>
      </c>
      <c r="J23" s="144">
        <f>VLOOKUP($D23,'4.เขตปรับKและเกลี่ยเงินเพิ่มฯ'!$E$10:$AJ$105,18,FALSE)</f>
        <v>91317591.090000004</v>
      </c>
      <c r="K23" s="146">
        <f>VLOOKUP($D23,'4.เขตปรับKและเกลี่ยเงินเพิ่มฯ'!$E$10:$AJ$105,19,FALSE)</f>
        <v>36431979.140000001</v>
      </c>
      <c r="L23" s="146">
        <f>VLOOKUP($D23,'4.เขตปรับKและเกลี่ยเงินเพิ่มฯ'!$E$10:$AJ$105,20,FALSE)</f>
        <v>54885611.950000003</v>
      </c>
      <c r="M23" s="146">
        <f>VLOOKUP($D23,'4.เขตปรับKและเกลี่ยเงินเพิ่มฯ'!$E$10:$AJ$105,21,FALSE)</f>
        <v>0</v>
      </c>
      <c r="N23" s="146">
        <f>VLOOKUP($D23,'4.เขตปรับKและเกลี่ยเงินเพิ่มฯ'!$E$10:$AJ$105,22,FALSE)</f>
        <v>54885611.950000003</v>
      </c>
      <c r="O23" s="213">
        <f>VLOOKUP($D23,'4.เขตปรับKและเกลี่ยเงินเพิ่มฯ'!$E$10:$AJ$105,30,FALSE)</f>
        <v>0</v>
      </c>
      <c r="P23" s="221">
        <f>VLOOKUP($D23,'4.เขตปรับKและเกลี่ยเงินเพิ่มฯ'!$E$10:$AI$105,31,FALSE)</f>
        <v>54885611.950000003</v>
      </c>
      <c r="Q23" s="221">
        <f>VLOOKUP($D23,'4.เขตปรับKและเกลี่ยเงินเพิ่มฯ'!$E$10:$AJ$105,26,FALSE)</f>
        <v>0</v>
      </c>
      <c r="R23" s="216">
        <f>VLOOKUP($D23,'4.เขตปรับKและเกลี่ยเงินเพิ่มฯ'!$E$10:$AJ$105,23,FALSE)</f>
        <v>50812503.729999997</v>
      </c>
    </row>
    <row r="24" spans="1:18" s="1" customFormat="1" ht="14.25" customHeight="1" outlineLevel="2" x14ac:dyDescent="0.2">
      <c r="A24" s="62">
        <v>512</v>
      </c>
      <c r="B24" s="3" t="s">
        <v>7</v>
      </c>
      <c r="C24" s="3" t="s">
        <v>194</v>
      </c>
      <c r="D24" s="3" t="s">
        <v>42</v>
      </c>
      <c r="E24" s="3" t="s">
        <v>43</v>
      </c>
      <c r="F24" s="145">
        <f>VLOOKUP($D24,'4.เขตปรับKและเกลี่ยเงินเพิ่มฯ'!$E$10:$I$105,5,FALSE)</f>
        <v>1.1499999999999999</v>
      </c>
      <c r="G24" s="144">
        <f>VLOOKUP($D24,'4.เขตปรับKและเกลี่ยเงินเพิ่มฯ'!$E$10:$AJ$105,13,FALSE)</f>
        <v>86940882.700000003</v>
      </c>
      <c r="H24" s="144">
        <f>VLOOKUP($D24,'4.เขตปรับKและเกลี่ยเงินเพิ่มฯ'!$E$10:$AJ$105,14,FALSE)</f>
        <v>16059774.220000001</v>
      </c>
      <c r="I24" s="144">
        <f>VLOOKUP($D24,'4.เขตปรับKและเกลี่ยเงินเพิ่มฯ'!$E$10:$AJ$105,15,FALSE)+VLOOKUP($D24,'4.เขตปรับKและเกลี่ยเงินเพิ่มฯ'!$E$10:$AJ$105,16,FALSE)+VLOOKUP($D24,'4.เขตปรับKและเกลี่ยเงินเพิ่มฯ'!$E$10:$AJ$105,17,FALSE)</f>
        <v>96870108.290000007</v>
      </c>
      <c r="J24" s="144">
        <f>VLOOKUP($D24,'4.เขตปรับKและเกลี่ยเงินเพิ่มฯ'!$E$10:$AJ$105,18,FALSE)</f>
        <v>199870765.20999998</v>
      </c>
      <c r="K24" s="146">
        <f>VLOOKUP($D24,'4.เขตปรับKและเกลี่ยเงินเพิ่มฯ'!$E$10:$AJ$105,19,FALSE)</f>
        <v>76246306.780000001</v>
      </c>
      <c r="L24" s="146">
        <f>VLOOKUP($D24,'4.เขตปรับKและเกลี่ยเงินเพิ่มฯ'!$E$10:$AJ$105,20,FALSE)</f>
        <v>123624458.43000001</v>
      </c>
      <c r="M24" s="146">
        <f>VLOOKUP($D24,'4.เขตปรับKและเกลี่ยเงินเพิ่มฯ'!$E$10:$AJ$105,21,FALSE)</f>
        <v>0</v>
      </c>
      <c r="N24" s="146">
        <f>VLOOKUP($D24,'4.เขตปรับKและเกลี่ยเงินเพิ่มฯ'!$E$10:$AJ$105,22,FALSE)</f>
        <v>123624458.43000001</v>
      </c>
      <c r="O24" s="213">
        <f>VLOOKUP($D24,'4.เขตปรับKและเกลี่ยเงินเพิ่มฯ'!$E$10:$AJ$105,30,FALSE)</f>
        <v>0</v>
      </c>
      <c r="P24" s="221">
        <f>VLOOKUP($D24,'4.เขตปรับKและเกลี่ยเงินเพิ่มฯ'!$E$10:$AI$105,31,FALSE)</f>
        <v>123624458.43000001</v>
      </c>
      <c r="Q24" s="221">
        <f>VLOOKUP($D24,'4.เขตปรับKและเกลี่ยเงินเพิ่มฯ'!$E$10:$AJ$105,26,FALSE)</f>
        <v>0</v>
      </c>
      <c r="R24" s="216">
        <f>VLOOKUP($D24,'4.เขตปรับKและเกลี่ยเงินเพิ่มฯ'!$E$10:$AJ$105,23,FALSE)</f>
        <v>115826590.02</v>
      </c>
    </row>
    <row r="25" spans="1:18" s="1" customFormat="1" ht="14.25" customHeight="1" outlineLevel="2" x14ac:dyDescent="0.2">
      <c r="A25" s="62">
        <v>513</v>
      </c>
      <c r="B25" s="3" t="s">
        <v>7</v>
      </c>
      <c r="C25" s="3" t="s">
        <v>194</v>
      </c>
      <c r="D25" s="3" t="s">
        <v>185</v>
      </c>
      <c r="E25" s="3" t="s">
        <v>186</v>
      </c>
      <c r="F25" s="145">
        <f>VLOOKUP($D25,'4.เขตปรับKและเกลี่ยเงินเพิ่มฯ'!$E$10:$I$105,5,FALSE)</f>
        <v>1.5</v>
      </c>
      <c r="G25" s="144">
        <f>VLOOKUP($D25,'4.เขตปรับKและเกลี่ยเงินเพิ่มฯ'!$E$10:$AJ$105,13,FALSE)</f>
        <v>6689331.71</v>
      </c>
      <c r="H25" s="144">
        <f>VLOOKUP($D25,'4.เขตปรับKและเกลี่ยเงินเพิ่มฯ'!$E$10:$AJ$105,14,FALSE)</f>
        <v>1235657.54</v>
      </c>
      <c r="I25" s="144">
        <f>VLOOKUP($D25,'4.เขตปรับKและเกลี่ยเงินเพิ่มฯ'!$E$10:$AJ$105,15,FALSE)+VLOOKUP($D25,'4.เขตปรับKและเกลี่ยเงินเพิ่มฯ'!$E$10:$AJ$105,16,FALSE)+VLOOKUP($D25,'4.เขตปรับKและเกลี่ยเงินเพิ่มฯ'!$E$10:$AJ$105,17,FALSE)</f>
        <v>439136.05</v>
      </c>
      <c r="J25" s="144">
        <f>VLOOKUP($D25,'4.เขตปรับKและเกลี่ยเงินเพิ่มฯ'!$E$10:$AJ$105,18,FALSE)</f>
        <v>8364125.3000000007</v>
      </c>
      <c r="K25" s="146">
        <f>VLOOKUP($D25,'4.เขตปรับKและเกลี่ยเงินเพิ่มฯ'!$E$10:$AJ$105,19,FALSE)</f>
        <v>6867098.2599999998</v>
      </c>
      <c r="L25" s="146">
        <f>VLOOKUP($D25,'4.เขตปรับKและเกลี่ยเงินเพิ่มฯ'!$E$10:$AJ$105,20,FALSE)</f>
        <v>1497027.04</v>
      </c>
      <c r="M25" s="146">
        <f>VLOOKUP($D25,'4.เขตปรับKและเกลี่ยเงินเพิ่มฯ'!$E$10:$AJ$105,21,FALSE)</f>
        <v>9322404.6500000004</v>
      </c>
      <c r="N25" s="146">
        <f>VLOOKUP($D25,'4.เขตปรับKและเกลี่ยเงินเพิ่มฯ'!$E$10:$AJ$105,22,FALSE)</f>
        <v>10819431.689999999</v>
      </c>
      <c r="O25" s="213">
        <f>VLOOKUP($D25,'4.เขตปรับKและเกลี่ยเงินเพิ่มฯ'!$E$10:$AJ$105,30,FALSE)</f>
        <v>0</v>
      </c>
      <c r="P25" s="221">
        <f>VLOOKUP($D25,'4.เขตปรับKและเกลี่ยเงินเพิ่มฯ'!$E$10:$AI$105,31,FALSE)</f>
        <v>10819431.689999999</v>
      </c>
      <c r="Q25" s="221">
        <f>VLOOKUP($D25,'4.เขตปรับKและเกลี่ยเงินเพิ่มฯ'!$E$10:$AJ$105,26,FALSE)</f>
        <v>0</v>
      </c>
      <c r="R25" s="216">
        <f>VLOOKUP($D25,'4.เขตปรับKและเกลี่ยเงินเพิ่มฯ'!$E$10:$AJ$105,23,FALSE)</f>
        <v>10819431.689999999</v>
      </c>
    </row>
    <row r="26" spans="1:18" s="1" customFormat="1" ht="14.25" customHeight="1" outlineLevel="2" x14ac:dyDescent="0.2">
      <c r="A26" s="62">
        <v>514</v>
      </c>
      <c r="B26" s="3" t="s">
        <v>7</v>
      </c>
      <c r="C26" s="3" t="s">
        <v>194</v>
      </c>
      <c r="D26" s="3" t="s">
        <v>44</v>
      </c>
      <c r="E26" s="3" t="s">
        <v>45</v>
      </c>
      <c r="F26" s="145">
        <f>VLOOKUP($D26,'4.เขตปรับKและเกลี่ยเงินเพิ่มฯ'!$E$10:$I$105,5,FALSE)</f>
        <v>1.25</v>
      </c>
      <c r="G26" s="144">
        <f>VLOOKUP($D26,'4.เขตปรับKและเกลี่ยเงินเพิ่มฯ'!$E$10:$AJ$105,13,FALSE)</f>
        <v>47950556.049999997</v>
      </c>
      <c r="H26" s="144">
        <f>VLOOKUP($D26,'4.เขตปรับKและเกลี่ยเงินเพิ่มฯ'!$E$10:$AJ$105,14,FALSE)</f>
        <v>8857456.6999999993</v>
      </c>
      <c r="I26" s="144">
        <f>VLOOKUP($D26,'4.เขตปรับKและเกลี่ยเงินเพิ่มฯ'!$E$10:$AJ$105,15,FALSE)+VLOOKUP($D26,'4.เขตปรับKและเกลี่ยเงินเพิ่มฯ'!$E$10:$AJ$105,16,FALSE)+VLOOKUP($D26,'4.เขตปรับKและเกลี่ยเงินเพิ่มฯ'!$E$10:$AJ$105,17,FALSE)</f>
        <v>17407927.34</v>
      </c>
      <c r="J26" s="144">
        <f>VLOOKUP($D26,'4.เขตปรับKและเกลี่ยเงินเพิ่มฯ'!$E$10:$AJ$105,18,FALSE)</f>
        <v>74215940.090000004</v>
      </c>
      <c r="K26" s="146">
        <f>VLOOKUP($D26,'4.เขตปรับKและเกลี่ยเงินเพิ่มฯ'!$E$10:$AJ$105,19,FALSE)</f>
        <v>25377084.449999999</v>
      </c>
      <c r="L26" s="146">
        <f>VLOOKUP($D26,'4.เขตปรับKและเกลี่ยเงินเพิ่มฯ'!$E$10:$AJ$105,20,FALSE)</f>
        <v>48838855.640000001</v>
      </c>
      <c r="M26" s="146">
        <f>VLOOKUP($D26,'4.เขตปรับKและเกลี่ยเงินเพิ่มฯ'!$E$10:$AJ$105,21,FALSE)</f>
        <v>0</v>
      </c>
      <c r="N26" s="146">
        <f>VLOOKUP($D26,'4.เขตปรับKและเกลี่ยเงินเพิ่มฯ'!$E$10:$AJ$105,22,FALSE)</f>
        <v>48838855.640000001</v>
      </c>
      <c r="O26" s="213">
        <f>VLOOKUP($D26,'4.เขตปรับKและเกลี่ยเงินเพิ่มฯ'!$E$10:$AJ$105,30,FALSE)</f>
        <v>0</v>
      </c>
      <c r="P26" s="221">
        <f>VLOOKUP($D26,'4.เขตปรับKและเกลี่ยเงินเพิ่มฯ'!$E$10:$AI$105,31,FALSE)</f>
        <v>48838855.640000001</v>
      </c>
      <c r="Q26" s="221">
        <f>VLOOKUP($D26,'4.เขตปรับKและเกลี่ยเงินเพิ่มฯ'!$E$10:$AJ$105,26,FALSE)</f>
        <v>0</v>
      </c>
      <c r="R26" s="216">
        <f>VLOOKUP($D26,'4.เขตปรับKและเกลี่ยเงินเพิ่มฯ'!$E$10:$AJ$105,23,FALSE)</f>
        <v>43442237.090000004</v>
      </c>
    </row>
    <row r="27" spans="1:18" s="1" customFormat="1" ht="14.25" customHeight="1" outlineLevel="2" x14ac:dyDescent="0.2">
      <c r="A27" s="62">
        <v>515</v>
      </c>
      <c r="B27" s="3" t="s">
        <v>7</v>
      </c>
      <c r="C27" s="3" t="s">
        <v>194</v>
      </c>
      <c r="D27" s="3" t="s">
        <v>46</v>
      </c>
      <c r="E27" s="3" t="s">
        <v>47</v>
      </c>
      <c r="F27" s="145">
        <f>VLOOKUP($D27,'4.เขตปรับKและเกลี่ยเงินเพิ่มฯ'!$E$10:$I$105,5,FALSE)</f>
        <v>1.1000000000000001</v>
      </c>
      <c r="G27" s="144">
        <f>VLOOKUP($D27,'4.เขตปรับKและเกลี่ยเงินเพิ่มฯ'!$E$10:$AJ$105,13,FALSE)</f>
        <v>92368081.799999997</v>
      </c>
      <c r="H27" s="144">
        <f>VLOOKUP($D27,'4.เขตปรับKและเกลี่ยเงินเพิ่มฯ'!$E$10:$AJ$105,14,FALSE)</f>
        <v>17062289.829999998</v>
      </c>
      <c r="I27" s="144">
        <f>VLOOKUP($D27,'4.เขตปรับKและเกลี่ยเงินเพิ่มฯ'!$E$10:$AJ$105,15,FALSE)+VLOOKUP($D27,'4.เขตปรับKและเกลี่ยเงินเพิ่มฯ'!$E$10:$AJ$105,16,FALSE)+VLOOKUP($D27,'4.เขตปรับKและเกลี่ยเงินเพิ่มฯ'!$E$10:$AJ$105,17,FALSE)</f>
        <v>48505835.860000007</v>
      </c>
      <c r="J27" s="144">
        <f>VLOOKUP($D27,'4.เขตปรับKและเกลี่ยเงินเพิ่มฯ'!$E$10:$AJ$105,18,FALSE)</f>
        <v>157936207.48999998</v>
      </c>
      <c r="K27" s="146">
        <f>VLOOKUP($D27,'4.เขตปรับKและเกลี่ยเงินเพิ่มฯ'!$E$10:$AJ$105,19,FALSE)</f>
        <v>57432298.399999999</v>
      </c>
      <c r="L27" s="146">
        <f>VLOOKUP($D27,'4.เขตปรับKและเกลี่ยเงินเพิ่มฯ'!$E$10:$AJ$105,20,FALSE)</f>
        <v>100503909.09</v>
      </c>
      <c r="M27" s="146">
        <f>VLOOKUP($D27,'4.เขตปรับKและเกลี่ยเงินเพิ่มฯ'!$E$10:$AJ$105,21,FALSE)</f>
        <v>0</v>
      </c>
      <c r="N27" s="146">
        <f>VLOOKUP($D27,'4.เขตปรับKและเกลี่ยเงินเพิ่มฯ'!$E$10:$AJ$105,22,FALSE)</f>
        <v>100503909.09</v>
      </c>
      <c r="O27" s="213">
        <f>VLOOKUP($D27,'4.เขตปรับKและเกลี่ยเงินเพิ่มฯ'!$E$10:$AJ$105,30,FALSE)</f>
        <v>0</v>
      </c>
      <c r="P27" s="221">
        <f>VLOOKUP($D27,'4.เขตปรับKและเกลี่ยเงินเพิ่มฯ'!$E$10:$AI$105,31,FALSE)</f>
        <v>100503909.09</v>
      </c>
      <c r="Q27" s="221">
        <f>VLOOKUP($D27,'4.เขตปรับKและเกลี่ยเงินเพิ่มฯ'!$E$10:$AJ$105,26,FALSE)</f>
        <v>0</v>
      </c>
      <c r="R27" s="216">
        <f>VLOOKUP($D27,'4.เขตปรับKและเกลี่ยเงินเพิ่มฯ'!$E$10:$AJ$105,23,FALSE)</f>
        <v>94298119.930000007</v>
      </c>
    </row>
    <row r="28" spans="1:18" s="1" customFormat="1" ht="14.25" customHeight="1" outlineLevel="2" x14ac:dyDescent="0.2">
      <c r="A28" s="62">
        <v>516</v>
      </c>
      <c r="B28" s="3" t="s">
        <v>7</v>
      </c>
      <c r="C28" s="3" t="s">
        <v>194</v>
      </c>
      <c r="D28" s="3" t="s">
        <v>48</v>
      </c>
      <c r="E28" s="3" t="s">
        <v>49</v>
      </c>
      <c r="F28" s="145">
        <f>VLOOKUP($D28,'4.เขตปรับKและเกลี่ยเงินเพิ่มฯ'!$E$10:$I$105,5,FALSE)</f>
        <v>1.3</v>
      </c>
      <c r="G28" s="144">
        <f>VLOOKUP($D28,'4.เขตปรับKและเกลี่ยเงินเพิ่มฯ'!$E$10:$AJ$105,13,FALSE)</f>
        <v>35147881.729999997</v>
      </c>
      <c r="H28" s="144">
        <f>VLOOKUP($D28,'4.เขตปรับKและเกลี่ยเงินเพิ่มฯ'!$E$10:$AJ$105,14,FALSE)</f>
        <v>6492538.6900000004</v>
      </c>
      <c r="I28" s="144">
        <f>VLOOKUP($D28,'4.เขตปรับKและเกลี่ยเงินเพิ่มฯ'!$E$10:$AJ$105,15,FALSE)+VLOOKUP($D28,'4.เขตปรับKและเกลี่ยเงินเพิ่มฯ'!$E$10:$AJ$105,16,FALSE)+VLOOKUP($D28,'4.เขตปรับKและเกลี่ยเงินเพิ่มฯ'!$E$10:$AJ$105,17,FALSE)</f>
        <v>12326852.08</v>
      </c>
      <c r="J28" s="144">
        <f>VLOOKUP($D28,'4.เขตปรับKและเกลี่ยเงินเพิ่มฯ'!$E$10:$AJ$105,18,FALSE)</f>
        <v>53967272.499999993</v>
      </c>
      <c r="K28" s="146">
        <f>VLOOKUP($D28,'4.เขตปรับKและเกลี่ยเงินเพิ่มฯ'!$E$10:$AJ$105,19,FALSE)</f>
        <v>19606360.18</v>
      </c>
      <c r="L28" s="146">
        <f>VLOOKUP($D28,'4.เขตปรับKและเกลี่ยเงินเพิ่มฯ'!$E$10:$AJ$105,20,FALSE)</f>
        <v>34360912.32</v>
      </c>
      <c r="M28" s="146">
        <f>VLOOKUP($D28,'4.เขตปรับKและเกลี่ยเงินเพิ่มฯ'!$E$10:$AJ$105,21,FALSE)</f>
        <v>0</v>
      </c>
      <c r="N28" s="146">
        <f>VLOOKUP($D28,'4.เขตปรับKและเกลี่ยเงินเพิ่มฯ'!$E$10:$AJ$105,22,FALSE)</f>
        <v>34360912.32</v>
      </c>
      <c r="O28" s="213">
        <f>VLOOKUP($D28,'4.เขตปรับKและเกลี่ยเงินเพิ่มฯ'!$E$10:$AJ$105,30,FALSE)</f>
        <v>0</v>
      </c>
      <c r="P28" s="221">
        <f>VLOOKUP($D28,'4.เขตปรับKและเกลี่ยเงินเพิ่มฯ'!$E$10:$AI$105,31,FALSE)</f>
        <v>34360912.32</v>
      </c>
      <c r="Q28" s="221">
        <f>VLOOKUP($D28,'4.เขตปรับKและเกลี่ยเงินเพิ่มฯ'!$E$10:$AJ$105,26,FALSE)</f>
        <v>0</v>
      </c>
      <c r="R28" s="216">
        <f>VLOOKUP($D28,'4.เขตปรับKและเกลี่ยเงินเพิ่มฯ'!$E$10:$AJ$105,23,FALSE)</f>
        <v>29892014.600000001</v>
      </c>
    </row>
    <row r="29" spans="1:18" s="1" customFormat="1" ht="14.25" customHeight="1" outlineLevel="2" x14ac:dyDescent="0.2">
      <c r="A29" s="62">
        <v>517</v>
      </c>
      <c r="B29" s="3" t="s">
        <v>7</v>
      </c>
      <c r="C29" s="3" t="s">
        <v>194</v>
      </c>
      <c r="D29" s="3" t="s">
        <v>50</v>
      </c>
      <c r="E29" s="3" t="s">
        <v>51</v>
      </c>
      <c r="F29" s="145">
        <f>VLOOKUP($D29,'4.เขตปรับKและเกลี่ยเงินเพิ่มฯ'!$E$10:$I$105,5,FALSE)</f>
        <v>1.25</v>
      </c>
      <c r="G29" s="144">
        <f>VLOOKUP($D29,'4.เขตปรับKและเกลี่ยเงินเพิ่มฯ'!$E$10:$AJ$105,13,FALSE)</f>
        <v>40576112.630000003</v>
      </c>
      <c r="H29" s="144">
        <f>VLOOKUP($D29,'4.เขตปรับKและเกลี่ยเงินเพิ่มฯ'!$E$10:$AJ$105,14,FALSE)</f>
        <v>7495244.9000000004</v>
      </c>
      <c r="I29" s="144">
        <f>VLOOKUP($D29,'4.เขตปรับKและเกลี่ยเงินเพิ่มฯ'!$E$10:$AJ$105,15,FALSE)+VLOOKUP($D29,'4.เขตปรับKและเกลี่ยเงินเพิ่มฯ'!$E$10:$AJ$105,16,FALSE)+VLOOKUP($D29,'4.เขตปรับKและเกลี่ยเงินเพิ่มฯ'!$E$10:$AJ$105,17,FALSE)</f>
        <v>9073739.6400000006</v>
      </c>
      <c r="J29" s="144">
        <f>VLOOKUP($D29,'4.เขตปรับKและเกลี่ยเงินเพิ่มฯ'!$E$10:$AJ$105,18,FALSE)</f>
        <v>57145097.170000002</v>
      </c>
      <c r="K29" s="146">
        <f>VLOOKUP($D29,'4.เขตปรับKและเกลี่ยเงินเพิ่มฯ'!$E$10:$AJ$105,19,FALSE)</f>
        <v>15606792.630000001</v>
      </c>
      <c r="L29" s="146">
        <f>VLOOKUP($D29,'4.เขตปรับKและเกลี่ยเงินเพิ่มฯ'!$E$10:$AJ$105,20,FALSE)</f>
        <v>41538304.539999999</v>
      </c>
      <c r="M29" s="146">
        <f>VLOOKUP($D29,'4.เขตปรับKและเกลี่ยเงินเพิ่มฯ'!$E$10:$AJ$105,21,FALSE)</f>
        <v>0</v>
      </c>
      <c r="N29" s="146">
        <f>VLOOKUP($D29,'4.เขตปรับKและเกลี่ยเงินเพิ่มฯ'!$E$10:$AJ$105,22,FALSE)</f>
        <v>41538304.539999999</v>
      </c>
      <c r="O29" s="213">
        <f>VLOOKUP($D29,'4.เขตปรับKและเกลี่ยเงินเพิ่มฯ'!$E$10:$AJ$105,30,FALSE)</f>
        <v>0</v>
      </c>
      <c r="P29" s="221">
        <f>VLOOKUP($D29,'4.เขตปรับKและเกลี่ยเงินเพิ่มฯ'!$E$10:$AI$105,31,FALSE)</f>
        <v>41538304.539999999</v>
      </c>
      <c r="Q29" s="221">
        <f>VLOOKUP($D29,'4.เขตปรับKและเกลี่ยเงินเพิ่มฯ'!$E$10:$AJ$105,26,FALSE)</f>
        <v>0</v>
      </c>
      <c r="R29" s="216">
        <f>VLOOKUP($D29,'4.เขตปรับKและเกลี่ยเงินเพิ่มฯ'!$E$10:$AJ$105,23,FALSE)</f>
        <v>37897510.049999997</v>
      </c>
    </row>
    <row r="30" spans="1:18" s="1" customFormat="1" ht="14.25" customHeight="1" outlineLevel="2" x14ac:dyDescent="0.2">
      <c r="A30" s="62">
        <v>518</v>
      </c>
      <c r="B30" s="3" t="s">
        <v>7</v>
      </c>
      <c r="C30" s="3" t="s">
        <v>194</v>
      </c>
      <c r="D30" s="3" t="s">
        <v>52</v>
      </c>
      <c r="E30" s="3" t="s">
        <v>53</v>
      </c>
      <c r="F30" s="145">
        <f>VLOOKUP($D30,'4.เขตปรับKและเกลี่ยเงินเพิ่มฯ'!$E$10:$I$105,5,FALSE)</f>
        <v>1.25</v>
      </c>
      <c r="G30" s="144">
        <f>VLOOKUP($D30,'4.เขตปรับKและเกลี่ยเงินเพิ่มฯ'!$E$10:$AJ$105,13,FALSE)</f>
        <v>47354261.229999997</v>
      </c>
      <c r="H30" s="144">
        <f>VLOOKUP($D30,'4.เขตปรับKและเกลี่ยเงินเพิ่มฯ'!$E$10:$AJ$105,14,FALSE)</f>
        <v>8747308.75</v>
      </c>
      <c r="I30" s="144">
        <f>VLOOKUP($D30,'4.เขตปรับKและเกลี่ยเงินเพิ่มฯ'!$E$10:$AJ$105,15,FALSE)+VLOOKUP($D30,'4.เขตปรับKและเกลี่ยเงินเพิ่มฯ'!$E$10:$AJ$105,16,FALSE)+VLOOKUP($D30,'4.เขตปรับKและเกลี่ยเงินเพิ่มฯ'!$E$10:$AJ$105,17,FALSE)</f>
        <v>16432204.360000001</v>
      </c>
      <c r="J30" s="144">
        <f>VLOOKUP($D30,'4.เขตปรับKและเกลี่ยเงินเพิ่มฯ'!$E$10:$AJ$105,18,FALSE)</f>
        <v>72533774.340000004</v>
      </c>
      <c r="K30" s="146">
        <f>VLOOKUP($D30,'4.เขตปรับKและเกลี่ยเงินเพิ่มฯ'!$E$10:$AJ$105,19,FALSE)</f>
        <v>23515401.77</v>
      </c>
      <c r="L30" s="146">
        <f>VLOOKUP($D30,'4.เขตปรับKและเกลี่ยเงินเพิ่มฯ'!$E$10:$AJ$105,20,FALSE)</f>
        <v>49018372.57</v>
      </c>
      <c r="M30" s="146">
        <f>VLOOKUP($D30,'4.เขตปรับKและเกลี่ยเงินเพิ่มฯ'!$E$10:$AJ$105,21,FALSE)</f>
        <v>0</v>
      </c>
      <c r="N30" s="146">
        <f>VLOOKUP($D30,'4.เขตปรับKและเกลี่ยเงินเพิ่มฯ'!$E$10:$AJ$105,22,FALSE)</f>
        <v>49018372.57</v>
      </c>
      <c r="O30" s="213">
        <f>VLOOKUP($D30,'4.เขตปรับKและเกลี่ยเงินเพิ่มฯ'!$E$10:$AJ$105,30,FALSE)</f>
        <v>0</v>
      </c>
      <c r="P30" s="221">
        <f>VLOOKUP($D30,'4.เขตปรับKและเกลี่ยเงินเพิ่มฯ'!$E$10:$AI$105,31,FALSE)</f>
        <v>49018372.57</v>
      </c>
      <c r="Q30" s="221">
        <f>VLOOKUP($D30,'4.เขตปรับKและเกลี่ยเงินเพิ่มฯ'!$E$10:$AJ$105,26,FALSE)</f>
        <v>0</v>
      </c>
      <c r="R30" s="216">
        <f>VLOOKUP($D30,'4.เขตปรับKและเกลี่ยเงินเพิ่มฯ'!$E$10:$AJ$105,23,FALSE)</f>
        <v>43219597.390000001</v>
      </c>
    </row>
    <row r="31" spans="1:18" s="1" customFormat="1" ht="14.25" customHeight="1" outlineLevel="2" x14ac:dyDescent="0.2">
      <c r="A31" s="62">
        <v>519</v>
      </c>
      <c r="B31" s="3" t="s">
        <v>7</v>
      </c>
      <c r="C31" s="3" t="s">
        <v>194</v>
      </c>
      <c r="D31" s="3" t="s">
        <v>54</v>
      </c>
      <c r="E31" s="3" t="s">
        <v>55</v>
      </c>
      <c r="F31" s="145">
        <f>VLOOKUP($D31,'4.เขตปรับKและเกลี่ยเงินเพิ่มฯ'!$E$10:$I$105,5,FALSE)</f>
        <v>1.2</v>
      </c>
      <c r="G31" s="144">
        <f>VLOOKUP($D31,'4.เขตปรับKและเกลี่ยเงินเพิ่มฯ'!$E$10:$AJ$105,13,FALSE)</f>
        <v>54023452.310000002</v>
      </c>
      <c r="H31" s="144">
        <f>VLOOKUP($D31,'4.เขตปรับKและเกลี่ยเงินเพิ่มฯ'!$E$10:$AJ$105,14,FALSE)</f>
        <v>9979245.8900000006</v>
      </c>
      <c r="I31" s="144">
        <f>VLOOKUP($D31,'4.เขตปรับKและเกลี่ยเงินเพิ่มฯ'!$E$10:$AJ$105,15,FALSE)+VLOOKUP($D31,'4.เขตปรับKและเกลี่ยเงินเพิ่มฯ'!$E$10:$AJ$105,16,FALSE)+VLOOKUP($D31,'4.เขตปรับKและเกลี่ยเงินเพิ่มฯ'!$E$10:$AJ$105,17,FALSE)</f>
        <v>21812246.02</v>
      </c>
      <c r="J31" s="144">
        <f>VLOOKUP($D31,'4.เขตปรับKและเกลี่ยเงินเพิ่มฯ'!$E$10:$AJ$105,18,FALSE)</f>
        <v>85814944.220000014</v>
      </c>
      <c r="K31" s="146">
        <f>VLOOKUP($D31,'4.เขตปรับKและเกลี่ยเงินเพิ่มฯ'!$E$10:$AJ$105,19,FALSE)</f>
        <v>25493802.629999999</v>
      </c>
      <c r="L31" s="146">
        <f>VLOOKUP($D31,'4.เขตปรับKและเกลี่ยเงินเพิ่มฯ'!$E$10:$AJ$105,20,FALSE)</f>
        <v>60321141.590000004</v>
      </c>
      <c r="M31" s="146">
        <f>VLOOKUP($D31,'4.เขตปรับKและเกลี่ยเงินเพิ่มฯ'!$E$10:$AJ$105,21,FALSE)</f>
        <v>0</v>
      </c>
      <c r="N31" s="146">
        <f>VLOOKUP($D31,'4.เขตปรับKและเกลี่ยเงินเพิ่มฯ'!$E$10:$AJ$105,22,FALSE)</f>
        <v>60321141.590000004</v>
      </c>
      <c r="O31" s="213">
        <f>VLOOKUP($D31,'4.เขตปรับKและเกลี่ยเงินเพิ่มฯ'!$E$10:$AJ$105,30,FALSE)</f>
        <v>0</v>
      </c>
      <c r="P31" s="221">
        <f>VLOOKUP($D31,'4.เขตปรับKและเกลี่ยเงินเพิ่มฯ'!$E$10:$AI$105,31,FALSE)</f>
        <v>60321141.590000004</v>
      </c>
      <c r="Q31" s="221">
        <f>VLOOKUP($D31,'4.เขตปรับKและเกลี่ยเงินเพิ่มฯ'!$E$10:$AJ$105,26,FALSE)</f>
        <v>0</v>
      </c>
      <c r="R31" s="216">
        <f>VLOOKUP($D31,'4.เขตปรับKและเกลี่ยเงินเพิ่มฯ'!$E$10:$AJ$105,23,FALSE)</f>
        <v>54153762.259999998</v>
      </c>
    </row>
    <row r="32" spans="1:18" s="1" customFormat="1" ht="14.25" customHeight="1" outlineLevel="2" x14ac:dyDescent="0.2">
      <c r="A32" s="62">
        <v>520</v>
      </c>
      <c r="B32" s="3" t="s">
        <v>7</v>
      </c>
      <c r="C32" s="3" t="s">
        <v>194</v>
      </c>
      <c r="D32" s="3" t="s">
        <v>56</v>
      </c>
      <c r="E32" s="3" t="s">
        <v>57</v>
      </c>
      <c r="F32" s="145">
        <f>VLOOKUP($D32,'4.เขตปรับKและเกลี่ยเงินเพิ่มฯ'!$E$10:$I$105,5,FALSE)</f>
        <v>1.1000000000000001</v>
      </c>
      <c r="G32" s="144">
        <f>VLOOKUP($D32,'4.เขตปรับKและเกลี่ยเงินเพิ่มฯ'!$E$10:$AJ$105,13,FALSE)</f>
        <v>89327093.769999996</v>
      </c>
      <c r="H32" s="144">
        <f>VLOOKUP($D32,'4.เขตปรับKและเกลี่ยเงินเพิ่มฯ'!$E$10:$AJ$105,14,FALSE)</f>
        <v>16500556.630000001</v>
      </c>
      <c r="I32" s="144">
        <f>VLOOKUP($D32,'4.เขตปรับKและเกลี่ยเงินเพิ่มฯ'!$E$10:$AJ$105,15,FALSE)+VLOOKUP($D32,'4.เขตปรับKและเกลี่ยเงินเพิ่มฯ'!$E$10:$AJ$105,16,FALSE)+VLOOKUP($D32,'4.เขตปรับKและเกลี่ยเงินเพิ่มฯ'!$E$10:$AJ$105,17,FALSE)</f>
        <v>46266848.079999998</v>
      </c>
      <c r="J32" s="144">
        <f>VLOOKUP($D32,'4.เขตปรับKและเกลี่ยเงินเพิ่มฯ'!$E$10:$AJ$105,18,FALSE)</f>
        <v>152094498.47999999</v>
      </c>
      <c r="K32" s="146">
        <f>VLOOKUP($D32,'4.เขตปรับKและเกลี่ยเงินเพิ่มฯ'!$E$10:$AJ$105,19,FALSE)</f>
        <v>47943646.979999997</v>
      </c>
      <c r="L32" s="146">
        <f>VLOOKUP($D32,'4.เขตปรับKและเกลี่ยเงินเพิ่มฯ'!$E$10:$AJ$105,20,FALSE)</f>
        <v>104150851.5</v>
      </c>
      <c r="M32" s="146">
        <f>VLOOKUP($D32,'4.เขตปรับKและเกลี่ยเงินเพิ่มฯ'!$E$10:$AJ$105,21,FALSE)</f>
        <v>0</v>
      </c>
      <c r="N32" s="146">
        <f>VLOOKUP($D32,'4.เขตปรับKและเกลี่ยเงินเพิ่มฯ'!$E$10:$AJ$105,22,FALSE)</f>
        <v>104150851.5</v>
      </c>
      <c r="O32" s="213">
        <f>VLOOKUP($D32,'4.เขตปรับKและเกลี่ยเงินเพิ่มฯ'!$E$10:$AJ$105,30,FALSE)</f>
        <v>0</v>
      </c>
      <c r="P32" s="221">
        <f>VLOOKUP($D32,'4.เขตปรับKและเกลี่ยเงินเพิ่มฯ'!$E$10:$AI$105,31,FALSE)</f>
        <v>104150851.5</v>
      </c>
      <c r="Q32" s="221">
        <f>VLOOKUP($D32,'4.เขตปรับKและเกลี่ยเงินเพิ่มฯ'!$E$10:$AJ$105,26,FALSE)</f>
        <v>0</v>
      </c>
      <c r="R32" s="216">
        <f>VLOOKUP($D32,'4.เขตปรับKและเกลี่ยเงินเพิ่มฯ'!$E$10:$AJ$105,23,FALSE)</f>
        <v>95892018.519999996</v>
      </c>
    </row>
    <row r="33" spans="1:18" s="1" customFormat="1" ht="14.25" customHeight="1" outlineLevel="2" x14ac:dyDescent="0.2">
      <c r="A33" s="62">
        <v>521</v>
      </c>
      <c r="B33" s="3" t="s">
        <v>7</v>
      </c>
      <c r="C33" s="3" t="s">
        <v>194</v>
      </c>
      <c r="D33" s="3" t="s">
        <v>58</v>
      </c>
      <c r="E33" s="3" t="s">
        <v>59</v>
      </c>
      <c r="F33" s="145">
        <f>VLOOKUP($D33,'4.เขตปรับKและเกลี่ยเงินเพิ่มฯ'!$E$10:$I$105,5,FALSE)</f>
        <v>1.1499999999999999</v>
      </c>
      <c r="G33" s="144">
        <f>VLOOKUP($D33,'4.เขตปรับKและเกลี่ยเงินเพิ่มฯ'!$E$10:$AJ$105,13,FALSE)</f>
        <v>57155073.18</v>
      </c>
      <c r="H33" s="144">
        <f>VLOOKUP($D33,'4.เขตปรับKและเกลี่ยเงินเพิ่มฯ'!$E$10:$AJ$105,14,FALSE)</f>
        <v>10557720.869999999</v>
      </c>
      <c r="I33" s="144">
        <f>VLOOKUP($D33,'4.เขตปรับKและเกลี่ยเงินเพิ่มฯ'!$E$10:$AJ$105,15,FALSE)+VLOOKUP($D33,'4.เขตปรับKและเกลี่ยเงินเพิ่มฯ'!$E$10:$AJ$105,16,FALSE)+VLOOKUP($D33,'4.เขตปรับKและเกลี่ยเงินเพิ่มฯ'!$E$10:$AJ$105,17,FALSE)</f>
        <v>24652597.280000001</v>
      </c>
      <c r="J33" s="144">
        <f>VLOOKUP($D33,'4.เขตปรับKและเกลี่ยเงินเพิ่มฯ'!$E$10:$AJ$105,18,FALSE)</f>
        <v>92365391.329999998</v>
      </c>
      <c r="K33" s="146">
        <f>VLOOKUP($D33,'4.เขตปรับKและเกลี่ยเงินเพิ่มฯ'!$E$10:$AJ$105,19,FALSE)</f>
        <v>27176024.18</v>
      </c>
      <c r="L33" s="146">
        <f>VLOOKUP($D33,'4.เขตปรับKและเกลี่ยเงินเพิ่มฯ'!$E$10:$AJ$105,20,FALSE)</f>
        <v>65189367.149999999</v>
      </c>
      <c r="M33" s="146">
        <f>VLOOKUP($D33,'4.เขตปรับKและเกลี่ยเงินเพิ่มฯ'!$E$10:$AJ$105,21,FALSE)</f>
        <v>0</v>
      </c>
      <c r="N33" s="146">
        <f>VLOOKUP($D33,'4.เขตปรับKและเกลี่ยเงินเพิ่มฯ'!$E$10:$AJ$105,22,FALSE)</f>
        <v>65189367.149999999</v>
      </c>
      <c r="O33" s="213">
        <f>VLOOKUP($D33,'4.เขตปรับKและเกลี่ยเงินเพิ่มฯ'!$E$10:$AJ$105,30,FALSE)</f>
        <v>0</v>
      </c>
      <c r="P33" s="221">
        <f>VLOOKUP($D33,'4.เขตปรับKและเกลี่ยเงินเพิ่มฯ'!$E$10:$AI$105,31,FALSE)</f>
        <v>65189367.149999999</v>
      </c>
      <c r="Q33" s="221">
        <f>VLOOKUP($D33,'4.เขตปรับKและเกลี่ยเงินเพิ่มฯ'!$E$10:$AJ$105,26,FALSE)</f>
        <v>0</v>
      </c>
      <c r="R33" s="216">
        <f>VLOOKUP($D33,'4.เขตปรับKและเกลี่ยเงินเพิ่มฯ'!$E$10:$AJ$105,23,FALSE)</f>
        <v>63063158.920000002</v>
      </c>
    </row>
    <row r="34" spans="1:18" s="1" customFormat="1" ht="14.25" customHeight="1" outlineLevel="2" x14ac:dyDescent="0.2">
      <c r="A34" s="62">
        <v>522</v>
      </c>
      <c r="B34" s="3" t="s">
        <v>7</v>
      </c>
      <c r="C34" s="3" t="s">
        <v>194</v>
      </c>
      <c r="D34" s="3" t="s">
        <v>60</v>
      </c>
      <c r="E34" s="3" t="s">
        <v>61</v>
      </c>
      <c r="F34" s="145">
        <f>VLOOKUP($D34,'4.เขตปรับKและเกลี่ยเงินเพิ่มฯ'!$E$10:$I$105,5,FALSE)</f>
        <v>1.1000000000000001</v>
      </c>
      <c r="G34" s="144">
        <f>VLOOKUP($D34,'4.เขตปรับKและเกลี่ยเงินเพิ่มฯ'!$E$10:$AJ$105,13,FALSE)</f>
        <v>90491577.329999998</v>
      </c>
      <c r="H34" s="144">
        <f>VLOOKUP($D34,'4.เขตปรับKและเกลี่ยเงินเพิ่มฯ'!$E$10:$AJ$105,14,FALSE)</f>
        <v>16715660.76</v>
      </c>
      <c r="I34" s="144">
        <f>VLOOKUP($D34,'4.เขตปรับKและเกลี่ยเงินเพิ่มฯ'!$E$10:$AJ$105,15,FALSE)+VLOOKUP($D34,'4.เขตปรับKและเกลี่ยเงินเพิ่มฯ'!$E$10:$AJ$105,16,FALSE)+VLOOKUP($D34,'4.เขตปรับKและเกลี่ยเงินเพิ่มฯ'!$E$10:$AJ$105,17,FALSE)</f>
        <v>39510033.299999997</v>
      </c>
      <c r="J34" s="144">
        <f>VLOOKUP($D34,'4.เขตปรับKและเกลี่ยเงินเพิ่มฯ'!$E$10:$AJ$105,18,FALSE)</f>
        <v>146717271.39000002</v>
      </c>
      <c r="K34" s="146">
        <f>VLOOKUP($D34,'4.เขตปรับKและเกลี่ยเงินเพิ่มฯ'!$E$10:$AJ$105,19,FALSE)</f>
        <v>41120609.369999997</v>
      </c>
      <c r="L34" s="146">
        <f>VLOOKUP($D34,'4.เขตปรับKและเกลี่ยเงินเพิ่มฯ'!$E$10:$AJ$105,20,FALSE)</f>
        <v>105596662.02</v>
      </c>
      <c r="M34" s="146">
        <f>VLOOKUP($D34,'4.เขตปรับKและเกลี่ยเงินเพิ่มฯ'!$E$10:$AJ$105,21,FALSE)</f>
        <v>0</v>
      </c>
      <c r="N34" s="146">
        <f>VLOOKUP($D34,'4.เขตปรับKและเกลี่ยเงินเพิ่มฯ'!$E$10:$AJ$105,22,FALSE)</f>
        <v>105596662.02</v>
      </c>
      <c r="O34" s="213">
        <f>VLOOKUP($D34,'4.เขตปรับKและเกลี่ยเงินเพิ่มฯ'!$E$10:$AJ$105,30,FALSE)</f>
        <v>0</v>
      </c>
      <c r="P34" s="221">
        <f>VLOOKUP($D34,'4.เขตปรับKและเกลี่ยเงินเพิ่มฯ'!$E$10:$AI$105,31,FALSE)</f>
        <v>105596662.02</v>
      </c>
      <c r="Q34" s="221">
        <f>VLOOKUP($D34,'4.เขตปรับKและเกลี่ยเงินเพิ่มฯ'!$E$10:$AJ$105,26,FALSE)</f>
        <v>0</v>
      </c>
      <c r="R34" s="216">
        <f>VLOOKUP($D34,'4.เขตปรับKและเกลี่ยเงินเพิ่มฯ'!$E$10:$AJ$105,23,FALSE)</f>
        <v>100638305.91</v>
      </c>
    </row>
    <row r="35" spans="1:18" s="1" customFormat="1" ht="14.25" customHeight="1" outlineLevel="2" x14ac:dyDescent="0.2">
      <c r="A35" s="62">
        <v>523</v>
      </c>
      <c r="B35" s="3" t="s">
        <v>7</v>
      </c>
      <c r="C35" s="3" t="s">
        <v>194</v>
      </c>
      <c r="D35" s="3" t="s">
        <v>62</v>
      </c>
      <c r="E35" s="3" t="s">
        <v>63</v>
      </c>
      <c r="F35" s="145">
        <f>VLOOKUP($D35,'4.เขตปรับKและเกลี่ยเงินเพิ่มฯ'!$E$10:$I$105,5,FALSE)</f>
        <v>1.3</v>
      </c>
      <c r="G35" s="144">
        <f>VLOOKUP($D35,'4.เขตปรับKและเกลี่ยเงินเพิ่มฯ'!$E$10:$AJ$105,13,FALSE)</f>
        <v>31828969.469999999</v>
      </c>
      <c r="H35" s="144">
        <f>VLOOKUP($D35,'4.เขตปรับKและเกลี่ยเงินเพิ่มฯ'!$E$10:$AJ$105,14,FALSE)</f>
        <v>5879467.1500000004</v>
      </c>
      <c r="I35" s="144">
        <f>VLOOKUP($D35,'4.เขตปรับKและเกลี่ยเงินเพิ่มฯ'!$E$10:$AJ$105,15,FALSE)+VLOOKUP($D35,'4.เขตปรับKและเกลี่ยเงินเพิ่มฯ'!$E$10:$AJ$105,16,FALSE)+VLOOKUP($D35,'4.เขตปรับKและเกลี่ยเงินเพิ่มฯ'!$E$10:$AJ$105,17,FALSE)</f>
        <v>10862710.83</v>
      </c>
      <c r="J35" s="144">
        <f>VLOOKUP($D35,'4.เขตปรับKและเกลี่ยเงินเพิ่มฯ'!$E$10:$AJ$105,18,FALSE)</f>
        <v>48571147.449999996</v>
      </c>
      <c r="K35" s="146">
        <f>VLOOKUP($D35,'4.เขตปรับKและเกลี่ยเงินเพิ่มฯ'!$E$10:$AJ$105,19,FALSE)</f>
        <v>18002937.27</v>
      </c>
      <c r="L35" s="146">
        <f>VLOOKUP($D35,'4.เขตปรับKและเกลี่ยเงินเพิ่มฯ'!$E$10:$AJ$105,20,FALSE)</f>
        <v>30568210.18</v>
      </c>
      <c r="M35" s="146">
        <f>VLOOKUP($D35,'4.เขตปรับKและเกลี่ยเงินเพิ่มฯ'!$E$10:$AJ$105,21,FALSE)</f>
        <v>0</v>
      </c>
      <c r="N35" s="146">
        <f>VLOOKUP($D35,'4.เขตปรับKและเกลี่ยเงินเพิ่มฯ'!$E$10:$AJ$105,22,FALSE)</f>
        <v>30568210.18</v>
      </c>
      <c r="O35" s="213">
        <f>VLOOKUP($D35,'4.เขตปรับKและเกลี่ยเงินเพิ่มฯ'!$E$10:$AJ$105,30,FALSE)</f>
        <v>0</v>
      </c>
      <c r="P35" s="221">
        <f>VLOOKUP($D35,'4.เขตปรับKและเกลี่ยเงินเพิ่มฯ'!$E$10:$AI$105,31,FALSE)</f>
        <v>30568210.18</v>
      </c>
      <c r="Q35" s="221">
        <f>VLOOKUP($D35,'4.เขตปรับKและเกลี่ยเงินเพิ่มฯ'!$E$10:$AJ$105,26,FALSE)</f>
        <v>0</v>
      </c>
      <c r="R35" s="216">
        <f>VLOOKUP($D35,'4.เขตปรับKและเกลี่ยเงินเพิ่มฯ'!$E$10:$AJ$105,23,FALSE)</f>
        <v>29779806.800000001</v>
      </c>
    </row>
    <row r="36" spans="1:18" s="1" customFormat="1" ht="14.25" customHeight="1" outlineLevel="2" x14ac:dyDescent="0.2">
      <c r="A36" s="62">
        <v>524</v>
      </c>
      <c r="B36" s="3" t="s">
        <v>7</v>
      </c>
      <c r="C36" s="3" t="s">
        <v>194</v>
      </c>
      <c r="D36" s="3" t="s">
        <v>64</v>
      </c>
      <c r="E36" s="3" t="s">
        <v>65</v>
      </c>
      <c r="F36" s="145">
        <f>VLOOKUP($D36,'4.เขตปรับKและเกลี่ยเงินเพิ่มฯ'!$E$10:$I$105,5,FALSE)</f>
        <v>1.3</v>
      </c>
      <c r="G36" s="144">
        <f>VLOOKUP($D36,'4.เขตปรับKและเกลี่ยเงินเพิ่มฯ'!$E$10:$AJ$105,13,FALSE)</f>
        <v>30201870.43</v>
      </c>
      <c r="H36" s="144">
        <f>VLOOKUP($D36,'4.เขตปรับKและเกลี่ยเงินเพิ่มฯ'!$E$10:$AJ$105,14,FALSE)</f>
        <v>5578908.3899999997</v>
      </c>
      <c r="I36" s="144">
        <f>VLOOKUP($D36,'4.เขตปรับKและเกลี่ยเงินเพิ่มฯ'!$E$10:$AJ$105,15,FALSE)+VLOOKUP($D36,'4.เขตปรับKและเกลี่ยเงินเพิ่มฯ'!$E$10:$AJ$105,16,FALSE)+VLOOKUP($D36,'4.เขตปรับKและเกลี่ยเงินเพิ่มฯ'!$E$10:$AJ$105,17,FALSE)</f>
        <v>9734708.0199999996</v>
      </c>
      <c r="J36" s="144">
        <f>VLOOKUP($D36,'4.เขตปรับKและเกลี่ยเงินเพิ่มฯ'!$E$10:$AJ$105,18,FALSE)</f>
        <v>45515486.839999996</v>
      </c>
      <c r="K36" s="146">
        <f>VLOOKUP($D36,'4.เขตปรับKและเกลี่ยเงินเพิ่มฯ'!$E$10:$AJ$105,19,FALSE)</f>
        <v>19018884.850000001</v>
      </c>
      <c r="L36" s="146">
        <f>VLOOKUP($D36,'4.เขตปรับKและเกลี่ยเงินเพิ่มฯ'!$E$10:$AJ$105,20,FALSE)</f>
        <v>26496601.989999998</v>
      </c>
      <c r="M36" s="146">
        <f>VLOOKUP($D36,'4.เขตปรับKและเกลี่ยเงินเพิ่มฯ'!$E$10:$AJ$105,21,FALSE)</f>
        <v>0</v>
      </c>
      <c r="N36" s="146">
        <f>VLOOKUP($D36,'4.เขตปรับKและเกลี่ยเงินเพิ่มฯ'!$E$10:$AJ$105,22,FALSE)</f>
        <v>26496601.989999998</v>
      </c>
      <c r="O36" s="213">
        <f>VLOOKUP($D36,'4.เขตปรับKและเกลี่ยเงินเพิ่มฯ'!$E$10:$AJ$105,30,FALSE)</f>
        <v>0</v>
      </c>
      <c r="P36" s="221">
        <f>VLOOKUP($D36,'4.เขตปรับKและเกลี่ยเงินเพิ่มฯ'!$E$10:$AI$105,31,FALSE)</f>
        <v>26496601.989999998</v>
      </c>
      <c r="Q36" s="221">
        <f>VLOOKUP($D36,'4.เขตปรับKและเกลี่ยเงินเพิ่มฯ'!$E$10:$AJ$105,26,FALSE)</f>
        <v>0</v>
      </c>
      <c r="R36" s="216">
        <f>VLOOKUP($D36,'4.เขตปรับKและเกลี่ยเงินเพิ่มฯ'!$E$10:$AJ$105,23,FALSE)</f>
        <v>24909655.239999998</v>
      </c>
    </row>
    <row r="37" spans="1:18" s="1" customFormat="1" ht="14.25" customHeight="1" outlineLevel="2" x14ac:dyDescent="0.2">
      <c r="A37" s="62">
        <v>525</v>
      </c>
      <c r="B37" s="3" t="s">
        <v>7</v>
      </c>
      <c r="C37" s="3" t="s">
        <v>194</v>
      </c>
      <c r="D37" s="3" t="s">
        <v>66</v>
      </c>
      <c r="E37" s="3" t="s">
        <v>67</v>
      </c>
      <c r="F37" s="145">
        <f>VLOOKUP($D37,'4.เขตปรับKและเกลี่ยเงินเพิ่มฯ'!$E$10:$I$105,5,FALSE)</f>
        <v>1.3</v>
      </c>
      <c r="G37" s="144">
        <f>VLOOKUP($D37,'4.เขตปรับKและเกลี่ยเงินเพิ่มฯ'!$E$10:$AJ$105,13,FALSE)</f>
        <v>33458379.739999998</v>
      </c>
      <c r="H37" s="144">
        <f>VLOOKUP($D37,'4.เขตปรับKและเกลี่ยเงินเพิ่มฯ'!$E$10:$AJ$105,14,FALSE)</f>
        <v>6180452.8300000001</v>
      </c>
      <c r="I37" s="144">
        <f>VLOOKUP($D37,'4.เขตปรับKและเกลี่ยเงินเพิ่มฯ'!$E$10:$AJ$105,15,FALSE)+VLOOKUP($D37,'4.เขตปรับKและเกลี่ยเงินเพิ่มฯ'!$E$10:$AJ$105,16,FALSE)+VLOOKUP($D37,'4.เขตปรับKและเกลี่ยเงินเพิ่มฯ'!$E$10:$AJ$105,17,FALSE)</f>
        <v>9906692.2199999988</v>
      </c>
      <c r="J37" s="144">
        <f>VLOOKUP($D37,'4.เขตปรับKและเกลี่ยเงินเพิ่มฯ'!$E$10:$AJ$105,18,FALSE)</f>
        <v>49545524.789999999</v>
      </c>
      <c r="K37" s="146">
        <f>VLOOKUP($D37,'4.เขตปรับKและเกลี่ยเงินเพิ่มฯ'!$E$10:$AJ$105,19,FALSE)</f>
        <v>14539459.460000001</v>
      </c>
      <c r="L37" s="146">
        <f>VLOOKUP($D37,'4.เขตปรับKและเกลี่ยเงินเพิ่มฯ'!$E$10:$AJ$105,20,FALSE)</f>
        <v>35006065.329999998</v>
      </c>
      <c r="M37" s="146">
        <f>VLOOKUP($D37,'4.เขตปรับKและเกลี่ยเงินเพิ่มฯ'!$E$10:$AJ$105,21,FALSE)</f>
        <v>0</v>
      </c>
      <c r="N37" s="146">
        <f>VLOOKUP($D37,'4.เขตปรับKและเกลี่ยเงินเพิ่มฯ'!$E$10:$AJ$105,22,FALSE)</f>
        <v>35006065.329999998</v>
      </c>
      <c r="O37" s="213">
        <f>VLOOKUP($D37,'4.เขตปรับKและเกลี่ยเงินเพิ่มฯ'!$E$10:$AJ$105,30,FALSE)</f>
        <v>0</v>
      </c>
      <c r="P37" s="221">
        <f>VLOOKUP($D37,'4.เขตปรับKและเกลี่ยเงินเพิ่มฯ'!$E$10:$AI$105,31,FALSE)</f>
        <v>35006065.329999998</v>
      </c>
      <c r="Q37" s="221">
        <f>VLOOKUP($D37,'4.เขตปรับKและเกลี่ยเงินเพิ่มฯ'!$E$10:$AJ$105,26,FALSE)</f>
        <v>0</v>
      </c>
      <c r="R37" s="216">
        <f>VLOOKUP($D37,'4.เขตปรับKและเกลี่ยเงินเพิ่มฯ'!$E$10:$AJ$105,23,FALSE)</f>
        <v>32939445.239999998</v>
      </c>
    </row>
    <row r="38" spans="1:18" s="1" customFormat="1" ht="14.25" customHeight="1" outlineLevel="2" x14ac:dyDescent="0.2">
      <c r="A38" s="62">
        <v>526</v>
      </c>
      <c r="B38" s="3" t="s">
        <v>7</v>
      </c>
      <c r="C38" s="3" t="s">
        <v>194</v>
      </c>
      <c r="D38" s="3" t="s">
        <v>68</v>
      </c>
      <c r="E38" s="3" t="s">
        <v>69</v>
      </c>
      <c r="F38" s="145">
        <f>VLOOKUP($D38,'4.เขตปรับKและเกลี่ยเงินเพิ่มฯ'!$E$10:$I$105,5,FALSE)</f>
        <v>1.35</v>
      </c>
      <c r="G38" s="144">
        <f>VLOOKUP($D38,'4.เขตปรับKและเกลี่ยเงินเพิ่มฯ'!$E$10:$AJ$105,13,FALSE)</f>
        <v>28288014.989999998</v>
      </c>
      <c r="H38" s="144">
        <f>VLOOKUP($D38,'4.เขตปรับKและเกลี่ยเงินเพิ่มฯ'!$E$10:$AJ$105,14,FALSE)</f>
        <v>5225379.82</v>
      </c>
      <c r="I38" s="144">
        <f>VLOOKUP($D38,'4.เขตปรับKและเกลี่ยเงินเพิ่มฯ'!$E$10:$AJ$105,15,FALSE)+VLOOKUP($D38,'4.เขตปรับKและเกลี่ยเงินเพิ่มฯ'!$E$10:$AJ$105,16,FALSE)+VLOOKUP($D38,'4.เขตปรับKและเกลี่ยเงินเพิ่มฯ'!$E$10:$AJ$105,17,FALSE)</f>
        <v>15140486.23</v>
      </c>
      <c r="J38" s="144">
        <f>VLOOKUP($D38,'4.เขตปรับKและเกลี่ยเงินเพิ่มฯ'!$E$10:$AJ$105,18,FALSE)</f>
        <v>48653881.039999999</v>
      </c>
      <c r="K38" s="146">
        <f>VLOOKUP($D38,'4.เขตปรับKและเกลี่ยเงินเพิ่มฯ'!$E$10:$AJ$105,19,FALSE)</f>
        <v>16020393.02</v>
      </c>
      <c r="L38" s="146">
        <f>VLOOKUP($D38,'4.เขตปรับKและเกลี่ยเงินเพิ่มฯ'!$E$10:$AJ$105,20,FALSE)</f>
        <v>32633488.02</v>
      </c>
      <c r="M38" s="146">
        <f>VLOOKUP($D38,'4.เขตปรับKและเกลี่ยเงินเพิ่มฯ'!$E$10:$AJ$105,21,FALSE)</f>
        <v>0</v>
      </c>
      <c r="N38" s="146">
        <f>VLOOKUP($D38,'4.เขตปรับKและเกลี่ยเงินเพิ่มฯ'!$E$10:$AJ$105,22,FALSE)</f>
        <v>32633488.02</v>
      </c>
      <c r="O38" s="213">
        <f>VLOOKUP($D38,'4.เขตปรับKและเกลี่ยเงินเพิ่มฯ'!$E$10:$AJ$105,30,FALSE)</f>
        <v>0</v>
      </c>
      <c r="P38" s="221">
        <f>VLOOKUP($D38,'4.เขตปรับKและเกลี่ยเงินเพิ่มฯ'!$E$10:$AI$105,31,FALSE)</f>
        <v>32633488.02</v>
      </c>
      <c r="Q38" s="221">
        <f>VLOOKUP($D38,'4.เขตปรับKและเกลี่ยเงินเพิ่มฯ'!$E$10:$AJ$105,26,FALSE)</f>
        <v>0</v>
      </c>
      <c r="R38" s="216">
        <f>VLOOKUP($D38,'4.เขตปรับKและเกลี่ยเงินเพิ่มฯ'!$E$10:$AJ$105,23,FALSE)</f>
        <v>27844293.32</v>
      </c>
    </row>
    <row r="39" spans="1:18" s="1" customFormat="1" ht="14.25" customHeight="1" outlineLevel="2" x14ac:dyDescent="0.2">
      <c r="A39" s="62">
        <v>527</v>
      </c>
      <c r="B39" s="3" t="s">
        <v>7</v>
      </c>
      <c r="C39" s="3" t="s">
        <v>194</v>
      </c>
      <c r="D39" s="3" t="s">
        <v>161</v>
      </c>
      <c r="E39" s="3" t="s">
        <v>162</v>
      </c>
      <c r="F39" s="145">
        <f>VLOOKUP($D39,'4.เขตปรับKและเกลี่ยเงินเพิ่มฯ'!$E$10:$I$105,5,FALSE)</f>
        <v>1.1000000000000001</v>
      </c>
      <c r="G39" s="144">
        <f>VLOOKUP($D39,'4.เขตปรับKและเกลี่ยเงินเพิ่มฯ'!$E$10:$AJ$105,13,FALSE)</f>
        <v>97865484.219999999</v>
      </c>
      <c r="H39" s="144">
        <f>VLOOKUP($D39,'4.เขตปรับKและเกลี่ยเงินเพิ่มฯ'!$E$10:$AJ$105,14,FALSE)</f>
        <v>18077773.449999999</v>
      </c>
      <c r="I39" s="144">
        <f>VLOOKUP($D39,'4.เขตปรับKและเกลี่ยเงินเพิ่มฯ'!$E$10:$AJ$105,15,FALSE)+VLOOKUP($D39,'4.เขตปรับKและเกลี่ยเงินเพิ่มฯ'!$E$10:$AJ$105,16,FALSE)+VLOOKUP($D39,'4.เขตปรับKและเกลี่ยเงินเพิ่มฯ'!$E$10:$AJ$105,17,FALSE)</f>
        <v>57275253.82</v>
      </c>
      <c r="J39" s="144">
        <f>VLOOKUP($D39,'4.เขตปรับKและเกลี่ยเงินเพิ่มฯ'!$E$10:$AJ$105,18,FALSE)</f>
        <v>173218511.48999998</v>
      </c>
      <c r="K39" s="146">
        <f>VLOOKUP($D39,'4.เขตปรับKและเกลี่ยเงินเพิ่มฯ'!$E$10:$AJ$105,19,FALSE)</f>
        <v>47758824.579999998</v>
      </c>
      <c r="L39" s="146">
        <f>VLOOKUP($D39,'4.เขตปรับKและเกลี่ยเงินเพิ่มฯ'!$E$10:$AJ$105,20,FALSE)</f>
        <v>125459686.91</v>
      </c>
      <c r="M39" s="146">
        <f>VLOOKUP($D39,'4.เขตปรับKและเกลี่ยเงินเพิ่มฯ'!$E$10:$AJ$105,21,FALSE)</f>
        <v>300802.59999999998</v>
      </c>
      <c r="N39" s="146">
        <f>VLOOKUP($D39,'4.เขตปรับKและเกลี่ยเงินเพิ่มฯ'!$E$10:$AJ$105,22,FALSE)</f>
        <v>125760489.51000001</v>
      </c>
      <c r="O39" s="213">
        <f>VLOOKUP($D39,'4.เขตปรับKและเกลี่ยเงินเพิ่มฯ'!$E$10:$AJ$105,30,FALSE)</f>
        <v>0</v>
      </c>
      <c r="P39" s="221">
        <f>VLOOKUP($D39,'4.เขตปรับKและเกลี่ยเงินเพิ่มฯ'!$E$10:$AI$105,31,FALSE)</f>
        <v>125760489.51000001</v>
      </c>
      <c r="Q39" s="221">
        <f>VLOOKUP($D39,'4.เขตปรับKและเกลี่ยเงินเพิ่มฯ'!$E$10:$AJ$105,26,FALSE)</f>
        <v>0</v>
      </c>
      <c r="R39" s="216">
        <f>VLOOKUP($D39,'4.เขตปรับKและเกลี่ยเงินเพิ่มฯ'!$E$10:$AJ$105,23,FALSE)</f>
        <v>125760489.51000001</v>
      </c>
    </row>
    <row r="40" spans="1:18" s="1" customFormat="1" ht="14.25" customHeight="1" outlineLevel="2" x14ac:dyDescent="0.2">
      <c r="A40" s="62">
        <v>528</v>
      </c>
      <c r="B40" s="3" t="s">
        <v>7</v>
      </c>
      <c r="C40" s="3" t="s">
        <v>194</v>
      </c>
      <c r="D40" s="3" t="s">
        <v>187</v>
      </c>
      <c r="E40" s="3" t="s">
        <v>188</v>
      </c>
      <c r="F40" s="145">
        <f>VLOOKUP($D40,'4.เขตปรับKและเกลี่ยเงินเพิ่มฯ'!$E$10:$I$105,5,FALSE)</f>
        <v>1.35</v>
      </c>
      <c r="G40" s="144">
        <f>VLOOKUP($D40,'4.เขตปรับKและเกลี่ยเงินเพิ่มฯ'!$E$10:$AJ$105,13,FALSE)</f>
        <v>26464132.039999999</v>
      </c>
      <c r="H40" s="144">
        <f>VLOOKUP($D40,'4.เขตปรับKและเกลี่ยเงินเพิ่มฯ'!$E$10:$AJ$105,14,FALSE)</f>
        <v>4888471.0199999996</v>
      </c>
      <c r="I40" s="144">
        <f>VLOOKUP($D40,'4.เขตปรับKและเกลี่ยเงินเพิ่มฯ'!$E$10:$AJ$105,15,FALSE)+VLOOKUP($D40,'4.เขตปรับKและเกลี่ยเงินเพิ่มฯ'!$E$10:$AJ$105,16,FALSE)+VLOOKUP($D40,'4.เขตปรับKและเกลี่ยเงินเพิ่มฯ'!$E$10:$AJ$105,17,FALSE)</f>
        <v>5900256.4699999997</v>
      </c>
      <c r="J40" s="144">
        <f>VLOOKUP($D40,'4.เขตปรับKและเกลี่ยเงินเพิ่มฯ'!$E$10:$AJ$105,18,FALSE)</f>
        <v>37252859.530000001</v>
      </c>
      <c r="K40" s="146">
        <f>VLOOKUP($D40,'4.เขตปรับKและเกลี่ยเงินเพิ่มฯ'!$E$10:$AJ$105,19,FALSE)</f>
        <v>9134686.4399999995</v>
      </c>
      <c r="L40" s="146">
        <f>VLOOKUP($D40,'4.เขตปรับKและเกลี่ยเงินเพิ่มฯ'!$E$10:$AJ$105,20,FALSE)</f>
        <v>28118173.09</v>
      </c>
      <c r="M40" s="146">
        <f>VLOOKUP($D40,'4.เขตปรับKและเกลี่ยเงินเพิ่มฯ'!$E$10:$AJ$105,21,FALSE)</f>
        <v>0</v>
      </c>
      <c r="N40" s="146">
        <f>VLOOKUP($D40,'4.เขตปรับKและเกลี่ยเงินเพิ่มฯ'!$E$10:$AJ$105,22,FALSE)</f>
        <v>28118173.09</v>
      </c>
      <c r="O40" s="213">
        <f>VLOOKUP($D40,'4.เขตปรับKและเกลี่ยเงินเพิ่มฯ'!$E$10:$AJ$105,30,FALSE)</f>
        <v>0</v>
      </c>
      <c r="P40" s="221">
        <f>VLOOKUP($D40,'4.เขตปรับKและเกลี่ยเงินเพิ่มฯ'!$E$10:$AI$105,31,FALSE)</f>
        <v>28118173.09</v>
      </c>
      <c r="Q40" s="221">
        <f>VLOOKUP($D40,'4.เขตปรับKและเกลี่ยเงินเพิ่มฯ'!$E$10:$AJ$105,26,FALSE)</f>
        <v>0</v>
      </c>
      <c r="R40" s="216">
        <f>VLOOKUP($D40,'4.เขตปรับKและเกลี่ยเงินเพิ่มฯ'!$E$10:$AJ$105,23,FALSE)</f>
        <v>25728529.120000001</v>
      </c>
    </row>
    <row r="41" spans="1:18" s="1" customFormat="1" ht="14.25" customHeight="1" outlineLevel="2" x14ac:dyDescent="0.2">
      <c r="A41" s="222">
        <v>529</v>
      </c>
      <c r="B41" s="223" t="s">
        <v>7</v>
      </c>
      <c r="C41" s="223" t="s">
        <v>194</v>
      </c>
      <c r="D41" s="223" t="s">
        <v>179</v>
      </c>
      <c r="E41" s="223" t="s">
        <v>180</v>
      </c>
      <c r="F41" s="224">
        <f>VLOOKUP($D41,'4.เขตปรับKและเกลี่ยเงินเพิ่มฯ'!$E$10:$I$105,5,FALSE)</f>
        <v>1.35</v>
      </c>
      <c r="G41" s="225">
        <f>VLOOKUP($D41,'4.เขตปรับKและเกลี่ยเงินเพิ่มฯ'!$E$10:$AJ$105,13,FALSE)</f>
        <v>27778225.84</v>
      </c>
      <c r="H41" s="225">
        <f>VLOOKUP($D41,'4.เขตปรับKและเกลี่ยเงินเพิ่มฯ'!$E$10:$AJ$105,14,FALSE)</f>
        <v>5131211.25</v>
      </c>
      <c r="I41" s="225">
        <f>VLOOKUP($D41,'4.เขตปรับKและเกลี่ยเงินเพิ่มฯ'!$E$10:$AJ$105,15,FALSE)+VLOOKUP($D41,'4.เขตปรับKและเกลี่ยเงินเพิ่มฯ'!$E$10:$AJ$105,16,FALSE)+VLOOKUP($D41,'4.เขตปรับKและเกลี่ยเงินเพิ่มฯ'!$E$10:$AJ$105,17,FALSE)</f>
        <v>5980458.3799999999</v>
      </c>
      <c r="J41" s="225">
        <f>VLOOKUP($D41,'4.เขตปรับKและเกลี่ยเงินเพิ่มฯ'!$E$10:$AJ$105,18,FALSE)</f>
        <v>38889895.469999999</v>
      </c>
      <c r="K41" s="226">
        <f>VLOOKUP($D41,'4.เขตปรับKและเกลี่ยเงินเพิ่มฯ'!$E$10:$AJ$105,19,FALSE)</f>
        <v>11369016.41</v>
      </c>
      <c r="L41" s="226">
        <f>VLOOKUP($D41,'4.เขตปรับKและเกลี่ยเงินเพิ่มฯ'!$E$10:$AJ$105,20,FALSE)</f>
        <v>27520879.059999999</v>
      </c>
      <c r="M41" s="146">
        <f>VLOOKUP($D41,'4.เขตปรับKและเกลี่ยเงินเพิ่มฯ'!$E$10:$AJ$105,21,FALSE)</f>
        <v>0</v>
      </c>
      <c r="N41" s="146">
        <f>VLOOKUP($D41,'4.เขตปรับKและเกลี่ยเงินเพิ่มฯ'!$E$10:$AJ$105,22,FALSE)</f>
        <v>27520879.059999999</v>
      </c>
      <c r="O41" s="213">
        <f>VLOOKUP($D41,'4.เขตปรับKและเกลี่ยเงินเพิ่มฯ'!$E$10:$AJ$105,30,FALSE)</f>
        <v>0</v>
      </c>
      <c r="P41" s="221">
        <f>VLOOKUP($D41,'4.เขตปรับKและเกลี่ยเงินเพิ่มฯ'!$E$10:$AI$105,31,FALSE)</f>
        <v>27520879.059999999</v>
      </c>
      <c r="Q41" s="221">
        <f>VLOOKUP($D41,'4.เขตปรับKและเกลี่ยเงินเพิ่มฯ'!$E$10:$AJ$105,26,FALSE)</f>
        <v>0</v>
      </c>
      <c r="R41" s="216">
        <f>VLOOKUP($D41,'4.เขตปรับKและเกลี่ยเงินเพิ่มฯ'!$E$10:$AJ$105,23,FALSE)</f>
        <v>24168543.140000001</v>
      </c>
    </row>
    <row r="42" spans="1:18" s="1" customFormat="1" ht="14.25" customHeight="1" outlineLevel="1" x14ac:dyDescent="0.2">
      <c r="A42" s="173"/>
      <c r="B42" s="174"/>
      <c r="C42" s="175" t="s">
        <v>263</v>
      </c>
      <c r="D42" s="174"/>
      <c r="E42" s="174"/>
      <c r="F42" s="229"/>
      <c r="G42" s="230">
        <f t="shared" ref="G42:R42" si="2">SUBTOTAL(9,G21:G41)</f>
        <v>1249683715.0099998</v>
      </c>
      <c r="H42" s="230">
        <f t="shared" si="2"/>
        <v>230842357.37</v>
      </c>
      <c r="I42" s="230">
        <f t="shared" si="2"/>
        <v>1381526990.2499998</v>
      </c>
      <c r="J42" s="230">
        <f t="shared" si="2"/>
        <v>2862053062.6299996</v>
      </c>
      <c r="K42" s="231">
        <f t="shared" si="2"/>
        <v>1014974616.8199999</v>
      </c>
      <c r="L42" s="231">
        <f t="shared" si="2"/>
        <v>1847078445.8099997</v>
      </c>
      <c r="M42" s="231">
        <f t="shared" si="2"/>
        <v>9623207.25</v>
      </c>
      <c r="N42" s="231">
        <f t="shared" si="2"/>
        <v>1856701653.0599997</v>
      </c>
      <c r="O42" s="231">
        <f t="shared" si="2"/>
        <v>0</v>
      </c>
      <c r="P42" s="231">
        <f t="shared" si="2"/>
        <v>1856701653.0599997</v>
      </c>
      <c r="Q42" s="231">
        <f t="shared" si="2"/>
        <v>0</v>
      </c>
      <c r="R42" s="231">
        <f t="shared" si="2"/>
        <v>1759229285.2700002</v>
      </c>
    </row>
    <row r="43" spans="1:18" s="1" customFormat="1" ht="14.25" customHeight="1" outlineLevel="2" x14ac:dyDescent="0.2">
      <c r="A43" s="91">
        <v>530</v>
      </c>
      <c r="B43" s="23" t="s">
        <v>7</v>
      </c>
      <c r="C43" s="23" t="s">
        <v>193</v>
      </c>
      <c r="D43" s="23" t="s">
        <v>18</v>
      </c>
      <c r="E43" s="23" t="s">
        <v>19</v>
      </c>
      <c r="F43" s="145">
        <f>VLOOKUP($D43,'4.เขตปรับKและเกลี่ยเงินเพิ่มฯ'!$E$10:$I$105,5,FALSE)</f>
        <v>1.1000000000000001</v>
      </c>
      <c r="G43" s="227">
        <f>VLOOKUP($D43,'4.เขตปรับKและเกลี่ยเงินเพิ่มฯ'!$E$10:$AJ$105,13,FALSE)</f>
        <v>97013124.989999995</v>
      </c>
      <c r="H43" s="227">
        <f>VLOOKUP($D43,'4.เขตปรับKและเกลี่ยเงินเพิ่มฯ'!$E$10:$AJ$105,14,FALSE)</f>
        <v>17389164.52</v>
      </c>
      <c r="I43" s="227">
        <f>VLOOKUP($D43,'4.เขตปรับKและเกลี่ยเงินเพิ่มฯ'!$E$10:$AJ$105,15,FALSE)+VLOOKUP($D43,'4.เขตปรับKและเกลี่ยเงินเพิ่มฯ'!$E$10:$AJ$105,16,FALSE)+VLOOKUP($D43,'4.เขตปรับKและเกลี่ยเงินเพิ่มฯ'!$E$10:$AJ$105,17,FALSE)</f>
        <v>358870859.13999999</v>
      </c>
      <c r="J43" s="227">
        <f>VLOOKUP($D43,'4.เขตปรับKและเกลี่ยเงินเพิ่มฯ'!$E$10:$AJ$105,18,FALSE)</f>
        <v>473273148.64999998</v>
      </c>
      <c r="K43" s="228">
        <f>VLOOKUP($D43,'4.เขตปรับKและเกลี่ยเงินเพิ่มฯ'!$E$10:$AJ$105,19,FALSE)</f>
        <v>198410056.59999999</v>
      </c>
      <c r="L43" s="228">
        <f>VLOOKUP($D43,'4.เขตปรับKและเกลี่ยเงินเพิ่มฯ'!$E$10:$AJ$105,20,FALSE)</f>
        <v>274863092.05000001</v>
      </c>
      <c r="M43" s="146">
        <f>VLOOKUP($D43,'4.เขตปรับKและเกลี่ยเงินเพิ่มฯ'!$E$10:$AJ$105,21,FALSE)</f>
        <v>2455569.87</v>
      </c>
      <c r="N43" s="146">
        <f>VLOOKUP($D43,'4.เขตปรับKและเกลี่ยเงินเพิ่มฯ'!$E$10:$AJ$105,22,FALSE)</f>
        <v>277318661.92000002</v>
      </c>
      <c r="O43" s="213">
        <f>VLOOKUP($D43,'4.เขตปรับKและเกลี่ยเงินเพิ่มฯ'!$E$10:$AJ$105,30,FALSE)</f>
        <v>0</v>
      </c>
      <c r="P43" s="221">
        <f>VLOOKUP($D43,'4.เขตปรับKและเกลี่ยเงินเพิ่มฯ'!$E$10:$AI$105,31,FALSE)</f>
        <v>277318661.92000002</v>
      </c>
      <c r="Q43" s="221">
        <f>VLOOKUP($D43,'4.เขตปรับKและเกลี่ยเงินเพิ่มฯ'!$E$10:$AJ$105,26,FALSE)</f>
        <v>0</v>
      </c>
      <c r="R43" s="216">
        <f>VLOOKUP($D43,'4.เขตปรับKและเกลี่ยเงินเพิ่มฯ'!$E$10:$AJ$105,23,FALSE)</f>
        <v>277318661.92000002</v>
      </c>
    </row>
    <row r="44" spans="1:18" s="1" customFormat="1" ht="14.25" customHeight="1" outlineLevel="2" x14ac:dyDescent="0.2">
      <c r="A44" s="62">
        <v>531</v>
      </c>
      <c r="B44" s="3" t="s">
        <v>7</v>
      </c>
      <c r="C44" s="3" t="s">
        <v>193</v>
      </c>
      <c r="D44" s="3" t="s">
        <v>70</v>
      </c>
      <c r="E44" s="3" t="s">
        <v>71</v>
      </c>
      <c r="F44" s="145">
        <f>VLOOKUP($D44,'4.เขตปรับKและเกลี่ยเงินเพิ่มฯ'!$E$10:$I$105,5,FALSE)</f>
        <v>1.3</v>
      </c>
      <c r="G44" s="144">
        <f>VLOOKUP($D44,'4.เขตปรับKและเกลี่ยเงินเพิ่มฯ'!$E$10:$AJ$105,13,FALSE)</f>
        <v>31725586.920000002</v>
      </c>
      <c r="H44" s="144">
        <f>VLOOKUP($D44,'4.เขตปรับKและเกลี่ยเงินเพิ่มฯ'!$E$10:$AJ$105,14,FALSE)</f>
        <v>5686668.1699999999</v>
      </c>
      <c r="I44" s="144">
        <f>VLOOKUP($D44,'4.เขตปรับKและเกลี่ยเงินเพิ่มฯ'!$E$10:$AJ$105,15,FALSE)+VLOOKUP($D44,'4.เขตปรับKและเกลี่ยเงินเพิ่มฯ'!$E$10:$AJ$105,16,FALSE)+VLOOKUP($D44,'4.เขตปรับKและเกลี่ยเงินเพิ่มฯ'!$E$10:$AJ$105,17,FALSE)</f>
        <v>10955519.559999999</v>
      </c>
      <c r="J44" s="144">
        <f>VLOOKUP($D44,'4.เขตปรับKและเกลี่ยเงินเพิ่มฯ'!$E$10:$AJ$105,18,FALSE)</f>
        <v>48367774.649999999</v>
      </c>
      <c r="K44" s="146">
        <f>VLOOKUP($D44,'4.เขตปรับKและเกลี่ยเงินเพิ่มฯ'!$E$10:$AJ$105,19,FALSE)</f>
        <v>15478528.689999999</v>
      </c>
      <c r="L44" s="146">
        <f>VLOOKUP($D44,'4.เขตปรับKและเกลี่ยเงินเพิ่มฯ'!$E$10:$AJ$105,20,FALSE)</f>
        <v>32889245.960000001</v>
      </c>
      <c r="M44" s="146">
        <f>VLOOKUP($D44,'4.เขตปรับKและเกลี่ยเงินเพิ่มฯ'!$E$10:$AJ$105,21,FALSE)</f>
        <v>0</v>
      </c>
      <c r="N44" s="146">
        <f>VLOOKUP($D44,'4.เขตปรับKและเกลี่ยเงินเพิ่มฯ'!$E$10:$AJ$105,22,FALSE)</f>
        <v>32889245.960000001</v>
      </c>
      <c r="O44" s="213">
        <f>VLOOKUP($D44,'4.เขตปรับKและเกลี่ยเงินเพิ่มฯ'!$E$10:$AJ$105,30,FALSE)</f>
        <v>0</v>
      </c>
      <c r="P44" s="221">
        <f>VLOOKUP($D44,'4.เขตปรับKและเกลี่ยเงินเพิ่มฯ'!$E$10:$AI$105,31,FALSE)</f>
        <v>32889245.960000001</v>
      </c>
      <c r="Q44" s="221">
        <f>VLOOKUP($D44,'4.เขตปรับKและเกลี่ยเงินเพิ่มฯ'!$E$10:$AJ$105,26,FALSE)</f>
        <v>0</v>
      </c>
      <c r="R44" s="216">
        <f>VLOOKUP($D44,'4.เขตปรับKและเกลี่ยเงินเพิ่มฯ'!$E$10:$AJ$105,23,FALSE)</f>
        <v>30181502.16</v>
      </c>
    </row>
    <row r="45" spans="1:18" s="1" customFormat="1" ht="14.25" customHeight="1" outlineLevel="2" x14ac:dyDescent="0.2">
      <c r="A45" s="62">
        <v>532</v>
      </c>
      <c r="B45" s="3" t="s">
        <v>7</v>
      </c>
      <c r="C45" s="3" t="s">
        <v>193</v>
      </c>
      <c r="D45" s="3" t="s">
        <v>72</v>
      </c>
      <c r="E45" s="3" t="s">
        <v>73</v>
      </c>
      <c r="F45" s="145">
        <f>VLOOKUP($D45,'4.เขตปรับKและเกลี่ยเงินเพิ่มฯ'!$E$10:$I$105,5,FALSE)</f>
        <v>1.2</v>
      </c>
      <c r="G45" s="144">
        <f>VLOOKUP($D45,'4.เขตปรับKและเกลี่ยเงินเพิ่มฯ'!$E$10:$AJ$105,13,FALSE)</f>
        <v>59469573.899999999</v>
      </c>
      <c r="H45" s="144">
        <f>VLOOKUP($D45,'4.เขตปรับKและเกลี่ยเงินเพิ่มฯ'!$E$10:$AJ$105,14,FALSE)</f>
        <v>10659652.539999999</v>
      </c>
      <c r="I45" s="144">
        <f>VLOOKUP($D45,'4.เขตปรับKและเกลี่ยเงินเพิ่มฯ'!$E$10:$AJ$105,15,FALSE)+VLOOKUP($D45,'4.เขตปรับKและเกลี่ยเงินเพิ่มฯ'!$E$10:$AJ$105,16,FALSE)+VLOOKUP($D45,'4.เขตปรับKและเกลี่ยเงินเพิ่มฯ'!$E$10:$AJ$105,17,FALSE)</f>
        <v>21168512.07</v>
      </c>
      <c r="J45" s="144">
        <f>VLOOKUP($D45,'4.เขตปรับKและเกลี่ยเงินเพิ่มฯ'!$E$10:$AJ$105,18,FALSE)</f>
        <v>91297738.510000005</v>
      </c>
      <c r="K45" s="146">
        <f>VLOOKUP($D45,'4.เขตปรับKและเกลี่ยเงินเพิ่มฯ'!$E$10:$AJ$105,19,FALSE)</f>
        <v>34250003.25</v>
      </c>
      <c r="L45" s="146">
        <f>VLOOKUP($D45,'4.เขตปรับKและเกลี่ยเงินเพิ่มฯ'!$E$10:$AJ$105,20,FALSE)</f>
        <v>57047735.259999998</v>
      </c>
      <c r="M45" s="146">
        <f>VLOOKUP($D45,'4.เขตปรับKและเกลี่ยเงินเพิ่มฯ'!$E$10:$AJ$105,21,FALSE)</f>
        <v>6705080.1399999997</v>
      </c>
      <c r="N45" s="146">
        <f>VLOOKUP($D45,'4.เขตปรับKและเกลี่ยเงินเพิ่มฯ'!$E$10:$AJ$105,22,FALSE)</f>
        <v>63752815.399999999</v>
      </c>
      <c r="O45" s="213">
        <f>VLOOKUP($D45,'4.เขตปรับKและเกลี่ยเงินเพิ่มฯ'!$E$10:$AJ$105,30,FALSE)</f>
        <v>0</v>
      </c>
      <c r="P45" s="221">
        <f>VLOOKUP($D45,'4.เขตปรับKและเกลี่ยเงินเพิ่มฯ'!$E$10:$AI$105,31,FALSE)</f>
        <v>63752815.399999999</v>
      </c>
      <c r="Q45" s="221">
        <f>VLOOKUP($D45,'4.เขตปรับKและเกลี่ยเงินเพิ่มฯ'!$E$10:$AJ$105,26,FALSE)</f>
        <v>0</v>
      </c>
      <c r="R45" s="216">
        <f>VLOOKUP($D45,'4.เขตปรับKและเกลี่ยเงินเพิ่มฯ'!$E$10:$AJ$105,23,FALSE)</f>
        <v>63752815.399999999</v>
      </c>
    </row>
    <row r="46" spans="1:18" s="1" customFormat="1" ht="14.25" customHeight="1" outlineLevel="2" x14ac:dyDescent="0.2">
      <c r="A46" s="62">
        <v>533</v>
      </c>
      <c r="B46" s="3" t="s">
        <v>7</v>
      </c>
      <c r="C46" s="3" t="s">
        <v>193</v>
      </c>
      <c r="D46" s="3" t="s">
        <v>74</v>
      </c>
      <c r="E46" s="3" t="s">
        <v>75</v>
      </c>
      <c r="F46" s="145">
        <f>VLOOKUP($D46,'4.เขตปรับKและเกลี่ยเงินเพิ่มฯ'!$E$10:$I$105,5,FALSE)</f>
        <v>1.25</v>
      </c>
      <c r="G46" s="144">
        <f>VLOOKUP($D46,'4.เขตปรับKและเกลี่ยเงินเพิ่มฯ'!$E$10:$AJ$105,13,FALSE)</f>
        <v>46556040.799999997</v>
      </c>
      <c r="H46" s="144">
        <f>VLOOKUP($D46,'4.เขตปรับKและเกลี่ยเงินเพิ่มฯ'!$E$10:$AJ$105,14,FALSE)</f>
        <v>8344960.0599999996</v>
      </c>
      <c r="I46" s="144">
        <f>VLOOKUP($D46,'4.เขตปรับKและเกลี่ยเงินเพิ่มฯ'!$E$10:$AJ$105,15,FALSE)+VLOOKUP($D46,'4.เขตปรับKและเกลี่ยเงินเพิ่มฯ'!$E$10:$AJ$105,16,FALSE)+VLOOKUP($D46,'4.เขตปรับKและเกลี่ยเงินเพิ่มฯ'!$E$10:$AJ$105,17,FALSE)</f>
        <v>17233170.73</v>
      </c>
      <c r="J46" s="144">
        <f>VLOOKUP($D46,'4.เขตปรับKและเกลี่ยเงินเพิ่มฯ'!$E$10:$AJ$105,18,FALSE)</f>
        <v>72134171.589999989</v>
      </c>
      <c r="K46" s="146">
        <f>VLOOKUP($D46,'4.เขตปรับKและเกลี่ยเงินเพิ่มฯ'!$E$10:$AJ$105,19,FALSE)</f>
        <v>18226758.120000001</v>
      </c>
      <c r="L46" s="146">
        <f>VLOOKUP($D46,'4.เขตปรับKและเกลี่ยเงินเพิ่มฯ'!$E$10:$AJ$105,20,FALSE)</f>
        <v>53907413.469999999</v>
      </c>
      <c r="M46" s="146">
        <f>VLOOKUP($D46,'4.เขตปรับKและเกลี่ยเงินเพิ่มฯ'!$E$10:$AJ$105,21,FALSE)</f>
        <v>0</v>
      </c>
      <c r="N46" s="146">
        <f>VLOOKUP($D46,'4.เขตปรับKและเกลี่ยเงินเพิ่มฯ'!$E$10:$AJ$105,22,FALSE)</f>
        <v>53907413.469999999</v>
      </c>
      <c r="O46" s="213">
        <f>VLOOKUP($D46,'4.เขตปรับKและเกลี่ยเงินเพิ่มฯ'!$E$10:$AJ$105,30,FALSE)</f>
        <v>0</v>
      </c>
      <c r="P46" s="221">
        <f>VLOOKUP($D46,'4.เขตปรับKและเกลี่ยเงินเพิ่มฯ'!$E$10:$AI$105,31,FALSE)</f>
        <v>53907413.469999999</v>
      </c>
      <c r="Q46" s="221">
        <f>VLOOKUP($D46,'4.เขตปรับKและเกลี่ยเงินเพิ่มฯ'!$E$10:$AJ$105,26,FALSE)</f>
        <v>0</v>
      </c>
      <c r="R46" s="216">
        <f>VLOOKUP($D46,'4.เขตปรับKและเกลี่ยเงินเพิ่มฯ'!$E$10:$AJ$105,23,FALSE)</f>
        <v>52169837.909999996</v>
      </c>
    </row>
    <row r="47" spans="1:18" s="1" customFormat="1" ht="14.25" customHeight="1" outlineLevel="2" x14ac:dyDescent="0.2">
      <c r="A47" s="62">
        <v>534</v>
      </c>
      <c r="B47" s="3" t="s">
        <v>7</v>
      </c>
      <c r="C47" s="3" t="s">
        <v>193</v>
      </c>
      <c r="D47" s="3" t="s">
        <v>76</v>
      </c>
      <c r="E47" s="3" t="s">
        <v>77</v>
      </c>
      <c r="F47" s="145">
        <f>VLOOKUP($D47,'4.เขตปรับKและเกลี่ยเงินเพิ่มฯ'!$E$10:$I$105,5,FALSE)</f>
        <v>1.4</v>
      </c>
      <c r="G47" s="144">
        <f>VLOOKUP($D47,'4.เขตปรับKและเกลี่ยเงินเพิ่มฯ'!$E$10:$AJ$105,13,FALSE)</f>
        <v>14407039.710000001</v>
      </c>
      <c r="H47" s="144">
        <f>VLOOKUP($D47,'4.เขตปรับKและเกลี่ยเงินเพิ่มฯ'!$E$10:$AJ$105,14,FALSE)</f>
        <v>2582396.81</v>
      </c>
      <c r="I47" s="144">
        <f>VLOOKUP($D47,'4.เขตปรับKและเกลี่ยเงินเพิ่มฯ'!$E$10:$AJ$105,15,FALSE)+VLOOKUP($D47,'4.เขตปรับKและเกลี่ยเงินเพิ่มฯ'!$E$10:$AJ$105,16,FALSE)+VLOOKUP($D47,'4.เขตปรับKและเกลี่ยเงินเพิ่มฯ'!$E$10:$AJ$105,17,FALSE)</f>
        <v>5518257.25</v>
      </c>
      <c r="J47" s="144">
        <f>VLOOKUP($D47,'4.เขตปรับKและเกลี่ยเงินเพิ่มฯ'!$E$10:$AJ$105,18,FALSE)</f>
        <v>22507693.77</v>
      </c>
      <c r="K47" s="146">
        <f>VLOOKUP($D47,'4.เขตปรับKและเกลี่ยเงินเพิ่มฯ'!$E$10:$AJ$105,19,FALSE)</f>
        <v>11960777.99</v>
      </c>
      <c r="L47" s="146">
        <f>VLOOKUP($D47,'4.เขตปรับKและเกลี่ยเงินเพิ่มฯ'!$E$10:$AJ$105,20,FALSE)</f>
        <v>10546915.779999999</v>
      </c>
      <c r="M47" s="146">
        <f>VLOOKUP($D47,'4.เขตปรับKและเกลี่ยเงินเพิ่มฯ'!$E$10:$AJ$105,21,FALSE)</f>
        <v>12183748.789999999</v>
      </c>
      <c r="N47" s="146">
        <f>VLOOKUP($D47,'4.เขตปรับKและเกลี่ยเงินเพิ่มฯ'!$E$10:$AJ$105,22,FALSE)</f>
        <v>22730664.57</v>
      </c>
      <c r="O47" s="213">
        <f>VLOOKUP($D47,'4.เขตปรับKและเกลี่ยเงินเพิ่มฯ'!$E$10:$AJ$105,30,FALSE)</f>
        <v>0</v>
      </c>
      <c r="P47" s="221">
        <f>VLOOKUP($D47,'4.เขตปรับKและเกลี่ยเงินเพิ่มฯ'!$E$10:$AI$105,31,FALSE)</f>
        <v>22730664.57</v>
      </c>
      <c r="Q47" s="221">
        <f>VLOOKUP($D47,'4.เขตปรับKและเกลี่ยเงินเพิ่มฯ'!$E$10:$AJ$105,26,FALSE)</f>
        <v>0</v>
      </c>
      <c r="R47" s="216">
        <f>VLOOKUP($D47,'4.เขตปรับKและเกลี่ยเงินเพิ่มฯ'!$E$10:$AJ$105,23,FALSE)</f>
        <v>22730664.57</v>
      </c>
    </row>
    <row r="48" spans="1:18" s="1" customFormat="1" ht="14.25" customHeight="1" outlineLevel="2" x14ac:dyDescent="0.2">
      <c r="A48" s="62">
        <v>535</v>
      </c>
      <c r="B48" s="3" t="s">
        <v>7</v>
      </c>
      <c r="C48" s="3" t="s">
        <v>193</v>
      </c>
      <c r="D48" s="3" t="s">
        <v>78</v>
      </c>
      <c r="E48" s="3" t="s">
        <v>79</v>
      </c>
      <c r="F48" s="145">
        <f>VLOOKUP($D48,'4.เขตปรับKและเกลี่ยเงินเพิ่มฯ'!$E$10:$I$105,5,FALSE)</f>
        <v>1.35</v>
      </c>
      <c r="G48" s="144">
        <f>VLOOKUP($D48,'4.เขตปรับKและเกลี่ยเงินเพิ่มฯ'!$E$10:$AJ$105,13,FALSE)</f>
        <v>27610781.870000001</v>
      </c>
      <c r="H48" s="144">
        <f>VLOOKUP($D48,'4.เขตปรับKและเกลี่ยเงินเพิ่มฯ'!$E$10:$AJ$105,14,FALSE)</f>
        <v>4949107.95</v>
      </c>
      <c r="I48" s="144">
        <f>VLOOKUP($D48,'4.เขตปรับKและเกลี่ยเงินเพิ่มฯ'!$E$10:$AJ$105,15,FALSE)+VLOOKUP($D48,'4.เขตปรับKและเกลี่ยเงินเพิ่มฯ'!$E$10:$AJ$105,16,FALSE)+VLOOKUP($D48,'4.เขตปรับKและเกลี่ยเงินเพิ่มฯ'!$E$10:$AJ$105,17,FALSE)</f>
        <v>8582375.6100000013</v>
      </c>
      <c r="J48" s="144">
        <f>VLOOKUP($D48,'4.เขตปรับKและเกลี่ยเงินเพิ่มฯ'!$E$10:$AJ$105,18,FALSE)</f>
        <v>41142265.43</v>
      </c>
      <c r="K48" s="146">
        <f>VLOOKUP($D48,'4.เขตปรับKและเกลี่ยเงินเพิ่มฯ'!$E$10:$AJ$105,19,FALSE)</f>
        <v>18199595.82</v>
      </c>
      <c r="L48" s="146">
        <f>VLOOKUP($D48,'4.เขตปรับKและเกลี่ยเงินเพิ่มฯ'!$E$10:$AJ$105,20,FALSE)</f>
        <v>22942669.609999999</v>
      </c>
      <c r="M48" s="146">
        <f>VLOOKUP($D48,'4.เขตปรับKและเกลี่ยเงินเพิ่มฯ'!$E$10:$AJ$105,21,FALSE)</f>
        <v>1373239.6</v>
      </c>
      <c r="N48" s="146">
        <f>VLOOKUP($D48,'4.เขตปรับKและเกลี่ยเงินเพิ่มฯ'!$E$10:$AJ$105,22,FALSE)</f>
        <v>24315909.210000001</v>
      </c>
      <c r="O48" s="213">
        <f>VLOOKUP($D48,'4.เขตปรับKและเกลี่ยเงินเพิ่มฯ'!$E$10:$AJ$105,30,FALSE)</f>
        <v>0</v>
      </c>
      <c r="P48" s="221">
        <f>VLOOKUP($D48,'4.เขตปรับKและเกลี่ยเงินเพิ่มฯ'!$E$10:$AI$105,31,FALSE)</f>
        <v>24315909.210000001</v>
      </c>
      <c r="Q48" s="221">
        <f>VLOOKUP($D48,'4.เขตปรับKและเกลี่ยเงินเพิ่มฯ'!$E$10:$AJ$105,26,FALSE)</f>
        <v>0</v>
      </c>
      <c r="R48" s="216">
        <f>VLOOKUP($D48,'4.เขตปรับKและเกลี่ยเงินเพิ่มฯ'!$E$10:$AJ$105,23,FALSE)</f>
        <v>24315909.210000001</v>
      </c>
    </row>
    <row r="49" spans="1:18" s="1" customFormat="1" ht="14.25" customHeight="1" outlineLevel="2" x14ac:dyDescent="0.2">
      <c r="A49" s="62">
        <v>536</v>
      </c>
      <c r="B49" s="3" t="s">
        <v>7</v>
      </c>
      <c r="C49" s="3" t="s">
        <v>193</v>
      </c>
      <c r="D49" s="3" t="s">
        <v>80</v>
      </c>
      <c r="E49" s="3" t="s">
        <v>81</v>
      </c>
      <c r="F49" s="145">
        <f>VLOOKUP($D49,'4.เขตปรับKและเกลี่ยเงินเพิ่มฯ'!$E$10:$I$105,5,FALSE)</f>
        <v>1.3</v>
      </c>
      <c r="G49" s="144">
        <f>VLOOKUP($D49,'4.เขตปรับKและเกลี่ยเงินเพิ่มฯ'!$E$10:$AJ$105,13,FALSE)</f>
        <v>31650081.199999999</v>
      </c>
      <c r="H49" s="144">
        <f>VLOOKUP($D49,'4.เขตปรับKและเกลี่ยเงินเพิ่มฯ'!$E$10:$AJ$105,14,FALSE)</f>
        <v>5673134.1200000001</v>
      </c>
      <c r="I49" s="144">
        <f>VLOOKUP($D49,'4.เขตปรับKและเกลี่ยเงินเพิ่มฯ'!$E$10:$AJ$105,15,FALSE)+VLOOKUP($D49,'4.เขตปรับKและเกลี่ยเงินเพิ่มฯ'!$E$10:$AJ$105,16,FALSE)+VLOOKUP($D49,'4.เขตปรับKและเกลี่ยเงินเพิ่มฯ'!$E$10:$AJ$105,17,FALSE)</f>
        <v>15229707.710000001</v>
      </c>
      <c r="J49" s="144">
        <f>VLOOKUP($D49,'4.เขตปรับKและเกลี่ยเงินเพิ่มฯ'!$E$10:$AJ$105,18,FALSE)</f>
        <v>52552923.030000001</v>
      </c>
      <c r="K49" s="146">
        <f>VLOOKUP($D49,'4.เขตปรับKและเกลี่ยเงินเพิ่มฯ'!$E$10:$AJ$105,19,FALSE)</f>
        <v>18887707.550000001</v>
      </c>
      <c r="L49" s="146">
        <f>VLOOKUP($D49,'4.เขตปรับKและเกลี่ยเงินเพิ่มฯ'!$E$10:$AJ$105,20,FALSE)</f>
        <v>33665215.479999997</v>
      </c>
      <c r="M49" s="146">
        <f>VLOOKUP($D49,'4.เขตปรับKและเกลี่ยเงินเพิ่มฯ'!$E$10:$AJ$105,21,FALSE)</f>
        <v>0</v>
      </c>
      <c r="N49" s="146">
        <f>VLOOKUP($D49,'4.เขตปรับKและเกลี่ยเงินเพิ่มฯ'!$E$10:$AJ$105,22,FALSE)</f>
        <v>33665215.479999997</v>
      </c>
      <c r="O49" s="213">
        <f>VLOOKUP($D49,'4.เขตปรับKและเกลี่ยเงินเพิ่มฯ'!$E$10:$AJ$105,30,FALSE)</f>
        <v>0</v>
      </c>
      <c r="P49" s="221">
        <f>VLOOKUP($D49,'4.เขตปรับKและเกลี่ยเงินเพิ่มฯ'!$E$10:$AI$105,31,FALSE)</f>
        <v>33665215.479999997</v>
      </c>
      <c r="Q49" s="221">
        <f>VLOOKUP($D49,'4.เขตปรับKและเกลี่ยเงินเพิ่มฯ'!$E$10:$AJ$105,26,FALSE)</f>
        <v>0</v>
      </c>
      <c r="R49" s="216">
        <f>VLOOKUP($D49,'4.เขตปรับKและเกลี่ยเงินเพิ่มฯ'!$E$10:$AJ$105,23,FALSE)</f>
        <v>31315329.370000001</v>
      </c>
    </row>
    <row r="50" spans="1:18" s="1" customFormat="1" ht="14.25" customHeight="1" outlineLevel="2" x14ac:dyDescent="0.2">
      <c r="A50" s="62">
        <v>537</v>
      </c>
      <c r="B50" s="3" t="s">
        <v>7</v>
      </c>
      <c r="C50" s="3" t="s">
        <v>193</v>
      </c>
      <c r="D50" s="3" t="s">
        <v>82</v>
      </c>
      <c r="E50" s="3" t="s">
        <v>83</v>
      </c>
      <c r="F50" s="145">
        <f>VLOOKUP($D50,'4.เขตปรับKและเกลี่ยเงินเพิ่มฯ'!$E$10:$I$105,5,FALSE)</f>
        <v>1.1000000000000001</v>
      </c>
      <c r="G50" s="144">
        <f>VLOOKUP($D50,'4.เขตปรับKและเกลี่ยเงินเพิ่มฯ'!$E$10:$AJ$105,13,FALSE)</f>
        <v>92105124.620000005</v>
      </c>
      <c r="H50" s="144">
        <f>VLOOKUP($D50,'4.เขตปรับKและเกลี่ยเงินเพิ่มฯ'!$E$10:$AJ$105,14,FALSE)</f>
        <v>16509427.630000001</v>
      </c>
      <c r="I50" s="144">
        <f>VLOOKUP($D50,'4.เขตปรับKและเกลี่ยเงินเพิ่มฯ'!$E$10:$AJ$105,15,FALSE)+VLOOKUP($D50,'4.เขตปรับKและเกลี่ยเงินเพิ่มฯ'!$E$10:$AJ$105,16,FALSE)+VLOOKUP($D50,'4.เขตปรับKและเกลี่ยเงินเพิ่มฯ'!$E$10:$AJ$105,17,FALSE)</f>
        <v>46877422.5</v>
      </c>
      <c r="J50" s="144">
        <f>VLOOKUP($D50,'4.เขตปรับKและเกลี่ยเงินเพิ่มฯ'!$E$10:$AJ$105,18,FALSE)</f>
        <v>155491974.75</v>
      </c>
      <c r="K50" s="146">
        <f>VLOOKUP($D50,'4.เขตปรับKและเกลี่ยเงินเพิ่มฯ'!$E$10:$AJ$105,19,FALSE)</f>
        <v>65742336.030000001</v>
      </c>
      <c r="L50" s="146">
        <f>VLOOKUP($D50,'4.เขตปรับKและเกลี่ยเงินเพิ่มฯ'!$E$10:$AJ$105,20,FALSE)</f>
        <v>89749638.719999999</v>
      </c>
      <c r="M50" s="146">
        <f>VLOOKUP($D50,'4.เขตปรับKและเกลี่ยเงินเพิ่มฯ'!$E$10:$AJ$105,21,FALSE)</f>
        <v>0</v>
      </c>
      <c r="N50" s="146">
        <f>VLOOKUP($D50,'4.เขตปรับKและเกลี่ยเงินเพิ่มฯ'!$E$10:$AJ$105,22,FALSE)</f>
        <v>89749638.719999999</v>
      </c>
      <c r="O50" s="213">
        <f>VLOOKUP($D50,'4.เขตปรับKและเกลี่ยเงินเพิ่มฯ'!$E$10:$AJ$105,30,FALSE)</f>
        <v>0</v>
      </c>
      <c r="P50" s="221">
        <f>VLOOKUP($D50,'4.เขตปรับKและเกลี่ยเงินเพิ่มฯ'!$E$10:$AI$105,31,FALSE)</f>
        <v>89749638.719999999</v>
      </c>
      <c r="Q50" s="221">
        <f>VLOOKUP($D50,'4.เขตปรับKและเกลี่ยเงินเพิ่มฯ'!$E$10:$AJ$105,26,FALSE)</f>
        <v>0</v>
      </c>
      <c r="R50" s="216">
        <f>VLOOKUP($D50,'4.เขตปรับKและเกลี่ยเงินเพิ่มฯ'!$E$10:$AJ$105,23,FALSE)</f>
        <v>82906271.069999993</v>
      </c>
    </row>
    <row r="51" spans="1:18" s="1" customFormat="1" ht="14.25" customHeight="1" outlineLevel="2" x14ac:dyDescent="0.2">
      <c r="A51" s="62">
        <v>538</v>
      </c>
      <c r="B51" s="3" t="s">
        <v>7</v>
      </c>
      <c r="C51" s="3" t="s">
        <v>193</v>
      </c>
      <c r="D51" s="3" t="s">
        <v>84</v>
      </c>
      <c r="E51" s="3" t="s">
        <v>85</v>
      </c>
      <c r="F51" s="145">
        <f>VLOOKUP($D51,'4.เขตปรับKและเกลี่ยเงินเพิ่มฯ'!$E$10:$I$105,5,FALSE)</f>
        <v>1.3</v>
      </c>
      <c r="G51" s="144">
        <f>VLOOKUP($D51,'4.เขตปรับKและเกลี่ยเงินเพิ่มฯ'!$E$10:$AJ$105,13,FALSE)</f>
        <v>38427618.649999999</v>
      </c>
      <c r="H51" s="144">
        <f>VLOOKUP($D51,'4.เขตปรับKและเกลี่ยเงินเพิ่มฯ'!$E$10:$AJ$105,14,FALSE)</f>
        <v>6887977.0999999996</v>
      </c>
      <c r="I51" s="144">
        <f>VLOOKUP($D51,'4.เขตปรับKและเกลี่ยเงินเพิ่มฯ'!$E$10:$AJ$105,15,FALSE)+VLOOKUP($D51,'4.เขตปรับKและเกลี่ยเงินเพิ่มฯ'!$E$10:$AJ$105,16,FALSE)+VLOOKUP($D51,'4.เขตปรับKและเกลี่ยเงินเพิ่มฯ'!$E$10:$AJ$105,17,FALSE)</f>
        <v>13891511.4</v>
      </c>
      <c r="J51" s="144">
        <f>VLOOKUP($D51,'4.เขตปรับKและเกลี่ยเงินเพิ่มฯ'!$E$10:$AJ$105,18,FALSE)</f>
        <v>59207107.149999999</v>
      </c>
      <c r="K51" s="146">
        <f>VLOOKUP($D51,'4.เขตปรับKและเกลี่ยเงินเพิ่มฯ'!$E$10:$AJ$105,19,FALSE)</f>
        <v>24818995.460000001</v>
      </c>
      <c r="L51" s="146">
        <f>VLOOKUP($D51,'4.เขตปรับKและเกลี่ยเงินเพิ่มฯ'!$E$10:$AJ$105,20,FALSE)</f>
        <v>34388111.689999998</v>
      </c>
      <c r="M51" s="146">
        <f>VLOOKUP($D51,'4.เขตปรับKและเกลี่ยเงินเพิ่มฯ'!$E$10:$AJ$105,21,FALSE)</f>
        <v>0</v>
      </c>
      <c r="N51" s="146">
        <f>VLOOKUP($D51,'4.เขตปรับKและเกลี่ยเงินเพิ่มฯ'!$E$10:$AJ$105,22,FALSE)</f>
        <v>34388111.689999998</v>
      </c>
      <c r="O51" s="213">
        <f>VLOOKUP($D51,'4.เขตปรับKและเกลี่ยเงินเพิ่มฯ'!$E$10:$AJ$105,30,FALSE)</f>
        <v>0</v>
      </c>
      <c r="P51" s="221">
        <f>VLOOKUP($D51,'4.เขตปรับKและเกลี่ยเงินเพิ่มฯ'!$E$10:$AI$105,31,FALSE)</f>
        <v>34388111.689999998</v>
      </c>
      <c r="Q51" s="221">
        <f>VLOOKUP($D51,'4.เขตปรับKและเกลี่ยเงินเพิ่มฯ'!$E$10:$AJ$105,26,FALSE)</f>
        <v>0</v>
      </c>
      <c r="R51" s="216">
        <f>VLOOKUP($D51,'4.เขตปรับKและเกลี่ยเงินเพิ่มฯ'!$E$10:$AJ$105,23,FALSE)</f>
        <v>33593049.200000003</v>
      </c>
    </row>
    <row r="52" spans="1:18" s="1" customFormat="1" ht="14.25" customHeight="1" outlineLevel="2" x14ac:dyDescent="0.2">
      <c r="A52" s="62">
        <v>539</v>
      </c>
      <c r="B52" s="3" t="s">
        <v>7</v>
      </c>
      <c r="C52" s="3" t="s">
        <v>193</v>
      </c>
      <c r="D52" s="3" t="s">
        <v>86</v>
      </c>
      <c r="E52" s="3" t="s">
        <v>87</v>
      </c>
      <c r="F52" s="145">
        <f>VLOOKUP($D52,'4.เขตปรับKและเกลี่ยเงินเพิ่มฯ'!$E$10:$I$105,5,FALSE)</f>
        <v>1.3</v>
      </c>
      <c r="G52" s="144">
        <f>VLOOKUP($D52,'4.เขตปรับKและเกลี่ยเงินเพิ่มฯ'!$E$10:$AJ$105,13,FALSE)</f>
        <v>30040490.960000001</v>
      </c>
      <c r="H52" s="144">
        <f>VLOOKUP($D52,'4.เขตปรับKและเกลี่ยเงินเพิ่มฯ'!$E$10:$AJ$105,14,FALSE)</f>
        <v>5384622.3399999999</v>
      </c>
      <c r="I52" s="144">
        <f>VLOOKUP($D52,'4.เขตปรับKและเกลี่ยเงินเพิ่มฯ'!$E$10:$AJ$105,15,FALSE)+VLOOKUP($D52,'4.เขตปรับKและเกลี่ยเงินเพิ่มฯ'!$E$10:$AJ$105,16,FALSE)+VLOOKUP($D52,'4.เขตปรับKและเกลี่ยเงินเพิ่มฯ'!$E$10:$AJ$105,17,FALSE)</f>
        <v>12964055.100000001</v>
      </c>
      <c r="J52" s="144">
        <f>VLOOKUP($D52,'4.เขตปรับKและเกลี่ยเงินเพิ่มฯ'!$E$10:$AJ$105,18,FALSE)</f>
        <v>48389168.399999999</v>
      </c>
      <c r="K52" s="146">
        <f>VLOOKUP($D52,'4.เขตปรับKและเกลี่ยเงินเพิ่มฯ'!$E$10:$AJ$105,19,FALSE)</f>
        <v>17221288.510000002</v>
      </c>
      <c r="L52" s="146">
        <f>VLOOKUP($D52,'4.เขตปรับKและเกลี่ยเงินเพิ่มฯ'!$E$10:$AJ$105,20,FALSE)</f>
        <v>31167879.890000001</v>
      </c>
      <c r="M52" s="146">
        <f>VLOOKUP($D52,'4.เขตปรับKและเกลี่ยเงินเพิ่มฯ'!$E$10:$AJ$105,21,FALSE)</f>
        <v>564867.74</v>
      </c>
      <c r="N52" s="146">
        <f>VLOOKUP($D52,'4.เขตปรับKและเกลี่ยเงินเพิ่มฯ'!$E$10:$AJ$105,22,FALSE)</f>
        <v>31732747.629999999</v>
      </c>
      <c r="O52" s="213">
        <f>VLOOKUP($D52,'4.เขตปรับKและเกลี่ยเงินเพิ่มฯ'!$E$10:$AJ$105,30,FALSE)</f>
        <v>0</v>
      </c>
      <c r="P52" s="221">
        <f>VLOOKUP($D52,'4.เขตปรับKและเกลี่ยเงินเพิ่มฯ'!$E$10:$AI$105,31,FALSE)</f>
        <v>31732747.629999999</v>
      </c>
      <c r="Q52" s="221">
        <f>VLOOKUP($D52,'4.เขตปรับKและเกลี่ยเงินเพิ่มฯ'!$E$10:$AJ$105,26,FALSE)</f>
        <v>0</v>
      </c>
      <c r="R52" s="216">
        <f>VLOOKUP($D52,'4.เขตปรับKและเกลี่ยเงินเพิ่มฯ'!$E$10:$AJ$105,23,FALSE)</f>
        <v>31732747.629999999</v>
      </c>
    </row>
    <row r="53" spans="1:18" s="1" customFormat="1" ht="14.25" customHeight="1" outlineLevel="2" x14ac:dyDescent="0.2">
      <c r="A53" s="62">
        <v>540</v>
      </c>
      <c r="B53" s="3" t="s">
        <v>7</v>
      </c>
      <c r="C53" s="3" t="s">
        <v>193</v>
      </c>
      <c r="D53" s="3" t="s">
        <v>88</v>
      </c>
      <c r="E53" s="3" t="s">
        <v>89</v>
      </c>
      <c r="F53" s="145">
        <f>VLOOKUP($D53,'4.เขตปรับKและเกลี่ยเงินเพิ่มฯ'!$E$10:$I$105,5,FALSE)</f>
        <v>1.25</v>
      </c>
      <c r="G53" s="144">
        <f>VLOOKUP($D53,'4.เขตปรับKและเกลี่ยเงินเพิ่มฯ'!$E$10:$AJ$105,13,FALSE)</f>
        <v>44592892.020000003</v>
      </c>
      <c r="H53" s="144">
        <f>VLOOKUP($D53,'4.เขตปรับKและเกลี่ยเงินเพิ่มฯ'!$E$10:$AJ$105,14,FALSE)</f>
        <v>7993074.5099999998</v>
      </c>
      <c r="I53" s="144">
        <f>VLOOKUP($D53,'4.เขตปรับKและเกลี่ยเงินเพิ่มฯ'!$E$10:$AJ$105,15,FALSE)+VLOOKUP($D53,'4.เขตปรับKและเกลี่ยเงินเพิ่มฯ'!$E$10:$AJ$105,16,FALSE)+VLOOKUP($D53,'4.เขตปรับKและเกลี่ยเงินเพิ่มฯ'!$E$10:$AJ$105,17,FALSE)</f>
        <v>18872857.300000001</v>
      </c>
      <c r="J53" s="144">
        <f>VLOOKUP($D53,'4.เขตปรับKและเกลี่ยเงินเพิ่มฯ'!$E$10:$AJ$105,18,FALSE)</f>
        <v>71458823.829999998</v>
      </c>
      <c r="K53" s="146">
        <f>VLOOKUP($D53,'4.เขตปรับKและเกลี่ยเงินเพิ่มฯ'!$E$10:$AJ$105,19,FALSE)</f>
        <v>18721251.370000001</v>
      </c>
      <c r="L53" s="146">
        <f>VLOOKUP($D53,'4.เขตปรับKและเกลี่ยเงินเพิ่มฯ'!$E$10:$AJ$105,20,FALSE)</f>
        <v>52737572.460000001</v>
      </c>
      <c r="M53" s="146">
        <f>VLOOKUP($D53,'4.เขตปรับKและเกลี่ยเงินเพิ่มฯ'!$E$10:$AJ$105,21,FALSE)</f>
        <v>0</v>
      </c>
      <c r="N53" s="146">
        <f>VLOOKUP($D53,'4.เขตปรับKและเกลี่ยเงินเพิ่มฯ'!$E$10:$AJ$105,22,FALSE)</f>
        <v>52737572.460000001</v>
      </c>
      <c r="O53" s="213">
        <f>VLOOKUP($D53,'4.เขตปรับKและเกลี่ยเงินเพิ่มฯ'!$E$10:$AJ$105,30,FALSE)</f>
        <v>0</v>
      </c>
      <c r="P53" s="221">
        <f>VLOOKUP($D53,'4.เขตปรับKและเกลี่ยเงินเพิ่มฯ'!$E$10:$AI$105,31,FALSE)</f>
        <v>52737572.460000001</v>
      </c>
      <c r="Q53" s="221">
        <f>VLOOKUP($D53,'4.เขตปรับKและเกลี่ยเงินเพิ่มฯ'!$E$10:$AJ$105,26,FALSE)</f>
        <v>0</v>
      </c>
      <c r="R53" s="216">
        <f>VLOOKUP($D53,'4.เขตปรับKและเกลี่ยเงินเพิ่มฯ'!$E$10:$AJ$105,23,FALSE)</f>
        <v>49974890.359999999</v>
      </c>
    </row>
    <row r="54" spans="1:18" s="1" customFormat="1" ht="14.25" customHeight="1" outlineLevel="2" x14ac:dyDescent="0.2">
      <c r="A54" s="62">
        <v>541</v>
      </c>
      <c r="B54" s="3" t="s">
        <v>7</v>
      </c>
      <c r="C54" s="3" t="s">
        <v>193</v>
      </c>
      <c r="D54" s="3" t="s">
        <v>163</v>
      </c>
      <c r="E54" s="3" t="s">
        <v>164</v>
      </c>
      <c r="F54" s="145">
        <f>VLOOKUP($D54,'4.เขตปรับKและเกลี่ยเงินเพิ่มฯ'!$E$10:$I$105,5,FALSE)</f>
        <v>1.2</v>
      </c>
      <c r="G54" s="144">
        <f>VLOOKUP($D54,'4.เขตปรับKและเกลี่ยเงินเพิ่มฯ'!$E$10:$AJ$105,13,FALSE)</f>
        <v>53724376.020000003</v>
      </c>
      <c r="H54" s="144">
        <f>VLOOKUP($D54,'4.เขตปรับKและเกลี่ยเงินเพิ่มฯ'!$E$10:$AJ$105,14,FALSE)</f>
        <v>9629851.7799999993</v>
      </c>
      <c r="I54" s="144">
        <f>VLOOKUP($D54,'4.เขตปรับKและเกลี่ยเงินเพิ่มฯ'!$E$10:$AJ$105,15,FALSE)+VLOOKUP($D54,'4.เขตปรับKและเกลี่ยเงินเพิ่มฯ'!$E$10:$AJ$105,16,FALSE)+VLOOKUP($D54,'4.เขตปรับKและเกลี่ยเงินเพิ่มฯ'!$E$10:$AJ$105,17,FALSE)</f>
        <v>24517678.519999996</v>
      </c>
      <c r="J54" s="144">
        <f>VLOOKUP($D54,'4.เขตปรับKและเกลี่ยเงินเพิ่มฯ'!$E$10:$AJ$105,18,FALSE)</f>
        <v>87871906.320000008</v>
      </c>
      <c r="K54" s="146">
        <f>VLOOKUP($D54,'4.เขตปรับKและเกลี่ยเงินเพิ่มฯ'!$E$10:$AJ$105,19,FALSE)</f>
        <v>34374090.869999997</v>
      </c>
      <c r="L54" s="146">
        <f>VLOOKUP($D54,'4.เขตปรับKและเกลี่ยเงินเพิ่มฯ'!$E$10:$AJ$105,20,FALSE)</f>
        <v>53497815.450000003</v>
      </c>
      <c r="M54" s="146">
        <f>VLOOKUP($D54,'4.เขตปรับKและเกลี่ยเงินเพิ่มฯ'!$E$10:$AJ$105,21,FALSE)</f>
        <v>0</v>
      </c>
      <c r="N54" s="146">
        <f>VLOOKUP($D54,'4.เขตปรับKและเกลี่ยเงินเพิ่มฯ'!$E$10:$AJ$105,22,FALSE)</f>
        <v>53497815.450000003</v>
      </c>
      <c r="O54" s="213">
        <f>VLOOKUP($D54,'4.เขตปรับKและเกลี่ยเงินเพิ่มฯ'!$E$10:$AJ$105,30,FALSE)</f>
        <v>0</v>
      </c>
      <c r="P54" s="221">
        <f>VLOOKUP($D54,'4.เขตปรับKและเกลี่ยเงินเพิ่มฯ'!$E$10:$AI$105,31,FALSE)</f>
        <v>53497815.450000003</v>
      </c>
      <c r="Q54" s="221">
        <f>VLOOKUP($D54,'4.เขตปรับKและเกลี่ยเงินเพิ่มฯ'!$E$10:$AJ$105,26,FALSE)</f>
        <v>0</v>
      </c>
      <c r="R54" s="216">
        <f>VLOOKUP($D54,'4.เขตปรับKและเกลี่ยเงินเพิ่มฯ'!$E$10:$AJ$105,23,FALSE)</f>
        <v>51827621.939999998</v>
      </c>
    </row>
    <row r="55" spans="1:18" s="1" customFormat="1" ht="14.25" customHeight="1" outlineLevel="2" x14ac:dyDescent="0.2">
      <c r="A55" s="62">
        <v>542</v>
      </c>
      <c r="B55" s="3" t="s">
        <v>7</v>
      </c>
      <c r="C55" s="3" t="s">
        <v>193</v>
      </c>
      <c r="D55" s="3" t="s">
        <v>171</v>
      </c>
      <c r="E55" s="3" t="s">
        <v>172</v>
      </c>
      <c r="F55" s="145">
        <f>VLOOKUP($D55,'4.เขตปรับKและเกลี่ยเงินเพิ่มฯ'!$E$10:$I$105,5,FALSE)</f>
        <v>1.25</v>
      </c>
      <c r="G55" s="144">
        <f>VLOOKUP($D55,'4.เขตปรับKและเกลี่ยเงินเพิ่มฯ'!$E$10:$AJ$105,13,FALSE)</f>
        <v>43479311.030000001</v>
      </c>
      <c r="H55" s="144">
        <f>VLOOKUP($D55,'4.เขตปรับKและเกลี่ยเงินเพิ่มฯ'!$E$10:$AJ$105,14,FALSE)</f>
        <v>7793470.1500000004</v>
      </c>
      <c r="I55" s="144">
        <f>VLOOKUP($D55,'4.เขตปรับKและเกลี่ยเงินเพิ่มฯ'!$E$10:$AJ$105,15,FALSE)+VLOOKUP($D55,'4.เขตปรับKและเกลี่ยเงินเพิ่มฯ'!$E$10:$AJ$105,16,FALSE)+VLOOKUP($D55,'4.เขตปรับKและเกลี่ยเงินเพิ่มฯ'!$E$10:$AJ$105,17,FALSE)</f>
        <v>17497340.829999998</v>
      </c>
      <c r="J55" s="144">
        <f>VLOOKUP($D55,'4.เขตปรับKและเกลี่ยเงินเพิ่มฯ'!$E$10:$AJ$105,18,FALSE)</f>
        <v>68770122.010000005</v>
      </c>
      <c r="K55" s="146">
        <f>VLOOKUP($D55,'4.เขตปรับKและเกลี่ยเงินเพิ่มฯ'!$E$10:$AJ$105,19,FALSE)</f>
        <v>19489186.239999998</v>
      </c>
      <c r="L55" s="146">
        <f>VLOOKUP($D55,'4.เขตปรับKและเกลี่ยเงินเพิ่มฯ'!$E$10:$AJ$105,20,FALSE)</f>
        <v>49280935.770000003</v>
      </c>
      <c r="M55" s="146">
        <f>VLOOKUP($D55,'4.เขตปรับKและเกลี่ยเงินเพิ่มฯ'!$E$10:$AJ$105,21,FALSE)</f>
        <v>0</v>
      </c>
      <c r="N55" s="146">
        <f>VLOOKUP($D55,'4.เขตปรับKและเกลี่ยเงินเพิ่มฯ'!$E$10:$AJ$105,22,FALSE)</f>
        <v>49280935.770000003</v>
      </c>
      <c r="O55" s="213">
        <f>VLOOKUP($D55,'4.เขตปรับKและเกลี่ยเงินเพิ่มฯ'!$E$10:$AJ$105,30,FALSE)</f>
        <v>0</v>
      </c>
      <c r="P55" s="221">
        <f>VLOOKUP($D55,'4.เขตปรับKและเกลี่ยเงินเพิ่มฯ'!$E$10:$AI$105,31,FALSE)</f>
        <v>49280935.770000003</v>
      </c>
      <c r="Q55" s="221">
        <f>VLOOKUP($D55,'4.เขตปรับKและเกลี่ยเงินเพิ่มฯ'!$E$10:$AJ$105,26,FALSE)</f>
        <v>0</v>
      </c>
      <c r="R55" s="216">
        <f>VLOOKUP($D55,'4.เขตปรับKและเกลี่ยเงินเพิ่มฯ'!$E$10:$AJ$105,23,FALSE)</f>
        <v>46767714.549999997</v>
      </c>
    </row>
    <row r="56" spans="1:18" s="1" customFormat="1" ht="14.25" customHeight="1" outlineLevel="2" x14ac:dyDescent="0.2">
      <c r="A56" s="222">
        <v>543</v>
      </c>
      <c r="B56" s="223" t="s">
        <v>7</v>
      </c>
      <c r="C56" s="223" t="s">
        <v>193</v>
      </c>
      <c r="D56" s="223" t="s">
        <v>183</v>
      </c>
      <c r="E56" s="223" t="s">
        <v>184</v>
      </c>
      <c r="F56" s="224">
        <f>VLOOKUP($D56,'4.เขตปรับKและเกลี่ยเงินเพิ่มฯ'!$E$10:$I$105,5,FALSE)</f>
        <v>1.35</v>
      </c>
      <c r="G56" s="225">
        <f>VLOOKUP($D56,'4.เขตปรับKและเกลี่ยเงินเพิ่มฯ'!$E$10:$AJ$105,13,FALSE)</f>
        <v>29602352.309999999</v>
      </c>
      <c r="H56" s="225">
        <f>VLOOKUP($D56,'4.เขตปรับKและเกลี่ยเงินเพิ่มฯ'!$E$10:$AJ$105,14,FALSE)</f>
        <v>5306087.97</v>
      </c>
      <c r="I56" s="225">
        <f>VLOOKUP($D56,'4.เขตปรับKและเกลี่ยเงินเพิ่มฯ'!$E$10:$AJ$105,15,FALSE)+VLOOKUP($D56,'4.เขตปรับKและเกลี่ยเงินเพิ่มฯ'!$E$10:$AJ$105,16,FALSE)+VLOOKUP($D56,'4.เขตปรับKและเกลี่ยเงินเพิ่มฯ'!$E$10:$AJ$105,17,FALSE)</f>
        <v>12939757.950000001</v>
      </c>
      <c r="J56" s="225">
        <f>VLOOKUP($D56,'4.เขตปรับKและเกลี่ยเงินเพิ่มฯ'!$E$10:$AJ$105,18,FALSE)</f>
        <v>47848198.230000004</v>
      </c>
      <c r="K56" s="226">
        <f>VLOOKUP($D56,'4.เขตปรับKและเกลี่ยเงินเพิ่มฯ'!$E$10:$AJ$105,19,FALSE)</f>
        <v>13724586.67</v>
      </c>
      <c r="L56" s="226">
        <f>VLOOKUP($D56,'4.เขตปรับKและเกลี่ยเงินเพิ่มฯ'!$E$10:$AJ$105,20,FALSE)</f>
        <v>34123611.560000002</v>
      </c>
      <c r="M56" s="146">
        <f>VLOOKUP($D56,'4.เขตปรับKและเกลี่ยเงินเพิ่มฯ'!$E$10:$AJ$105,21,FALSE)</f>
        <v>0</v>
      </c>
      <c r="N56" s="146">
        <f>VLOOKUP($D56,'4.เขตปรับKและเกลี่ยเงินเพิ่มฯ'!$E$10:$AJ$105,22,FALSE)</f>
        <v>34123611.560000002</v>
      </c>
      <c r="O56" s="213">
        <f>VLOOKUP($D56,'4.เขตปรับKและเกลี่ยเงินเพิ่มฯ'!$E$10:$AJ$105,30,FALSE)</f>
        <v>0</v>
      </c>
      <c r="P56" s="221">
        <f>VLOOKUP($D56,'4.เขตปรับKและเกลี่ยเงินเพิ่มฯ'!$E$10:$AI$105,31,FALSE)</f>
        <v>34123611.560000002</v>
      </c>
      <c r="Q56" s="221">
        <f>VLOOKUP($D56,'4.เขตปรับKและเกลี่ยเงินเพิ่มฯ'!$E$10:$AJ$105,26,FALSE)</f>
        <v>0</v>
      </c>
      <c r="R56" s="216">
        <f>VLOOKUP($D56,'4.เขตปรับKและเกลี่ยเงินเพิ่มฯ'!$E$10:$AJ$105,23,FALSE)</f>
        <v>31263694.530000001</v>
      </c>
    </row>
    <row r="57" spans="1:18" s="1" customFormat="1" ht="14.25" customHeight="1" outlineLevel="1" x14ac:dyDescent="0.2">
      <c r="A57" s="173"/>
      <c r="B57" s="174"/>
      <c r="C57" s="175" t="s">
        <v>264</v>
      </c>
      <c r="D57" s="174"/>
      <c r="E57" s="174"/>
      <c r="F57" s="229"/>
      <c r="G57" s="230">
        <f t="shared" ref="G57:R57" si="3">SUBTOTAL(9,G43:G56)</f>
        <v>640404394.99999988</v>
      </c>
      <c r="H57" s="230">
        <f t="shared" si="3"/>
        <v>114789595.65000001</v>
      </c>
      <c r="I57" s="230">
        <f t="shared" si="3"/>
        <v>585119025.67000008</v>
      </c>
      <c r="J57" s="230">
        <f t="shared" si="3"/>
        <v>1340313016.3199997</v>
      </c>
      <c r="K57" s="231">
        <f t="shared" si="3"/>
        <v>509505163.16999996</v>
      </c>
      <c r="L57" s="231">
        <f t="shared" si="3"/>
        <v>830807853.1500001</v>
      </c>
      <c r="M57" s="231">
        <f t="shared" si="3"/>
        <v>23282506.139999997</v>
      </c>
      <c r="N57" s="231">
        <f t="shared" si="3"/>
        <v>854090359.2900002</v>
      </c>
      <c r="O57" s="231">
        <f t="shared" si="3"/>
        <v>0</v>
      </c>
      <c r="P57" s="231">
        <f t="shared" si="3"/>
        <v>854090359.2900002</v>
      </c>
      <c r="Q57" s="231">
        <f t="shared" si="3"/>
        <v>0</v>
      </c>
      <c r="R57" s="231">
        <f t="shared" si="3"/>
        <v>829850709.81999993</v>
      </c>
    </row>
    <row r="58" spans="1:18" s="1" customFormat="1" ht="14.25" customHeight="1" outlineLevel="2" x14ac:dyDescent="0.2">
      <c r="A58" s="91">
        <v>544</v>
      </c>
      <c r="B58" s="23" t="s">
        <v>7</v>
      </c>
      <c r="C58" s="23" t="s">
        <v>192</v>
      </c>
      <c r="D58" s="23" t="s">
        <v>21</v>
      </c>
      <c r="E58" s="23" t="s">
        <v>22</v>
      </c>
      <c r="F58" s="145">
        <f>VLOOKUP($D58,'4.เขตปรับKและเกลี่ยเงินเพิ่มฯ'!$E$10:$I$105,5,FALSE)</f>
        <v>1.1000000000000001</v>
      </c>
      <c r="G58" s="227">
        <f>VLOOKUP($D58,'4.เขตปรับKและเกลี่ยเงินเพิ่มฯ'!$E$10:$AJ$105,13,FALSE)</f>
        <v>110210116.28</v>
      </c>
      <c r="H58" s="227">
        <f>VLOOKUP($D58,'4.เขตปรับKและเกลี่ยเงินเพิ่มฯ'!$E$10:$AJ$105,14,FALSE)</f>
        <v>20020595.690000001</v>
      </c>
      <c r="I58" s="227">
        <f>VLOOKUP($D58,'4.เขตปรับKและเกลี่ยเงินเพิ่มฯ'!$E$10:$AJ$105,15,FALSE)+VLOOKUP($D58,'4.เขตปรับKและเกลี่ยเงินเพิ่มฯ'!$E$10:$AJ$105,16,FALSE)+VLOOKUP($D58,'4.เขตปรับKและเกลี่ยเงินเพิ่มฯ'!$E$10:$AJ$105,17,FALSE)</f>
        <v>210153576.57999998</v>
      </c>
      <c r="J58" s="227">
        <f>VLOOKUP($D58,'4.เขตปรับKและเกลี่ยเงินเพิ่มฯ'!$E$10:$AJ$105,18,FALSE)</f>
        <v>340384288.55000001</v>
      </c>
      <c r="K58" s="228">
        <f>VLOOKUP($D58,'4.เขตปรับKและเกลี่ยเงินเพิ่มฯ'!$E$10:$AJ$105,19,FALSE)</f>
        <v>189710351.97</v>
      </c>
      <c r="L58" s="228">
        <f>VLOOKUP($D58,'4.เขตปรับKและเกลี่ยเงินเพิ่มฯ'!$E$10:$AJ$105,20,FALSE)</f>
        <v>150673936.58000001</v>
      </c>
      <c r="M58" s="146">
        <f>VLOOKUP($D58,'4.เขตปรับKและเกลี่ยเงินเพิ่มฯ'!$E$10:$AJ$105,21,FALSE)</f>
        <v>1830660.06</v>
      </c>
      <c r="N58" s="146">
        <f>VLOOKUP($D58,'4.เขตปรับKและเกลี่ยเงินเพิ่มฯ'!$E$10:$AJ$105,22,FALSE)</f>
        <v>152504596.63999999</v>
      </c>
      <c r="O58" s="213">
        <f>VLOOKUP($D58,'4.เขตปรับKและเกลี่ยเงินเพิ่มฯ'!$E$10:$AJ$105,30,FALSE)</f>
        <v>0</v>
      </c>
      <c r="P58" s="221">
        <f>VLOOKUP($D58,'4.เขตปรับKและเกลี่ยเงินเพิ่มฯ'!$E$10:$AI$105,31,FALSE)</f>
        <v>152504596.63999999</v>
      </c>
      <c r="Q58" s="221">
        <f>VLOOKUP($D58,'4.เขตปรับKและเกลี่ยเงินเพิ่มฯ'!$E$10:$AJ$105,26,FALSE)</f>
        <v>0</v>
      </c>
      <c r="R58" s="216">
        <f>VLOOKUP($D58,'4.เขตปรับKและเกลี่ยเงินเพิ่มฯ'!$E$10:$AJ$105,23,FALSE)</f>
        <v>152504596.63999999</v>
      </c>
    </row>
    <row r="59" spans="1:18" s="1" customFormat="1" ht="14.25" customHeight="1" outlineLevel="2" x14ac:dyDescent="0.2">
      <c r="A59" s="62">
        <v>545</v>
      </c>
      <c r="B59" s="3" t="s">
        <v>7</v>
      </c>
      <c r="C59" s="3" t="s">
        <v>192</v>
      </c>
      <c r="D59" s="3" t="s">
        <v>95</v>
      </c>
      <c r="E59" s="3" t="s">
        <v>96</v>
      </c>
      <c r="F59" s="145">
        <f>VLOOKUP($D59,'4.เขตปรับKและเกลี่ยเงินเพิ่มฯ'!$E$10:$I$105,5,FALSE)</f>
        <v>1.1499999999999999</v>
      </c>
      <c r="G59" s="144">
        <f>VLOOKUP($D59,'4.เขตปรับKและเกลี่ยเงินเพิ่มฯ'!$E$10:$AJ$105,13,FALSE)</f>
        <v>68780926.450000003</v>
      </c>
      <c r="H59" s="144">
        <f>VLOOKUP($D59,'4.เขตปรับKและเกลี่ยเงินเพิ่มฯ'!$E$10:$AJ$105,14,FALSE)</f>
        <v>12494634.48</v>
      </c>
      <c r="I59" s="144">
        <f>VLOOKUP($D59,'4.เขตปรับKและเกลี่ยเงินเพิ่มฯ'!$E$10:$AJ$105,15,FALSE)+VLOOKUP($D59,'4.เขตปรับKและเกลี่ยเงินเพิ่มฯ'!$E$10:$AJ$105,16,FALSE)+VLOOKUP($D59,'4.เขตปรับKและเกลี่ยเงินเพิ่มฯ'!$E$10:$AJ$105,17,FALSE)</f>
        <v>33301983.599999998</v>
      </c>
      <c r="J59" s="144">
        <f>VLOOKUP($D59,'4.เขตปรับKและเกลี่ยเงินเพิ่มฯ'!$E$10:$AJ$105,18,FALSE)</f>
        <v>114577544.53000002</v>
      </c>
      <c r="K59" s="146">
        <f>VLOOKUP($D59,'4.เขตปรับKและเกลี่ยเงินเพิ่มฯ'!$E$10:$AJ$105,19,FALSE)</f>
        <v>47571125.649999999</v>
      </c>
      <c r="L59" s="146">
        <f>VLOOKUP($D59,'4.เขตปรับKและเกลี่ยเงินเพิ่มฯ'!$E$10:$AJ$105,20,FALSE)</f>
        <v>67006418.880000003</v>
      </c>
      <c r="M59" s="146">
        <f>VLOOKUP($D59,'4.เขตปรับKและเกลี่ยเงินเพิ่มฯ'!$E$10:$AJ$105,21,FALSE)</f>
        <v>6890647.3799999999</v>
      </c>
      <c r="N59" s="146">
        <f>VLOOKUP($D59,'4.เขตปรับKและเกลี่ยเงินเพิ่มฯ'!$E$10:$AJ$105,22,FALSE)</f>
        <v>73897066.260000005</v>
      </c>
      <c r="O59" s="213">
        <f>VLOOKUP($D59,'4.เขตปรับKและเกลี่ยเงินเพิ่มฯ'!$E$10:$AJ$105,30,FALSE)</f>
        <v>0</v>
      </c>
      <c r="P59" s="221">
        <f>VLOOKUP($D59,'4.เขตปรับKและเกลี่ยเงินเพิ่มฯ'!$E$10:$AI$105,31,FALSE)</f>
        <v>73897066.260000005</v>
      </c>
      <c r="Q59" s="221">
        <f>VLOOKUP($D59,'4.เขตปรับKและเกลี่ยเงินเพิ่มฯ'!$E$10:$AJ$105,26,FALSE)</f>
        <v>0</v>
      </c>
      <c r="R59" s="216">
        <f>VLOOKUP($D59,'4.เขตปรับKและเกลี่ยเงินเพิ่มฯ'!$E$10:$AJ$105,23,FALSE)</f>
        <v>73897066.260000005</v>
      </c>
    </row>
    <row r="60" spans="1:18" s="1" customFormat="1" ht="14.25" customHeight="1" outlineLevel="2" x14ac:dyDescent="0.2">
      <c r="A60" s="62">
        <v>546</v>
      </c>
      <c r="B60" s="3" t="s">
        <v>7</v>
      </c>
      <c r="C60" s="3" t="s">
        <v>192</v>
      </c>
      <c r="D60" s="3" t="s">
        <v>99</v>
      </c>
      <c r="E60" s="3" t="s">
        <v>100</v>
      </c>
      <c r="F60" s="145">
        <f>VLOOKUP($D60,'4.เขตปรับKและเกลี่ยเงินเพิ่มฯ'!$E$10:$I$105,5,FALSE)</f>
        <v>1.3</v>
      </c>
      <c r="G60" s="144">
        <f>VLOOKUP($D60,'4.เขตปรับKและเกลี่ยเงินเพิ่มฯ'!$E$10:$AJ$105,13,FALSE)</f>
        <v>33975555.18</v>
      </c>
      <c r="H60" s="144">
        <f>VLOOKUP($D60,'4.เขตปรับKและเกลี่ยเงินเพิ่มฯ'!$E$10:$AJ$105,14,FALSE)</f>
        <v>6171945.71</v>
      </c>
      <c r="I60" s="144">
        <f>VLOOKUP($D60,'4.เขตปรับKและเกลี่ยเงินเพิ่มฯ'!$E$10:$AJ$105,15,FALSE)+VLOOKUP($D60,'4.เขตปรับKและเกลี่ยเงินเพิ่มฯ'!$E$10:$AJ$105,16,FALSE)+VLOOKUP($D60,'4.เขตปรับKและเกลี่ยเงินเพิ่มฯ'!$E$10:$AJ$105,17,FALSE)</f>
        <v>9159170.4900000002</v>
      </c>
      <c r="J60" s="144">
        <f>VLOOKUP($D60,'4.เขตปรับKและเกลี่ยเงินเพิ่มฯ'!$E$10:$AJ$105,18,FALSE)</f>
        <v>49306671.380000003</v>
      </c>
      <c r="K60" s="146">
        <f>VLOOKUP($D60,'4.เขตปรับKและเกลี่ยเงินเพิ่มฯ'!$E$10:$AJ$105,19,FALSE)</f>
        <v>24164004.530000001</v>
      </c>
      <c r="L60" s="146">
        <f>VLOOKUP($D60,'4.เขตปรับKและเกลี่ยเงินเพิ่มฯ'!$E$10:$AJ$105,20,FALSE)</f>
        <v>25142666.850000001</v>
      </c>
      <c r="M60" s="146">
        <f>VLOOKUP($D60,'4.เขตปรับKและเกลี่ยเงินเพิ่มฯ'!$E$10:$AJ$105,21,FALSE)</f>
        <v>578750.62</v>
      </c>
      <c r="N60" s="146">
        <f>VLOOKUP($D60,'4.เขตปรับKและเกลี่ยเงินเพิ่มฯ'!$E$10:$AJ$105,22,FALSE)</f>
        <v>25721417.469999999</v>
      </c>
      <c r="O60" s="213">
        <f>VLOOKUP($D60,'4.เขตปรับKและเกลี่ยเงินเพิ่มฯ'!$E$10:$AJ$105,30,FALSE)</f>
        <v>0</v>
      </c>
      <c r="P60" s="221">
        <f>VLOOKUP($D60,'4.เขตปรับKและเกลี่ยเงินเพิ่มฯ'!$E$10:$AI$105,31,FALSE)</f>
        <v>25721417.469999999</v>
      </c>
      <c r="Q60" s="221">
        <f>VLOOKUP($D60,'4.เขตปรับKและเกลี่ยเงินเพิ่มฯ'!$E$10:$AJ$105,26,FALSE)</f>
        <v>0</v>
      </c>
      <c r="R60" s="216">
        <f>VLOOKUP($D60,'4.เขตปรับKและเกลี่ยเงินเพิ่มฯ'!$E$10:$AJ$105,23,FALSE)</f>
        <v>25721417.469999999</v>
      </c>
    </row>
    <row r="61" spans="1:18" s="1" customFormat="1" ht="14.25" customHeight="1" outlineLevel="2" x14ac:dyDescent="0.2">
      <c r="A61" s="62">
        <v>547</v>
      </c>
      <c r="B61" s="3" t="s">
        <v>7</v>
      </c>
      <c r="C61" s="3" t="s">
        <v>192</v>
      </c>
      <c r="D61" s="3" t="s">
        <v>101</v>
      </c>
      <c r="E61" s="3" t="s">
        <v>102</v>
      </c>
      <c r="F61" s="145">
        <f>VLOOKUP($D61,'4.เขตปรับKและเกลี่ยเงินเพิ่มฯ'!$E$10:$I$105,5,FALSE)</f>
        <v>1.3</v>
      </c>
      <c r="G61" s="144">
        <f>VLOOKUP($D61,'4.เขตปรับKและเกลี่ยเงินเพิ่มฯ'!$E$10:$AJ$105,13,FALSE)</f>
        <v>29969708.84</v>
      </c>
      <c r="H61" s="144">
        <f>VLOOKUP($D61,'4.เขตปรับKและเกลี่ยเงินเพิ่มฯ'!$E$10:$AJ$105,14,FALSE)</f>
        <v>5444249.9800000004</v>
      </c>
      <c r="I61" s="144">
        <f>VLOOKUP($D61,'4.เขตปรับKและเกลี่ยเงินเพิ่มฯ'!$E$10:$AJ$105,15,FALSE)+VLOOKUP($D61,'4.เขตปรับKและเกลี่ยเงินเพิ่มฯ'!$E$10:$AJ$105,16,FALSE)+VLOOKUP($D61,'4.เขตปรับKและเกลี่ยเงินเพิ่มฯ'!$E$10:$AJ$105,17,FALSE)</f>
        <v>12019491.220000001</v>
      </c>
      <c r="J61" s="144">
        <f>VLOOKUP($D61,'4.เขตปรับKและเกลี่ยเงินเพิ่มฯ'!$E$10:$AJ$105,18,FALSE)</f>
        <v>47433450.039999999</v>
      </c>
      <c r="K61" s="146">
        <f>VLOOKUP($D61,'4.เขตปรับKและเกลี่ยเงินเพิ่มฯ'!$E$10:$AJ$105,19,FALSE)</f>
        <v>16910041.859999999</v>
      </c>
      <c r="L61" s="146">
        <f>VLOOKUP($D61,'4.เขตปรับKและเกลี่ยเงินเพิ่มฯ'!$E$10:$AJ$105,20,FALSE)</f>
        <v>30523408.18</v>
      </c>
      <c r="M61" s="146">
        <f>VLOOKUP($D61,'4.เขตปรับKและเกลี่ยเงินเพิ่มฯ'!$E$10:$AJ$105,21,FALSE)</f>
        <v>1156220.58</v>
      </c>
      <c r="N61" s="146">
        <f>VLOOKUP($D61,'4.เขตปรับKและเกลี่ยเงินเพิ่มฯ'!$E$10:$AJ$105,22,FALSE)</f>
        <v>31679628.760000002</v>
      </c>
      <c r="O61" s="213">
        <f>VLOOKUP($D61,'4.เขตปรับKและเกลี่ยเงินเพิ่มฯ'!$E$10:$AJ$105,30,FALSE)</f>
        <v>0</v>
      </c>
      <c r="P61" s="221">
        <f>VLOOKUP($D61,'4.เขตปรับKและเกลี่ยเงินเพิ่มฯ'!$E$10:$AI$105,31,FALSE)</f>
        <v>31679628.760000002</v>
      </c>
      <c r="Q61" s="221">
        <f>VLOOKUP($D61,'4.เขตปรับKและเกลี่ยเงินเพิ่มฯ'!$E$10:$AJ$105,26,FALSE)</f>
        <v>0</v>
      </c>
      <c r="R61" s="216">
        <f>VLOOKUP($D61,'4.เขตปรับKและเกลี่ยเงินเพิ่มฯ'!$E$10:$AJ$105,23,FALSE)</f>
        <v>31679628.760000002</v>
      </c>
    </row>
    <row r="62" spans="1:18" s="1" customFormat="1" ht="14.25" customHeight="1" outlineLevel="2" x14ac:dyDescent="0.2">
      <c r="A62" s="62">
        <v>548</v>
      </c>
      <c r="B62" s="3" t="s">
        <v>7</v>
      </c>
      <c r="C62" s="3" t="s">
        <v>192</v>
      </c>
      <c r="D62" s="3" t="s">
        <v>165</v>
      </c>
      <c r="E62" s="3" t="s">
        <v>166</v>
      </c>
      <c r="F62" s="145">
        <f>VLOOKUP($D62,'4.เขตปรับKและเกลี่ยเงินเพิ่มฯ'!$E$10:$I$105,5,FALSE)</f>
        <v>1.1000000000000001</v>
      </c>
      <c r="G62" s="144">
        <f>VLOOKUP($D62,'4.เขตปรับKและเกลี่ยเงินเพิ่มฯ'!$E$10:$AJ$105,13,FALSE)</f>
        <v>72255529.109999999</v>
      </c>
      <c r="H62" s="144">
        <f>VLOOKUP($D62,'4.เขตปรับKและเกลี่ยเงินเพิ่มฯ'!$E$10:$AJ$105,14,FALSE)</f>
        <v>13125825.310000001</v>
      </c>
      <c r="I62" s="144">
        <f>VLOOKUP($D62,'4.เขตปรับKและเกลี่ยเงินเพิ่มฯ'!$E$10:$AJ$105,15,FALSE)+VLOOKUP($D62,'4.เขตปรับKและเกลี่ยเงินเพิ่มฯ'!$E$10:$AJ$105,16,FALSE)+VLOOKUP($D62,'4.เขตปรับKและเกลี่ยเงินเพิ่มฯ'!$E$10:$AJ$105,17,FALSE)</f>
        <v>122592819.87</v>
      </c>
      <c r="J62" s="144">
        <f>VLOOKUP($D62,'4.เขตปรับKและเกลี่ยเงินเพิ่มฯ'!$E$10:$AJ$105,18,FALSE)</f>
        <v>207974174.29000002</v>
      </c>
      <c r="K62" s="146">
        <f>VLOOKUP($D62,'4.เขตปรับKและเกลี่ยเงินเพิ่มฯ'!$E$10:$AJ$105,19,FALSE)</f>
        <v>80475317.510000005</v>
      </c>
      <c r="L62" s="146">
        <f>VLOOKUP($D62,'4.เขตปรับKและเกลี่ยเงินเพิ่มฯ'!$E$10:$AJ$105,20,FALSE)</f>
        <v>127498856.78</v>
      </c>
      <c r="M62" s="146">
        <f>VLOOKUP($D62,'4.เขตปรับKและเกลี่ยเงินเพิ่มฯ'!$E$10:$AJ$105,21,FALSE)</f>
        <v>12432932.710000001</v>
      </c>
      <c r="N62" s="146">
        <f>VLOOKUP($D62,'4.เขตปรับKและเกลี่ยเงินเพิ่มฯ'!$E$10:$AJ$105,22,FALSE)</f>
        <v>139931789.49000001</v>
      </c>
      <c r="O62" s="213">
        <f>VLOOKUP($D62,'4.เขตปรับKและเกลี่ยเงินเพิ่มฯ'!$E$10:$AJ$105,30,FALSE)</f>
        <v>0</v>
      </c>
      <c r="P62" s="221">
        <f>VLOOKUP($D62,'4.เขตปรับKและเกลี่ยเงินเพิ่มฯ'!$E$10:$AI$105,31,FALSE)</f>
        <v>139931789.49000001</v>
      </c>
      <c r="Q62" s="221">
        <f>VLOOKUP($D62,'4.เขตปรับKและเกลี่ยเงินเพิ่มฯ'!$E$10:$AJ$105,26,FALSE)</f>
        <v>0</v>
      </c>
      <c r="R62" s="216">
        <f>VLOOKUP($D62,'4.เขตปรับKและเกลี่ยเงินเพิ่มฯ'!$E$10:$AJ$105,23,FALSE)</f>
        <v>139931789.49000001</v>
      </c>
    </row>
    <row r="63" spans="1:18" s="1" customFormat="1" ht="14.25" customHeight="1" outlineLevel="2" x14ac:dyDescent="0.2">
      <c r="A63" s="62">
        <v>549</v>
      </c>
      <c r="B63" s="3" t="s">
        <v>7</v>
      </c>
      <c r="C63" s="3" t="s">
        <v>192</v>
      </c>
      <c r="D63" s="3" t="s">
        <v>175</v>
      </c>
      <c r="E63" s="3" t="s">
        <v>176</v>
      </c>
      <c r="F63" s="145">
        <f>VLOOKUP($D63,'4.เขตปรับKและเกลี่ยเงินเพิ่มฯ'!$E$10:$I$105,5,FALSE)</f>
        <v>1.3</v>
      </c>
      <c r="G63" s="144">
        <f>VLOOKUP($D63,'4.เขตปรับKและเกลี่ยเงินเพิ่มฯ'!$E$10:$AJ$105,13,FALSE)</f>
        <v>29941465.5</v>
      </c>
      <c r="H63" s="144">
        <f>VLOOKUP($D63,'4.เขตปรับKและเกลี่ยเงินเพิ่มฯ'!$E$10:$AJ$105,14,FALSE)</f>
        <v>5439119.3399999999</v>
      </c>
      <c r="I63" s="144">
        <f>VLOOKUP($D63,'4.เขตปรับKและเกลี่ยเงินเพิ่มฯ'!$E$10:$AJ$105,15,FALSE)+VLOOKUP($D63,'4.เขตปรับKและเกลี่ยเงินเพิ่มฯ'!$E$10:$AJ$105,16,FALSE)+VLOOKUP($D63,'4.เขตปรับKและเกลี่ยเงินเพิ่มฯ'!$E$10:$AJ$105,17,FALSE)</f>
        <v>6211898.3300000001</v>
      </c>
      <c r="J63" s="144">
        <f>VLOOKUP($D63,'4.เขตปรับKและเกลี่ยเงินเพิ่มฯ'!$E$10:$AJ$105,18,FALSE)</f>
        <v>41592483.170000002</v>
      </c>
      <c r="K63" s="146">
        <f>VLOOKUP($D63,'4.เขตปรับKและเกลี่ยเงินเพิ่มฯ'!$E$10:$AJ$105,19,FALSE)</f>
        <v>15384464.609999999</v>
      </c>
      <c r="L63" s="146">
        <f>VLOOKUP($D63,'4.เขตปรับKและเกลี่ยเงินเพิ่มฯ'!$E$10:$AJ$105,20,FALSE)</f>
        <v>26208018.559999999</v>
      </c>
      <c r="M63" s="146">
        <f>VLOOKUP($D63,'4.เขตปรับKและเกลี่ยเงินเพิ่มฯ'!$E$10:$AJ$105,21,FALSE)</f>
        <v>0</v>
      </c>
      <c r="N63" s="146">
        <f>VLOOKUP($D63,'4.เขตปรับKและเกลี่ยเงินเพิ่มฯ'!$E$10:$AJ$105,22,FALSE)</f>
        <v>26208018.559999999</v>
      </c>
      <c r="O63" s="213">
        <f>VLOOKUP($D63,'4.เขตปรับKและเกลี่ยเงินเพิ่มฯ'!$E$10:$AJ$105,30,FALSE)</f>
        <v>0</v>
      </c>
      <c r="P63" s="221">
        <f>VLOOKUP($D63,'4.เขตปรับKและเกลี่ยเงินเพิ่มฯ'!$E$10:$AI$105,31,FALSE)</f>
        <v>26208018.559999999</v>
      </c>
      <c r="Q63" s="221">
        <f>VLOOKUP($D63,'4.เขตปรับKและเกลี่ยเงินเพิ่มฯ'!$E$10:$AJ$105,26,FALSE)</f>
        <v>0</v>
      </c>
      <c r="R63" s="216">
        <f>VLOOKUP($D63,'4.เขตปรับKและเกลี่ยเงินเพิ่มฯ'!$E$10:$AJ$105,23,FALSE)</f>
        <v>25155009.949999999</v>
      </c>
    </row>
    <row r="64" spans="1:18" s="1" customFormat="1" ht="14.25" customHeight="1" outlineLevel="2" x14ac:dyDescent="0.2">
      <c r="A64" s="62">
        <v>550</v>
      </c>
      <c r="B64" s="3" t="s">
        <v>7</v>
      </c>
      <c r="C64" s="3" t="s">
        <v>192</v>
      </c>
      <c r="D64" s="3" t="s">
        <v>201</v>
      </c>
      <c r="E64" s="3" t="s">
        <v>202</v>
      </c>
      <c r="F64" s="145">
        <f>VLOOKUP($D64,'4.เขตปรับKและเกลี่ยเงินเพิ่มฯ'!$E$10:$I$105,5,FALSE)</f>
        <v>1.35</v>
      </c>
      <c r="G64" s="144">
        <f>VLOOKUP($D64,'4.เขตปรับKและเกลี่ยเงินเพิ่มฯ'!$E$10:$AJ$105,13,FALSE)</f>
        <v>18689018.239999998</v>
      </c>
      <c r="H64" s="144">
        <f>VLOOKUP($D64,'4.เขตปรับKและเกลี่ยเงินเพิ่มฯ'!$E$10:$AJ$105,14,FALSE)</f>
        <v>3395017.54</v>
      </c>
      <c r="I64" s="144">
        <f>VLOOKUP($D64,'4.เขตปรับKและเกลี่ยเงินเพิ่มฯ'!$E$10:$AJ$105,15,FALSE)+VLOOKUP($D64,'4.เขตปรับKและเกลี่ยเงินเพิ่มฯ'!$E$10:$AJ$105,16,FALSE)+VLOOKUP($D64,'4.เขตปรับKและเกลี่ยเงินเพิ่มฯ'!$E$10:$AJ$105,17,FALSE)</f>
        <v>1072068.2</v>
      </c>
      <c r="J64" s="144">
        <f>VLOOKUP($D64,'4.เขตปรับKและเกลี่ยเงินเพิ่มฯ'!$E$10:$AJ$105,18,FALSE)</f>
        <v>23156103.979999997</v>
      </c>
      <c r="K64" s="146">
        <f>VLOOKUP($D64,'4.เขตปรับKและเกลี่ยเงินเพิ่มฯ'!$E$10:$AJ$105,19,FALSE)</f>
        <v>6673075.3300000001</v>
      </c>
      <c r="L64" s="146">
        <f>VLOOKUP($D64,'4.เขตปรับKและเกลี่ยเงินเพิ่มฯ'!$E$10:$AJ$105,20,FALSE)</f>
        <v>16483028.65</v>
      </c>
      <c r="M64" s="146">
        <f>VLOOKUP($D64,'4.เขตปรับKและเกลี่ยเงินเพิ่มฯ'!$E$10:$AJ$105,21,FALSE)</f>
        <v>0</v>
      </c>
      <c r="N64" s="146">
        <f>VLOOKUP($D64,'4.เขตปรับKและเกลี่ยเงินเพิ่มฯ'!$E$10:$AJ$105,22,FALSE)</f>
        <v>16483028.65</v>
      </c>
      <c r="O64" s="213">
        <f>VLOOKUP($D64,'4.เขตปรับKและเกลี่ยเงินเพิ่มฯ'!$E$10:$AJ$105,30,FALSE)</f>
        <v>0</v>
      </c>
      <c r="P64" s="221">
        <f>VLOOKUP($D64,'4.เขตปรับKและเกลี่ยเงินเพิ่มฯ'!$E$10:$AI$105,31,FALSE)</f>
        <v>16483028.65</v>
      </c>
      <c r="Q64" s="221">
        <f>VLOOKUP($D64,'4.เขตปรับKและเกลี่ยเงินเพิ่มฯ'!$E$10:$AJ$105,26,FALSE)</f>
        <v>0</v>
      </c>
      <c r="R64" s="216">
        <f>VLOOKUP($D64,'4.เขตปรับKและเกลี่ยเงินเพิ่มฯ'!$E$10:$AJ$105,23,FALSE)</f>
        <v>15274286.58</v>
      </c>
    </row>
    <row r="65" spans="1:18" s="1" customFormat="1" ht="14.25" customHeight="1" outlineLevel="2" x14ac:dyDescent="0.2">
      <c r="A65" s="62">
        <v>551</v>
      </c>
      <c r="B65" s="3" t="s">
        <v>7</v>
      </c>
      <c r="C65" s="3" t="s">
        <v>192</v>
      </c>
      <c r="D65" s="3" t="s">
        <v>181</v>
      </c>
      <c r="E65" s="3" t="s">
        <v>182</v>
      </c>
      <c r="F65" s="145">
        <f>VLOOKUP($D65,'4.เขตปรับKและเกลี่ยเงินเพิ่มฯ'!$E$10:$I$105,5,FALSE)</f>
        <v>1.25</v>
      </c>
      <c r="G65" s="144">
        <f>VLOOKUP($D65,'4.เขตปรับKและเกลี่ยเงินเพิ่มฯ'!$E$10:$AJ$105,13,FALSE)</f>
        <v>47809241.530000001</v>
      </c>
      <c r="H65" s="144">
        <f>VLOOKUP($D65,'4.เขตปรับKและเกลี่ยเงินเพิ่มฯ'!$E$10:$AJ$105,14,FALSE)</f>
        <v>8684951.3200000003</v>
      </c>
      <c r="I65" s="144">
        <f>VLOOKUP($D65,'4.เขตปรับKและเกลี่ยเงินเพิ่มฯ'!$E$10:$AJ$105,15,FALSE)+VLOOKUP($D65,'4.เขตปรับKและเกลี่ยเงินเพิ่มฯ'!$E$10:$AJ$105,16,FALSE)+VLOOKUP($D65,'4.เขตปรับKและเกลี่ยเงินเพิ่มฯ'!$E$10:$AJ$105,17,FALSE)</f>
        <v>11131824.289999999</v>
      </c>
      <c r="J65" s="144">
        <f>VLOOKUP($D65,'4.เขตปรับKและเกลี่ยเงินเพิ่มฯ'!$E$10:$AJ$105,18,FALSE)</f>
        <v>67626017.140000001</v>
      </c>
      <c r="K65" s="146">
        <f>VLOOKUP($D65,'4.เขตปรับKและเกลี่ยเงินเพิ่มฯ'!$E$10:$AJ$105,19,FALSE)</f>
        <v>11357205.99</v>
      </c>
      <c r="L65" s="146">
        <f>VLOOKUP($D65,'4.เขตปรับKและเกลี่ยเงินเพิ่มฯ'!$E$10:$AJ$105,20,FALSE)</f>
        <v>56268811.149999999</v>
      </c>
      <c r="M65" s="146">
        <f>VLOOKUP($D65,'4.เขตปรับKและเกลี่ยเงินเพิ่มฯ'!$E$10:$AJ$105,21,FALSE)</f>
        <v>0</v>
      </c>
      <c r="N65" s="146">
        <f>VLOOKUP($D65,'4.เขตปรับKและเกลี่ยเงินเพิ่มฯ'!$E$10:$AJ$105,22,FALSE)</f>
        <v>56268811.149999999</v>
      </c>
      <c r="O65" s="213">
        <f>VLOOKUP($D65,'4.เขตปรับKและเกลี่ยเงินเพิ่มฯ'!$E$10:$AJ$105,30,FALSE)</f>
        <v>0</v>
      </c>
      <c r="P65" s="221">
        <f>VLOOKUP($D65,'4.เขตปรับKและเกลี่ยเงินเพิ่มฯ'!$E$10:$AI$105,31,FALSE)</f>
        <v>56268811.149999999</v>
      </c>
      <c r="Q65" s="221">
        <f>VLOOKUP($D65,'4.เขตปรับKและเกลี่ยเงินเพิ่มฯ'!$E$10:$AJ$105,26,FALSE)</f>
        <v>0</v>
      </c>
      <c r="R65" s="216">
        <f>VLOOKUP($D65,'4.เขตปรับKและเกลี่ยเงินเพิ่มฯ'!$E$10:$AJ$105,23,FALSE)</f>
        <v>52469032.810000002</v>
      </c>
    </row>
    <row r="66" spans="1:18" s="1" customFormat="1" ht="14.25" customHeight="1" outlineLevel="2" x14ac:dyDescent="0.2">
      <c r="A66" s="222">
        <v>552</v>
      </c>
      <c r="B66" s="223" t="s">
        <v>7</v>
      </c>
      <c r="C66" s="223" t="s">
        <v>192</v>
      </c>
      <c r="D66" s="223" t="s">
        <v>203</v>
      </c>
      <c r="E66" s="223" t="s">
        <v>204</v>
      </c>
      <c r="F66" s="224">
        <f>VLOOKUP($D66,'4.เขตปรับKและเกลี่ยเงินเพิ่มฯ'!$E$10:$I$105,5,FALSE)</f>
        <v>1.3</v>
      </c>
      <c r="G66" s="225">
        <f>VLOOKUP($D66,'4.เขตปรับKและเกลี่ยเงินเพิ่มฯ'!$E$10:$AJ$105,13,FALSE)</f>
        <v>40063170.68</v>
      </c>
      <c r="H66" s="225">
        <f>VLOOKUP($D66,'4.เขตปรับKและเกลี่ยเงินเพิ่มฯ'!$E$10:$AJ$105,14,FALSE)</f>
        <v>7277812.3200000003</v>
      </c>
      <c r="I66" s="225">
        <f>VLOOKUP($D66,'4.เขตปรับKและเกลี่ยเงินเพิ่มฯ'!$E$10:$AJ$105,15,FALSE)+VLOOKUP($D66,'4.เขตปรับKและเกลี่ยเงินเพิ่มฯ'!$E$10:$AJ$105,16,FALSE)+VLOOKUP($D66,'4.เขตปรับKและเกลี่ยเงินเพิ่มฯ'!$E$10:$AJ$105,17,FALSE)</f>
        <v>3975135.64</v>
      </c>
      <c r="J66" s="225">
        <f>VLOOKUP($D66,'4.เขตปรับKและเกลี่ยเงินเพิ่มฯ'!$E$10:$AJ$105,18,FALSE)</f>
        <v>51316118.640000001</v>
      </c>
      <c r="K66" s="226">
        <f>VLOOKUP($D66,'4.เขตปรับKและเกลี่ยเงินเพิ่มฯ'!$E$10:$AJ$105,19,FALSE)</f>
        <v>11345218.01</v>
      </c>
      <c r="L66" s="226">
        <f>VLOOKUP($D66,'4.เขตปรับKและเกลี่ยเงินเพิ่มฯ'!$E$10:$AJ$105,20,FALSE)</f>
        <v>39970900.630000003</v>
      </c>
      <c r="M66" s="146">
        <f>VLOOKUP($D66,'4.เขตปรับKและเกลี่ยเงินเพิ่มฯ'!$E$10:$AJ$105,21,FALSE)</f>
        <v>0</v>
      </c>
      <c r="N66" s="146">
        <f>VLOOKUP($D66,'4.เขตปรับKและเกลี่ยเงินเพิ่มฯ'!$E$10:$AJ$105,22,FALSE)</f>
        <v>39970900.630000003</v>
      </c>
      <c r="O66" s="213">
        <f>VLOOKUP($D66,'4.เขตปรับKและเกลี่ยเงินเพิ่มฯ'!$E$10:$AJ$105,30,FALSE)</f>
        <v>0</v>
      </c>
      <c r="P66" s="221">
        <f>VLOOKUP($D66,'4.เขตปรับKและเกลี่ยเงินเพิ่มฯ'!$E$10:$AI$105,31,FALSE)</f>
        <v>39970900.630000003</v>
      </c>
      <c r="Q66" s="221">
        <f>VLOOKUP($D66,'4.เขตปรับKและเกลี่ยเงินเพิ่มฯ'!$E$10:$AJ$105,26,FALSE)</f>
        <v>0</v>
      </c>
      <c r="R66" s="216">
        <f>VLOOKUP($D66,'4.เขตปรับKและเกลี่ยเงินเพิ่มฯ'!$E$10:$AJ$105,23,FALSE)</f>
        <v>34965500.780000001</v>
      </c>
    </row>
    <row r="67" spans="1:18" s="1" customFormat="1" ht="14.25" customHeight="1" outlineLevel="1" x14ac:dyDescent="0.2">
      <c r="A67" s="173"/>
      <c r="B67" s="174"/>
      <c r="C67" s="175" t="s">
        <v>265</v>
      </c>
      <c r="D67" s="174"/>
      <c r="E67" s="174"/>
      <c r="F67" s="229"/>
      <c r="G67" s="230">
        <f t="shared" ref="G67:R67" si="4">SUBTOTAL(9,G58:G66)</f>
        <v>451694731.81</v>
      </c>
      <c r="H67" s="230">
        <f t="shared" si="4"/>
        <v>82054151.689999998</v>
      </c>
      <c r="I67" s="230">
        <f t="shared" si="4"/>
        <v>409617968.21999997</v>
      </c>
      <c r="J67" s="230">
        <f t="shared" si="4"/>
        <v>943366851.71999991</v>
      </c>
      <c r="K67" s="231">
        <f t="shared" si="4"/>
        <v>403590805.45999998</v>
      </c>
      <c r="L67" s="231">
        <f t="shared" si="4"/>
        <v>539776046.25999999</v>
      </c>
      <c r="M67" s="231">
        <f t="shared" si="4"/>
        <v>22889211.350000001</v>
      </c>
      <c r="N67" s="231">
        <f t="shared" si="4"/>
        <v>562665257.61000001</v>
      </c>
      <c r="O67" s="231">
        <f t="shared" si="4"/>
        <v>0</v>
      </c>
      <c r="P67" s="231">
        <f t="shared" si="4"/>
        <v>562665257.61000001</v>
      </c>
      <c r="Q67" s="231">
        <f t="shared" si="4"/>
        <v>0</v>
      </c>
      <c r="R67" s="231">
        <f t="shared" si="4"/>
        <v>551598328.74000001</v>
      </c>
    </row>
    <row r="68" spans="1:18" s="1" customFormat="1" ht="14.25" customHeight="1" outlineLevel="2" x14ac:dyDescent="0.2">
      <c r="A68" s="91">
        <v>553</v>
      </c>
      <c r="B68" s="23" t="s">
        <v>7</v>
      </c>
      <c r="C68" s="23" t="s">
        <v>191</v>
      </c>
      <c r="D68" s="23" t="s">
        <v>24</v>
      </c>
      <c r="E68" s="23" t="s">
        <v>25</v>
      </c>
      <c r="F68" s="145">
        <f>VLOOKUP($D68,'4.เขตปรับKและเกลี่ยเงินเพิ่มฯ'!$E$10:$I$105,5,FALSE)</f>
        <v>1.05</v>
      </c>
      <c r="G68" s="227">
        <f>VLOOKUP($D68,'4.เขตปรับKและเกลี่ยเงินเพิ่มฯ'!$E$10:$AJ$105,13,FALSE)</f>
        <v>127293080.63</v>
      </c>
      <c r="H68" s="227">
        <f>VLOOKUP($D68,'4.เขตปรับKและเกลี่ยเงินเพิ่มฯ'!$E$10:$AJ$105,14,FALSE)</f>
        <v>23836413.210000001</v>
      </c>
      <c r="I68" s="227">
        <f>VLOOKUP($D68,'4.เขตปรับKและเกลี่ยเงินเพิ่มฯ'!$E$10:$AJ$105,15,FALSE)+VLOOKUP($D68,'4.เขตปรับKและเกลี่ยเงินเพิ่มฯ'!$E$10:$AJ$105,16,FALSE)+VLOOKUP($D68,'4.เขตปรับKและเกลี่ยเงินเพิ่มฯ'!$E$10:$AJ$105,17,FALSE)</f>
        <v>544259339.28999996</v>
      </c>
      <c r="J68" s="227">
        <f>VLOOKUP($D68,'4.เขตปรับKและเกลี่ยเงินเพิ่มฯ'!$E$10:$AJ$105,18,FALSE)</f>
        <v>695388833.13</v>
      </c>
      <c r="K68" s="228">
        <f>VLOOKUP($D68,'4.เขตปรับKและเกลี่ยเงินเพิ่มฯ'!$E$10:$AJ$105,19,FALSE)</f>
        <v>266313023.21000001</v>
      </c>
      <c r="L68" s="228">
        <f>VLOOKUP($D68,'4.เขตปรับKและเกลี่ยเงินเพิ่มฯ'!$E$10:$AJ$105,20,FALSE)</f>
        <v>429075809.92000002</v>
      </c>
      <c r="M68" s="146">
        <f>VLOOKUP($D68,'4.เขตปรับKและเกลี่ยเงินเพิ่มฯ'!$E$10:$AJ$105,21,FALSE)</f>
        <v>0</v>
      </c>
      <c r="N68" s="146">
        <f>VLOOKUP($D68,'4.เขตปรับKและเกลี่ยเงินเพิ่มฯ'!$E$10:$AJ$105,22,FALSE)</f>
        <v>429075809.92000002</v>
      </c>
      <c r="O68" s="213">
        <f>VLOOKUP($D68,'4.เขตปรับKและเกลี่ยเงินเพิ่มฯ'!$E$10:$AJ$105,30,FALSE)</f>
        <v>0</v>
      </c>
      <c r="P68" s="221">
        <f>VLOOKUP($D68,'4.เขตปรับKและเกลี่ยเงินเพิ่มฯ'!$E$10:$AI$105,31,FALSE)</f>
        <v>429075809.92000002</v>
      </c>
      <c r="Q68" s="221">
        <f>VLOOKUP($D68,'4.เขตปรับKและเกลี่ยเงินเพิ่มฯ'!$E$10:$AJ$105,26,FALSE)</f>
        <v>0</v>
      </c>
      <c r="R68" s="216">
        <f>VLOOKUP($D68,'4.เขตปรับKและเกลี่ยเงินเพิ่มฯ'!$E$10:$AJ$105,23,FALSE)</f>
        <v>364598193.77999997</v>
      </c>
    </row>
    <row r="69" spans="1:18" s="1" customFormat="1" ht="14.25" customHeight="1" outlineLevel="2" x14ac:dyDescent="0.2">
      <c r="A69" s="62">
        <v>554</v>
      </c>
      <c r="B69" s="3" t="s">
        <v>7</v>
      </c>
      <c r="C69" s="3" t="s">
        <v>191</v>
      </c>
      <c r="D69" s="3" t="s">
        <v>113</v>
      </c>
      <c r="E69" s="3" t="s">
        <v>114</v>
      </c>
      <c r="F69" s="145">
        <f>VLOOKUP($D69,'4.เขตปรับKและเกลี่ยเงินเพิ่มฯ'!$E$10:$I$105,5,FALSE)</f>
        <v>1.25</v>
      </c>
      <c r="G69" s="144">
        <f>VLOOKUP($D69,'4.เขตปรับKและเกลี่ยเงินเพิ่มฯ'!$E$10:$AJ$105,13,FALSE)</f>
        <v>45318719.329999998</v>
      </c>
      <c r="H69" s="144">
        <f>VLOOKUP($D69,'4.เขตปรับKและเกลี่ยเงินเพิ่มฯ'!$E$10:$AJ$105,14,FALSE)</f>
        <v>8486209.2599999998</v>
      </c>
      <c r="I69" s="144">
        <f>VLOOKUP($D69,'4.เขตปรับKและเกลี่ยเงินเพิ่มฯ'!$E$10:$AJ$105,15,FALSE)+VLOOKUP($D69,'4.เขตปรับKและเกลี่ยเงินเพิ่มฯ'!$E$10:$AJ$105,16,FALSE)+VLOOKUP($D69,'4.เขตปรับKและเกลี่ยเงินเพิ่มฯ'!$E$10:$AJ$105,17,FALSE)</f>
        <v>15845742.280000001</v>
      </c>
      <c r="J69" s="144">
        <f>VLOOKUP($D69,'4.เขตปรับKและเกลี่ยเงินเพิ่มฯ'!$E$10:$AJ$105,18,FALSE)</f>
        <v>69650670.86999999</v>
      </c>
      <c r="K69" s="146">
        <f>VLOOKUP($D69,'4.เขตปรับKและเกลี่ยเงินเพิ่มฯ'!$E$10:$AJ$105,19,FALSE)</f>
        <v>20734664.280000001</v>
      </c>
      <c r="L69" s="146">
        <f>VLOOKUP($D69,'4.เขตปรับKและเกลี่ยเงินเพิ่มฯ'!$E$10:$AJ$105,20,FALSE)</f>
        <v>48916006.590000004</v>
      </c>
      <c r="M69" s="146">
        <f>VLOOKUP($D69,'4.เขตปรับKและเกลี่ยเงินเพิ่มฯ'!$E$10:$AJ$105,21,FALSE)</f>
        <v>0</v>
      </c>
      <c r="N69" s="146">
        <f>VLOOKUP($D69,'4.เขตปรับKและเกลี่ยเงินเพิ่มฯ'!$E$10:$AJ$105,22,FALSE)</f>
        <v>48916006.590000004</v>
      </c>
      <c r="O69" s="213">
        <f>VLOOKUP($D69,'4.เขตปรับKและเกลี่ยเงินเพิ่มฯ'!$E$10:$AJ$105,30,FALSE)</f>
        <v>0</v>
      </c>
      <c r="P69" s="221">
        <f>VLOOKUP($D69,'4.เขตปรับKและเกลี่ยเงินเพิ่มฯ'!$E$10:$AI$105,31,FALSE)</f>
        <v>48916006.590000004</v>
      </c>
      <c r="Q69" s="221">
        <f>VLOOKUP($D69,'4.เขตปรับKและเกลี่ยเงินเพิ่มฯ'!$E$10:$AJ$105,26,FALSE)</f>
        <v>0</v>
      </c>
      <c r="R69" s="216">
        <f>VLOOKUP($D69,'4.เขตปรับKและเกลี่ยเงินเพิ่มฯ'!$E$10:$AJ$105,23,FALSE)</f>
        <v>44146209.829999998</v>
      </c>
    </row>
    <row r="70" spans="1:18" s="1" customFormat="1" ht="14.25" customHeight="1" outlineLevel="2" x14ac:dyDescent="0.2">
      <c r="A70" s="62">
        <v>555</v>
      </c>
      <c r="B70" s="3" t="s">
        <v>7</v>
      </c>
      <c r="C70" s="3" t="s">
        <v>191</v>
      </c>
      <c r="D70" s="3" t="s">
        <v>115</v>
      </c>
      <c r="E70" s="3" t="s">
        <v>116</v>
      </c>
      <c r="F70" s="145">
        <f>VLOOKUP($D70,'4.เขตปรับKและเกลี่ยเงินเพิ่มฯ'!$E$10:$I$105,5,FALSE)</f>
        <v>1.3</v>
      </c>
      <c r="G70" s="144">
        <f>VLOOKUP($D70,'4.เขตปรับKและเกลี่ยเงินเพิ่มฯ'!$E$10:$AJ$105,13,FALSE)</f>
        <v>32965590.800000001</v>
      </c>
      <c r="H70" s="144">
        <f>VLOOKUP($D70,'4.เขตปรับKและเกลี่ยเงินเพิ่มฯ'!$E$10:$AJ$105,14,FALSE)</f>
        <v>6173009.8799999999</v>
      </c>
      <c r="I70" s="144">
        <f>VLOOKUP($D70,'4.เขตปรับKและเกลี่ยเงินเพิ่มฯ'!$E$10:$AJ$105,15,FALSE)+VLOOKUP($D70,'4.เขตปรับKและเกลี่ยเงินเพิ่มฯ'!$E$10:$AJ$105,16,FALSE)+VLOOKUP($D70,'4.เขตปรับKและเกลี่ยเงินเพิ่มฯ'!$E$10:$AJ$105,17,FALSE)</f>
        <v>11893716.65</v>
      </c>
      <c r="J70" s="144">
        <f>VLOOKUP($D70,'4.เขตปรับKและเกลี่ยเงินเพิ่มฯ'!$E$10:$AJ$105,18,FALSE)</f>
        <v>51032317.329999998</v>
      </c>
      <c r="K70" s="146">
        <f>VLOOKUP($D70,'4.เขตปรับKและเกลี่ยเงินเพิ่มฯ'!$E$10:$AJ$105,19,FALSE)</f>
        <v>18869887.640000001</v>
      </c>
      <c r="L70" s="146">
        <f>VLOOKUP($D70,'4.เขตปรับKและเกลี่ยเงินเพิ่มฯ'!$E$10:$AJ$105,20,FALSE)</f>
        <v>32162429.690000001</v>
      </c>
      <c r="M70" s="146">
        <f>VLOOKUP($D70,'4.เขตปรับKและเกลี่ยเงินเพิ่มฯ'!$E$10:$AJ$105,21,FALSE)</f>
        <v>0</v>
      </c>
      <c r="N70" s="146">
        <f>VLOOKUP($D70,'4.เขตปรับKและเกลี่ยเงินเพิ่มฯ'!$E$10:$AJ$105,22,FALSE)</f>
        <v>32162429.690000001</v>
      </c>
      <c r="O70" s="213">
        <f>VLOOKUP($D70,'4.เขตปรับKและเกลี่ยเงินเพิ่มฯ'!$E$10:$AJ$105,30,FALSE)</f>
        <v>0</v>
      </c>
      <c r="P70" s="221">
        <f>VLOOKUP($D70,'4.เขตปรับKและเกลี่ยเงินเพิ่มฯ'!$E$10:$AI$105,31,FALSE)</f>
        <v>32162429.690000001</v>
      </c>
      <c r="Q70" s="221">
        <f>VLOOKUP($D70,'4.เขตปรับKและเกลี่ยเงินเพิ่มฯ'!$E$10:$AJ$105,26,FALSE)</f>
        <v>0</v>
      </c>
      <c r="R70" s="216">
        <f>VLOOKUP($D70,'4.เขตปรับKและเกลี่ยเงินเพิ่มฯ'!$E$10:$AJ$105,23,FALSE)</f>
        <v>30003278.850000001</v>
      </c>
    </row>
    <row r="71" spans="1:18" s="1" customFormat="1" ht="14.25" customHeight="1" outlineLevel="2" x14ac:dyDescent="0.2">
      <c r="A71" s="62">
        <v>556</v>
      </c>
      <c r="B71" s="3" t="s">
        <v>7</v>
      </c>
      <c r="C71" s="3" t="s">
        <v>191</v>
      </c>
      <c r="D71" s="3" t="s">
        <v>117</v>
      </c>
      <c r="E71" s="3" t="s">
        <v>118</v>
      </c>
      <c r="F71" s="145">
        <f>VLOOKUP($D71,'4.เขตปรับKและเกลี่ยเงินเพิ่มฯ'!$E$10:$I$105,5,FALSE)</f>
        <v>1.1499999999999999</v>
      </c>
      <c r="G71" s="144">
        <f>VLOOKUP($D71,'4.เขตปรับKและเกลี่ยเงินเพิ่มฯ'!$E$10:$AJ$105,13,FALSE)</f>
        <v>63520380.57</v>
      </c>
      <c r="H71" s="144">
        <f>VLOOKUP($D71,'4.เขตปรับKและเกลี่ยเงินเพิ่มฯ'!$E$10:$AJ$105,14,FALSE)</f>
        <v>11894582.42</v>
      </c>
      <c r="I71" s="144">
        <f>VLOOKUP($D71,'4.เขตปรับKและเกลี่ยเงินเพิ่มฯ'!$E$10:$AJ$105,15,FALSE)+VLOOKUP($D71,'4.เขตปรับKและเกลี่ยเงินเพิ่มฯ'!$E$10:$AJ$105,16,FALSE)+VLOOKUP($D71,'4.เขตปรับKและเกลี่ยเงินเพิ่มฯ'!$E$10:$AJ$105,17,FALSE)</f>
        <v>30290478.030000001</v>
      </c>
      <c r="J71" s="144">
        <f>VLOOKUP($D71,'4.เขตปรับKและเกลี่ยเงินเพิ่มฯ'!$E$10:$AJ$105,18,FALSE)</f>
        <v>105705441.02</v>
      </c>
      <c r="K71" s="146">
        <f>VLOOKUP($D71,'4.เขตปรับKและเกลี่ยเงินเพิ่มฯ'!$E$10:$AJ$105,19,FALSE)</f>
        <v>48613856.369999997</v>
      </c>
      <c r="L71" s="146">
        <f>VLOOKUP($D71,'4.เขตปรับKและเกลี่ยเงินเพิ่มฯ'!$E$10:$AJ$105,20,FALSE)</f>
        <v>57091584.649999999</v>
      </c>
      <c r="M71" s="146">
        <f>VLOOKUP($D71,'4.เขตปรับKและเกลี่ยเงินเพิ่มฯ'!$E$10:$AJ$105,21,FALSE)</f>
        <v>0</v>
      </c>
      <c r="N71" s="146">
        <f>VLOOKUP($D71,'4.เขตปรับKและเกลี่ยเงินเพิ่มฯ'!$E$10:$AJ$105,22,FALSE)</f>
        <v>57091584.649999999</v>
      </c>
      <c r="O71" s="213">
        <f>VLOOKUP($D71,'4.เขตปรับKและเกลี่ยเงินเพิ่มฯ'!$E$10:$AJ$105,30,FALSE)</f>
        <v>0</v>
      </c>
      <c r="P71" s="221">
        <f>VLOOKUP($D71,'4.เขตปรับKและเกลี่ยเงินเพิ่มฯ'!$E$10:$AI$105,31,FALSE)</f>
        <v>57091584.649999999</v>
      </c>
      <c r="Q71" s="221">
        <f>VLOOKUP($D71,'4.เขตปรับKและเกลี่ยเงินเพิ่มฯ'!$E$10:$AJ$105,26,FALSE)</f>
        <v>0</v>
      </c>
      <c r="R71" s="216">
        <f>VLOOKUP($D71,'4.เขตปรับKและเกลี่ยเงินเพิ่มฯ'!$E$10:$AJ$105,23,FALSE)</f>
        <v>53269756.359999999</v>
      </c>
    </row>
    <row r="72" spans="1:18" s="1" customFormat="1" ht="14.25" customHeight="1" outlineLevel="2" x14ac:dyDescent="0.2">
      <c r="A72" s="62">
        <v>557</v>
      </c>
      <c r="B72" s="3" t="s">
        <v>7</v>
      </c>
      <c r="C72" s="3" t="s">
        <v>191</v>
      </c>
      <c r="D72" s="3" t="s">
        <v>119</v>
      </c>
      <c r="E72" s="3" t="s">
        <v>120</v>
      </c>
      <c r="F72" s="145">
        <f>VLOOKUP($D72,'4.เขตปรับKและเกลี่ยเงินเพิ่มฯ'!$E$10:$I$105,5,FALSE)</f>
        <v>1.1499999999999999</v>
      </c>
      <c r="G72" s="144">
        <f>VLOOKUP($D72,'4.เขตปรับKและเกลี่ยเงินเพิ่มฯ'!$E$10:$AJ$105,13,FALSE)</f>
        <v>48439837</v>
      </c>
      <c r="H72" s="144">
        <f>VLOOKUP($D72,'4.เขตปรับKและเกลี่ยเงินเพิ่มฯ'!$E$10:$AJ$105,14,FALSE)</f>
        <v>9070657.7699999996</v>
      </c>
      <c r="I72" s="144">
        <f>VLOOKUP($D72,'4.เขตปรับKและเกลี่ยเงินเพิ่มฯ'!$E$10:$AJ$105,15,FALSE)+VLOOKUP($D72,'4.เขตปรับKและเกลี่ยเงินเพิ่มฯ'!$E$10:$AJ$105,16,FALSE)+VLOOKUP($D72,'4.เขตปรับKและเกลี่ยเงินเพิ่มฯ'!$E$10:$AJ$105,17,FALSE)</f>
        <v>32730745.210000001</v>
      </c>
      <c r="J72" s="144">
        <f>VLOOKUP($D72,'4.เขตปรับKและเกลี่ยเงินเพิ่มฯ'!$E$10:$AJ$105,18,FALSE)</f>
        <v>90241239.980000004</v>
      </c>
      <c r="K72" s="146">
        <f>VLOOKUP($D72,'4.เขตปรับKและเกลี่ยเงินเพิ่มฯ'!$E$10:$AJ$105,19,FALSE)</f>
        <v>41585337.609999999</v>
      </c>
      <c r="L72" s="146">
        <f>VLOOKUP($D72,'4.เขตปรับKและเกลี่ยเงินเพิ่มฯ'!$E$10:$AJ$105,20,FALSE)</f>
        <v>48655902.369999997</v>
      </c>
      <c r="M72" s="146">
        <f>VLOOKUP($D72,'4.เขตปรับKและเกลี่ยเงินเพิ่มฯ'!$E$10:$AJ$105,21,FALSE)</f>
        <v>0</v>
      </c>
      <c r="N72" s="146">
        <f>VLOOKUP($D72,'4.เขตปรับKและเกลี่ยเงินเพิ่มฯ'!$E$10:$AJ$105,22,FALSE)</f>
        <v>48655902.369999997</v>
      </c>
      <c r="O72" s="213">
        <f>VLOOKUP($D72,'4.เขตปรับKและเกลี่ยเงินเพิ่มฯ'!$E$10:$AJ$105,30,FALSE)</f>
        <v>0</v>
      </c>
      <c r="P72" s="221">
        <f>VLOOKUP($D72,'4.เขตปรับKและเกลี่ยเงินเพิ่มฯ'!$E$10:$AI$105,31,FALSE)</f>
        <v>48655902.369999997</v>
      </c>
      <c r="Q72" s="221">
        <f>VLOOKUP($D72,'4.เขตปรับKและเกลี่ยเงินเพิ่มฯ'!$E$10:$AJ$105,26,FALSE)</f>
        <v>0</v>
      </c>
      <c r="R72" s="216">
        <f>VLOOKUP($D72,'4.เขตปรับKและเกลี่ยเงินเพิ่มฯ'!$E$10:$AJ$105,23,FALSE)</f>
        <v>43269404.670000002</v>
      </c>
    </row>
    <row r="73" spans="1:18" s="1" customFormat="1" ht="14.25" customHeight="1" outlineLevel="2" x14ac:dyDescent="0.2">
      <c r="A73" s="62">
        <v>558</v>
      </c>
      <c r="B73" s="3" t="s">
        <v>7</v>
      </c>
      <c r="C73" s="3" t="s">
        <v>191</v>
      </c>
      <c r="D73" s="3" t="s">
        <v>121</v>
      </c>
      <c r="E73" s="3" t="s">
        <v>122</v>
      </c>
      <c r="F73" s="145">
        <f>VLOOKUP($D73,'4.เขตปรับKและเกลี่ยเงินเพิ่มฯ'!$E$10:$I$105,5,FALSE)</f>
        <v>1.25</v>
      </c>
      <c r="G73" s="144">
        <f>VLOOKUP($D73,'4.เขตปรับKและเกลี่ยเงินเพิ่มฯ'!$E$10:$AJ$105,13,FALSE)</f>
        <v>47756728.119999997</v>
      </c>
      <c r="H73" s="144">
        <f>VLOOKUP($D73,'4.เขตปรับKและเกลี่ยเงินเพิ่มฯ'!$E$10:$AJ$105,14,FALSE)</f>
        <v>8942741.4199999999</v>
      </c>
      <c r="I73" s="144">
        <f>VLOOKUP($D73,'4.เขตปรับKและเกลี่ยเงินเพิ่มฯ'!$E$10:$AJ$105,15,FALSE)+VLOOKUP($D73,'4.เขตปรับKและเกลี่ยเงินเพิ่มฯ'!$E$10:$AJ$105,16,FALSE)+VLOOKUP($D73,'4.เขตปรับKและเกลี่ยเงินเพิ่มฯ'!$E$10:$AJ$105,17,FALSE)</f>
        <v>12065254.98</v>
      </c>
      <c r="J73" s="144">
        <f>VLOOKUP($D73,'4.เขตปรับKและเกลี่ยเงินเพิ่มฯ'!$E$10:$AJ$105,18,FALSE)</f>
        <v>68764724.519999996</v>
      </c>
      <c r="K73" s="146">
        <f>VLOOKUP($D73,'4.เขตปรับKและเกลี่ยเงินเพิ่มฯ'!$E$10:$AJ$105,19,FALSE)</f>
        <v>26124062.239999998</v>
      </c>
      <c r="L73" s="146">
        <f>VLOOKUP($D73,'4.เขตปรับKและเกลี่ยเงินเพิ่มฯ'!$E$10:$AJ$105,20,FALSE)</f>
        <v>42640662.280000001</v>
      </c>
      <c r="M73" s="146">
        <f>VLOOKUP($D73,'4.เขตปรับKและเกลี่ยเงินเพิ่มฯ'!$E$10:$AJ$105,21,FALSE)</f>
        <v>0</v>
      </c>
      <c r="N73" s="146">
        <f>VLOOKUP($D73,'4.เขตปรับKและเกลี่ยเงินเพิ่มฯ'!$E$10:$AJ$105,22,FALSE)</f>
        <v>42640662.280000001</v>
      </c>
      <c r="O73" s="213">
        <f>VLOOKUP($D73,'4.เขตปรับKและเกลี่ยเงินเพิ่มฯ'!$E$10:$AJ$105,30,FALSE)</f>
        <v>0</v>
      </c>
      <c r="P73" s="221">
        <f>VLOOKUP($D73,'4.เขตปรับKและเกลี่ยเงินเพิ่มฯ'!$E$10:$AI$105,31,FALSE)</f>
        <v>42640662.280000001</v>
      </c>
      <c r="Q73" s="221">
        <f>VLOOKUP($D73,'4.เขตปรับKและเกลี่ยเงินเพิ่มฯ'!$E$10:$AJ$105,26,FALSE)</f>
        <v>0</v>
      </c>
      <c r="R73" s="216">
        <f>VLOOKUP($D73,'4.เขตปรับKและเกลี่ยเงินเพิ่มฯ'!$E$10:$AJ$105,23,FALSE)</f>
        <v>39406797.130000003</v>
      </c>
    </row>
    <row r="74" spans="1:18" s="1" customFormat="1" ht="14.25" customHeight="1" outlineLevel="2" x14ac:dyDescent="0.2">
      <c r="A74" s="62">
        <v>559</v>
      </c>
      <c r="B74" s="3" t="s">
        <v>7</v>
      </c>
      <c r="C74" s="3" t="s">
        <v>191</v>
      </c>
      <c r="D74" s="3" t="s">
        <v>123</v>
      </c>
      <c r="E74" s="3" t="s">
        <v>124</v>
      </c>
      <c r="F74" s="145">
        <f>VLOOKUP($D74,'4.เขตปรับKและเกลี่ยเงินเพิ่มฯ'!$E$10:$I$105,5,FALSE)</f>
        <v>1.35</v>
      </c>
      <c r="G74" s="144">
        <f>VLOOKUP($D74,'4.เขตปรับKและเกลี่ยเงินเพิ่มฯ'!$E$10:$AJ$105,13,FALSE)</f>
        <v>16331128.390000001</v>
      </c>
      <c r="H74" s="144">
        <f>VLOOKUP($D74,'4.เขตปรับKและเกลี่ยเงินเพิ่มฯ'!$E$10:$AJ$105,14,FALSE)</f>
        <v>3058104.36</v>
      </c>
      <c r="I74" s="144">
        <f>VLOOKUP($D74,'4.เขตปรับKและเกลี่ยเงินเพิ่มฯ'!$E$10:$AJ$105,15,FALSE)+VLOOKUP($D74,'4.เขตปรับKและเกลี่ยเงินเพิ่มฯ'!$E$10:$AJ$105,16,FALSE)+VLOOKUP($D74,'4.เขตปรับKและเกลี่ยเงินเพิ่มฯ'!$E$10:$AJ$105,17,FALSE)</f>
        <v>4436596.87</v>
      </c>
      <c r="J74" s="144">
        <f>VLOOKUP($D74,'4.เขตปรับKและเกลี่ยเงินเพิ่มฯ'!$E$10:$AJ$105,18,FALSE)</f>
        <v>23825829.620000001</v>
      </c>
      <c r="K74" s="146">
        <f>VLOOKUP($D74,'4.เขตปรับKและเกลี่ยเงินเพิ่มฯ'!$E$10:$AJ$105,19,FALSE)</f>
        <v>12796639.029999999</v>
      </c>
      <c r="L74" s="146">
        <f>VLOOKUP($D74,'4.เขตปรับKและเกลี่ยเงินเพิ่มฯ'!$E$10:$AJ$105,20,FALSE)</f>
        <v>11029190.59</v>
      </c>
      <c r="M74" s="146">
        <f>VLOOKUP($D74,'4.เขตปรับKและเกลี่ยเงินเพิ่มฯ'!$E$10:$AJ$105,21,FALSE)</f>
        <v>3674543.18</v>
      </c>
      <c r="N74" s="146">
        <f>VLOOKUP($D74,'4.เขตปรับKและเกลี่ยเงินเพิ่มฯ'!$E$10:$AJ$105,22,FALSE)</f>
        <v>14703733.77</v>
      </c>
      <c r="O74" s="213">
        <f>VLOOKUP($D74,'4.เขตปรับKและเกลี่ยเงินเพิ่มฯ'!$E$10:$AJ$105,30,FALSE)</f>
        <v>0</v>
      </c>
      <c r="P74" s="221">
        <f>VLOOKUP($D74,'4.เขตปรับKและเกลี่ยเงินเพิ่มฯ'!$E$10:$AI$105,31,FALSE)</f>
        <v>14703733.77</v>
      </c>
      <c r="Q74" s="221">
        <f>VLOOKUP($D74,'4.เขตปรับKและเกลี่ยเงินเพิ่มฯ'!$E$10:$AJ$105,26,FALSE)</f>
        <v>0</v>
      </c>
      <c r="R74" s="216">
        <f>VLOOKUP($D74,'4.เขตปรับKและเกลี่ยเงินเพิ่มฯ'!$E$10:$AJ$105,23,FALSE)</f>
        <v>14703733.77</v>
      </c>
    </row>
    <row r="75" spans="1:18" s="1" customFormat="1" ht="14.25" customHeight="1" outlineLevel="2" x14ac:dyDescent="0.2">
      <c r="A75" s="62">
        <v>560</v>
      </c>
      <c r="B75" s="3" t="s">
        <v>7</v>
      </c>
      <c r="C75" s="3" t="s">
        <v>191</v>
      </c>
      <c r="D75" s="3" t="s">
        <v>125</v>
      </c>
      <c r="E75" s="3" t="s">
        <v>126</v>
      </c>
      <c r="F75" s="145">
        <f>VLOOKUP($D75,'4.เขตปรับKและเกลี่ยเงินเพิ่มฯ'!$E$10:$I$105,5,FALSE)</f>
        <v>1.1499999999999999</v>
      </c>
      <c r="G75" s="144">
        <f>VLOOKUP($D75,'4.เขตปรับKและเกลี่ยเงินเพิ่มฯ'!$E$10:$AJ$105,13,FALSE)</f>
        <v>91961549.180000007</v>
      </c>
      <c r="H75" s="144">
        <f>VLOOKUP($D75,'4.เขตปรับKและเกลี่ยเงินเพิ่มฯ'!$E$10:$AJ$105,14,FALSE)</f>
        <v>17220366.379999999</v>
      </c>
      <c r="I75" s="144">
        <f>VLOOKUP($D75,'4.เขตปรับKและเกลี่ยเงินเพิ่มฯ'!$E$10:$AJ$105,15,FALSE)+VLOOKUP($D75,'4.เขตปรับKและเกลี่ยเงินเพิ่มฯ'!$E$10:$AJ$105,16,FALSE)+VLOOKUP($D75,'4.เขตปรับKและเกลี่ยเงินเพิ่มฯ'!$E$10:$AJ$105,17,FALSE)</f>
        <v>77673453.040000007</v>
      </c>
      <c r="J75" s="144">
        <f>VLOOKUP($D75,'4.เขตปรับKและเกลี่ยเงินเพิ่มฯ'!$E$10:$AJ$105,18,FALSE)</f>
        <v>186855368.60000002</v>
      </c>
      <c r="K75" s="146">
        <f>VLOOKUP($D75,'4.เขตปรับKและเกลี่ยเงินเพิ่มฯ'!$E$10:$AJ$105,19,FALSE)</f>
        <v>55554084.740000002</v>
      </c>
      <c r="L75" s="146">
        <f>VLOOKUP($D75,'4.เขตปรับKและเกลี่ยเงินเพิ่มฯ'!$E$10:$AJ$105,20,FALSE)</f>
        <v>131301283.86</v>
      </c>
      <c r="M75" s="146">
        <f>VLOOKUP($D75,'4.เขตปรับKและเกลี่ยเงินเพิ่มฯ'!$E$10:$AJ$105,21,FALSE)</f>
        <v>0</v>
      </c>
      <c r="N75" s="146">
        <f>VLOOKUP($D75,'4.เขตปรับKและเกลี่ยเงินเพิ่มฯ'!$E$10:$AJ$105,22,FALSE)</f>
        <v>131301283.86</v>
      </c>
      <c r="O75" s="213">
        <f>VLOOKUP($D75,'4.เขตปรับKและเกลี่ยเงินเพิ่มฯ'!$E$10:$AJ$105,30,FALSE)</f>
        <v>0</v>
      </c>
      <c r="P75" s="221">
        <f>VLOOKUP($D75,'4.เขตปรับKและเกลี่ยเงินเพิ่มฯ'!$E$10:$AI$105,31,FALSE)</f>
        <v>131301283.86</v>
      </c>
      <c r="Q75" s="221">
        <f>VLOOKUP($D75,'4.เขตปรับKและเกลี่ยเงินเพิ่มฯ'!$E$10:$AJ$105,26,FALSE)</f>
        <v>0</v>
      </c>
      <c r="R75" s="216">
        <f>VLOOKUP($D75,'4.เขตปรับKและเกลี่ยเงินเพิ่มฯ'!$E$10:$AJ$105,23,FALSE)</f>
        <v>127335043.78</v>
      </c>
    </row>
    <row r="76" spans="1:18" s="1" customFormat="1" ht="14.25" customHeight="1" outlineLevel="2" x14ac:dyDescent="0.2">
      <c r="A76" s="62">
        <v>561</v>
      </c>
      <c r="B76" s="3" t="s">
        <v>7</v>
      </c>
      <c r="C76" s="3" t="s">
        <v>191</v>
      </c>
      <c r="D76" s="3" t="s">
        <v>127</v>
      </c>
      <c r="E76" s="3" t="s">
        <v>128</v>
      </c>
      <c r="F76" s="145">
        <f>VLOOKUP($D76,'4.เขตปรับKและเกลี่ยเงินเพิ่มฯ'!$E$10:$I$105,5,FALSE)</f>
        <v>1.25</v>
      </c>
      <c r="G76" s="144">
        <f>VLOOKUP($D76,'4.เขตปรับKและเกลี่ยเงินเพิ่มฯ'!$E$10:$AJ$105,13,FALSE)</f>
        <v>40386342.829999998</v>
      </c>
      <c r="H76" s="144">
        <f>VLOOKUP($D76,'4.เขตปรับKและเกลี่ยเงินเพิ่มฯ'!$E$10:$AJ$105,14,FALSE)</f>
        <v>7562591.3899999997</v>
      </c>
      <c r="I76" s="144">
        <f>VLOOKUP($D76,'4.เขตปรับKและเกลี่ยเงินเพิ่มฯ'!$E$10:$AJ$105,15,FALSE)+VLOOKUP($D76,'4.เขตปรับKและเกลี่ยเงินเพิ่มฯ'!$E$10:$AJ$105,16,FALSE)+VLOOKUP($D76,'4.เขตปรับKและเกลี่ยเงินเพิ่มฯ'!$E$10:$AJ$105,17,FALSE)</f>
        <v>12132764.290000001</v>
      </c>
      <c r="J76" s="144">
        <f>VLOOKUP($D76,'4.เขตปรับKและเกลี่ยเงินเพิ่มฯ'!$E$10:$AJ$105,18,FALSE)</f>
        <v>60081698.509999998</v>
      </c>
      <c r="K76" s="146">
        <f>VLOOKUP($D76,'4.เขตปรับKและเกลี่ยเงินเพิ่มฯ'!$E$10:$AJ$105,19,FALSE)</f>
        <v>19763060.579999998</v>
      </c>
      <c r="L76" s="146">
        <f>VLOOKUP($D76,'4.เขตปรับKและเกลี่ยเงินเพิ่มฯ'!$E$10:$AJ$105,20,FALSE)</f>
        <v>40318637.93</v>
      </c>
      <c r="M76" s="146">
        <f>VLOOKUP($D76,'4.เขตปรับKและเกลี่ยเงินเพิ่มฯ'!$E$10:$AJ$105,21,FALSE)</f>
        <v>0</v>
      </c>
      <c r="N76" s="146">
        <f>VLOOKUP($D76,'4.เขตปรับKและเกลี่ยเงินเพิ่มฯ'!$E$10:$AJ$105,22,FALSE)</f>
        <v>40318637.93</v>
      </c>
      <c r="O76" s="213">
        <f>VLOOKUP($D76,'4.เขตปรับKและเกลี่ยเงินเพิ่มฯ'!$E$10:$AJ$105,30,FALSE)</f>
        <v>0</v>
      </c>
      <c r="P76" s="221">
        <f>VLOOKUP($D76,'4.เขตปรับKและเกลี่ยเงินเพิ่มฯ'!$E$10:$AI$105,31,FALSE)</f>
        <v>40318637.93</v>
      </c>
      <c r="Q76" s="221">
        <f>VLOOKUP($D76,'4.เขตปรับKและเกลี่ยเงินเพิ่มฯ'!$E$10:$AJ$105,26,FALSE)</f>
        <v>0</v>
      </c>
      <c r="R76" s="216">
        <f>VLOOKUP($D76,'4.เขตปรับKและเกลี่ยเงินเพิ่มฯ'!$E$10:$AJ$105,23,FALSE)</f>
        <v>38506298.07</v>
      </c>
    </row>
    <row r="77" spans="1:18" s="1" customFormat="1" ht="14.25" customHeight="1" outlineLevel="2" x14ac:dyDescent="0.2">
      <c r="A77" s="62">
        <v>562</v>
      </c>
      <c r="B77" s="3" t="s">
        <v>7</v>
      </c>
      <c r="C77" s="3" t="s">
        <v>191</v>
      </c>
      <c r="D77" s="3" t="s">
        <v>129</v>
      </c>
      <c r="E77" s="3" t="s">
        <v>130</v>
      </c>
      <c r="F77" s="145">
        <f>VLOOKUP($D77,'4.เขตปรับKและเกลี่ยเงินเพิ่มฯ'!$E$10:$I$105,5,FALSE)</f>
        <v>1.1499999999999999</v>
      </c>
      <c r="G77" s="144">
        <f>VLOOKUP($D77,'4.เขตปรับKและเกลี่ยเงินเพิ่มฯ'!$E$10:$AJ$105,13,FALSE)</f>
        <v>61025527.009999998</v>
      </c>
      <c r="H77" s="144">
        <f>VLOOKUP($D77,'4.เขตปรับKและเกลี่ยเงินเพิ่มฯ'!$E$10:$AJ$105,14,FALSE)</f>
        <v>11427405.720000001</v>
      </c>
      <c r="I77" s="144">
        <f>VLOOKUP($D77,'4.เขตปรับKและเกลี่ยเงินเพิ่มฯ'!$E$10:$AJ$105,15,FALSE)+VLOOKUP($D77,'4.เขตปรับKและเกลี่ยเงินเพิ่มฯ'!$E$10:$AJ$105,16,FALSE)+VLOOKUP($D77,'4.เขตปรับKและเกลี่ยเงินเพิ่มฯ'!$E$10:$AJ$105,17,FALSE)</f>
        <v>24913512.559999999</v>
      </c>
      <c r="J77" s="144">
        <f>VLOOKUP($D77,'4.เขตปรับKและเกลี่ยเงินเพิ่มฯ'!$E$10:$AJ$105,18,FALSE)</f>
        <v>97366445.290000007</v>
      </c>
      <c r="K77" s="146">
        <f>VLOOKUP($D77,'4.เขตปรับKและเกลี่ยเงินเพิ่มฯ'!$E$10:$AJ$105,19,FALSE)</f>
        <v>30596884.530000001</v>
      </c>
      <c r="L77" s="146">
        <f>VLOOKUP($D77,'4.เขตปรับKและเกลี่ยเงินเพิ่มฯ'!$E$10:$AJ$105,20,FALSE)</f>
        <v>66769560.759999998</v>
      </c>
      <c r="M77" s="146">
        <f>VLOOKUP($D77,'4.เขตปรับKและเกลี่ยเงินเพิ่มฯ'!$E$10:$AJ$105,21,FALSE)</f>
        <v>0</v>
      </c>
      <c r="N77" s="146">
        <f>VLOOKUP($D77,'4.เขตปรับKและเกลี่ยเงินเพิ่มฯ'!$E$10:$AJ$105,22,FALSE)</f>
        <v>66769560.759999998</v>
      </c>
      <c r="O77" s="213">
        <f>VLOOKUP($D77,'4.เขตปรับKและเกลี่ยเงินเพิ่มฯ'!$E$10:$AJ$105,30,FALSE)</f>
        <v>0</v>
      </c>
      <c r="P77" s="221">
        <f>VLOOKUP($D77,'4.เขตปรับKและเกลี่ยเงินเพิ่มฯ'!$E$10:$AI$105,31,FALSE)</f>
        <v>66769560.759999998</v>
      </c>
      <c r="Q77" s="221">
        <f>VLOOKUP($D77,'4.เขตปรับKและเกลี่ยเงินเพิ่มฯ'!$E$10:$AJ$105,26,FALSE)</f>
        <v>0</v>
      </c>
      <c r="R77" s="216">
        <f>VLOOKUP($D77,'4.เขตปรับKและเกลี่ยเงินเพิ่มฯ'!$E$10:$AJ$105,23,FALSE)</f>
        <v>65504089.259999998</v>
      </c>
    </row>
    <row r="78" spans="1:18" s="1" customFormat="1" ht="14.25" customHeight="1" outlineLevel="2" x14ac:dyDescent="0.2">
      <c r="A78" s="62">
        <v>563</v>
      </c>
      <c r="B78" s="3" t="s">
        <v>7</v>
      </c>
      <c r="C78" s="3" t="s">
        <v>191</v>
      </c>
      <c r="D78" s="3" t="s">
        <v>131</v>
      </c>
      <c r="E78" s="3" t="s">
        <v>132</v>
      </c>
      <c r="F78" s="145">
        <f>VLOOKUP($D78,'4.เขตปรับKและเกลี่ยเงินเพิ่มฯ'!$E$10:$I$105,5,FALSE)</f>
        <v>1.1499999999999999</v>
      </c>
      <c r="G78" s="144">
        <f>VLOOKUP($D78,'4.เขตปรับKและเกลี่ยเงินเพิ่มฯ'!$E$10:$AJ$105,13,FALSE)</f>
        <v>61205292.5</v>
      </c>
      <c r="H78" s="144">
        <f>VLOOKUP($D78,'4.เขตปรับKและเกลี่ยเงินเพิ่มฯ'!$E$10:$AJ$105,14,FALSE)</f>
        <v>11461067.92</v>
      </c>
      <c r="I78" s="144">
        <f>VLOOKUP($D78,'4.เขตปรับKและเกลี่ยเงินเพิ่มฯ'!$E$10:$AJ$105,15,FALSE)+VLOOKUP($D78,'4.เขตปรับKและเกลี่ยเงินเพิ่มฯ'!$E$10:$AJ$105,16,FALSE)+VLOOKUP($D78,'4.เขตปรับKและเกลี่ยเงินเพิ่มฯ'!$E$10:$AJ$105,17,FALSE)</f>
        <v>32547679.41</v>
      </c>
      <c r="J78" s="144">
        <f>VLOOKUP($D78,'4.เขตปรับKและเกลี่ยเงินเพิ่มฯ'!$E$10:$AJ$105,18,FALSE)</f>
        <v>105214039.83000001</v>
      </c>
      <c r="K78" s="146">
        <f>VLOOKUP($D78,'4.เขตปรับKและเกลี่ยเงินเพิ่มฯ'!$E$10:$AJ$105,19,FALSE)</f>
        <v>42825681.960000001</v>
      </c>
      <c r="L78" s="146">
        <f>VLOOKUP($D78,'4.เขตปรับKและเกลี่ยเงินเพิ่มฯ'!$E$10:$AJ$105,20,FALSE)</f>
        <v>62388357.869999997</v>
      </c>
      <c r="M78" s="146">
        <f>VLOOKUP($D78,'4.เขตปรับKและเกลี่ยเงินเพิ่มฯ'!$E$10:$AJ$105,21,FALSE)</f>
        <v>0</v>
      </c>
      <c r="N78" s="146">
        <f>VLOOKUP($D78,'4.เขตปรับKและเกลี่ยเงินเพิ่มฯ'!$E$10:$AJ$105,22,FALSE)</f>
        <v>62388357.869999997</v>
      </c>
      <c r="O78" s="213">
        <f>VLOOKUP($D78,'4.เขตปรับKและเกลี่ยเงินเพิ่มฯ'!$E$10:$AJ$105,30,FALSE)</f>
        <v>0</v>
      </c>
      <c r="P78" s="221">
        <f>VLOOKUP($D78,'4.เขตปรับKและเกลี่ยเงินเพิ่มฯ'!$E$10:$AI$105,31,FALSE)</f>
        <v>62388357.869999997</v>
      </c>
      <c r="Q78" s="221">
        <f>VLOOKUP($D78,'4.เขตปรับKและเกลี่ยเงินเพิ่มฯ'!$E$10:$AJ$105,26,FALSE)</f>
        <v>0</v>
      </c>
      <c r="R78" s="216">
        <f>VLOOKUP($D78,'4.เขตปรับKและเกลี่ยเงินเพิ่มฯ'!$E$10:$AJ$105,23,FALSE)</f>
        <v>61501233.649999999</v>
      </c>
    </row>
    <row r="79" spans="1:18" s="1" customFormat="1" ht="14.25" customHeight="1" outlineLevel="2" x14ac:dyDescent="0.2">
      <c r="A79" s="62">
        <v>564</v>
      </c>
      <c r="B79" s="3" t="s">
        <v>7</v>
      </c>
      <c r="C79" s="3" t="s">
        <v>191</v>
      </c>
      <c r="D79" s="3" t="s">
        <v>133</v>
      </c>
      <c r="E79" s="3" t="s">
        <v>134</v>
      </c>
      <c r="F79" s="145">
        <f>VLOOKUP($D79,'4.เขตปรับKและเกลี่ยเงินเพิ่มฯ'!$E$10:$I$105,5,FALSE)</f>
        <v>1.3</v>
      </c>
      <c r="G79" s="144">
        <f>VLOOKUP($D79,'4.เขตปรับKและเกลี่ยเงินเพิ่มฯ'!$E$10:$AJ$105,13,FALSE)</f>
        <v>35650088.859999999</v>
      </c>
      <c r="H79" s="144">
        <f>VLOOKUP($D79,'4.เขตปรับKและเกลี่ยเงินเพิ่มฯ'!$E$10:$AJ$105,14,FALSE)</f>
        <v>6675698.6699999999</v>
      </c>
      <c r="I79" s="144">
        <f>VLOOKUP($D79,'4.เขตปรับKและเกลี่ยเงินเพิ่มฯ'!$E$10:$AJ$105,15,FALSE)+VLOOKUP($D79,'4.เขตปรับKและเกลี่ยเงินเพิ่มฯ'!$E$10:$AJ$105,16,FALSE)+VLOOKUP($D79,'4.เขตปรับKและเกลี่ยเงินเพิ่มฯ'!$E$10:$AJ$105,17,FALSE)</f>
        <v>13139774.120000001</v>
      </c>
      <c r="J79" s="144">
        <f>VLOOKUP($D79,'4.เขตปรับKและเกลี่ยเงินเพิ่มฯ'!$E$10:$AJ$105,18,FALSE)</f>
        <v>55465561.649999999</v>
      </c>
      <c r="K79" s="146">
        <f>VLOOKUP($D79,'4.เขตปรับKและเกลี่ยเงินเพิ่มฯ'!$E$10:$AJ$105,19,FALSE)</f>
        <v>19675030.620000001</v>
      </c>
      <c r="L79" s="146">
        <f>VLOOKUP($D79,'4.เขตปรับKและเกลี่ยเงินเพิ่มฯ'!$E$10:$AJ$105,20,FALSE)</f>
        <v>35790531.030000001</v>
      </c>
      <c r="M79" s="146">
        <f>VLOOKUP($D79,'4.เขตปรับKและเกลี่ยเงินเพิ่มฯ'!$E$10:$AJ$105,21,FALSE)</f>
        <v>186293.04</v>
      </c>
      <c r="N79" s="146">
        <f>VLOOKUP($D79,'4.เขตปรับKและเกลี่ยเงินเพิ่มฯ'!$E$10:$AJ$105,22,FALSE)</f>
        <v>35976824.07</v>
      </c>
      <c r="O79" s="213">
        <f>VLOOKUP($D79,'4.เขตปรับKและเกลี่ยเงินเพิ่มฯ'!$E$10:$AJ$105,30,FALSE)</f>
        <v>0</v>
      </c>
      <c r="P79" s="221">
        <f>VLOOKUP($D79,'4.เขตปรับKและเกลี่ยเงินเพิ่มฯ'!$E$10:$AI$105,31,FALSE)</f>
        <v>35976824.07</v>
      </c>
      <c r="Q79" s="221">
        <f>VLOOKUP($D79,'4.เขตปรับKและเกลี่ยเงินเพิ่มฯ'!$E$10:$AJ$105,26,FALSE)</f>
        <v>0</v>
      </c>
      <c r="R79" s="216">
        <f>VLOOKUP($D79,'4.เขตปรับKและเกลี่ยเงินเพิ่มฯ'!$E$10:$AJ$105,23,FALSE)</f>
        <v>35976824.07</v>
      </c>
    </row>
    <row r="80" spans="1:18" s="1" customFormat="1" ht="14.25" customHeight="1" outlineLevel="2" x14ac:dyDescent="0.2">
      <c r="A80" s="62">
        <v>565</v>
      </c>
      <c r="B80" s="3" t="s">
        <v>7</v>
      </c>
      <c r="C80" s="3" t="s">
        <v>191</v>
      </c>
      <c r="D80" s="3" t="s">
        <v>135</v>
      </c>
      <c r="E80" s="3" t="s">
        <v>136</v>
      </c>
      <c r="F80" s="145">
        <f>VLOOKUP($D80,'4.เขตปรับKและเกลี่ยเงินเพิ่มฯ'!$E$10:$I$105,5,FALSE)</f>
        <v>1.35</v>
      </c>
      <c r="G80" s="144">
        <f>VLOOKUP($D80,'4.เขตปรับKและเกลี่ยเงินเพิ่มฯ'!$E$10:$AJ$105,13,FALSE)</f>
        <v>25796834.379999999</v>
      </c>
      <c r="H80" s="144">
        <f>VLOOKUP($D80,'4.เขตปรับKและเกลี่ยเงินเพิ่มฯ'!$E$10:$AJ$105,14,FALSE)</f>
        <v>4830616.0999999996</v>
      </c>
      <c r="I80" s="144">
        <f>VLOOKUP($D80,'4.เขตปรับKและเกลี่ยเงินเพิ่มฯ'!$E$10:$AJ$105,15,FALSE)+VLOOKUP($D80,'4.เขตปรับKและเกลี่ยเงินเพิ่มฯ'!$E$10:$AJ$105,16,FALSE)+VLOOKUP($D80,'4.เขตปรับKและเกลี่ยเงินเพิ่มฯ'!$E$10:$AJ$105,17,FALSE)</f>
        <v>9797916.4900000002</v>
      </c>
      <c r="J80" s="144">
        <f>VLOOKUP($D80,'4.เขตปรับKและเกลี่ยเงินเพิ่มฯ'!$E$10:$AJ$105,18,FALSE)</f>
        <v>40425366.969999999</v>
      </c>
      <c r="K80" s="146">
        <f>VLOOKUP($D80,'4.เขตปรับKและเกลี่ยเงินเพิ่มฯ'!$E$10:$AJ$105,19,FALSE)</f>
        <v>18185032.420000002</v>
      </c>
      <c r="L80" s="146">
        <f>VLOOKUP($D80,'4.เขตปรับKและเกลี่ยเงินเพิ่มฯ'!$E$10:$AJ$105,20,FALSE)</f>
        <v>22240334.550000001</v>
      </c>
      <c r="M80" s="146">
        <f>VLOOKUP($D80,'4.เขตปรับKและเกลี่ยเงินเพิ่มฯ'!$E$10:$AJ$105,21,FALSE)</f>
        <v>433238.04</v>
      </c>
      <c r="N80" s="146">
        <f>VLOOKUP($D80,'4.เขตปรับKและเกลี่ยเงินเพิ่มฯ'!$E$10:$AJ$105,22,FALSE)</f>
        <v>22673572.59</v>
      </c>
      <c r="O80" s="213">
        <f>VLOOKUP($D80,'4.เขตปรับKและเกลี่ยเงินเพิ่มฯ'!$E$10:$AJ$105,30,FALSE)</f>
        <v>0</v>
      </c>
      <c r="P80" s="221">
        <f>VLOOKUP($D80,'4.เขตปรับKและเกลี่ยเงินเพิ่มฯ'!$E$10:$AI$105,31,FALSE)</f>
        <v>22673572.59</v>
      </c>
      <c r="Q80" s="221">
        <f>VLOOKUP($D80,'4.เขตปรับKและเกลี่ยเงินเพิ่มฯ'!$E$10:$AJ$105,26,FALSE)</f>
        <v>0</v>
      </c>
      <c r="R80" s="216">
        <f>VLOOKUP($D80,'4.เขตปรับKและเกลี่ยเงินเพิ่มฯ'!$E$10:$AJ$105,23,FALSE)</f>
        <v>22673572.59</v>
      </c>
    </row>
    <row r="81" spans="1:18" s="1" customFormat="1" ht="14.25" customHeight="1" outlineLevel="2" x14ac:dyDescent="0.2">
      <c r="A81" s="62">
        <v>566</v>
      </c>
      <c r="B81" s="3" t="s">
        <v>7</v>
      </c>
      <c r="C81" s="3" t="s">
        <v>191</v>
      </c>
      <c r="D81" s="3" t="s">
        <v>137</v>
      </c>
      <c r="E81" s="3" t="s">
        <v>138</v>
      </c>
      <c r="F81" s="145">
        <f>VLOOKUP($D81,'4.เขตปรับKและเกลี่ยเงินเพิ่มฯ'!$E$10:$I$105,5,FALSE)</f>
        <v>1.3</v>
      </c>
      <c r="G81" s="144">
        <f>VLOOKUP($D81,'4.เขตปรับKและเกลี่ยเงินเพิ่มฯ'!$E$10:$AJ$105,13,FALSE)</f>
        <v>34055034.490000002</v>
      </c>
      <c r="H81" s="144">
        <f>VLOOKUP($D81,'4.เขตปรับKและเกลี่ยเงินเพิ่มฯ'!$E$10:$AJ$105,14,FALSE)</f>
        <v>6377014.9199999999</v>
      </c>
      <c r="I81" s="144">
        <f>VLOOKUP($D81,'4.เขตปรับKและเกลี่ยเงินเพิ่มฯ'!$E$10:$AJ$105,15,FALSE)+VLOOKUP($D81,'4.เขตปรับKและเกลี่ยเงินเพิ่มฯ'!$E$10:$AJ$105,16,FALSE)+VLOOKUP($D81,'4.เขตปรับKและเกลี่ยเงินเพิ่มฯ'!$E$10:$AJ$105,17,FALSE)</f>
        <v>15738280.35</v>
      </c>
      <c r="J81" s="144">
        <f>VLOOKUP($D81,'4.เขตปรับKและเกลี่ยเงินเพิ่มฯ'!$E$10:$AJ$105,18,FALSE)</f>
        <v>56170329.760000005</v>
      </c>
      <c r="K81" s="146">
        <f>VLOOKUP($D81,'4.เขตปรับKและเกลี่ยเงินเพิ่มฯ'!$E$10:$AJ$105,19,FALSE)</f>
        <v>26964886.010000002</v>
      </c>
      <c r="L81" s="146">
        <f>VLOOKUP($D81,'4.เขตปรับKและเกลี่ยเงินเพิ่มฯ'!$E$10:$AJ$105,20,FALSE)</f>
        <v>29205443.75</v>
      </c>
      <c r="M81" s="146">
        <f>VLOOKUP($D81,'4.เขตปรับKและเกลี่ยเงินเพิ่มฯ'!$E$10:$AJ$105,21,FALSE)</f>
        <v>1560463.26</v>
      </c>
      <c r="N81" s="146">
        <f>VLOOKUP($D81,'4.เขตปรับKและเกลี่ยเงินเพิ่มฯ'!$E$10:$AJ$105,22,FALSE)</f>
        <v>30765907.010000002</v>
      </c>
      <c r="O81" s="213">
        <f>VLOOKUP($D81,'4.เขตปรับKและเกลี่ยเงินเพิ่มฯ'!$E$10:$AJ$105,30,FALSE)</f>
        <v>0</v>
      </c>
      <c r="P81" s="221">
        <f>VLOOKUP($D81,'4.เขตปรับKและเกลี่ยเงินเพิ่มฯ'!$E$10:$AI$105,31,FALSE)</f>
        <v>30765907.010000002</v>
      </c>
      <c r="Q81" s="221">
        <f>VLOOKUP($D81,'4.เขตปรับKและเกลี่ยเงินเพิ่มฯ'!$E$10:$AJ$105,26,FALSE)</f>
        <v>0</v>
      </c>
      <c r="R81" s="216">
        <f>VLOOKUP($D81,'4.เขตปรับKและเกลี่ยเงินเพิ่มฯ'!$E$10:$AJ$105,23,FALSE)</f>
        <v>30765907.010000002</v>
      </c>
    </row>
    <row r="82" spans="1:18" s="1" customFormat="1" ht="14.25" customHeight="1" outlineLevel="2" x14ac:dyDescent="0.2">
      <c r="A82" s="62">
        <v>567</v>
      </c>
      <c r="B82" s="3" t="s">
        <v>7</v>
      </c>
      <c r="C82" s="3" t="s">
        <v>191</v>
      </c>
      <c r="D82" s="3" t="s">
        <v>139</v>
      </c>
      <c r="E82" s="3" t="s">
        <v>140</v>
      </c>
      <c r="F82" s="145">
        <f>VLOOKUP($D82,'4.เขตปรับKและเกลี่ยเงินเพิ่มฯ'!$E$10:$I$105,5,FALSE)</f>
        <v>1.25</v>
      </c>
      <c r="G82" s="144">
        <f>VLOOKUP($D82,'4.เขตปรับKและเกลี่ยเงินเพิ่มฯ'!$E$10:$AJ$105,13,FALSE)</f>
        <v>42789370.229999997</v>
      </c>
      <c r="H82" s="144">
        <f>VLOOKUP($D82,'4.เขตปรับKและเกลี่ยเงินเพิ่มฯ'!$E$10:$AJ$105,14,FALSE)</f>
        <v>8012573.0700000003</v>
      </c>
      <c r="I82" s="144">
        <f>VLOOKUP($D82,'4.เขตปรับKและเกลี่ยเงินเพิ่มฯ'!$E$10:$AJ$105,15,FALSE)+VLOOKUP($D82,'4.เขตปรับKและเกลี่ยเงินเพิ่มฯ'!$E$10:$AJ$105,16,FALSE)+VLOOKUP($D82,'4.เขตปรับKและเกลี่ยเงินเพิ่มฯ'!$E$10:$AJ$105,17,FALSE)</f>
        <v>10514071.98</v>
      </c>
      <c r="J82" s="144">
        <f>VLOOKUP($D82,'4.เขตปรับKและเกลี่ยเงินเพิ่มฯ'!$E$10:$AJ$105,18,FALSE)</f>
        <v>61316015.279999994</v>
      </c>
      <c r="K82" s="146">
        <f>VLOOKUP($D82,'4.เขตปรับKและเกลี่ยเงินเพิ่มฯ'!$E$10:$AJ$105,19,FALSE)</f>
        <v>19288271.780000001</v>
      </c>
      <c r="L82" s="146">
        <f>VLOOKUP($D82,'4.เขตปรับKและเกลี่ยเงินเพิ่มฯ'!$E$10:$AJ$105,20,FALSE)</f>
        <v>42027743.5</v>
      </c>
      <c r="M82" s="146">
        <f>VLOOKUP($D82,'4.เขตปรับKและเกลี่ยเงินเพิ่มฯ'!$E$10:$AJ$105,21,FALSE)</f>
        <v>0</v>
      </c>
      <c r="N82" s="146">
        <f>VLOOKUP($D82,'4.เขตปรับKและเกลี่ยเงินเพิ่มฯ'!$E$10:$AJ$105,22,FALSE)</f>
        <v>42027743.5</v>
      </c>
      <c r="O82" s="213">
        <f>VLOOKUP($D82,'4.เขตปรับKและเกลี่ยเงินเพิ่มฯ'!$E$10:$AJ$105,30,FALSE)</f>
        <v>0</v>
      </c>
      <c r="P82" s="221">
        <f>VLOOKUP($D82,'4.เขตปรับKและเกลี่ยเงินเพิ่มฯ'!$E$10:$AI$105,31,FALSE)</f>
        <v>42027743.5</v>
      </c>
      <c r="Q82" s="221">
        <f>VLOOKUP($D82,'4.เขตปรับKและเกลี่ยเงินเพิ่มฯ'!$E$10:$AJ$105,26,FALSE)</f>
        <v>0</v>
      </c>
      <c r="R82" s="216">
        <f>VLOOKUP($D82,'4.เขตปรับKและเกลี่ยเงินเพิ่มฯ'!$E$10:$AJ$105,23,FALSE)</f>
        <v>40080622.590000004</v>
      </c>
    </row>
    <row r="83" spans="1:18" s="1" customFormat="1" ht="14.25" customHeight="1" outlineLevel="2" x14ac:dyDescent="0.2">
      <c r="A83" s="62">
        <v>568</v>
      </c>
      <c r="B83" s="3" t="s">
        <v>7</v>
      </c>
      <c r="C83" s="3" t="s">
        <v>191</v>
      </c>
      <c r="D83" s="3" t="s">
        <v>141</v>
      </c>
      <c r="E83" s="3" t="s">
        <v>142</v>
      </c>
      <c r="F83" s="145">
        <f>VLOOKUP($D83,'4.เขตปรับKและเกลี่ยเงินเพิ่มฯ'!$E$10:$I$105,5,FALSE)</f>
        <v>1.3</v>
      </c>
      <c r="G83" s="144">
        <f>VLOOKUP($D83,'4.เขตปรับKและเกลี่ยเงินเพิ่มฯ'!$E$10:$AJ$105,13,FALSE)</f>
        <v>37856183.969999999</v>
      </c>
      <c r="H83" s="144">
        <f>VLOOKUP($D83,'4.เขตปรับKและเกลี่ยเงินเพิ่มฯ'!$E$10:$AJ$105,14,FALSE)</f>
        <v>7088803.5700000003</v>
      </c>
      <c r="I83" s="144">
        <f>VLOOKUP($D83,'4.เขตปรับKและเกลี่ยเงินเพิ่มฯ'!$E$10:$AJ$105,15,FALSE)+VLOOKUP($D83,'4.เขตปรับKและเกลี่ยเงินเพิ่มฯ'!$E$10:$AJ$105,16,FALSE)+VLOOKUP($D83,'4.เขตปรับKและเกลี่ยเงินเพิ่มฯ'!$E$10:$AJ$105,17,FALSE)</f>
        <v>13077016.99</v>
      </c>
      <c r="J83" s="144">
        <f>VLOOKUP($D83,'4.เขตปรับKและเกลี่ยเงินเพิ่มฯ'!$E$10:$AJ$105,18,FALSE)</f>
        <v>58022004.530000001</v>
      </c>
      <c r="K83" s="146">
        <f>VLOOKUP($D83,'4.เขตปรับKและเกลี่ยเงินเพิ่มฯ'!$E$10:$AJ$105,19,FALSE)</f>
        <v>17370327.420000002</v>
      </c>
      <c r="L83" s="146">
        <f>VLOOKUP($D83,'4.เขตปรับKและเกลี่ยเงินเพิ่มฯ'!$E$10:$AJ$105,20,FALSE)</f>
        <v>40651677.109999999</v>
      </c>
      <c r="M83" s="146">
        <f>VLOOKUP($D83,'4.เขตปรับKและเกลี่ยเงินเพิ่มฯ'!$E$10:$AJ$105,21,FALSE)</f>
        <v>0</v>
      </c>
      <c r="N83" s="146">
        <f>VLOOKUP($D83,'4.เขตปรับKและเกลี่ยเงินเพิ่มฯ'!$E$10:$AJ$105,22,FALSE)</f>
        <v>40651677.109999999</v>
      </c>
      <c r="O83" s="213">
        <f>VLOOKUP($D83,'4.เขตปรับKและเกลี่ยเงินเพิ่มฯ'!$E$10:$AJ$105,30,FALSE)</f>
        <v>0</v>
      </c>
      <c r="P83" s="221">
        <f>VLOOKUP($D83,'4.เขตปรับKและเกลี่ยเงินเพิ่มฯ'!$E$10:$AI$105,31,FALSE)</f>
        <v>40651677.109999999</v>
      </c>
      <c r="Q83" s="221">
        <f>VLOOKUP($D83,'4.เขตปรับKและเกลี่ยเงินเพิ่มฯ'!$E$10:$AJ$105,26,FALSE)</f>
        <v>0</v>
      </c>
      <c r="R83" s="216">
        <f>VLOOKUP($D83,'4.เขตปรับKและเกลี่ยเงินเพิ่มฯ'!$E$10:$AJ$105,23,FALSE)</f>
        <v>39881406.170000002</v>
      </c>
    </row>
    <row r="84" spans="1:18" s="1" customFormat="1" ht="14.25" customHeight="1" outlineLevel="2" x14ac:dyDescent="0.2">
      <c r="A84" s="62">
        <v>569</v>
      </c>
      <c r="B84" s="3" t="s">
        <v>7</v>
      </c>
      <c r="C84" s="3" t="s">
        <v>191</v>
      </c>
      <c r="D84" s="3" t="s">
        <v>167</v>
      </c>
      <c r="E84" s="3" t="s">
        <v>168</v>
      </c>
      <c r="F84" s="145">
        <f>VLOOKUP($D84,'4.เขตปรับKและเกลี่ยเงินเพิ่มฯ'!$E$10:$I$105,5,FALSE)</f>
        <v>1.1499999999999999</v>
      </c>
      <c r="G84" s="144">
        <f>VLOOKUP($D84,'4.เขตปรับKและเกลี่ยเงินเพิ่มฯ'!$E$10:$AJ$105,13,FALSE)</f>
        <v>107553047.83</v>
      </c>
      <c r="H84" s="144">
        <f>VLOOKUP($D84,'4.เขตปรับKและเกลี่ยเงินเพิ่มฯ'!$E$10:$AJ$105,14,FALSE)</f>
        <v>20139970.510000002</v>
      </c>
      <c r="I84" s="144">
        <f>VLOOKUP($D84,'4.เขตปรับKและเกลี่ยเงินเพิ่มฯ'!$E$10:$AJ$105,15,FALSE)+VLOOKUP($D84,'4.เขตปรับKและเกลี่ยเงินเพิ่มฯ'!$E$10:$AJ$105,16,FALSE)+VLOOKUP($D84,'4.เขตปรับKและเกลี่ยเงินเพิ่มฯ'!$E$10:$AJ$105,17,FALSE)</f>
        <v>112891294.72999999</v>
      </c>
      <c r="J84" s="144">
        <f>VLOOKUP($D84,'4.เขตปรับKและเกลี่ยเงินเพิ่มฯ'!$E$10:$AJ$105,18,FALSE)</f>
        <v>240584313.06999999</v>
      </c>
      <c r="K84" s="146">
        <f>VLOOKUP($D84,'4.เขตปรับKและเกลี่ยเงินเพิ่มฯ'!$E$10:$AJ$105,19,FALSE)</f>
        <v>85987894.329999998</v>
      </c>
      <c r="L84" s="146">
        <f>VLOOKUP($D84,'4.เขตปรับKและเกลี่ยเงินเพิ่มฯ'!$E$10:$AJ$105,20,FALSE)</f>
        <v>154596418.74000001</v>
      </c>
      <c r="M84" s="146">
        <f>VLOOKUP($D84,'4.เขตปรับKและเกลี่ยเงินเพิ่มฯ'!$E$10:$AJ$105,21,FALSE)</f>
        <v>20553715.120000001</v>
      </c>
      <c r="N84" s="146">
        <f>VLOOKUP($D84,'4.เขตปรับKและเกลี่ยเงินเพิ่มฯ'!$E$10:$AJ$105,22,FALSE)</f>
        <v>175150133.86000001</v>
      </c>
      <c r="O84" s="213">
        <f>VLOOKUP($D84,'4.เขตปรับKและเกลี่ยเงินเพิ่มฯ'!$E$10:$AJ$105,30,FALSE)</f>
        <v>0</v>
      </c>
      <c r="P84" s="221">
        <f>VLOOKUP($D84,'4.เขตปรับKและเกลี่ยเงินเพิ่มฯ'!$E$10:$AI$105,31,FALSE)</f>
        <v>175150133.86000001</v>
      </c>
      <c r="Q84" s="221">
        <f>VLOOKUP($D84,'4.เขตปรับKและเกลี่ยเงินเพิ่มฯ'!$E$10:$AJ$105,26,FALSE)</f>
        <v>0</v>
      </c>
      <c r="R84" s="216">
        <f>VLOOKUP($D84,'4.เขตปรับKและเกลี่ยเงินเพิ่มฯ'!$E$10:$AJ$105,23,FALSE)</f>
        <v>175150133.86000001</v>
      </c>
    </row>
    <row r="85" spans="1:18" s="1" customFormat="1" ht="14.25" customHeight="1" outlineLevel="2" x14ac:dyDescent="0.2">
      <c r="A85" s="222">
        <v>570</v>
      </c>
      <c r="B85" s="223" t="s">
        <v>7</v>
      </c>
      <c r="C85" s="223" t="s">
        <v>191</v>
      </c>
      <c r="D85" s="223" t="s">
        <v>173</v>
      </c>
      <c r="E85" s="223" t="s">
        <v>174</v>
      </c>
      <c r="F85" s="224">
        <f>VLOOKUP($D85,'4.เขตปรับKและเกลี่ยเงินเพิ่มฯ'!$E$10:$I$105,5,FALSE)</f>
        <v>1.3</v>
      </c>
      <c r="G85" s="225">
        <f>VLOOKUP($D85,'4.เขตปรับKและเกลี่ยเงินเพิ่มฯ'!$E$10:$AJ$105,13,FALSE)</f>
        <v>38157736.539999999</v>
      </c>
      <c r="H85" s="225">
        <f>VLOOKUP($D85,'4.เขตปรับKและเกลี่ยเงินเพิ่มฯ'!$E$10:$AJ$105,14,FALSE)</f>
        <v>7145271.1399999997</v>
      </c>
      <c r="I85" s="225">
        <f>VLOOKUP($D85,'4.เขตปรับKและเกลี่ยเงินเพิ่มฯ'!$E$10:$AJ$105,15,FALSE)+VLOOKUP($D85,'4.เขตปรับKและเกลี่ยเงินเพิ่มฯ'!$E$10:$AJ$105,16,FALSE)+VLOOKUP($D85,'4.เขตปรับKและเกลี่ยเงินเพิ่มฯ'!$E$10:$AJ$105,17,FALSE)</f>
        <v>9282953.290000001</v>
      </c>
      <c r="J85" s="225">
        <f>VLOOKUP($D85,'4.เขตปรับKและเกลี่ยเงินเพิ่มฯ'!$E$10:$AJ$105,18,FALSE)</f>
        <v>54585960.969999999</v>
      </c>
      <c r="K85" s="226">
        <f>VLOOKUP($D85,'4.เขตปรับKและเกลี่ยเงินเพิ่มฯ'!$E$10:$AJ$105,19,FALSE)</f>
        <v>18590133.940000001</v>
      </c>
      <c r="L85" s="226">
        <f>VLOOKUP($D85,'4.เขตปรับKและเกลี่ยเงินเพิ่มฯ'!$E$10:$AJ$105,20,FALSE)</f>
        <v>35995827.030000001</v>
      </c>
      <c r="M85" s="146">
        <f>VLOOKUP($D85,'4.เขตปรับKและเกลี่ยเงินเพิ่มฯ'!$E$10:$AJ$105,21,FALSE)</f>
        <v>0</v>
      </c>
      <c r="N85" s="146">
        <f>VLOOKUP($D85,'4.เขตปรับKและเกลี่ยเงินเพิ่มฯ'!$E$10:$AJ$105,22,FALSE)</f>
        <v>35995827.030000001</v>
      </c>
      <c r="O85" s="213">
        <f>VLOOKUP($D85,'4.เขตปรับKและเกลี่ยเงินเพิ่มฯ'!$E$10:$AJ$105,30,FALSE)</f>
        <v>0</v>
      </c>
      <c r="P85" s="221">
        <f>VLOOKUP($D85,'4.เขตปรับKและเกลี่ยเงินเพิ่มฯ'!$E$10:$AI$105,31,FALSE)</f>
        <v>35995827.030000001</v>
      </c>
      <c r="Q85" s="221">
        <f>VLOOKUP($D85,'4.เขตปรับKและเกลี่ยเงินเพิ่มฯ'!$E$10:$AJ$105,26,FALSE)</f>
        <v>0</v>
      </c>
      <c r="R85" s="216">
        <f>VLOOKUP($D85,'4.เขตปรับKและเกลี่ยเงินเพิ่มฯ'!$E$10:$AJ$105,23,FALSE)</f>
        <v>34357827.020000003</v>
      </c>
    </row>
    <row r="86" spans="1:18" s="1" customFormat="1" ht="14.25" customHeight="1" outlineLevel="1" x14ac:dyDescent="0.2">
      <c r="A86" s="173"/>
      <c r="B86" s="174"/>
      <c r="C86" s="175" t="s">
        <v>266</v>
      </c>
      <c r="D86" s="174"/>
      <c r="E86" s="174"/>
      <c r="F86" s="229"/>
      <c r="G86" s="230">
        <f t="shared" ref="G86:R86" si="5">SUBTOTAL(9,G68:G85)</f>
        <v>958062472.66000009</v>
      </c>
      <c r="H86" s="230">
        <f t="shared" si="5"/>
        <v>179403097.70999995</v>
      </c>
      <c r="I86" s="230">
        <f t="shared" si="5"/>
        <v>983230590.55999982</v>
      </c>
      <c r="J86" s="230">
        <f t="shared" si="5"/>
        <v>2120696160.9300001</v>
      </c>
      <c r="K86" s="231">
        <f t="shared" si="5"/>
        <v>789838758.71000004</v>
      </c>
      <c r="L86" s="231">
        <f t="shared" si="5"/>
        <v>1330857402.2199998</v>
      </c>
      <c r="M86" s="231">
        <f t="shared" si="5"/>
        <v>26408252.640000001</v>
      </c>
      <c r="N86" s="231">
        <f t="shared" si="5"/>
        <v>1357265654.8599999</v>
      </c>
      <c r="O86" s="231">
        <f t="shared" si="5"/>
        <v>0</v>
      </c>
      <c r="P86" s="231">
        <f t="shared" si="5"/>
        <v>1357265654.8599999</v>
      </c>
      <c r="Q86" s="231">
        <f t="shared" si="5"/>
        <v>0</v>
      </c>
      <c r="R86" s="231">
        <f t="shared" si="5"/>
        <v>1261130332.46</v>
      </c>
    </row>
    <row r="87" spans="1:18" s="1" customFormat="1" ht="14.25" customHeight="1" outlineLevel="2" x14ac:dyDescent="0.2">
      <c r="A87" s="91">
        <v>571</v>
      </c>
      <c r="B87" s="23" t="s">
        <v>7</v>
      </c>
      <c r="C87" s="23" t="s">
        <v>190</v>
      </c>
      <c r="D87" s="23" t="s">
        <v>27</v>
      </c>
      <c r="E87" s="23" t="s">
        <v>28</v>
      </c>
      <c r="F87" s="145">
        <f>VLOOKUP($D87,'4.เขตปรับKและเกลี่ยเงินเพิ่มฯ'!$E$10:$I$105,5,FALSE)</f>
        <v>1.1000000000000001</v>
      </c>
      <c r="G87" s="227">
        <f>VLOOKUP($D87,'4.เขตปรับKและเกลี่ยเงินเพิ่มฯ'!$E$10:$AJ$105,13,FALSE)</f>
        <v>103840395.83</v>
      </c>
      <c r="H87" s="227">
        <f>VLOOKUP($D87,'4.เขตปรับKและเกลี่ยเงินเพิ่มฯ'!$E$10:$AJ$105,14,FALSE)</f>
        <v>19295035.940000001</v>
      </c>
      <c r="I87" s="227">
        <f>VLOOKUP($D87,'4.เขตปรับKและเกลี่ยเงินเพิ่มฯ'!$E$10:$AJ$105,15,FALSE)+VLOOKUP($D87,'4.เขตปรับKและเกลี่ยเงินเพิ่มฯ'!$E$10:$AJ$105,16,FALSE)+VLOOKUP($D87,'4.เขตปรับKและเกลี่ยเงินเพิ่มฯ'!$E$10:$AJ$105,17,FALSE)</f>
        <v>185099235.37</v>
      </c>
      <c r="J87" s="227">
        <f>VLOOKUP($D87,'4.เขตปรับKและเกลี่ยเงินเพิ่มฯ'!$E$10:$AJ$105,18,FALSE)</f>
        <v>308234667.13999999</v>
      </c>
      <c r="K87" s="228">
        <f>VLOOKUP($D87,'4.เขตปรับKและเกลี่ยเงินเพิ่มฯ'!$E$10:$AJ$105,19,FALSE)</f>
        <v>175004368.28</v>
      </c>
      <c r="L87" s="228">
        <f>VLOOKUP($D87,'4.เขตปรับKและเกลี่ยเงินเพิ่มฯ'!$E$10:$AJ$105,20,FALSE)</f>
        <v>133230298.86</v>
      </c>
      <c r="M87" s="146">
        <f>VLOOKUP($D87,'4.เขตปรับKและเกลี่ยเงินเพิ่มฯ'!$E$10:$AJ$105,21,FALSE)</f>
        <v>6711340.5599999996</v>
      </c>
      <c r="N87" s="146">
        <f>VLOOKUP($D87,'4.เขตปรับKและเกลี่ยเงินเพิ่มฯ'!$E$10:$AJ$105,22,FALSE)</f>
        <v>139941639.41999999</v>
      </c>
      <c r="O87" s="213">
        <f>VLOOKUP($D87,'4.เขตปรับKและเกลี่ยเงินเพิ่มฯ'!$E$10:$AJ$105,30,FALSE)</f>
        <v>0</v>
      </c>
      <c r="P87" s="221">
        <f>VLOOKUP($D87,'4.เขตปรับKและเกลี่ยเงินเพิ่มฯ'!$E$10:$AI$105,31,FALSE)</f>
        <v>139941639.41999999</v>
      </c>
      <c r="Q87" s="221">
        <f>VLOOKUP($D87,'4.เขตปรับKและเกลี่ยเงินเพิ่มฯ'!$E$10:$AJ$105,26,FALSE)</f>
        <v>0</v>
      </c>
      <c r="R87" s="216">
        <f>VLOOKUP($D87,'4.เขตปรับKและเกลี่ยเงินเพิ่มฯ'!$E$10:$AJ$105,23,FALSE)</f>
        <v>139941639.41999999</v>
      </c>
    </row>
    <row r="88" spans="1:18" s="1" customFormat="1" ht="14.25" customHeight="1" outlineLevel="2" x14ac:dyDescent="0.2">
      <c r="A88" s="62">
        <v>572</v>
      </c>
      <c r="B88" s="3" t="s">
        <v>7</v>
      </c>
      <c r="C88" s="3" t="s">
        <v>190</v>
      </c>
      <c r="D88" s="3" t="s">
        <v>143</v>
      </c>
      <c r="E88" s="3" t="s">
        <v>144</v>
      </c>
      <c r="F88" s="145">
        <f>VLOOKUP($D88,'4.เขตปรับKและเกลี่ยเงินเพิ่มฯ'!$E$10:$I$105,5,FALSE)</f>
        <v>1.2</v>
      </c>
      <c r="G88" s="144">
        <f>VLOOKUP($D88,'4.เขตปรับKและเกลี่ยเงินเพิ่มฯ'!$E$10:$AJ$105,13,FALSE)</f>
        <v>49843266.270000003</v>
      </c>
      <c r="H88" s="144">
        <f>VLOOKUP($D88,'4.เขตปรับKและเกลี่ยเงินเพิ่มฯ'!$E$10:$AJ$105,14,FALSE)</f>
        <v>9261594.2599999998</v>
      </c>
      <c r="I88" s="144">
        <f>VLOOKUP($D88,'4.เขตปรับKและเกลี่ยเงินเพิ่มฯ'!$E$10:$AJ$105,15,FALSE)+VLOOKUP($D88,'4.เขตปรับKและเกลี่ยเงินเพิ่มฯ'!$E$10:$AJ$105,16,FALSE)+VLOOKUP($D88,'4.เขตปรับKและเกลี่ยเงินเพิ่มฯ'!$E$10:$AJ$105,17,FALSE)</f>
        <v>8977220.3599999994</v>
      </c>
      <c r="J88" s="144">
        <f>VLOOKUP($D88,'4.เขตปรับKและเกลี่ยเงินเพิ่มฯ'!$E$10:$AJ$105,18,FALSE)</f>
        <v>68082080.890000001</v>
      </c>
      <c r="K88" s="146">
        <f>VLOOKUP($D88,'4.เขตปรับKและเกลี่ยเงินเพิ่มฯ'!$E$10:$AJ$105,19,FALSE)</f>
        <v>25433231.059999999</v>
      </c>
      <c r="L88" s="146">
        <f>VLOOKUP($D88,'4.เขตปรับKและเกลี่ยเงินเพิ่มฯ'!$E$10:$AJ$105,20,FALSE)</f>
        <v>42648849.829999998</v>
      </c>
      <c r="M88" s="146">
        <f>VLOOKUP($D88,'4.เขตปรับKและเกลี่ยเงินเพิ่มฯ'!$E$10:$AJ$105,21,FALSE)</f>
        <v>0</v>
      </c>
      <c r="N88" s="146">
        <f>VLOOKUP($D88,'4.เขตปรับKและเกลี่ยเงินเพิ่มฯ'!$E$10:$AJ$105,22,FALSE)</f>
        <v>42648849.829999998</v>
      </c>
      <c r="O88" s="213">
        <f>VLOOKUP($D88,'4.เขตปรับKและเกลี่ยเงินเพิ่มฯ'!$E$10:$AJ$105,30,FALSE)</f>
        <v>0</v>
      </c>
      <c r="P88" s="221">
        <f>VLOOKUP($D88,'4.เขตปรับKและเกลี่ยเงินเพิ่มฯ'!$E$10:$AI$105,31,FALSE)</f>
        <v>42648849.829999998</v>
      </c>
      <c r="Q88" s="221">
        <f>VLOOKUP($D88,'4.เขตปรับKและเกลี่ยเงินเพิ่มฯ'!$E$10:$AJ$105,26,FALSE)</f>
        <v>0</v>
      </c>
      <c r="R88" s="216">
        <f>VLOOKUP($D88,'4.เขตปรับKและเกลี่ยเงินเพิ่มฯ'!$E$10:$AJ$105,23,FALSE)</f>
        <v>42029388.469999999</v>
      </c>
    </row>
    <row r="89" spans="1:18" s="1" customFormat="1" ht="14.25" customHeight="1" outlineLevel="2" x14ac:dyDescent="0.2">
      <c r="A89" s="62">
        <v>573</v>
      </c>
      <c r="B89" s="3" t="s">
        <v>7</v>
      </c>
      <c r="C89" s="3" t="s">
        <v>190</v>
      </c>
      <c r="D89" s="3" t="s">
        <v>145</v>
      </c>
      <c r="E89" s="3" t="s">
        <v>146</v>
      </c>
      <c r="F89" s="145">
        <f>VLOOKUP($D89,'4.เขตปรับKและเกลี่ยเงินเพิ่มฯ'!$E$10:$I$105,5,FALSE)</f>
        <v>1.2</v>
      </c>
      <c r="G89" s="144">
        <f>VLOOKUP($D89,'4.เขตปรับKและเกลี่ยเงินเพิ่มฯ'!$E$10:$AJ$105,13,FALSE)</f>
        <v>54027573.909999996</v>
      </c>
      <c r="H89" s="144">
        <f>VLOOKUP($D89,'4.เขตปรับKและเกลี่ยเงินเพิ่มฯ'!$E$10:$AJ$105,14,FALSE)</f>
        <v>10039098.67</v>
      </c>
      <c r="I89" s="144">
        <f>VLOOKUP($D89,'4.เขตปรับKและเกลี่ยเงินเพิ่มฯ'!$E$10:$AJ$105,15,FALSE)+VLOOKUP($D89,'4.เขตปรับKและเกลี่ยเงินเพิ่มฯ'!$E$10:$AJ$105,16,FALSE)+VLOOKUP($D89,'4.เขตปรับKและเกลี่ยเงินเพิ่มฯ'!$E$10:$AJ$105,17,FALSE)</f>
        <v>10709998.91</v>
      </c>
      <c r="J89" s="144">
        <f>VLOOKUP($D89,'4.เขตปรับKและเกลี่ยเงินเพิ่มฯ'!$E$10:$AJ$105,18,FALSE)</f>
        <v>74776671.489999995</v>
      </c>
      <c r="K89" s="146">
        <f>VLOOKUP($D89,'4.เขตปรับKและเกลี่ยเงินเพิ่มฯ'!$E$10:$AJ$105,19,FALSE)</f>
        <v>34437963.030000001</v>
      </c>
      <c r="L89" s="146">
        <f>VLOOKUP($D89,'4.เขตปรับKและเกลี่ยเงินเพิ่มฯ'!$E$10:$AJ$105,20,FALSE)</f>
        <v>40338708.460000001</v>
      </c>
      <c r="M89" s="146">
        <f>VLOOKUP($D89,'4.เขตปรับKและเกลี่ยเงินเพิ่มฯ'!$E$10:$AJ$105,21,FALSE)</f>
        <v>0</v>
      </c>
      <c r="N89" s="146">
        <f>VLOOKUP($D89,'4.เขตปรับKและเกลี่ยเงินเพิ่มฯ'!$E$10:$AJ$105,22,FALSE)</f>
        <v>40338708.460000001</v>
      </c>
      <c r="O89" s="213">
        <f>VLOOKUP($D89,'4.เขตปรับKและเกลี่ยเงินเพิ่มฯ'!$E$10:$AJ$105,30,FALSE)</f>
        <v>0</v>
      </c>
      <c r="P89" s="221">
        <f>VLOOKUP($D89,'4.เขตปรับKและเกลี่ยเงินเพิ่มฯ'!$E$10:$AI$105,31,FALSE)</f>
        <v>40338708.460000001</v>
      </c>
      <c r="Q89" s="221">
        <f>VLOOKUP($D89,'4.เขตปรับKและเกลี่ยเงินเพิ่มฯ'!$E$10:$AJ$105,26,FALSE)</f>
        <v>0</v>
      </c>
      <c r="R89" s="216">
        <f>VLOOKUP($D89,'4.เขตปรับKและเกลี่ยเงินเพิ่มฯ'!$E$10:$AJ$105,23,FALSE)</f>
        <v>37887145.289999999</v>
      </c>
    </row>
    <row r="90" spans="1:18" s="1" customFormat="1" ht="14.25" customHeight="1" outlineLevel="2" x14ac:dyDescent="0.2">
      <c r="A90" s="62">
        <v>574</v>
      </c>
      <c r="B90" s="3" t="s">
        <v>7</v>
      </c>
      <c r="C90" s="3" t="s">
        <v>190</v>
      </c>
      <c r="D90" s="3" t="s">
        <v>147</v>
      </c>
      <c r="E90" s="3" t="s">
        <v>148</v>
      </c>
      <c r="F90" s="145">
        <f>VLOOKUP($D90,'4.เขตปรับKและเกลี่ยเงินเพิ่มฯ'!$E$10:$I$105,5,FALSE)</f>
        <v>1.3</v>
      </c>
      <c r="G90" s="144">
        <f>VLOOKUP($D90,'4.เขตปรับKและเกลี่ยเงินเพิ่มฯ'!$E$10:$AJ$105,13,FALSE)</f>
        <v>36354138.780000001</v>
      </c>
      <c r="H90" s="144">
        <f>VLOOKUP($D90,'4.เขตปรับKและเกลี่ยเงินเพิ่มฯ'!$E$10:$AJ$105,14,FALSE)</f>
        <v>6755120.7599999998</v>
      </c>
      <c r="I90" s="144">
        <f>VLOOKUP($D90,'4.เขตปรับKและเกลี่ยเงินเพิ่มฯ'!$E$10:$AJ$105,15,FALSE)+VLOOKUP($D90,'4.เขตปรับKและเกลี่ยเงินเพิ่มฯ'!$E$10:$AJ$105,16,FALSE)+VLOOKUP($D90,'4.เขตปรับKและเกลี่ยเงินเพิ่มฯ'!$E$10:$AJ$105,17,FALSE)</f>
        <v>10382791.560000001</v>
      </c>
      <c r="J90" s="144">
        <f>VLOOKUP($D90,'4.เขตปรับKและเกลี่ยเงินเพิ่มฯ'!$E$10:$AJ$105,18,FALSE)</f>
        <v>53492051.100000001</v>
      </c>
      <c r="K90" s="146">
        <f>VLOOKUP($D90,'4.เขตปรับKและเกลี่ยเงินเพิ่มฯ'!$E$10:$AJ$105,19,FALSE)</f>
        <v>28766310.170000002</v>
      </c>
      <c r="L90" s="146">
        <f>VLOOKUP($D90,'4.เขตปรับKและเกลี่ยเงินเพิ่มฯ'!$E$10:$AJ$105,20,FALSE)</f>
        <v>24725740.93</v>
      </c>
      <c r="M90" s="146">
        <f>VLOOKUP($D90,'4.เขตปรับKและเกลี่ยเงินเพิ่มฯ'!$E$10:$AJ$105,21,FALSE)</f>
        <v>1894705.88</v>
      </c>
      <c r="N90" s="146">
        <f>VLOOKUP($D90,'4.เขตปรับKและเกลี่ยเงินเพิ่มฯ'!$E$10:$AJ$105,22,FALSE)</f>
        <v>26620446.809999999</v>
      </c>
      <c r="O90" s="213">
        <f>VLOOKUP($D90,'4.เขตปรับKและเกลี่ยเงินเพิ่มฯ'!$E$10:$AJ$105,30,FALSE)</f>
        <v>0</v>
      </c>
      <c r="P90" s="221">
        <f>VLOOKUP($D90,'4.เขตปรับKและเกลี่ยเงินเพิ่มฯ'!$E$10:$AI$105,31,FALSE)</f>
        <v>26620446.809999999</v>
      </c>
      <c r="Q90" s="221">
        <f>VLOOKUP($D90,'4.เขตปรับKและเกลี่ยเงินเพิ่มฯ'!$E$10:$AJ$105,26,FALSE)</f>
        <v>0</v>
      </c>
      <c r="R90" s="216">
        <f>VLOOKUP($D90,'4.เขตปรับKและเกลี่ยเงินเพิ่มฯ'!$E$10:$AJ$105,23,FALSE)</f>
        <v>26620446.809999999</v>
      </c>
    </row>
    <row r="91" spans="1:18" s="1" customFormat="1" ht="14.25" customHeight="1" outlineLevel="2" x14ac:dyDescent="0.2">
      <c r="A91" s="62">
        <v>575</v>
      </c>
      <c r="B91" s="3" t="s">
        <v>7</v>
      </c>
      <c r="C91" s="3" t="s">
        <v>190</v>
      </c>
      <c r="D91" s="3" t="s">
        <v>149</v>
      </c>
      <c r="E91" s="3" t="s">
        <v>150</v>
      </c>
      <c r="F91" s="145">
        <f>VLOOKUP($D91,'4.เขตปรับKและเกลี่ยเงินเพิ่มฯ'!$E$10:$I$105,5,FALSE)</f>
        <v>1.35</v>
      </c>
      <c r="G91" s="144">
        <f>VLOOKUP($D91,'4.เขตปรับKและเกลี่ยเงินเพิ่มฯ'!$E$10:$AJ$105,13,FALSE)</f>
        <v>25483388.420000002</v>
      </c>
      <c r="H91" s="144">
        <f>VLOOKUP($D91,'4.เขตปรับKและเกลี่ยเงินเพิ่มฯ'!$E$10:$AJ$105,14,FALSE)</f>
        <v>4735179.33</v>
      </c>
      <c r="I91" s="144">
        <f>VLOOKUP($D91,'4.เขตปรับKและเกลี่ยเงินเพิ่มฯ'!$E$10:$AJ$105,15,FALSE)+VLOOKUP($D91,'4.เขตปรับKและเกลี่ยเงินเพิ่มฯ'!$E$10:$AJ$105,16,FALSE)+VLOOKUP($D91,'4.เขตปรับKและเกลี่ยเงินเพิ่มฯ'!$E$10:$AJ$105,17,FALSE)</f>
        <v>8137966.8600000003</v>
      </c>
      <c r="J91" s="144">
        <f>VLOOKUP($D91,'4.เขตปรับKและเกลี่ยเงินเพิ่มฯ'!$E$10:$AJ$105,18,FALSE)</f>
        <v>38356534.609999999</v>
      </c>
      <c r="K91" s="146">
        <f>VLOOKUP($D91,'4.เขตปรับKและเกลี่ยเงินเพิ่มฯ'!$E$10:$AJ$105,19,FALSE)</f>
        <v>14560049.1</v>
      </c>
      <c r="L91" s="146">
        <f>VLOOKUP($D91,'4.เขตปรับKและเกลี่ยเงินเพิ่มฯ'!$E$10:$AJ$105,20,FALSE)</f>
        <v>23796485.510000002</v>
      </c>
      <c r="M91" s="146">
        <f>VLOOKUP($D91,'4.เขตปรับKและเกลี่ยเงินเพิ่มฯ'!$E$10:$AJ$105,21,FALSE)</f>
        <v>0</v>
      </c>
      <c r="N91" s="146">
        <f>VLOOKUP($D91,'4.เขตปรับKและเกลี่ยเงินเพิ่มฯ'!$E$10:$AJ$105,22,FALSE)</f>
        <v>23796485.510000002</v>
      </c>
      <c r="O91" s="213">
        <f>VLOOKUP($D91,'4.เขตปรับKและเกลี่ยเงินเพิ่มฯ'!$E$10:$AJ$105,30,FALSE)</f>
        <v>0</v>
      </c>
      <c r="P91" s="221">
        <f>VLOOKUP($D91,'4.เขตปรับKและเกลี่ยเงินเพิ่มฯ'!$E$10:$AI$105,31,FALSE)</f>
        <v>23796485.510000002</v>
      </c>
      <c r="Q91" s="221">
        <f>VLOOKUP($D91,'4.เขตปรับKและเกลี่ยเงินเพิ่มฯ'!$E$10:$AJ$105,26,FALSE)</f>
        <v>0</v>
      </c>
      <c r="R91" s="216">
        <f>VLOOKUP($D91,'4.เขตปรับKและเกลี่ยเงินเพิ่มฯ'!$E$10:$AJ$105,23,FALSE)</f>
        <v>23775277.079999998</v>
      </c>
    </row>
    <row r="92" spans="1:18" s="1" customFormat="1" ht="14.25" customHeight="1" outlineLevel="2" x14ac:dyDescent="0.2">
      <c r="A92" s="62">
        <v>576</v>
      </c>
      <c r="B92" s="3" t="s">
        <v>7</v>
      </c>
      <c r="C92" s="3" t="s">
        <v>190</v>
      </c>
      <c r="D92" s="3" t="s">
        <v>151</v>
      </c>
      <c r="E92" s="3" t="s">
        <v>152</v>
      </c>
      <c r="F92" s="145">
        <f>VLOOKUP($D92,'4.เขตปรับKและเกลี่ยเงินเพิ่มฯ'!$E$10:$I$105,5,FALSE)</f>
        <v>1.25</v>
      </c>
      <c r="G92" s="144">
        <f>VLOOKUP($D92,'4.เขตปรับKและเกลี่ยเงินเพิ่มฯ'!$E$10:$AJ$105,13,FALSE)</f>
        <v>43150555.609999999</v>
      </c>
      <c r="H92" s="144">
        <f>VLOOKUP($D92,'4.เขตปรับKและเกลี่ยเงินเพิ่มฯ'!$E$10:$AJ$105,14,FALSE)</f>
        <v>8017992.5599999996</v>
      </c>
      <c r="I92" s="144">
        <f>VLOOKUP($D92,'4.เขตปรับKและเกลี่ยเงินเพิ่มฯ'!$E$10:$AJ$105,15,FALSE)+VLOOKUP($D92,'4.เขตปรับKและเกลี่ยเงินเพิ่มฯ'!$E$10:$AJ$105,16,FALSE)+VLOOKUP($D92,'4.เขตปรับKและเกลี่ยเงินเพิ่มฯ'!$E$10:$AJ$105,17,FALSE)</f>
        <v>12687460.59</v>
      </c>
      <c r="J92" s="144">
        <f>VLOOKUP($D92,'4.เขตปรับKและเกลี่ยเงินเพิ่มฯ'!$E$10:$AJ$105,18,FALSE)</f>
        <v>63856008.760000005</v>
      </c>
      <c r="K92" s="146">
        <f>VLOOKUP($D92,'4.เขตปรับKและเกลี่ยเงินเพิ่มฯ'!$E$10:$AJ$105,19,FALSE)</f>
        <v>37310591.399999999</v>
      </c>
      <c r="L92" s="146">
        <f>VLOOKUP($D92,'4.เขตปรับKและเกลี่ยเงินเพิ่มฯ'!$E$10:$AJ$105,20,FALSE)</f>
        <v>26545417.359999999</v>
      </c>
      <c r="M92" s="146">
        <f>VLOOKUP($D92,'4.เขตปรับKและเกลี่ยเงินเพิ่มฯ'!$E$10:$AJ$105,21,FALSE)</f>
        <v>0</v>
      </c>
      <c r="N92" s="146">
        <f>VLOOKUP($D92,'4.เขตปรับKและเกลี่ยเงินเพิ่มฯ'!$E$10:$AJ$105,22,FALSE)</f>
        <v>26545417.359999999</v>
      </c>
      <c r="O92" s="213">
        <f>VLOOKUP($D92,'4.เขตปรับKและเกลี่ยเงินเพิ่มฯ'!$E$10:$AJ$105,30,FALSE)</f>
        <v>0</v>
      </c>
      <c r="P92" s="221">
        <f>VLOOKUP($D92,'4.เขตปรับKและเกลี่ยเงินเพิ่มฯ'!$E$10:$AI$105,31,FALSE)</f>
        <v>26545417.359999999</v>
      </c>
      <c r="Q92" s="221">
        <f>VLOOKUP($D92,'4.เขตปรับKและเกลี่ยเงินเพิ่มฯ'!$E$10:$AJ$105,26,FALSE)</f>
        <v>0</v>
      </c>
      <c r="R92" s="216">
        <f>VLOOKUP($D92,'4.เขตปรับKและเกลี่ยเงินเพิ่มฯ'!$E$10:$AJ$105,23,FALSE)</f>
        <v>25363156.41</v>
      </c>
    </row>
    <row r="93" spans="1:18" s="1" customFormat="1" ht="14.25" customHeight="1" outlineLevel="2" x14ac:dyDescent="0.2">
      <c r="A93" s="62">
        <v>577</v>
      </c>
      <c r="B93" s="3" t="s">
        <v>7</v>
      </c>
      <c r="C93" s="3" t="s">
        <v>190</v>
      </c>
      <c r="D93" s="3" t="s">
        <v>153</v>
      </c>
      <c r="E93" s="3" t="s">
        <v>154</v>
      </c>
      <c r="F93" s="145">
        <f>VLOOKUP($D93,'4.เขตปรับKและเกลี่ยเงินเพิ่มฯ'!$E$10:$I$105,5,FALSE)</f>
        <v>1.1499999999999999</v>
      </c>
      <c r="G93" s="144">
        <f>VLOOKUP($D93,'4.เขตปรับKและเกลี่ยเงินเพิ่มฯ'!$E$10:$AJ$105,13,FALSE)</f>
        <v>63049928.770000003</v>
      </c>
      <c r="H93" s="144">
        <f>VLOOKUP($D93,'4.เขตปรับKและเกลี่ยเงินเพิ่มฯ'!$E$10:$AJ$105,14,FALSE)</f>
        <v>11715581.699999999</v>
      </c>
      <c r="I93" s="144">
        <f>VLOOKUP($D93,'4.เขตปรับKและเกลี่ยเงินเพิ่มฯ'!$E$10:$AJ$105,15,FALSE)+VLOOKUP($D93,'4.เขตปรับKและเกลี่ยเงินเพิ่มฯ'!$E$10:$AJ$105,16,FALSE)+VLOOKUP($D93,'4.เขตปรับKและเกลี่ยเงินเพิ่มฯ'!$E$10:$AJ$105,17,FALSE)</f>
        <v>15770935.1</v>
      </c>
      <c r="J93" s="144">
        <f>VLOOKUP($D93,'4.เขตปรับKและเกลี่ยเงินเพิ่มฯ'!$E$10:$AJ$105,18,FALSE)</f>
        <v>90536445.569999993</v>
      </c>
      <c r="K93" s="146">
        <f>VLOOKUP($D93,'4.เขตปรับKและเกลี่ยเงินเพิ่มฯ'!$E$10:$AJ$105,19,FALSE)</f>
        <v>45012874.909999996</v>
      </c>
      <c r="L93" s="146">
        <f>VLOOKUP($D93,'4.เขตปรับKและเกลี่ยเงินเพิ่มฯ'!$E$10:$AJ$105,20,FALSE)</f>
        <v>45523570.659999996</v>
      </c>
      <c r="M93" s="146">
        <f>VLOOKUP($D93,'4.เขตปรับKและเกลี่ยเงินเพิ่มฯ'!$E$10:$AJ$105,21,FALSE)</f>
        <v>2676933.7000000002</v>
      </c>
      <c r="N93" s="146">
        <f>VLOOKUP($D93,'4.เขตปรับKและเกลี่ยเงินเพิ่มฯ'!$E$10:$AJ$105,22,FALSE)</f>
        <v>48200504.359999999</v>
      </c>
      <c r="O93" s="213">
        <f>VLOOKUP($D93,'4.เขตปรับKและเกลี่ยเงินเพิ่มฯ'!$E$10:$AJ$105,30,FALSE)</f>
        <v>0</v>
      </c>
      <c r="P93" s="221">
        <f>VLOOKUP($D93,'4.เขตปรับKและเกลี่ยเงินเพิ่มฯ'!$E$10:$AI$105,31,FALSE)</f>
        <v>48200504.359999999</v>
      </c>
      <c r="Q93" s="221">
        <f>VLOOKUP($D93,'4.เขตปรับKและเกลี่ยเงินเพิ่มฯ'!$E$10:$AJ$105,26,FALSE)</f>
        <v>0</v>
      </c>
      <c r="R93" s="216">
        <f>VLOOKUP($D93,'4.เขตปรับKและเกลี่ยเงินเพิ่มฯ'!$E$10:$AJ$105,23,FALSE)</f>
        <v>48200504.359999999</v>
      </c>
    </row>
    <row r="94" spans="1:18" s="1" customFormat="1" ht="14.25" customHeight="1" outlineLevel="2" x14ac:dyDescent="0.2">
      <c r="A94" s="62">
        <v>578</v>
      </c>
      <c r="B94" s="3" t="s">
        <v>7</v>
      </c>
      <c r="C94" s="3" t="s">
        <v>190</v>
      </c>
      <c r="D94" s="3" t="s">
        <v>155</v>
      </c>
      <c r="E94" s="3" t="s">
        <v>156</v>
      </c>
      <c r="F94" s="145">
        <f>VLOOKUP($D94,'4.เขตปรับKและเกลี่ยเงินเพิ่มฯ'!$E$10:$I$105,5,FALSE)</f>
        <v>1.1499999999999999</v>
      </c>
      <c r="G94" s="144">
        <f>VLOOKUP($D94,'4.เขตปรับKและเกลี่ยเงินเพิ่มฯ'!$E$10:$AJ$105,13,FALSE)</f>
        <v>61539107.420000002</v>
      </c>
      <c r="H94" s="144">
        <f>VLOOKUP($D94,'4.เขตปรับKและเกลี่ยเงินเพิ่มฯ'!$E$10:$AJ$105,14,FALSE)</f>
        <v>11434849.41</v>
      </c>
      <c r="I94" s="144">
        <f>VLOOKUP($D94,'4.เขตปรับKและเกลี่ยเงินเพิ่มฯ'!$E$10:$AJ$105,15,FALSE)+VLOOKUP($D94,'4.เขตปรับKและเกลี่ยเงินเพิ่มฯ'!$E$10:$AJ$105,16,FALSE)+VLOOKUP($D94,'4.เขตปรับKและเกลี่ยเงินเพิ่มฯ'!$E$10:$AJ$105,17,FALSE)</f>
        <v>26742698.599999998</v>
      </c>
      <c r="J94" s="144">
        <f>VLOOKUP($D94,'4.เขตปรับKและเกลี่ยเงินเพิ่มฯ'!$E$10:$AJ$105,18,FALSE)</f>
        <v>99716655.429999992</v>
      </c>
      <c r="K94" s="146">
        <f>VLOOKUP($D94,'4.เขตปรับKและเกลี่ยเงินเพิ่มฯ'!$E$10:$AJ$105,19,FALSE)</f>
        <v>39703497.149999999</v>
      </c>
      <c r="L94" s="146">
        <f>VLOOKUP($D94,'4.เขตปรับKและเกลี่ยเงินเพิ่มฯ'!$E$10:$AJ$105,20,FALSE)</f>
        <v>60013158.280000001</v>
      </c>
      <c r="M94" s="146">
        <f>VLOOKUP($D94,'4.เขตปรับKและเกลี่ยเงินเพิ่มฯ'!$E$10:$AJ$105,21,FALSE)</f>
        <v>3997076.33</v>
      </c>
      <c r="N94" s="146">
        <f>VLOOKUP($D94,'4.เขตปรับKและเกลี่ยเงินเพิ่มฯ'!$E$10:$AJ$105,22,FALSE)</f>
        <v>64010234.609999999</v>
      </c>
      <c r="O94" s="213">
        <f>VLOOKUP($D94,'4.เขตปรับKและเกลี่ยเงินเพิ่มฯ'!$E$10:$AJ$105,30,FALSE)</f>
        <v>0</v>
      </c>
      <c r="P94" s="221">
        <f>VLOOKUP($D94,'4.เขตปรับKและเกลี่ยเงินเพิ่มฯ'!$E$10:$AI$105,31,FALSE)</f>
        <v>64010234.609999999</v>
      </c>
      <c r="Q94" s="221">
        <f>VLOOKUP($D94,'4.เขตปรับKและเกลี่ยเงินเพิ่มฯ'!$E$10:$AJ$105,26,FALSE)</f>
        <v>0</v>
      </c>
      <c r="R94" s="216">
        <f>VLOOKUP($D94,'4.เขตปรับKและเกลี่ยเงินเพิ่มฯ'!$E$10:$AJ$105,23,FALSE)</f>
        <v>64010234.609999999</v>
      </c>
    </row>
    <row r="95" spans="1:18" s="1" customFormat="1" ht="14.25" customHeight="1" outlineLevel="2" x14ac:dyDescent="0.2">
      <c r="A95" s="62">
        <v>579</v>
      </c>
      <c r="B95" s="3" t="s">
        <v>7</v>
      </c>
      <c r="C95" s="3" t="s">
        <v>190</v>
      </c>
      <c r="D95" s="3" t="s">
        <v>157</v>
      </c>
      <c r="E95" s="3" t="s">
        <v>158</v>
      </c>
      <c r="F95" s="145">
        <f>VLOOKUP($D95,'4.เขตปรับKและเกลี่ยเงินเพิ่มฯ'!$E$10:$I$105,5,FALSE)</f>
        <v>1.25</v>
      </c>
      <c r="G95" s="144">
        <f>VLOOKUP($D95,'4.เขตปรับKและเกลี่ยเงินเพิ่มฯ'!$E$10:$AJ$105,13,FALSE)</f>
        <v>47700602.490000002</v>
      </c>
      <c r="H95" s="144">
        <f>VLOOKUP($D95,'4.เขตปรับKและเกลี่ยเงินเพิ่มฯ'!$E$10:$AJ$105,14,FALSE)</f>
        <v>8863456.5800000001</v>
      </c>
      <c r="I95" s="144">
        <f>VLOOKUP($D95,'4.เขตปรับKและเกลี่ยเงินเพิ่มฯ'!$E$10:$AJ$105,15,FALSE)+VLOOKUP($D95,'4.เขตปรับKและเกลี่ยเงินเพิ่มฯ'!$E$10:$AJ$105,16,FALSE)+VLOOKUP($D95,'4.เขตปรับKและเกลี่ยเงินเพิ่มฯ'!$E$10:$AJ$105,17,FALSE)</f>
        <v>10217171.35</v>
      </c>
      <c r="J95" s="144">
        <f>VLOOKUP($D95,'4.เขตปรับKและเกลี่ยเงินเพิ่มฯ'!$E$10:$AJ$105,18,FALSE)</f>
        <v>66781230.420000002</v>
      </c>
      <c r="K95" s="146">
        <f>VLOOKUP($D95,'4.เขตปรับKและเกลี่ยเงินเพิ่มฯ'!$E$10:$AJ$105,19,FALSE)</f>
        <v>26919022.210000001</v>
      </c>
      <c r="L95" s="146">
        <f>VLOOKUP($D95,'4.เขตปรับKและเกลี่ยเงินเพิ่มฯ'!$E$10:$AJ$105,20,FALSE)</f>
        <v>39862208.210000001</v>
      </c>
      <c r="M95" s="146">
        <f>VLOOKUP($D95,'4.เขตปรับKและเกลี่ยเงินเพิ่มฯ'!$E$10:$AJ$105,21,FALSE)</f>
        <v>0</v>
      </c>
      <c r="N95" s="146">
        <f>VLOOKUP($D95,'4.เขตปรับKและเกลี่ยเงินเพิ่มฯ'!$E$10:$AJ$105,22,FALSE)</f>
        <v>39862208.210000001</v>
      </c>
      <c r="O95" s="213">
        <f>VLOOKUP($D95,'4.เขตปรับKและเกลี่ยเงินเพิ่มฯ'!$E$10:$AJ$105,30,FALSE)</f>
        <v>0</v>
      </c>
      <c r="P95" s="221">
        <f>VLOOKUP($D95,'4.เขตปรับKและเกลี่ยเงินเพิ่มฯ'!$E$10:$AI$105,31,FALSE)</f>
        <v>39862208.210000001</v>
      </c>
      <c r="Q95" s="221">
        <f>VLOOKUP($D95,'4.เขตปรับKและเกลี่ยเงินเพิ่มฯ'!$E$10:$AJ$105,26,FALSE)</f>
        <v>0</v>
      </c>
      <c r="R95" s="216">
        <f>VLOOKUP($D95,'4.เขตปรับKและเกลี่ยเงินเพิ่มฯ'!$E$10:$AJ$105,23,FALSE)</f>
        <v>37724085.829999998</v>
      </c>
    </row>
    <row r="96" spans="1:18" s="1" customFormat="1" ht="14.25" customHeight="1" outlineLevel="2" x14ac:dyDescent="0.2">
      <c r="A96" s="62">
        <v>580</v>
      </c>
      <c r="B96" s="3" t="s">
        <v>7</v>
      </c>
      <c r="C96" s="3" t="s">
        <v>190</v>
      </c>
      <c r="D96" s="3" t="s">
        <v>159</v>
      </c>
      <c r="E96" s="3" t="s">
        <v>160</v>
      </c>
      <c r="F96" s="145">
        <f>VLOOKUP($D96,'4.เขตปรับKและเกลี่ยเงินเพิ่มฯ'!$E$10:$I$105,5,FALSE)</f>
        <v>1.2</v>
      </c>
      <c r="G96" s="144">
        <f>VLOOKUP($D96,'4.เขตปรับKและเกลี่ยเงินเพิ่มฯ'!$E$10:$AJ$105,13,FALSE)</f>
        <v>53030073.659999996</v>
      </c>
      <c r="H96" s="144">
        <f>VLOOKUP($D96,'4.เขตปรับKและเกลี่ยเงินเพิ่มฯ'!$E$10:$AJ$105,14,FALSE)</f>
        <v>9853748.8100000005</v>
      </c>
      <c r="I96" s="144">
        <f>VLOOKUP($D96,'4.เขตปรับKและเกลี่ยเงินเพิ่มฯ'!$E$10:$AJ$105,15,FALSE)+VLOOKUP($D96,'4.เขตปรับKและเกลี่ยเงินเพิ่มฯ'!$E$10:$AJ$105,16,FALSE)+VLOOKUP($D96,'4.เขตปรับKและเกลี่ยเงินเพิ่มฯ'!$E$10:$AJ$105,17,FALSE)</f>
        <v>13056667.26</v>
      </c>
      <c r="J96" s="144">
        <f>VLOOKUP($D96,'4.เขตปรับKและเกลี่ยเงินเพิ่มฯ'!$E$10:$AJ$105,18,FALSE)</f>
        <v>75940489.729999989</v>
      </c>
      <c r="K96" s="146">
        <f>VLOOKUP($D96,'4.เขตปรับKและเกลี่ยเงินเพิ่มฯ'!$E$10:$AJ$105,19,FALSE)</f>
        <v>26933957.949999999</v>
      </c>
      <c r="L96" s="146">
        <f>VLOOKUP($D96,'4.เขตปรับKและเกลี่ยเงินเพิ่มฯ'!$E$10:$AJ$105,20,FALSE)</f>
        <v>49006531.780000001</v>
      </c>
      <c r="M96" s="146">
        <f>VLOOKUP($D96,'4.เขตปรับKและเกลี่ยเงินเพิ่มฯ'!$E$10:$AJ$105,21,FALSE)</f>
        <v>0</v>
      </c>
      <c r="N96" s="146">
        <f>VLOOKUP($D96,'4.เขตปรับKและเกลี่ยเงินเพิ่มฯ'!$E$10:$AJ$105,22,FALSE)</f>
        <v>49006531.780000001</v>
      </c>
      <c r="O96" s="213">
        <f>VLOOKUP($D96,'4.เขตปรับKและเกลี่ยเงินเพิ่มฯ'!$E$10:$AJ$105,30,FALSE)</f>
        <v>0</v>
      </c>
      <c r="P96" s="221">
        <f>VLOOKUP($D96,'4.เขตปรับKและเกลี่ยเงินเพิ่มฯ'!$E$10:$AI$105,31,FALSE)</f>
        <v>49006531.780000001</v>
      </c>
      <c r="Q96" s="221">
        <f>VLOOKUP($D96,'4.เขตปรับKและเกลี่ยเงินเพิ่มฯ'!$E$10:$AJ$105,26,FALSE)</f>
        <v>0</v>
      </c>
      <c r="R96" s="216">
        <f>VLOOKUP($D96,'4.เขตปรับKและเกลี่ยเงินเพิ่มฯ'!$E$10:$AJ$105,23,FALSE)</f>
        <v>47136422.18</v>
      </c>
    </row>
    <row r="97" spans="1:18" s="1" customFormat="1" ht="14.25" customHeight="1" outlineLevel="2" x14ac:dyDescent="0.2">
      <c r="A97" s="62">
        <v>581</v>
      </c>
      <c r="B97" s="3" t="s">
        <v>7</v>
      </c>
      <c r="C97" s="3" t="s">
        <v>190</v>
      </c>
      <c r="D97" s="3" t="s">
        <v>169</v>
      </c>
      <c r="E97" s="3" t="s">
        <v>170</v>
      </c>
      <c r="F97" s="145">
        <f>VLOOKUP($D97,'4.เขตปรับKและเกลี่ยเงินเพิ่มฯ'!$E$10:$I$105,5,FALSE)</f>
        <v>1.1499999999999999</v>
      </c>
      <c r="G97" s="144">
        <f>VLOOKUP($D97,'4.เขตปรับKและเกลี่ยเงินเพิ่มฯ'!$E$10:$AJ$105,13,FALSE)</f>
        <v>60370664.68</v>
      </c>
      <c r="H97" s="144">
        <f>VLOOKUP($D97,'4.เขตปรับKและเกลี่ยเงินเพิ่มฯ'!$E$10:$AJ$105,14,FALSE)</f>
        <v>11217735.970000001</v>
      </c>
      <c r="I97" s="144">
        <f>VLOOKUP($D97,'4.เขตปรับKและเกลี่ยเงินเพิ่มฯ'!$E$10:$AJ$105,15,FALSE)+VLOOKUP($D97,'4.เขตปรับKและเกลี่ยเงินเพิ่มฯ'!$E$10:$AJ$105,16,FALSE)+VLOOKUP($D97,'4.เขตปรับKและเกลี่ยเงินเพิ่มฯ'!$E$10:$AJ$105,17,FALSE)</f>
        <v>41994062.68</v>
      </c>
      <c r="J97" s="144">
        <f>VLOOKUP($D97,'4.เขตปรับKและเกลี่ยเงินเพิ่มฯ'!$E$10:$AJ$105,18,FALSE)</f>
        <v>113582463.33000001</v>
      </c>
      <c r="K97" s="146">
        <f>VLOOKUP($D97,'4.เขตปรับKและเกลี่ยเงินเพิ่มฯ'!$E$10:$AJ$105,19,FALSE)</f>
        <v>64034151.840000004</v>
      </c>
      <c r="L97" s="146">
        <f>VLOOKUP($D97,'4.เขตปรับKและเกลี่ยเงินเพิ่มฯ'!$E$10:$AJ$105,20,FALSE)</f>
        <v>49548311.490000002</v>
      </c>
      <c r="M97" s="146">
        <f>VLOOKUP($D97,'4.เขตปรับKและเกลี่ยเงินเพิ่มฯ'!$E$10:$AJ$105,21,FALSE)</f>
        <v>0</v>
      </c>
      <c r="N97" s="146">
        <f>VLOOKUP($D97,'4.เขตปรับKและเกลี่ยเงินเพิ่มฯ'!$E$10:$AJ$105,22,FALSE)</f>
        <v>49548311.490000002</v>
      </c>
      <c r="O97" s="213">
        <f>VLOOKUP($D97,'4.เขตปรับKและเกลี่ยเงินเพิ่มฯ'!$E$10:$AJ$105,30,FALSE)</f>
        <v>0</v>
      </c>
      <c r="P97" s="221">
        <f>VLOOKUP($D97,'4.เขตปรับKและเกลี่ยเงินเพิ่มฯ'!$E$10:$AI$105,31,FALSE)</f>
        <v>49548311.490000002</v>
      </c>
      <c r="Q97" s="221">
        <f>VLOOKUP($D97,'4.เขตปรับKและเกลี่ยเงินเพิ่มฯ'!$E$10:$AJ$105,26,FALSE)</f>
        <v>0</v>
      </c>
      <c r="R97" s="216">
        <f>VLOOKUP($D97,'4.เขตปรับKและเกลี่ยเงินเพิ่มฯ'!$E$10:$AJ$105,23,FALSE)</f>
        <v>47980931.859999999</v>
      </c>
    </row>
    <row r="98" spans="1:18" s="1" customFormat="1" ht="14.25" customHeight="1" outlineLevel="2" x14ac:dyDescent="0.2">
      <c r="A98" s="62">
        <v>582</v>
      </c>
      <c r="B98" s="3" t="s">
        <v>7</v>
      </c>
      <c r="C98" s="3" t="s">
        <v>190</v>
      </c>
      <c r="D98" s="3" t="s">
        <v>236</v>
      </c>
      <c r="E98" s="3" t="s">
        <v>237</v>
      </c>
      <c r="F98" s="145">
        <f>VLOOKUP($D98,'4.เขตปรับKและเกลี่ยเงินเพิ่มฯ'!$E$10:$I$105,5,FALSE)</f>
        <v>1.35</v>
      </c>
      <c r="G98" s="144">
        <f>VLOOKUP($D98,'4.เขตปรับKและเกลี่ยเงินเพิ่มฯ'!$E$10:$AJ$105,13,FALSE)</f>
        <v>17435659.859999999</v>
      </c>
      <c r="H98" s="144">
        <f>VLOOKUP($D98,'4.เขตปรับKและเกลี่ยเงินเพิ่มฯ'!$E$10:$AJ$105,14,FALSE)</f>
        <v>3239795.85</v>
      </c>
      <c r="I98" s="144">
        <f>VLOOKUP($D98,'4.เขตปรับKและเกลี่ยเงินเพิ่มฯ'!$E$10:$AJ$105,15,FALSE)+VLOOKUP($D98,'4.เขตปรับKและเกลี่ยเงินเพิ่มฯ'!$E$10:$AJ$105,16,FALSE)+VLOOKUP($D98,'4.เขตปรับKและเกลี่ยเงินเพิ่มฯ'!$E$10:$AJ$105,17,FALSE)</f>
        <v>4845481.57</v>
      </c>
      <c r="J98" s="144">
        <f>VLOOKUP($D98,'4.เขตปรับKและเกลี่ยเงินเพิ่มฯ'!$E$10:$AJ$105,18,FALSE)</f>
        <v>25520937.280000001</v>
      </c>
      <c r="K98" s="146">
        <f>VLOOKUP($D98,'4.เขตปรับKและเกลี่ยเงินเพิ่มฯ'!$E$10:$AJ$105,19,FALSE)</f>
        <v>6096191.0800000001</v>
      </c>
      <c r="L98" s="146">
        <f>VLOOKUP($D98,'4.เขตปรับKและเกลี่ยเงินเพิ่มฯ'!$E$10:$AJ$105,20,FALSE)</f>
        <v>19424746.199999999</v>
      </c>
      <c r="M98" s="146">
        <f>VLOOKUP($D98,'4.เขตปรับKและเกลี่ยเงินเพิ่มฯ'!$E$10:$AJ$105,21,FALSE)</f>
        <v>0</v>
      </c>
      <c r="N98" s="146">
        <f>VLOOKUP($D98,'4.เขตปรับKและเกลี่ยเงินเพิ่มฯ'!$E$10:$AJ$105,22,FALSE)</f>
        <v>19424746.199999999</v>
      </c>
      <c r="O98" s="213">
        <f>VLOOKUP($D98,'4.เขตปรับKและเกลี่ยเงินเพิ่มฯ'!$E$10:$AJ$105,30,FALSE)</f>
        <v>0</v>
      </c>
      <c r="P98" s="221">
        <f>VLOOKUP($D98,'4.เขตปรับKและเกลี่ยเงินเพิ่มฯ'!$E$10:$AI$105,31,FALSE)</f>
        <v>19424746.199999999</v>
      </c>
      <c r="Q98" s="221">
        <f>VLOOKUP($D98,'4.เขตปรับKและเกลี่ยเงินเพิ่มฯ'!$E$10:$AJ$105,26,FALSE)</f>
        <v>0</v>
      </c>
      <c r="R98" s="216">
        <f>VLOOKUP($D98,'4.เขตปรับKและเกลี่ยเงินเพิ่มฯ'!$E$10:$AJ$105,23,FALSE)</f>
        <v>15062557.74</v>
      </c>
    </row>
    <row r="99" spans="1:18" s="1" customFormat="1" ht="14.25" customHeight="1" outlineLevel="2" x14ac:dyDescent="0.2">
      <c r="A99" s="222">
        <v>583</v>
      </c>
      <c r="B99" s="223" t="s">
        <v>7</v>
      </c>
      <c r="C99" s="223" t="s">
        <v>190</v>
      </c>
      <c r="D99" s="223" t="s">
        <v>205</v>
      </c>
      <c r="E99" s="223" t="s">
        <v>206</v>
      </c>
      <c r="F99" s="224">
        <f>VLOOKUP($D99,'4.เขตปรับKและเกลี่ยเงินเพิ่มฯ'!$E$10:$I$105,5,FALSE)</f>
        <v>0</v>
      </c>
      <c r="G99" s="225">
        <f>VLOOKUP($D99,'4.เขตปรับKและเกลี่ยเงินเพิ่มฯ'!$E$10:$AJ$105,13,FALSE)</f>
        <v>7534324.3200000003</v>
      </c>
      <c r="H99" s="225">
        <f>VLOOKUP($D99,'4.เขตปรับKและเกลี่ยเงินเพิ่มฯ'!$E$10:$AJ$105,14,FALSE)</f>
        <v>1399985.6</v>
      </c>
      <c r="I99" s="225">
        <f>VLOOKUP($D99,'4.เขตปรับKและเกลี่ยเงินเพิ่มฯ'!$E$10:$AJ$105,15,FALSE)+VLOOKUP($D99,'4.เขตปรับKและเกลี่ยเงินเพิ่มฯ'!$E$10:$AJ$105,16,FALSE)+VLOOKUP($D99,'4.เขตปรับKและเกลี่ยเงินเพิ่มฯ'!$E$10:$AJ$105,17,FALSE)</f>
        <v>0</v>
      </c>
      <c r="J99" s="225">
        <f>VLOOKUP($D99,'4.เขตปรับKและเกลี่ยเงินเพิ่มฯ'!$E$10:$AJ$105,18,FALSE)</f>
        <v>8934309.9199999999</v>
      </c>
      <c r="K99" s="226">
        <f>VLOOKUP($D99,'4.เขตปรับKและเกลี่ยเงินเพิ่มฯ'!$E$10:$AJ$105,19,FALSE)</f>
        <v>0</v>
      </c>
      <c r="L99" s="226">
        <f>VLOOKUP($D99,'4.เขตปรับKและเกลี่ยเงินเพิ่มฯ'!$E$10:$AJ$105,20,FALSE)</f>
        <v>8934309.9199999999</v>
      </c>
      <c r="M99" s="146">
        <f>VLOOKUP($D99,'4.เขตปรับKและเกลี่ยเงินเพิ่มฯ'!$E$10:$AJ$105,21,FALSE)</f>
        <v>0</v>
      </c>
      <c r="N99" s="146">
        <f>VLOOKUP($D99,'4.เขตปรับKและเกลี่ยเงินเพิ่มฯ'!$E$10:$AJ$105,22,FALSE)</f>
        <v>8934309.9199999999</v>
      </c>
      <c r="O99" s="213">
        <f>VLOOKUP($D99,'4.เขตปรับKและเกลี่ยเงินเพิ่มฯ'!$E$10:$AJ$105,30,FALSE)</f>
        <v>0</v>
      </c>
      <c r="P99" s="221">
        <f>VLOOKUP($D99,'4.เขตปรับKและเกลี่ยเงินเพิ่มฯ'!$E$10:$AI$105,31,FALSE)</f>
        <v>8934309.9199999999</v>
      </c>
      <c r="Q99" s="221">
        <f>VLOOKUP($D99,'4.เขตปรับKและเกลี่ยเงินเพิ่มฯ'!$E$10:$AJ$105,26,FALSE)</f>
        <v>0</v>
      </c>
      <c r="R99" s="216">
        <f>VLOOKUP($D99,'4.เขตปรับKและเกลี่ยเงินเพิ่มฯ'!$E$10:$AJ$105,23,FALSE)</f>
        <v>8090989.7400000002</v>
      </c>
    </row>
    <row r="100" spans="1:18" s="1" customFormat="1" ht="14.25" customHeight="1" outlineLevel="1" x14ac:dyDescent="0.2">
      <c r="A100" s="173"/>
      <c r="B100" s="174"/>
      <c r="C100" s="175" t="s">
        <v>267</v>
      </c>
      <c r="D100" s="174"/>
      <c r="E100" s="174"/>
      <c r="F100" s="229"/>
      <c r="G100" s="230">
        <f t="shared" ref="G100:R100" si="6">SUBTOTAL(9,G87:G99)</f>
        <v>623359680.01999998</v>
      </c>
      <c r="H100" s="230">
        <f t="shared" si="6"/>
        <v>115829175.43999998</v>
      </c>
      <c r="I100" s="230">
        <f t="shared" si="6"/>
        <v>348621690.21000004</v>
      </c>
      <c r="J100" s="230">
        <f t="shared" si="6"/>
        <v>1087810545.6700001</v>
      </c>
      <c r="K100" s="231">
        <f t="shared" si="6"/>
        <v>524212208.18000001</v>
      </c>
      <c r="L100" s="231">
        <f t="shared" si="6"/>
        <v>563598337.49000001</v>
      </c>
      <c r="M100" s="231">
        <f t="shared" si="6"/>
        <v>15280056.470000001</v>
      </c>
      <c r="N100" s="231">
        <f t="shared" si="6"/>
        <v>578878393.96000004</v>
      </c>
      <c r="O100" s="231">
        <f t="shared" si="6"/>
        <v>0</v>
      </c>
      <c r="P100" s="231">
        <f t="shared" si="6"/>
        <v>578878393.96000004</v>
      </c>
      <c r="Q100" s="231">
        <f t="shared" si="6"/>
        <v>0</v>
      </c>
      <c r="R100" s="231">
        <f t="shared" si="6"/>
        <v>563822779.80000007</v>
      </c>
    </row>
    <row r="101" spans="1:18" x14ac:dyDescent="0.2">
      <c r="A101" s="92"/>
      <c r="B101" s="20"/>
      <c r="C101" s="93" t="s">
        <v>268</v>
      </c>
      <c r="D101" s="20"/>
      <c r="E101" s="20"/>
      <c r="F101" s="232"/>
      <c r="G101" s="233">
        <f t="shared" ref="G101:R101" si="7">SUBTOTAL(9,G5:G100)</f>
        <v>4734995115.4299994</v>
      </c>
      <c r="H101" s="233">
        <f t="shared" si="7"/>
        <v>873127228.89999986</v>
      </c>
      <c r="I101" s="233">
        <f t="shared" si="7"/>
        <v>4272122887.6299977</v>
      </c>
      <c r="J101" s="233">
        <f t="shared" si="7"/>
        <v>9880245231.9599991</v>
      </c>
      <c r="K101" s="234">
        <f t="shared" si="7"/>
        <v>3759016202.7600012</v>
      </c>
      <c r="L101" s="234">
        <f t="shared" si="7"/>
        <v>6121229029.1999969</v>
      </c>
      <c r="M101" s="234">
        <f t="shared" si="7"/>
        <v>114109719.22000004</v>
      </c>
      <c r="N101" s="234">
        <f t="shared" si="7"/>
        <v>6235338748.4199982</v>
      </c>
      <c r="O101" s="234">
        <f t="shared" si="7"/>
        <v>0</v>
      </c>
      <c r="P101" s="234">
        <f t="shared" si="7"/>
        <v>6235338748.4199982</v>
      </c>
      <c r="Q101" s="234">
        <f t="shared" si="7"/>
        <v>0</v>
      </c>
      <c r="R101" s="234">
        <f t="shared" si="7"/>
        <v>5920773532.2699995</v>
      </c>
    </row>
  </sheetData>
  <sheetProtection algorithmName="SHA-512" hashValue="HI+uBY+NkivklTW0Qb92ojqMG8NaktBLB6F9o/1QOD3s9TeUQrhVv6s05jHp8efnNQ+dawAvWYudzasTOP50sw==" saltValue="LFIAihQCY6YPZOXrdOzeuQ==" spinCount="100000" sheet="1" autoFilter="0"/>
  <autoFilter ref="A4:O100" xr:uid="{00000000-0009-0000-0000-000006000000}"/>
  <mergeCells count="1">
    <mergeCell ref="A1:R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60" orientation="landscape" r:id="rId1"/>
  <headerFooter>
    <oddFooter>&amp;Cหน้าที่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Readme</vt:lpstr>
      <vt:lpstr>1.จัดสรรก่อน SK</vt:lpstr>
      <vt:lpstr>2.จัดสรรหลัง SK</vt:lpstr>
      <vt:lpstr>3.สรุปวงเงินเขต</vt:lpstr>
      <vt:lpstr>4.เขตปรับKและเกลี่ยเงินเพิ่มฯ</vt:lpstr>
      <vt:lpstr>5.ปรับเกลี่ย PP Non UC </vt:lpstr>
      <vt:lpstr>6.Print ผลการปรับเกลี่ยส่ง</vt:lpstr>
      <vt:lpstr>'1.จัดสรรก่อน SK'!Print_Titles</vt:lpstr>
      <vt:lpstr>'2.จัดสรรหลัง SK'!Print_Titles</vt:lpstr>
      <vt:lpstr>'5.ปรับเกลี่ย PP Non UC '!Print_Titles</vt:lpstr>
      <vt:lpstr>'6.Print ผลการปรับเกลี่ยส่ง'!Print_Titles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Pimvasa Srimuang</dc:creator>
  <cp:lastModifiedBy>Tawatchai Ruangrot</cp:lastModifiedBy>
  <cp:lastPrinted>2019-09-12T08:20:42Z</cp:lastPrinted>
  <dcterms:created xsi:type="dcterms:W3CDTF">2016-12-07T12:47:17Z</dcterms:created>
  <dcterms:modified xsi:type="dcterms:W3CDTF">2019-09-13T11:25:03Z</dcterms:modified>
</cp:coreProperties>
</file>