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0" windowWidth="11445" windowHeight="4875" tabRatio="919" activeTab="2"/>
  </bookViews>
  <sheets>
    <sheet name="1 กราฟสรุปความต่าง " sheetId="70" r:id="rId1"/>
    <sheet name="2กราฟรายได้-ค่าใช้จ่าย" sheetId="71" r:id="rId2"/>
    <sheet name="สรุปเขต" sheetId="60" r:id="rId3"/>
    <sheet name="สรุปอุดร" sheetId="59" r:id="rId4"/>
    <sheet name="อุดร ราย Item" sheetId="58" r:id="rId5"/>
    <sheet name="สรุปหนองบัวลำภู" sheetId="61" r:id="rId6"/>
    <sheet name="หนองบัวลำภู ราย Item" sheetId="57" r:id="rId7"/>
    <sheet name="สรุปหนองคาย" sheetId="62" r:id="rId8"/>
    <sheet name="หนองคาย ราย Item" sheetId="56" r:id="rId9"/>
    <sheet name="สรุปสกลนคร" sheetId="63" r:id="rId10"/>
    <sheet name="สกลนคร ราย Item" sheetId="55" r:id="rId11"/>
    <sheet name="สรุปเลย" sheetId="64" r:id="rId12"/>
    <sheet name="เลย ราย Item" sheetId="54" r:id="rId13"/>
    <sheet name="สรุปบึงกาฬ" sheetId="65" r:id="rId14"/>
    <sheet name="บึงกาฬ ราย Item" sheetId="53" r:id="rId15"/>
    <sheet name="สรุปนครพนม" sheetId="66" r:id="rId16"/>
    <sheet name="นครพนม ราย Item" sheetId="52" r:id="rId17"/>
    <sheet name="Planfin Item" sheetId="39" r:id="rId18"/>
    <sheet name="ข้อมูลคำนวณ Planfin" sheetId="43" r:id="rId19"/>
  </sheets>
  <externalReferences>
    <externalReference r:id="rId20"/>
  </externalReferences>
  <definedNames>
    <definedName name="_xlnm._FilterDatabase" localSheetId="18" hidden="1">'ข้อมูลคำนวณ Planfin'!$A$3:$CS$440</definedName>
    <definedName name="_xlnm._FilterDatabase" localSheetId="16" hidden="1">'นครพนม ราย Item'!$A$4:$R$381</definedName>
    <definedName name="_xlnm._FilterDatabase" localSheetId="14" hidden="1">'บึงกาฬ ราย Item'!$A$4:$K$265</definedName>
    <definedName name="_xlnm._FilterDatabase" localSheetId="12" hidden="1">'เลย ราย Item'!$A$4:$K$439</definedName>
    <definedName name="_xlnm._FilterDatabase" localSheetId="10" hidden="1">'สกลนคร ราย Item'!$A$4:$K$555</definedName>
    <definedName name="_xlnm._FilterDatabase" localSheetId="8" hidden="1">'หนองคาย ราย Item'!$A$4:$K$294</definedName>
    <definedName name="_xlnm._FilterDatabase" localSheetId="6" hidden="1">'หนองบัวลำภู ราย Item'!$A$4:$K$207</definedName>
    <definedName name="_xlnm._FilterDatabase" localSheetId="4" hidden="1">'อุดร ราย Item'!$A$4:$K$642</definedName>
    <definedName name="data">'[1]งบทดลอง รพ.'!$A$2:$CL$438</definedName>
    <definedName name="data1">#REF!</definedName>
    <definedName name="_xlnm.Print_Titles" localSheetId="11">สรุปเลย!$1:$1</definedName>
    <definedName name="_xlnm.Print_Titles" localSheetId="9">สรุปสกลนคร!$1:$1</definedName>
    <definedName name="_xlnm.Print_Titles" localSheetId="7">สรุปหนองคาย!$1:$1</definedName>
    <definedName name="_xlnm.Print_Titles" localSheetId="5">สรุปหนองบัวลำภู!$1:$1</definedName>
  </definedNames>
  <calcPr calcId="144525"/>
  <fileRecoveryPr repairLoad="1"/>
</workbook>
</file>

<file path=xl/calcChain.xml><?xml version="1.0" encoding="utf-8"?>
<calcChain xmlns="http://schemas.openxmlformats.org/spreadsheetml/2006/main">
  <c r="C5" i="39" l="1"/>
  <c r="D5" i="39"/>
  <c r="E5" i="39"/>
  <c r="F5" i="39"/>
  <c r="G5" i="39"/>
  <c r="H5" i="39"/>
  <c r="I5" i="39"/>
  <c r="J5" i="39"/>
  <c r="K5" i="39"/>
  <c r="L5" i="39"/>
  <c r="M5" i="39"/>
  <c r="N5" i="39"/>
  <c r="O5" i="39"/>
  <c r="P5" i="39"/>
  <c r="Q5" i="39"/>
  <c r="R5" i="39"/>
  <c r="S5" i="39"/>
  <c r="T5" i="39"/>
  <c r="U5" i="39"/>
  <c r="V5" i="39"/>
  <c r="W5" i="39"/>
  <c r="X5" i="39"/>
  <c r="Y5" i="39"/>
  <c r="Z5" i="39"/>
  <c r="AA5" i="39"/>
  <c r="AB5" i="39"/>
  <c r="AC5" i="39"/>
  <c r="AD5" i="39"/>
  <c r="AE5" i="39"/>
  <c r="AF5" i="39"/>
  <c r="AG5" i="39"/>
  <c r="AH5" i="39"/>
  <c r="AI5" i="39"/>
  <c r="AJ5" i="39"/>
  <c r="AK5" i="39"/>
  <c r="AL5" i="39"/>
  <c r="AM5" i="39"/>
  <c r="AN5" i="39"/>
  <c r="AO5" i="39"/>
  <c r="AP5" i="39"/>
  <c r="AQ5" i="39"/>
  <c r="AR5" i="39"/>
  <c r="AS5" i="39"/>
  <c r="AT5" i="39"/>
  <c r="AU5" i="39"/>
  <c r="AV5" i="39"/>
  <c r="AW5" i="39"/>
  <c r="AX5" i="39"/>
  <c r="AY5" i="39"/>
  <c r="AZ5" i="39"/>
  <c r="BA5" i="39"/>
  <c r="BB5" i="39"/>
  <c r="BC5" i="39"/>
  <c r="BD5" i="39"/>
  <c r="BE5" i="39"/>
  <c r="BF5" i="39"/>
  <c r="BG5" i="39"/>
  <c r="BH5" i="39"/>
  <c r="BI5" i="39"/>
  <c r="BJ5" i="39"/>
  <c r="BK5" i="39"/>
  <c r="BL5" i="39"/>
  <c r="BM5" i="39"/>
  <c r="BN5" i="39"/>
  <c r="BO5" i="39"/>
  <c r="BP5" i="39"/>
  <c r="BQ5" i="39"/>
  <c r="BR5" i="39"/>
  <c r="BS5" i="39"/>
  <c r="BT5" i="39"/>
  <c r="BU5" i="39"/>
  <c r="BV5" i="39"/>
  <c r="BW5" i="39"/>
  <c r="BX5" i="39"/>
  <c r="BY5" i="39"/>
  <c r="BZ5" i="39"/>
  <c r="CA5" i="39"/>
  <c r="CB5" i="39"/>
  <c r="CC5" i="39"/>
  <c r="CD5" i="39"/>
  <c r="CE5" i="39"/>
  <c r="CF5" i="39"/>
  <c r="CG5" i="39"/>
  <c r="CH5" i="39"/>
  <c r="CI5" i="39"/>
  <c r="CJ5" i="39"/>
  <c r="CK5" i="39"/>
  <c r="CL5" i="39"/>
  <c r="C6" i="39"/>
  <c r="D6" i="39"/>
  <c r="E6" i="39"/>
  <c r="F6" i="39"/>
  <c r="G6" i="39"/>
  <c r="H6" i="39"/>
  <c r="I6" i="39"/>
  <c r="J6" i="39"/>
  <c r="K6" i="39"/>
  <c r="L6" i="39"/>
  <c r="M6" i="39"/>
  <c r="N6" i="39"/>
  <c r="O6" i="39"/>
  <c r="P6" i="39"/>
  <c r="Q6" i="39"/>
  <c r="R6" i="39"/>
  <c r="S6" i="39"/>
  <c r="T6" i="39"/>
  <c r="U6" i="39"/>
  <c r="V6" i="39"/>
  <c r="W6" i="39"/>
  <c r="X6" i="39"/>
  <c r="Y6" i="39"/>
  <c r="Z6" i="39"/>
  <c r="AA6" i="39"/>
  <c r="AB6" i="39"/>
  <c r="AC6" i="39"/>
  <c r="AD6" i="39"/>
  <c r="AE6" i="39"/>
  <c r="AF6" i="39"/>
  <c r="AG6" i="39"/>
  <c r="AH6" i="39"/>
  <c r="AI6" i="39"/>
  <c r="AJ6" i="39"/>
  <c r="AK6" i="39"/>
  <c r="AL6" i="39"/>
  <c r="AM6" i="39"/>
  <c r="AN6" i="39"/>
  <c r="AO6" i="39"/>
  <c r="AP6" i="39"/>
  <c r="AQ6" i="39"/>
  <c r="AR6" i="39"/>
  <c r="AS6" i="39"/>
  <c r="AT6" i="39"/>
  <c r="AU6" i="39"/>
  <c r="AV6" i="39"/>
  <c r="AW6" i="39"/>
  <c r="AX6" i="39"/>
  <c r="AY6" i="39"/>
  <c r="AZ6" i="39"/>
  <c r="BA6" i="39"/>
  <c r="BB6" i="39"/>
  <c r="BC6" i="39"/>
  <c r="BD6" i="39"/>
  <c r="BE6" i="39"/>
  <c r="BF6" i="39"/>
  <c r="BG6" i="39"/>
  <c r="BH6" i="39"/>
  <c r="BI6" i="39"/>
  <c r="BJ6" i="39"/>
  <c r="BK6" i="39"/>
  <c r="BL6" i="39"/>
  <c r="BM6" i="39"/>
  <c r="BN6" i="39"/>
  <c r="BO6" i="39"/>
  <c r="BP6" i="39"/>
  <c r="BQ6" i="39"/>
  <c r="BR6" i="39"/>
  <c r="BS6" i="39"/>
  <c r="BT6" i="39"/>
  <c r="BU6" i="39"/>
  <c r="BV6" i="39"/>
  <c r="BW6" i="39"/>
  <c r="BX6" i="39"/>
  <c r="BY6" i="39"/>
  <c r="BZ6" i="39"/>
  <c r="CA6" i="39"/>
  <c r="CB6" i="39"/>
  <c r="CC6" i="39"/>
  <c r="CD6" i="39"/>
  <c r="CE6" i="39"/>
  <c r="CF6" i="39"/>
  <c r="CG6" i="39"/>
  <c r="CH6" i="39"/>
  <c r="CI6" i="39"/>
  <c r="CJ6" i="39"/>
  <c r="CK6" i="39"/>
  <c r="CL6" i="39"/>
  <c r="C7" i="39"/>
  <c r="D7" i="39"/>
  <c r="E7" i="39"/>
  <c r="F7" i="39"/>
  <c r="G7" i="39"/>
  <c r="H7" i="39"/>
  <c r="I7" i="39"/>
  <c r="J7" i="39"/>
  <c r="K7" i="39"/>
  <c r="L7" i="39"/>
  <c r="M7" i="39"/>
  <c r="N7" i="39"/>
  <c r="O7" i="39"/>
  <c r="P7" i="39"/>
  <c r="Q7" i="39"/>
  <c r="R7" i="39"/>
  <c r="S7" i="39"/>
  <c r="T7" i="39"/>
  <c r="U7" i="39"/>
  <c r="V7" i="39"/>
  <c r="W7" i="39"/>
  <c r="X7" i="39"/>
  <c r="Y7" i="39"/>
  <c r="Z7" i="39"/>
  <c r="AA7" i="39"/>
  <c r="AB7" i="39"/>
  <c r="AC7" i="39"/>
  <c r="AD7" i="39"/>
  <c r="AE7" i="39"/>
  <c r="AF7" i="39"/>
  <c r="AG7" i="39"/>
  <c r="AH7" i="39"/>
  <c r="AI7" i="39"/>
  <c r="AJ7" i="39"/>
  <c r="AK7" i="39"/>
  <c r="AL7" i="39"/>
  <c r="AM7" i="39"/>
  <c r="AN7" i="39"/>
  <c r="AO7" i="39"/>
  <c r="AP7" i="39"/>
  <c r="AQ7" i="39"/>
  <c r="AR7" i="39"/>
  <c r="AS7" i="39"/>
  <c r="AT7" i="39"/>
  <c r="AU7" i="39"/>
  <c r="AV7" i="39"/>
  <c r="AW7" i="39"/>
  <c r="AX7" i="39"/>
  <c r="AY7" i="39"/>
  <c r="AZ7" i="39"/>
  <c r="BA7" i="39"/>
  <c r="BB7" i="39"/>
  <c r="BC7" i="39"/>
  <c r="BD7" i="39"/>
  <c r="BE7" i="39"/>
  <c r="BF7" i="39"/>
  <c r="BG7" i="39"/>
  <c r="BH7" i="39"/>
  <c r="BI7" i="39"/>
  <c r="BJ7" i="39"/>
  <c r="BK7" i="39"/>
  <c r="BL7" i="39"/>
  <c r="BM7" i="39"/>
  <c r="BN7" i="39"/>
  <c r="BO7" i="39"/>
  <c r="BP7" i="39"/>
  <c r="BQ7" i="39"/>
  <c r="BR7" i="39"/>
  <c r="BS7" i="39"/>
  <c r="BT7" i="39"/>
  <c r="BU7" i="39"/>
  <c r="BV7" i="39"/>
  <c r="BW7" i="39"/>
  <c r="BX7" i="39"/>
  <c r="BY7" i="39"/>
  <c r="BZ7" i="39"/>
  <c r="CA7" i="39"/>
  <c r="CB7" i="39"/>
  <c r="CC7" i="39"/>
  <c r="CD7" i="39"/>
  <c r="CE7" i="39"/>
  <c r="CF7" i="39"/>
  <c r="CG7" i="39"/>
  <c r="CH7" i="39"/>
  <c r="CI7" i="39"/>
  <c r="CJ7" i="39"/>
  <c r="CK7" i="39"/>
  <c r="CL7" i="39"/>
  <c r="C8" i="39"/>
  <c r="D8" i="39"/>
  <c r="E8" i="39"/>
  <c r="F8" i="39"/>
  <c r="G8" i="39"/>
  <c r="H8" i="39"/>
  <c r="I8" i="39"/>
  <c r="J8" i="39"/>
  <c r="K8" i="39"/>
  <c r="L8" i="39"/>
  <c r="M8" i="39"/>
  <c r="N8" i="39"/>
  <c r="O8" i="39"/>
  <c r="P8" i="39"/>
  <c r="Q8" i="39"/>
  <c r="R8" i="39"/>
  <c r="S8" i="39"/>
  <c r="T8" i="39"/>
  <c r="U8" i="39"/>
  <c r="V8" i="39"/>
  <c r="W8" i="39"/>
  <c r="X8" i="39"/>
  <c r="Y8" i="39"/>
  <c r="Z8" i="39"/>
  <c r="AA8" i="39"/>
  <c r="AB8" i="39"/>
  <c r="AC8" i="39"/>
  <c r="AD8" i="39"/>
  <c r="AE8" i="39"/>
  <c r="AF8" i="39"/>
  <c r="AG8" i="39"/>
  <c r="AH8" i="39"/>
  <c r="AI8" i="39"/>
  <c r="AJ8" i="39"/>
  <c r="AK8" i="39"/>
  <c r="AL8" i="39"/>
  <c r="AM8" i="39"/>
  <c r="AN8" i="39"/>
  <c r="AO8" i="39"/>
  <c r="AP8" i="39"/>
  <c r="AQ8" i="39"/>
  <c r="AR8" i="39"/>
  <c r="AS8" i="39"/>
  <c r="AT8" i="39"/>
  <c r="AU8" i="39"/>
  <c r="AV8" i="39"/>
  <c r="AW8" i="39"/>
  <c r="AX8" i="39"/>
  <c r="AY8" i="39"/>
  <c r="AZ8" i="39"/>
  <c r="BA8" i="39"/>
  <c r="BB8" i="39"/>
  <c r="BC8" i="39"/>
  <c r="BD8" i="39"/>
  <c r="BE8" i="39"/>
  <c r="BF8" i="39"/>
  <c r="BG8" i="39"/>
  <c r="BH8" i="39"/>
  <c r="BI8" i="39"/>
  <c r="BJ8" i="39"/>
  <c r="BK8" i="39"/>
  <c r="BL8" i="39"/>
  <c r="BM8" i="39"/>
  <c r="BN8" i="39"/>
  <c r="BO8" i="39"/>
  <c r="BP8" i="39"/>
  <c r="BQ8" i="39"/>
  <c r="BR8" i="39"/>
  <c r="BS8" i="39"/>
  <c r="BT8" i="39"/>
  <c r="BU8" i="39"/>
  <c r="BV8" i="39"/>
  <c r="BW8" i="39"/>
  <c r="BX8" i="39"/>
  <c r="BY8" i="39"/>
  <c r="BZ8" i="39"/>
  <c r="CA8" i="39"/>
  <c r="CB8" i="39"/>
  <c r="CC8" i="39"/>
  <c r="CD8" i="39"/>
  <c r="CE8" i="39"/>
  <c r="CF8" i="39"/>
  <c r="CG8" i="39"/>
  <c r="CH8" i="39"/>
  <c r="CI8" i="39"/>
  <c r="CJ8" i="39"/>
  <c r="CK8" i="39"/>
  <c r="CL8" i="39"/>
  <c r="C9" i="39"/>
  <c r="D9" i="39"/>
  <c r="E9" i="39"/>
  <c r="F9" i="39"/>
  <c r="G9" i="39"/>
  <c r="I154" i="52" s="1"/>
  <c r="H9" i="39"/>
  <c r="I9" i="39"/>
  <c r="J9" i="39"/>
  <c r="K9" i="39"/>
  <c r="L9" i="39"/>
  <c r="M9" i="39"/>
  <c r="N9" i="39"/>
  <c r="O9" i="39"/>
  <c r="P9" i="39"/>
  <c r="Q9" i="39"/>
  <c r="R9" i="39"/>
  <c r="S9" i="39"/>
  <c r="T9" i="39"/>
  <c r="U9" i="39"/>
  <c r="V9" i="39"/>
  <c r="W9" i="39"/>
  <c r="X9" i="39"/>
  <c r="Y9" i="39"/>
  <c r="Z9" i="39"/>
  <c r="AA9" i="39"/>
  <c r="AB9" i="39"/>
  <c r="AC9" i="39"/>
  <c r="AD9" i="39"/>
  <c r="AE9" i="39"/>
  <c r="AF9" i="39"/>
  <c r="AG9" i="39"/>
  <c r="AH9" i="39"/>
  <c r="AI9" i="39"/>
  <c r="AJ9" i="39"/>
  <c r="AK9" i="39"/>
  <c r="AL9" i="39"/>
  <c r="AM9" i="39"/>
  <c r="AN9" i="39"/>
  <c r="AO9" i="39"/>
  <c r="AP9" i="39"/>
  <c r="AQ9" i="39"/>
  <c r="AR9" i="39"/>
  <c r="AS9" i="39"/>
  <c r="AT9" i="39"/>
  <c r="AU9" i="39"/>
  <c r="AV9" i="39"/>
  <c r="AW9" i="39"/>
  <c r="AX9" i="39"/>
  <c r="AY9" i="39"/>
  <c r="AZ9" i="39"/>
  <c r="BA9" i="39"/>
  <c r="BB9" i="39"/>
  <c r="BC9" i="39"/>
  <c r="BD9" i="39"/>
  <c r="BE9" i="39"/>
  <c r="BF9" i="39"/>
  <c r="BG9" i="39"/>
  <c r="BH9" i="39"/>
  <c r="BI9" i="39"/>
  <c r="BJ9" i="39"/>
  <c r="BK9" i="39"/>
  <c r="BL9" i="39"/>
  <c r="BM9" i="39"/>
  <c r="BN9" i="39"/>
  <c r="BO9" i="39"/>
  <c r="BP9" i="39"/>
  <c r="BQ9" i="39"/>
  <c r="BR9" i="39"/>
  <c r="BS9" i="39"/>
  <c r="BT9" i="39"/>
  <c r="BU9" i="39"/>
  <c r="BV9" i="39"/>
  <c r="BW9" i="39"/>
  <c r="BX9" i="39"/>
  <c r="BY9" i="39"/>
  <c r="BZ9" i="39"/>
  <c r="CA9" i="39"/>
  <c r="CB9" i="39"/>
  <c r="CC9" i="39"/>
  <c r="CD9" i="39"/>
  <c r="CE9" i="39"/>
  <c r="CF9" i="39"/>
  <c r="CG9" i="39"/>
  <c r="CH9" i="39"/>
  <c r="CI9" i="39"/>
  <c r="CJ9" i="39"/>
  <c r="CK9" i="39"/>
  <c r="CL9" i="39"/>
  <c r="C10" i="39"/>
  <c r="D10" i="39"/>
  <c r="E10" i="39"/>
  <c r="F10" i="39"/>
  <c r="G10" i="39"/>
  <c r="H10" i="39"/>
  <c r="I10" i="39"/>
  <c r="J10" i="39"/>
  <c r="K10" i="39"/>
  <c r="L10" i="39"/>
  <c r="M10" i="39"/>
  <c r="N10" i="39"/>
  <c r="O10" i="39"/>
  <c r="P10" i="39"/>
  <c r="Q10" i="39"/>
  <c r="R10" i="39"/>
  <c r="S10" i="39"/>
  <c r="T10" i="39"/>
  <c r="U10" i="39"/>
  <c r="V10" i="39"/>
  <c r="W10" i="39"/>
  <c r="X10" i="39"/>
  <c r="Y10" i="39"/>
  <c r="Z10" i="39"/>
  <c r="AA10" i="39"/>
  <c r="AB10" i="39"/>
  <c r="AC10" i="39"/>
  <c r="AD10" i="39"/>
  <c r="AE10" i="39"/>
  <c r="AF10" i="39"/>
  <c r="AG10" i="39"/>
  <c r="AH10" i="39"/>
  <c r="AI10" i="39"/>
  <c r="AJ10" i="39"/>
  <c r="AK10" i="39"/>
  <c r="AL10" i="39"/>
  <c r="AM10" i="39"/>
  <c r="AN10" i="39"/>
  <c r="AO10" i="39"/>
  <c r="AP10" i="39"/>
  <c r="AQ10" i="39"/>
  <c r="AR10" i="39"/>
  <c r="AS10" i="39"/>
  <c r="AT10" i="39"/>
  <c r="AU10" i="39"/>
  <c r="AV10" i="39"/>
  <c r="AW10" i="39"/>
  <c r="AX10" i="39"/>
  <c r="AY10" i="39"/>
  <c r="AZ10" i="39"/>
  <c r="BA10" i="39"/>
  <c r="BB10" i="39"/>
  <c r="BC10" i="39"/>
  <c r="BD10" i="39"/>
  <c r="BE10" i="39"/>
  <c r="BF10" i="39"/>
  <c r="BG10" i="39"/>
  <c r="BH10" i="39"/>
  <c r="BI10" i="39"/>
  <c r="BJ10" i="39"/>
  <c r="BK10" i="39"/>
  <c r="BL10" i="39"/>
  <c r="BM10" i="39"/>
  <c r="BN10" i="39"/>
  <c r="BO10" i="39"/>
  <c r="BP10" i="39"/>
  <c r="BQ10" i="39"/>
  <c r="BR10" i="39"/>
  <c r="BS10" i="39"/>
  <c r="BT10" i="39"/>
  <c r="BU10" i="39"/>
  <c r="BV10" i="39"/>
  <c r="BW10" i="39"/>
  <c r="BX10" i="39"/>
  <c r="BY10" i="39"/>
  <c r="BZ10" i="39"/>
  <c r="CA10" i="39"/>
  <c r="CB10" i="39"/>
  <c r="CC10" i="39"/>
  <c r="CD10" i="39"/>
  <c r="CE10" i="39"/>
  <c r="CF10" i="39"/>
  <c r="CG10" i="39"/>
  <c r="CH10" i="39"/>
  <c r="CI10" i="39"/>
  <c r="CJ10" i="39"/>
  <c r="CK10" i="39"/>
  <c r="CL10" i="39"/>
  <c r="C11" i="39"/>
  <c r="D11" i="39"/>
  <c r="E11" i="39"/>
  <c r="F11" i="39"/>
  <c r="G11" i="39"/>
  <c r="H11" i="39"/>
  <c r="I11" i="39"/>
  <c r="J11" i="39"/>
  <c r="K11" i="39"/>
  <c r="L11" i="39"/>
  <c r="M11" i="39"/>
  <c r="N11" i="39"/>
  <c r="O11" i="39"/>
  <c r="P11" i="39"/>
  <c r="Q11" i="39"/>
  <c r="R11" i="39"/>
  <c r="S11" i="39"/>
  <c r="T11" i="39"/>
  <c r="U11" i="39"/>
  <c r="V11" i="39"/>
  <c r="W11" i="39"/>
  <c r="X11" i="39"/>
  <c r="Y11" i="39"/>
  <c r="Z11" i="39"/>
  <c r="AA11" i="39"/>
  <c r="AB11" i="39"/>
  <c r="AC11" i="39"/>
  <c r="AD11" i="39"/>
  <c r="AE11" i="39"/>
  <c r="AF11" i="39"/>
  <c r="AG11" i="39"/>
  <c r="AH11" i="39"/>
  <c r="AI11" i="39"/>
  <c r="AJ11" i="39"/>
  <c r="AK11" i="39"/>
  <c r="AL11" i="39"/>
  <c r="AM11" i="39"/>
  <c r="AN11" i="39"/>
  <c r="AO11" i="39"/>
  <c r="AP11" i="39"/>
  <c r="AQ11" i="39"/>
  <c r="AR11" i="39"/>
  <c r="AS11" i="39"/>
  <c r="AT11" i="39"/>
  <c r="AU11" i="39"/>
  <c r="AV11" i="39"/>
  <c r="AW11" i="39"/>
  <c r="AX11" i="39"/>
  <c r="AY11" i="39"/>
  <c r="AZ11" i="39"/>
  <c r="BA11" i="39"/>
  <c r="BB11" i="39"/>
  <c r="BC11" i="39"/>
  <c r="BD11" i="39"/>
  <c r="BE11" i="39"/>
  <c r="BF11" i="39"/>
  <c r="BG11" i="39"/>
  <c r="BH11" i="39"/>
  <c r="BI11" i="39"/>
  <c r="BJ11" i="39"/>
  <c r="BK11" i="39"/>
  <c r="BL11" i="39"/>
  <c r="BM11" i="39"/>
  <c r="BN11" i="39"/>
  <c r="BO11" i="39"/>
  <c r="BP11" i="39"/>
  <c r="BQ11" i="39"/>
  <c r="BR11" i="39"/>
  <c r="BS11" i="39"/>
  <c r="BT11" i="39"/>
  <c r="BU11" i="39"/>
  <c r="BV11" i="39"/>
  <c r="BW11" i="39"/>
  <c r="BX11" i="39"/>
  <c r="BY11" i="39"/>
  <c r="BZ11" i="39"/>
  <c r="CA11" i="39"/>
  <c r="CB11" i="39"/>
  <c r="CC11" i="39"/>
  <c r="CD11" i="39"/>
  <c r="CE11" i="39"/>
  <c r="CF11" i="39"/>
  <c r="CG11" i="39"/>
  <c r="CH11" i="39"/>
  <c r="CI11" i="39"/>
  <c r="CJ11" i="39"/>
  <c r="CK11" i="39"/>
  <c r="CL11" i="39"/>
  <c r="C12" i="39"/>
  <c r="D12" i="39"/>
  <c r="E12" i="39"/>
  <c r="F12" i="39"/>
  <c r="G12" i="39"/>
  <c r="I157" i="52" s="1"/>
  <c r="J157" i="52" s="1"/>
  <c r="K157" i="52" s="1"/>
  <c r="H12" i="39"/>
  <c r="I12" i="39"/>
  <c r="J12" i="39"/>
  <c r="K12" i="39"/>
  <c r="I273" i="52" s="1"/>
  <c r="L12" i="39"/>
  <c r="M12" i="39"/>
  <c r="N12" i="39"/>
  <c r="O12" i="39"/>
  <c r="P12" i="39"/>
  <c r="Q12" i="39"/>
  <c r="R12" i="39"/>
  <c r="S12" i="39"/>
  <c r="T12" i="39"/>
  <c r="U12" i="39"/>
  <c r="V12" i="39"/>
  <c r="W12" i="39"/>
  <c r="X12" i="39"/>
  <c r="Y12" i="39"/>
  <c r="Z12" i="39"/>
  <c r="AA12" i="39"/>
  <c r="AB12" i="39"/>
  <c r="AC12" i="39"/>
  <c r="AD12" i="39"/>
  <c r="AE12" i="39"/>
  <c r="AF12" i="39"/>
  <c r="AG12" i="39"/>
  <c r="AH12" i="39"/>
  <c r="AI12" i="39"/>
  <c r="AJ12" i="39"/>
  <c r="AK12" i="39"/>
  <c r="AL12" i="39"/>
  <c r="AM12" i="39"/>
  <c r="AN12" i="39"/>
  <c r="AO12" i="39"/>
  <c r="AP12" i="39"/>
  <c r="AQ12" i="39"/>
  <c r="AR12" i="39"/>
  <c r="AS12" i="39"/>
  <c r="AT12" i="39"/>
  <c r="AU12" i="39"/>
  <c r="AV12" i="39"/>
  <c r="AW12" i="39"/>
  <c r="AX12" i="39"/>
  <c r="AY12" i="39"/>
  <c r="AZ12" i="39"/>
  <c r="BA12" i="39"/>
  <c r="BB12" i="39"/>
  <c r="BC12" i="39"/>
  <c r="BD12" i="39"/>
  <c r="BE12" i="39"/>
  <c r="BF12" i="39"/>
  <c r="BG12" i="39"/>
  <c r="BH12" i="39"/>
  <c r="BI12" i="39"/>
  <c r="BJ12" i="39"/>
  <c r="BK12" i="39"/>
  <c r="BL12" i="39"/>
  <c r="BM12" i="39"/>
  <c r="BN12" i="39"/>
  <c r="BO12" i="39"/>
  <c r="BP12" i="39"/>
  <c r="BQ12" i="39"/>
  <c r="BR12" i="39"/>
  <c r="BS12" i="39"/>
  <c r="BT12" i="39"/>
  <c r="BU12" i="39"/>
  <c r="BV12" i="39"/>
  <c r="BW12" i="39"/>
  <c r="BX12" i="39"/>
  <c r="BY12" i="39"/>
  <c r="BZ12" i="39"/>
  <c r="CA12" i="39"/>
  <c r="CB12" i="39"/>
  <c r="CC12" i="39"/>
  <c r="CD12" i="39"/>
  <c r="CE12" i="39"/>
  <c r="CF12" i="39"/>
  <c r="CG12" i="39"/>
  <c r="CH12" i="39"/>
  <c r="CI12" i="39"/>
  <c r="CJ12" i="39"/>
  <c r="CK12" i="39"/>
  <c r="CL12" i="39"/>
  <c r="C13" i="39"/>
  <c r="D13" i="39"/>
  <c r="E13" i="39"/>
  <c r="F13" i="39"/>
  <c r="G13" i="39"/>
  <c r="I158" i="52" s="1"/>
  <c r="J158" i="52" s="1"/>
  <c r="K158" i="52" s="1"/>
  <c r="L158" i="52" s="1"/>
  <c r="H13" i="39"/>
  <c r="I13" i="39"/>
  <c r="J13" i="39"/>
  <c r="K13" i="39"/>
  <c r="L13" i="39"/>
  <c r="M13" i="39"/>
  <c r="N13" i="39"/>
  <c r="O13" i="39"/>
  <c r="P13" i="39"/>
  <c r="Q13" i="39"/>
  <c r="R13" i="39"/>
  <c r="S13" i="39"/>
  <c r="T13" i="39"/>
  <c r="U13" i="39"/>
  <c r="V13" i="39"/>
  <c r="W13" i="39"/>
  <c r="X13" i="39"/>
  <c r="Y13" i="39"/>
  <c r="Z13" i="39"/>
  <c r="AA13" i="39"/>
  <c r="AB13" i="39"/>
  <c r="AC13" i="39"/>
  <c r="AD13" i="39"/>
  <c r="AE13" i="39"/>
  <c r="AF13" i="39"/>
  <c r="AG13" i="39"/>
  <c r="AH13" i="39"/>
  <c r="AI13" i="39"/>
  <c r="AJ13" i="39"/>
  <c r="AK13" i="39"/>
  <c r="AL13" i="39"/>
  <c r="AM13" i="39"/>
  <c r="AN13" i="39"/>
  <c r="AO13" i="39"/>
  <c r="AP13" i="39"/>
  <c r="AQ13" i="39"/>
  <c r="AR13" i="39"/>
  <c r="AS13" i="39"/>
  <c r="AT13" i="39"/>
  <c r="AU13" i="39"/>
  <c r="AV13" i="39"/>
  <c r="AW13" i="39"/>
  <c r="AX13" i="39"/>
  <c r="AY13" i="39"/>
  <c r="AZ13" i="39"/>
  <c r="BA13" i="39"/>
  <c r="BB13" i="39"/>
  <c r="BC13" i="39"/>
  <c r="BD13" i="39"/>
  <c r="BE13" i="39"/>
  <c r="BF13" i="39"/>
  <c r="BG13" i="39"/>
  <c r="BH13" i="39"/>
  <c r="BI13" i="39"/>
  <c r="BJ13" i="39"/>
  <c r="BK13" i="39"/>
  <c r="BL13" i="39"/>
  <c r="BM13" i="39"/>
  <c r="BN13" i="39"/>
  <c r="BO13" i="39"/>
  <c r="BP13" i="39"/>
  <c r="BQ13" i="39"/>
  <c r="BR13" i="39"/>
  <c r="BS13" i="39"/>
  <c r="BT13" i="39"/>
  <c r="BU13" i="39"/>
  <c r="BV13" i="39"/>
  <c r="BW13" i="39"/>
  <c r="BX13" i="39"/>
  <c r="BY13" i="39"/>
  <c r="BZ13" i="39"/>
  <c r="CA13" i="39"/>
  <c r="CB13" i="39"/>
  <c r="CC13" i="39"/>
  <c r="CD13" i="39"/>
  <c r="CE13" i="39"/>
  <c r="CF13" i="39"/>
  <c r="CG13" i="39"/>
  <c r="CH13" i="39"/>
  <c r="CI13" i="39"/>
  <c r="CJ13" i="39"/>
  <c r="CK13" i="39"/>
  <c r="CL13" i="39"/>
  <c r="C14" i="39"/>
  <c r="D14" i="39"/>
  <c r="E14" i="39"/>
  <c r="F14" i="39"/>
  <c r="G14" i="39"/>
  <c r="H14" i="39"/>
  <c r="I14" i="39"/>
  <c r="J14" i="39"/>
  <c r="K14" i="39"/>
  <c r="L14" i="39"/>
  <c r="M14" i="39"/>
  <c r="N14" i="39"/>
  <c r="O14" i="39"/>
  <c r="P14" i="39"/>
  <c r="Q14" i="39"/>
  <c r="R14" i="39"/>
  <c r="S14" i="39"/>
  <c r="T14" i="39"/>
  <c r="U14" i="39"/>
  <c r="V14" i="39"/>
  <c r="W14" i="39"/>
  <c r="X14" i="39"/>
  <c r="Y14" i="39"/>
  <c r="Z14" i="39"/>
  <c r="AA14" i="39"/>
  <c r="AB14" i="39"/>
  <c r="AC14" i="39"/>
  <c r="AD14" i="39"/>
  <c r="AE14" i="39"/>
  <c r="AF14" i="39"/>
  <c r="AG14" i="39"/>
  <c r="AH14" i="39"/>
  <c r="AI14" i="39"/>
  <c r="AJ14" i="39"/>
  <c r="AK14" i="39"/>
  <c r="AL14" i="39"/>
  <c r="AM14" i="39"/>
  <c r="AN14" i="39"/>
  <c r="AO14" i="39"/>
  <c r="AP14" i="39"/>
  <c r="AQ14" i="39"/>
  <c r="AR14" i="39"/>
  <c r="AS14" i="39"/>
  <c r="AT14" i="39"/>
  <c r="AU14" i="39"/>
  <c r="AV14" i="39"/>
  <c r="AW14" i="39"/>
  <c r="AX14" i="39"/>
  <c r="AY14" i="39"/>
  <c r="AZ14" i="39"/>
  <c r="BA14" i="39"/>
  <c r="BB14" i="39"/>
  <c r="BC14" i="39"/>
  <c r="BD14" i="39"/>
  <c r="BE14" i="39"/>
  <c r="BF14" i="39"/>
  <c r="BG14" i="39"/>
  <c r="BH14" i="39"/>
  <c r="BI14" i="39"/>
  <c r="BJ14" i="39"/>
  <c r="BK14" i="39"/>
  <c r="BL14" i="39"/>
  <c r="BM14" i="39"/>
  <c r="BN14" i="39"/>
  <c r="BO14" i="39"/>
  <c r="BP14" i="39"/>
  <c r="BQ14" i="39"/>
  <c r="BR14" i="39"/>
  <c r="BS14" i="39"/>
  <c r="BT14" i="39"/>
  <c r="BU14" i="39"/>
  <c r="BV14" i="39"/>
  <c r="BW14" i="39"/>
  <c r="BX14" i="39"/>
  <c r="BY14" i="39"/>
  <c r="BZ14" i="39"/>
  <c r="CA14" i="39"/>
  <c r="CB14" i="39"/>
  <c r="CC14" i="39"/>
  <c r="CD14" i="39"/>
  <c r="CE14" i="39"/>
  <c r="CF14" i="39"/>
  <c r="CG14" i="39"/>
  <c r="CH14" i="39"/>
  <c r="CI14" i="39"/>
  <c r="CJ14" i="39"/>
  <c r="CK14" i="39"/>
  <c r="CL14" i="39"/>
  <c r="C15" i="39"/>
  <c r="D15" i="39"/>
  <c r="E15" i="39"/>
  <c r="F15" i="39"/>
  <c r="G15" i="39"/>
  <c r="H15" i="39"/>
  <c r="I15" i="39"/>
  <c r="J15" i="39"/>
  <c r="K15" i="39"/>
  <c r="L15" i="39"/>
  <c r="M15" i="39"/>
  <c r="N15" i="39"/>
  <c r="O15" i="39"/>
  <c r="I44" i="53" s="1"/>
  <c r="P15" i="39"/>
  <c r="Q15" i="39"/>
  <c r="R15" i="39"/>
  <c r="S15" i="39"/>
  <c r="I160" i="53" s="1"/>
  <c r="T15" i="39"/>
  <c r="U15" i="39"/>
  <c r="V15" i="39"/>
  <c r="W15" i="39"/>
  <c r="X15" i="39"/>
  <c r="Y15" i="39"/>
  <c r="Z15" i="39"/>
  <c r="AA15" i="39"/>
  <c r="AB15" i="39"/>
  <c r="AC15" i="39"/>
  <c r="AD15" i="39"/>
  <c r="AE15" i="39"/>
  <c r="AF15" i="39"/>
  <c r="AG15" i="39"/>
  <c r="AH15" i="39"/>
  <c r="AI15" i="39"/>
  <c r="AJ15" i="39"/>
  <c r="AK15" i="39"/>
  <c r="AL15" i="39"/>
  <c r="AM15" i="39"/>
  <c r="AN15" i="39"/>
  <c r="AO15" i="39"/>
  <c r="AP15" i="39"/>
  <c r="AQ15" i="39"/>
  <c r="AR15" i="39"/>
  <c r="AS15" i="39"/>
  <c r="AT15" i="39"/>
  <c r="AU15" i="39"/>
  <c r="AV15" i="39"/>
  <c r="AW15" i="39"/>
  <c r="AX15" i="39"/>
  <c r="AY15" i="39"/>
  <c r="AZ15" i="39"/>
  <c r="BA15" i="39"/>
  <c r="BB15" i="39"/>
  <c r="BC15" i="39"/>
  <c r="BD15" i="39"/>
  <c r="BE15" i="39"/>
  <c r="BF15" i="39"/>
  <c r="BG15" i="39"/>
  <c r="BH15" i="39"/>
  <c r="BI15" i="39"/>
  <c r="BJ15" i="39"/>
  <c r="BK15" i="39"/>
  <c r="BL15" i="39"/>
  <c r="BM15" i="39"/>
  <c r="BN15" i="39"/>
  <c r="BO15" i="39"/>
  <c r="BP15" i="39"/>
  <c r="BQ15" i="39"/>
  <c r="BR15" i="39"/>
  <c r="BS15" i="39"/>
  <c r="BT15" i="39"/>
  <c r="BU15" i="39"/>
  <c r="BV15" i="39"/>
  <c r="BW15" i="39"/>
  <c r="BX15" i="39"/>
  <c r="BY15" i="39"/>
  <c r="BZ15" i="39"/>
  <c r="CA15" i="39"/>
  <c r="CB15" i="39"/>
  <c r="CC15" i="39"/>
  <c r="CD15" i="39"/>
  <c r="CE15" i="39"/>
  <c r="CF15" i="39"/>
  <c r="CG15" i="39"/>
  <c r="CH15" i="39"/>
  <c r="CI15" i="39"/>
  <c r="CJ15" i="39"/>
  <c r="CK15" i="39"/>
  <c r="CL15" i="39"/>
  <c r="C16" i="39"/>
  <c r="I46" i="52" s="1"/>
  <c r="J46" i="52" s="1"/>
  <c r="D16" i="39"/>
  <c r="E16" i="39"/>
  <c r="F16" i="39"/>
  <c r="G16" i="39"/>
  <c r="I162" i="52" s="1"/>
  <c r="J162" i="52" s="1"/>
  <c r="K162" i="52" s="1"/>
  <c r="L162" i="52" s="1"/>
  <c r="H16" i="39"/>
  <c r="I16" i="39"/>
  <c r="J16" i="39"/>
  <c r="K16" i="39"/>
  <c r="L16" i="39"/>
  <c r="M16" i="39"/>
  <c r="N16" i="39"/>
  <c r="O16" i="39"/>
  <c r="P16" i="39"/>
  <c r="Q16" i="39"/>
  <c r="R16" i="39"/>
  <c r="S16" i="39"/>
  <c r="T16" i="39"/>
  <c r="U16" i="39"/>
  <c r="V16" i="39"/>
  <c r="W16" i="39"/>
  <c r="X16" i="39"/>
  <c r="Y16" i="39"/>
  <c r="Z16" i="39"/>
  <c r="AA16" i="39"/>
  <c r="AB16" i="39"/>
  <c r="AC16" i="39"/>
  <c r="AD16" i="39"/>
  <c r="AE16" i="39"/>
  <c r="AF16" i="39"/>
  <c r="AG16" i="39"/>
  <c r="AH16" i="39"/>
  <c r="AI16" i="39"/>
  <c r="AJ16" i="39"/>
  <c r="AK16" i="39"/>
  <c r="AL16" i="39"/>
  <c r="AM16" i="39"/>
  <c r="AN16" i="39"/>
  <c r="AO16" i="39"/>
  <c r="AP16" i="39"/>
  <c r="AQ16" i="39"/>
  <c r="AR16" i="39"/>
  <c r="AS16" i="39"/>
  <c r="AT16" i="39"/>
  <c r="AU16" i="39"/>
  <c r="AV16" i="39"/>
  <c r="AW16" i="39"/>
  <c r="AX16" i="39"/>
  <c r="AY16" i="39"/>
  <c r="AZ16" i="39"/>
  <c r="BA16" i="39"/>
  <c r="BB16" i="39"/>
  <c r="BC16" i="39"/>
  <c r="BD16" i="39"/>
  <c r="BE16" i="39"/>
  <c r="BF16" i="39"/>
  <c r="BG16" i="39"/>
  <c r="BH16" i="39"/>
  <c r="BI16" i="39"/>
  <c r="BJ16" i="39"/>
  <c r="BK16" i="39"/>
  <c r="BL16" i="39"/>
  <c r="BM16" i="39"/>
  <c r="BN16" i="39"/>
  <c r="BO16" i="39"/>
  <c r="BP16" i="39"/>
  <c r="BQ16" i="39"/>
  <c r="BR16" i="39"/>
  <c r="BS16" i="39"/>
  <c r="BT16" i="39"/>
  <c r="BU16" i="39"/>
  <c r="BV16" i="39"/>
  <c r="BW16" i="39"/>
  <c r="BX16" i="39"/>
  <c r="BY16" i="39"/>
  <c r="BZ16" i="39"/>
  <c r="CA16" i="39"/>
  <c r="CB16" i="39"/>
  <c r="CC16" i="39"/>
  <c r="CD16" i="39"/>
  <c r="CE16" i="39"/>
  <c r="CF16" i="39"/>
  <c r="CG16" i="39"/>
  <c r="CH16" i="39"/>
  <c r="CI16" i="39"/>
  <c r="CJ16" i="39"/>
  <c r="CK16" i="39"/>
  <c r="CL16" i="39"/>
  <c r="C17" i="39"/>
  <c r="D17" i="39"/>
  <c r="E17" i="39"/>
  <c r="F17" i="39"/>
  <c r="G17" i="39"/>
  <c r="I163" i="52" s="1"/>
  <c r="J163" i="52" s="1"/>
  <c r="K163" i="52" s="1"/>
  <c r="L163" i="52" s="1"/>
  <c r="H17" i="39"/>
  <c r="I17" i="39"/>
  <c r="J17" i="39"/>
  <c r="K17" i="39"/>
  <c r="L17" i="39"/>
  <c r="M17" i="39"/>
  <c r="N17" i="39"/>
  <c r="O17" i="39"/>
  <c r="P17" i="39"/>
  <c r="Q17" i="39"/>
  <c r="R17" i="39"/>
  <c r="S17" i="39"/>
  <c r="I163" i="53" s="1"/>
  <c r="T17" i="39"/>
  <c r="U17" i="39"/>
  <c r="V17" i="39"/>
  <c r="W17" i="39"/>
  <c r="X17" i="39"/>
  <c r="Y17" i="39"/>
  <c r="Z17" i="39"/>
  <c r="AA17" i="39"/>
  <c r="AB17" i="39"/>
  <c r="AC17" i="39"/>
  <c r="AD17" i="39"/>
  <c r="AE17" i="39"/>
  <c r="AF17" i="39"/>
  <c r="AG17" i="39"/>
  <c r="AH17" i="39"/>
  <c r="AI17" i="39"/>
  <c r="AJ17" i="39"/>
  <c r="AK17" i="39"/>
  <c r="AL17" i="39"/>
  <c r="AM17" i="39"/>
  <c r="AN17" i="39"/>
  <c r="AO17" i="39"/>
  <c r="AP17" i="39"/>
  <c r="AQ17" i="39"/>
  <c r="AR17" i="39"/>
  <c r="AS17" i="39"/>
  <c r="AT17" i="39"/>
  <c r="AU17" i="39"/>
  <c r="AV17" i="39"/>
  <c r="AW17" i="39"/>
  <c r="AX17" i="39"/>
  <c r="AY17" i="39"/>
  <c r="AZ17" i="39"/>
  <c r="BA17" i="39"/>
  <c r="BB17" i="39"/>
  <c r="BC17" i="39"/>
  <c r="BD17" i="39"/>
  <c r="BE17" i="39"/>
  <c r="BF17" i="39"/>
  <c r="BG17" i="39"/>
  <c r="BH17" i="39"/>
  <c r="BI17" i="39"/>
  <c r="BJ17" i="39"/>
  <c r="BK17" i="39"/>
  <c r="BL17" i="39"/>
  <c r="BM17" i="39"/>
  <c r="BN17" i="39"/>
  <c r="BO17" i="39"/>
  <c r="BP17" i="39"/>
  <c r="BQ17" i="39"/>
  <c r="BR17" i="39"/>
  <c r="BS17" i="39"/>
  <c r="BT17" i="39"/>
  <c r="BU17" i="39"/>
  <c r="BV17" i="39"/>
  <c r="BW17" i="39"/>
  <c r="BX17" i="39"/>
  <c r="BY17" i="39"/>
  <c r="BZ17" i="39"/>
  <c r="CA17" i="39"/>
  <c r="CB17" i="39"/>
  <c r="CC17" i="39"/>
  <c r="CD17" i="39"/>
  <c r="CE17" i="39"/>
  <c r="CF17" i="39"/>
  <c r="CG17" i="39"/>
  <c r="CH17" i="39"/>
  <c r="CI17" i="39"/>
  <c r="CJ17" i="39"/>
  <c r="CK17" i="39"/>
  <c r="CL17" i="39"/>
  <c r="C18" i="39"/>
  <c r="D18" i="39"/>
  <c r="E18" i="39"/>
  <c r="F18" i="39"/>
  <c r="G18" i="39"/>
  <c r="I164" i="52" s="1"/>
  <c r="H18" i="39"/>
  <c r="I18" i="39"/>
  <c r="J18" i="39"/>
  <c r="K18" i="39"/>
  <c r="I280" i="52" s="1"/>
  <c r="L18" i="39"/>
  <c r="M18" i="39"/>
  <c r="N18" i="39"/>
  <c r="O18" i="39"/>
  <c r="P18" i="39"/>
  <c r="Q18" i="39"/>
  <c r="R18" i="39"/>
  <c r="S18" i="39"/>
  <c r="T18" i="39"/>
  <c r="U18" i="39"/>
  <c r="V18" i="39"/>
  <c r="W18" i="39"/>
  <c r="X18" i="39"/>
  <c r="Y18" i="39"/>
  <c r="Z18" i="39"/>
  <c r="AA18" i="39"/>
  <c r="AB18" i="39"/>
  <c r="AC18" i="39"/>
  <c r="AD18" i="39"/>
  <c r="AE18" i="39"/>
  <c r="AF18" i="39"/>
  <c r="AG18" i="39"/>
  <c r="AH18" i="39"/>
  <c r="AI18" i="39"/>
  <c r="AJ18" i="39"/>
  <c r="AK18" i="39"/>
  <c r="AL18" i="39"/>
  <c r="AM18" i="39"/>
  <c r="AN18" i="39"/>
  <c r="AO18" i="39"/>
  <c r="AP18" i="39"/>
  <c r="AQ18" i="39"/>
  <c r="AR18" i="39"/>
  <c r="AS18" i="39"/>
  <c r="AT18" i="39"/>
  <c r="AU18" i="39"/>
  <c r="AV18" i="39"/>
  <c r="AW18" i="39"/>
  <c r="AX18" i="39"/>
  <c r="AY18" i="39"/>
  <c r="AZ18" i="39"/>
  <c r="BA18" i="39"/>
  <c r="BB18" i="39"/>
  <c r="BC18" i="39"/>
  <c r="BD18" i="39"/>
  <c r="BE18" i="39"/>
  <c r="BF18" i="39"/>
  <c r="BG18" i="39"/>
  <c r="BH18" i="39"/>
  <c r="BI18" i="39"/>
  <c r="BJ18" i="39"/>
  <c r="BK18" i="39"/>
  <c r="BL18" i="39"/>
  <c r="BM18" i="39"/>
  <c r="BN18" i="39"/>
  <c r="BO18" i="39"/>
  <c r="BP18" i="39"/>
  <c r="BQ18" i="39"/>
  <c r="BR18" i="39"/>
  <c r="BS18" i="39"/>
  <c r="BT18" i="39"/>
  <c r="BU18" i="39"/>
  <c r="BV18" i="39"/>
  <c r="BW18" i="39"/>
  <c r="BX18" i="39"/>
  <c r="BY18" i="39"/>
  <c r="BZ18" i="39"/>
  <c r="CA18" i="39"/>
  <c r="CB18" i="39"/>
  <c r="CC18" i="39"/>
  <c r="CD18" i="39"/>
  <c r="CE18" i="39"/>
  <c r="CF18" i="39"/>
  <c r="CG18" i="39"/>
  <c r="CH18" i="39"/>
  <c r="CI18" i="39"/>
  <c r="CJ18" i="39"/>
  <c r="CK18" i="39"/>
  <c r="CL18" i="39"/>
  <c r="C19" i="39"/>
  <c r="D19" i="39"/>
  <c r="E19" i="39"/>
  <c r="F19" i="39"/>
  <c r="G19" i="39"/>
  <c r="I165" i="52" s="1"/>
  <c r="J165" i="52" s="1"/>
  <c r="K165" i="52" s="1"/>
  <c r="L165" i="52" s="1"/>
  <c r="H19" i="39"/>
  <c r="I19" i="39"/>
  <c r="J19" i="39"/>
  <c r="K19" i="39"/>
  <c r="L19" i="39"/>
  <c r="M19" i="39"/>
  <c r="N19" i="39"/>
  <c r="O19" i="39"/>
  <c r="P19" i="39"/>
  <c r="Q19" i="39"/>
  <c r="R19" i="39"/>
  <c r="S19" i="39"/>
  <c r="T19" i="39"/>
  <c r="U19" i="39"/>
  <c r="V19" i="39"/>
  <c r="W19" i="39"/>
  <c r="X19" i="39"/>
  <c r="Y19" i="39"/>
  <c r="Z19" i="39"/>
  <c r="AA19" i="39"/>
  <c r="AB19" i="39"/>
  <c r="AC19" i="39"/>
  <c r="AD19" i="39"/>
  <c r="AE19" i="39"/>
  <c r="AF19" i="39"/>
  <c r="AG19" i="39"/>
  <c r="AH19" i="39"/>
  <c r="AI19" i="39"/>
  <c r="AJ19" i="39"/>
  <c r="AK19" i="39"/>
  <c r="AL19" i="39"/>
  <c r="AM19" i="39"/>
  <c r="AN19" i="39"/>
  <c r="AO19" i="39"/>
  <c r="AP19" i="39"/>
  <c r="AQ19" i="39"/>
  <c r="AR19" i="39"/>
  <c r="AS19" i="39"/>
  <c r="AT19" i="39"/>
  <c r="AU19" i="39"/>
  <c r="AV19" i="39"/>
  <c r="AW19" i="39"/>
  <c r="AX19" i="39"/>
  <c r="AY19" i="39"/>
  <c r="AZ19" i="39"/>
  <c r="BA19" i="39"/>
  <c r="BB19" i="39"/>
  <c r="BC19" i="39"/>
  <c r="BD19" i="39"/>
  <c r="BE19" i="39"/>
  <c r="BF19" i="39"/>
  <c r="BG19" i="39"/>
  <c r="BH19" i="39"/>
  <c r="BI19" i="39"/>
  <c r="BJ19" i="39"/>
  <c r="BK19" i="39"/>
  <c r="BL19" i="39"/>
  <c r="BM19" i="39"/>
  <c r="BN19" i="39"/>
  <c r="BO19" i="39"/>
  <c r="BP19" i="39"/>
  <c r="BQ19" i="39"/>
  <c r="BR19" i="39"/>
  <c r="BS19" i="39"/>
  <c r="BT19" i="39"/>
  <c r="BU19" i="39"/>
  <c r="BV19" i="39"/>
  <c r="BW19" i="39"/>
  <c r="BX19" i="39"/>
  <c r="BY19" i="39"/>
  <c r="BZ19" i="39"/>
  <c r="CA19" i="39"/>
  <c r="CB19" i="39"/>
  <c r="CC19" i="39"/>
  <c r="CD19" i="39"/>
  <c r="CE19" i="39"/>
  <c r="CF19" i="39"/>
  <c r="CG19" i="39"/>
  <c r="CH19" i="39"/>
  <c r="CI19" i="39"/>
  <c r="CJ19" i="39"/>
  <c r="CK19" i="39"/>
  <c r="CL19" i="39"/>
  <c r="C20" i="39"/>
  <c r="I50" i="52" s="1"/>
  <c r="J50" i="52" s="1"/>
  <c r="K50" i="52" s="1"/>
  <c r="L50" i="52" s="1"/>
  <c r="D20" i="39"/>
  <c r="E20" i="39"/>
  <c r="F20" i="39"/>
  <c r="G20" i="39"/>
  <c r="I166" i="52" s="1"/>
  <c r="J166" i="52" s="1"/>
  <c r="K166" i="52" s="1"/>
  <c r="L166" i="52" s="1"/>
  <c r="H20" i="39"/>
  <c r="I20" i="39"/>
  <c r="J20" i="39"/>
  <c r="K20" i="39"/>
  <c r="L20" i="39"/>
  <c r="M20" i="39"/>
  <c r="N20" i="39"/>
  <c r="O20" i="39"/>
  <c r="P20" i="39"/>
  <c r="Q20" i="39"/>
  <c r="R20" i="39"/>
  <c r="S20" i="39"/>
  <c r="T20" i="39"/>
  <c r="U20" i="39"/>
  <c r="V20" i="39"/>
  <c r="W20" i="39"/>
  <c r="X20" i="39"/>
  <c r="Y20" i="39"/>
  <c r="Z20" i="39"/>
  <c r="AA20" i="39"/>
  <c r="AB20" i="39"/>
  <c r="AC20" i="39"/>
  <c r="AD20" i="39"/>
  <c r="AE20" i="39"/>
  <c r="AF20" i="39"/>
  <c r="AG20" i="39"/>
  <c r="AH20" i="39"/>
  <c r="AI20" i="39"/>
  <c r="AJ20" i="39"/>
  <c r="AK20" i="39"/>
  <c r="AL20" i="39"/>
  <c r="AM20" i="39"/>
  <c r="AN20" i="39"/>
  <c r="AO20" i="39"/>
  <c r="AP20" i="39"/>
  <c r="AQ20" i="39"/>
  <c r="AR20" i="39"/>
  <c r="AS20" i="39"/>
  <c r="AT20" i="39"/>
  <c r="AU20" i="39"/>
  <c r="AV20" i="39"/>
  <c r="AW20" i="39"/>
  <c r="AX20" i="39"/>
  <c r="AY20" i="39"/>
  <c r="AZ20" i="39"/>
  <c r="BA20" i="39"/>
  <c r="BB20" i="39"/>
  <c r="BC20" i="39"/>
  <c r="BD20" i="39"/>
  <c r="BE20" i="39"/>
  <c r="BF20" i="39"/>
  <c r="BG20" i="39"/>
  <c r="BH20" i="39"/>
  <c r="BI20" i="39"/>
  <c r="BJ20" i="39"/>
  <c r="BK20" i="39"/>
  <c r="BL20" i="39"/>
  <c r="BM20" i="39"/>
  <c r="BN20" i="39"/>
  <c r="BO20" i="39"/>
  <c r="BP20" i="39"/>
  <c r="BQ20" i="39"/>
  <c r="BR20" i="39"/>
  <c r="BS20" i="39"/>
  <c r="BT20" i="39"/>
  <c r="BU20" i="39"/>
  <c r="BV20" i="39"/>
  <c r="BW20" i="39"/>
  <c r="BX20" i="39"/>
  <c r="BY20" i="39"/>
  <c r="BZ20" i="39"/>
  <c r="CA20" i="39"/>
  <c r="CB20" i="39"/>
  <c r="CC20" i="39"/>
  <c r="CD20" i="39"/>
  <c r="CE20" i="39"/>
  <c r="CF20" i="39"/>
  <c r="CG20" i="39"/>
  <c r="CH20" i="39"/>
  <c r="CI20" i="39"/>
  <c r="CJ20" i="39"/>
  <c r="CK20" i="39"/>
  <c r="CL20" i="39"/>
  <c r="C21" i="39"/>
  <c r="D21" i="39"/>
  <c r="E21" i="39"/>
  <c r="F21" i="39"/>
  <c r="G21" i="39"/>
  <c r="I167" i="52" s="1"/>
  <c r="J167" i="52" s="1"/>
  <c r="K167" i="52" s="1"/>
  <c r="L167" i="52" s="1"/>
  <c r="H21" i="39"/>
  <c r="I21" i="39"/>
  <c r="J21" i="39"/>
  <c r="K21" i="39"/>
  <c r="I283" i="52" s="1"/>
  <c r="J283" i="52" s="1"/>
  <c r="K283" i="52" s="1"/>
  <c r="L283" i="52" s="1"/>
  <c r="L21" i="39"/>
  <c r="M21" i="39"/>
  <c r="N21" i="39"/>
  <c r="O21" i="39"/>
  <c r="I51" i="53" s="1"/>
  <c r="P21" i="39"/>
  <c r="Q21" i="39"/>
  <c r="R21" i="39"/>
  <c r="S21" i="39"/>
  <c r="I167" i="53" s="1"/>
  <c r="T21" i="39"/>
  <c r="U21" i="39"/>
  <c r="V21" i="39"/>
  <c r="W21" i="39"/>
  <c r="X21" i="39"/>
  <c r="Y21" i="39"/>
  <c r="Z21" i="39"/>
  <c r="AA21" i="39"/>
  <c r="AB21" i="39"/>
  <c r="AC21" i="39"/>
  <c r="AD21" i="39"/>
  <c r="AE21" i="39"/>
  <c r="AF21" i="39"/>
  <c r="AG21" i="39"/>
  <c r="AH21" i="39"/>
  <c r="AI21" i="39"/>
  <c r="AJ21" i="39"/>
  <c r="AK21" i="39"/>
  <c r="AL21" i="39"/>
  <c r="AM21" i="39"/>
  <c r="AN21" i="39"/>
  <c r="AO21" i="39"/>
  <c r="AP21" i="39"/>
  <c r="AQ21" i="39"/>
  <c r="AR21" i="39"/>
  <c r="AS21" i="39"/>
  <c r="AT21" i="39"/>
  <c r="AU21" i="39"/>
  <c r="AV21" i="39"/>
  <c r="AW21" i="39"/>
  <c r="AX21" i="39"/>
  <c r="AY21" i="39"/>
  <c r="AZ21" i="39"/>
  <c r="BA21" i="39"/>
  <c r="BB21" i="39"/>
  <c r="BC21" i="39"/>
  <c r="BD21" i="39"/>
  <c r="BE21" i="39"/>
  <c r="BF21" i="39"/>
  <c r="BG21" i="39"/>
  <c r="BH21" i="39"/>
  <c r="BI21" i="39"/>
  <c r="BJ21" i="39"/>
  <c r="BK21" i="39"/>
  <c r="BL21" i="39"/>
  <c r="BM21" i="39"/>
  <c r="BN21" i="39"/>
  <c r="BO21" i="39"/>
  <c r="BP21" i="39"/>
  <c r="BQ21" i="39"/>
  <c r="BR21" i="39"/>
  <c r="BS21" i="39"/>
  <c r="BT21" i="39"/>
  <c r="BU21" i="39"/>
  <c r="BV21" i="39"/>
  <c r="BW21" i="39"/>
  <c r="BX21" i="39"/>
  <c r="BY21" i="39"/>
  <c r="BZ21" i="39"/>
  <c r="CA21" i="39"/>
  <c r="CB21" i="39"/>
  <c r="CC21" i="39"/>
  <c r="CD21" i="39"/>
  <c r="CE21" i="39"/>
  <c r="CF21" i="39"/>
  <c r="CG21" i="39"/>
  <c r="CH21" i="39"/>
  <c r="CI21" i="39"/>
  <c r="CJ21" i="39"/>
  <c r="CK21" i="39"/>
  <c r="CL21" i="39"/>
  <c r="C22" i="39"/>
  <c r="D22" i="39"/>
  <c r="E22" i="39"/>
  <c r="F22" i="39"/>
  <c r="G22" i="39"/>
  <c r="I168" i="52" s="1"/>
  <c r="J168" i="52" s="1"/>
  <c r="K168" i="52" s="1"/>
  <c r="L168" i="52" s="1"/>
  <c r="H22" i="39"/>
  <c r="I22" i="39"/>
  <c r="J22" i="39"/>
  <c r="K22" i="39"/>
  <c r="I284" i="52" s="1"/>
  <c r="L22" i="39"/>
  <c r="M22" i="39"/>
  <c r="N22" i="39"/>
  <c r="O22" i="39"/>
  <c r="I23" i="53" s="1"/>
  <c r="P22" i="39"/>
  <c r="Q22" i="39"/>
  <c r="R22" i="39"/>
  <c r="S22" i="39"/>
  <c r="I168" i="53" s="1"/>
  <c r="T22" i="39"/>
  <c r="U22" i="39"/>
  <c r="V22" i="39"/>
  <c r="W22" i="39"/>
  <c r="X22" i="39"/>
  <c r="Y22" i="39"/>
  <c r="Z22" i="39"/>
  <c r="AA22" i="39"/>
  <c r="AB22" i="39"/>
  <c r="AC22" i="39"/>
  <c r="AD22" i="39"/>
  <c r="AE22" i="39"/>
  <c r="AF22" i="39"/>
  <c r="AG22" i="39"/>
  <c r="AH22" i="39"/>
  <c r="AI22" i="39"/>
  <c r="AJ22" i="39"/>
  <c r="AK22" i="39"/>
  <c r="AL22" i="39"/>
  <c r="AM22" i="39"/>
  <c r="AN22" i="39"/>
  <c r="AO22" i="39"/>
  <c r="AP22" i="39"/>
  <c r="AQ22" i="39"/>
  <c r="AR22" i="39"/>
  <c r="AS22" i="39"/>
  <c r="AT22" i="39"/>
  <c r="AU22" i="39"/>
  <c r="AV22" i="39"/>
  <c r="AW22" i="39"/>
  <c r="AX22" i="39"/>
  <c r="AY22" i="39"/>
  <c r="AZ22" i="39"/>
  <c r="BA22" i="39"/>
  <c r="BB22" i="39"/>
  <c r="BC22" i="39"/>
  <c r="BD22" i="39"/>
  <c r="BE22" i="39"/>
  <c r="BF22" i="39"/>
  <c r="BG22" i="39"/>
  <c r="BH22" i="39"/>
  <c r="BI22" i="39"/>
  <c r="BJ22" i="39"/>
  <c r="BK22" i="39"/>
  <c r="BL22" i="39"/>
  <c r="BM22" i="39"/>
  <c r="BN22" i="39"/>
  <c r="BO22" i="39"/>
  <c r="BP22" i="39"/>
  <c r="BQ22" i="39"/>
  <c r="BR22" i="39"/>
  <c r="BS22" i="39"/>
  <c r="BT22" i="39"/>
  <c r="BU22" i="39"/>
  <c r="BV22" i="39"/>
  <c r="BW22" i="39"/>
  <c r="BX22" i="39"/>
  <c r="BY22" i="39"/>
  <c r="BZ22" i="39"/>
  <c r="CA22" i="39"/>
  <c r="CB22" i="39"/>
  <c r="CC22" i="39"/>
  <c r="CD22" i="39"/>
  <c r="CE22" i="39"/>
  <c r="CF22" i="39"/>
  <c r="CG22" i="39"/>
  <c r="CH22" i="39"/>
  <c r="CI22" i="39"/>
  <c r="CJ22" i="39"/>
  <c r="CK22" i="39"/>
  <c r="CL22" i="39"/>
  <c r="C23" i="39"/>
  <c r="D23" i="39"/>
  <c r="E23" i="39"/>
  <c r="F23" i="39"/>
  <c r="G23" i="39"/>
  <c r="I169" i="52" s="1"/>
  <c r="J169" i="52" s="1"/>
  <c r="H23" i="39"/>
  <c r="I23" i="39"/>
  <c r="J23" i="39"/>
  <c r="K23" i="39"/>
  <c r="I285" i="52" s="1"/>
  <c r="J285" i="52" s="1"/>
  <c r="K285" i="52" s="1"/>
  <c r="L285" i="52" s="1"/>
  <c r="L23" i="39"/>
  <c r="M23" i="39"/>
  <c r="N23" i="39"/>
  <c r="O23" i="39"/>
  <c r="I24" i="53" s="1"/>
  <c r="J24" i="53" s="1"/>
  <c r="K24" i="53" s="1"/>
  <c r="L24" i="53" s="1"/>
  <c r="P23" i="39"/>
  <c r="Q23" i="39"/>
  <c r="R23" i="39"/>
  <c r="S23" i="39"/>
  <c r="I169" i="53" s="1"/>
  <c r="T23" i="39"/>
  <c r="U23" i="39"/>
  <c r="V23" i="39"/>
  <c r="W23" i="39"/>
  <c r="X23" i="39"/>
  <c r="Y23" i="39"/>
  <c r="Z23" i="39"/>
  <c r="AA23" i="39"/>
  <c r="AB23" i="39"/>
  <c r="AC23" i="39"/>
  <c r="AD23" i="39"/>
  <c r="AE23" i="39"/>
  <c r="I24" i="54" s="1"/>
  <c r="AF23" i="39"/>
  <c r="AG23" i="39"/>
  <c r="AH23" i="39"/>
  <c r="AI23" i="39"/>
  <c r="AJ23" i="39"/>
  <c r="AK23" i="39"/>
  <c r="AL23" i="39"/>
  <c r="AM23" i="39"/>
  <c r="AN23" i="39"/>
  <c r="AO23" i="39"/>
  <c r="AP23" i="39"/>
  <c r="AQ23" i="39"/>
  <c r="AR23" i="39"/>
  <c r="AS23" i="39"/>
  <c r="AT23" i="39"/>
  <c r="AU23" i="39"/>
  <c r="AV23" i="39"/>
  <c r="AW23" i="39"/>
  <c r="AX23" i="39"/>
  <c r="AY23" i="39"/>
  <c r="AZ23" i="39"/>
  <c r="BA23" i="39"/>
  <c r="BB23" i="39"/>
  <c r="BC23" i="39"/>
  <c r="BD23" i="39"/>
  <c r="BE23" i="39"/>
  <c r="BF23" i="39"/>
  <c r="BG23" i="39"/>
  <c r="BH23" i="39"/>
  <c r="BI23" i="39"/>
  <c r="BJ23" i="39"/>
  <c r="BK23" i="39"/>
  <c r="BL23" i="39"/>
  <c r="BM23" i="39"/>
  <c r="BN23" i="39"/>
  <c r="BO23" i="39"/>
  <c r="BP23" i="39"/>
  <c r="BQ23" i="39"/>
  <c r="BR23" i="39"/>
  <c r="BS23" i="39"/>
  <c r="BT23" i="39"/>
  <c r="BU23" i="39"/>
  <c r="BV23" i="39"/>
  <c r="BW23" i="39"/>
  <c r="BX23" i="39"/>
  <c r="BY23" i="39"/>
  <c r="BZ23" i="39"/>
  <c r="CA23" i="39"/>
  <c r="CB23" i="39"/>
  <c r="CC23" i="39"/>
  <c r="CD23" i="39"/>
  <c r="CE23" i="39"/>
  <c r="CF23" i="39"/>
  <c r="CG23" i="39"/>
  <c r="CH23" i="39"/>
  <c r="CI23" i="39"/>
  <c r="CJ23" i="39"/>
  <c r="CK23" i="39"/>
  <c r="CL23" i="39"/>
  <c r="C24" i="39"/>
  <c r="D24" i="39"/>
  <c r="E24" i="39"/>
  <c r="F24" i="39"/>
  <c r="G24" i="39"/>
  <c r="I170" i="52" s="1"/>
  <c r="J170" i="52" s="1"/>
  <c r="K170" i="52" s="1"/>
  <c r="L170" i="52" s="1"/>
  <c r="H24" i="39"/>
  <c r="I24" i="39"/>
  <c r="J24" i="39"/>
  <c r="K24" i="39"/>
  <c r="L24" i="39"/>
  <c r="M24" i="39"/>
  <c r="N24" i="39"/>
  <c r="O24" i="39"/>
  <c r="I54" i="53" s="1"/>
  <c r="J54" i="53" s="1"/>
  <c r="K54" i="53" s="1"/>
  <c r="L54" i="53" s="1"/>
  <c r="P24" i="39"/>
  <c r="Q24" i="39"/>
  <c r="R24" i="39"/>
  <c r="S24" i="39"/>
  <c r="I170" i="53" s="1"/>
  <c r="T24" i="39"/>
  <c r="U24" i="39"/>
  <c r="V24" i="39"/>
  <c r="W24" i="39"/>
  <c r="I54" i="54" s="1"/>
  <c r="X24" i="39"/>
  <c r="Y24" i="39"/>
  <c r="Z24" i="39"/>
  <c r="AA24" i="39"/>
  <c r="I170" i="54" s="1"/>
  <c r="AB24" i="39"/>
  <c r="AC24" i="39"/>
  <c r="AD24" i="39"/>
  <c r="AE24" i="39"/>
  <c r="AF24" i="39"/>
  <c r="AG24" i="39"/>
  <c r="AH24" i="39"/>
  <c r="AI24" i="39"/>
  <c r="AJ24" i="39"/>
  <c r="AK24" i="39"/>
  <c r="AL24" i="39"/>
  <c r="AM24" i="39"/>
  <c r="AN24" i="39"/>
  <c r="AO24" i="39"/>
  <c r="AP24" i="39"/>
  <c r="AQ24" i="39"/>
  <c r="AR24" i="39"/>
  <c r="AS24" i="39"/>
  <c r="AT24" i="39"/>
  <c r="AU24" i="39"/>
  <c r="AV24" i="39"/>
  <c r="AW24" i="39"/>
  <c r="AX24" i="39"/>
  <c r="AY24" i="39"/>
  <c r="AZ24" i="39"/>
  <c r="BA24" i="39"/>
  <c r="BB24" i="39"/>
  <c r="BC24" i="39"/>
  <c r="BD24" i="39"/>
  <c r="BE24" i="39"/>
  <c r="BF24" i="39"/>
  <c r="BG24" i="39"/>
  <c r="BH24" i="39"/>
  <c r="BI24" i="39"/>
  <c r="BJ24" i="39"/>
  <c r="BK24" i="39"/>
  <c r="BL24" i="39"/>
  <c r="BM24" i="39"/>
  <c r="BN24" i="39"/>
  <c r="BO24" i="39"/>
  <c r="BP24" i="39"/>
  <c r="BQ24" i="39"/>
  <c r="BR24" i="39"/>
  <c r="BS24" i="39"/>
  <c r="BT24" i="39"/>
  <c r="BU24" i="39"/>
  <c r="BV24" i="39"/>
  <c r="BW24" i="39"/>
  <c r="BX24" i="39"/>
  <c r="BY24" i="39"/>
  <c r="BZ24" i="39"/>
  <c r="CA24" i="39"/>
  <c r="CB24" i="39"/>
  <c r="CC24" i="39"/>
  <c r="CD24" i="39"/>
  <c r="CE24" i="39"/>
  <c r="CF24" i="39"/>
  <c r="CG24" i="39"/>
  <c r="CH24" i="39"/>
  <c r="CI24" i="39"/>
  <c r="CJ24" i="39"/>
  <c r="CK24" i="39"/>
  <c r="CL24" i="39"/>
  <c r="C25" i="39"/>
  <c r="D25" i="39"/>
  <c r="E25" i="39"/>
  <c r="F25" i="39"/>
  <c r="G25" i="39"/>
  <c r="I171" i="52" s="1"/>
  <c r="J171" i="52" s="1"/>
  <c r="K171" i="52" s="1"/>
  <c r="L171" i="52" s="1"/>
  <c r="H25" i="39"/>
  <c r="I25" i="39"/>
  <c r="J25" i="39"/>
  <c r="K25" i="39"/>
  <c r="I287" i="52" s="1"/>
  <c r="J287" i="52" s="1"/>
  <c r="K287" i="52" s="1"/>
  <c r="L287" i="52" s="1"/>
  <c r="L25" i="39"/>
  <c r="M25" i="39"/>
  <c r="N25" i="39"/>
  <c r="O25" i="39"/>
  <c r="P25" i="39"/>
  <c r="Q25" i="39"/>
  <c r="R25" i="39"/>
  <c r="S25" i="39"/>
  <c r="I171" i="53" s="1"/>
  <c r="J171" i="53" s="1"/>
  <c r="T25" i="39"/>
  <c r="U25" i="39"/>
  <c r="V25" i="39"/>
  <c r="W25" i="39"/>
  <c r="X25" i="39"/>
  <c r="Y25" i="39"/>
  <c r="Z25" i="39"/>
  <c r="AA25" i="39"/>
  <c r="AB25" i="39"/>
  <c r="AC25" i="39"/>
  <c r="AD25" i="39"/>
  <c r="AE25" i="39"/>
  <c r="AF25" i="39"/>
  <c r="AG25" i="39"/>
  <c r="AH25" i="39"/>
  <c r="AI25" i="39"/>
  <c r="AJ25" i="39"/>
  <c r="AK25" i="39"/>
  <c r="AL25" i="39"/>
  <c r="AM25" i="39"/>
  <c r="AN25" i="39"/>
  <c r="AO25" i="39"/>
  <c r="AP25" i="39"/>
  <c r="AQ25" i="39"/>
  <c r="AR25" i="39"/>
  <c r="AS25" i="39"/>
  <c r="AT25" i="39"/>
  <c r="AU25" i="39"/>
  <c r="AV25" i="39"/>
  <c r="AW25" i="39"/>
  <c r="AX25" i="39"/>
  <c r="AY25" i="39"/>
  <c r="AZ25" i="39"/>
  <c r="BA25" i="39"/>
  <c r="BB25" i="39"/>
  <c r="BC25" i="39"/>
  <c r="BD25" i="39"/>
  <c r="BE25" i="39"/>
  <c r="BF25" i="39"/>
  <c r="BG25" i="39"/>
  <c r="BH25" i="39"/>
  <c r="BI25" i="39"/>
  <c r="BJ25" i="39"/>
  <c r="BK25" i="39"/>
  <c r="BL25" i="39"/>
  <c r="BM25" i="39"/>
  <c r="BN25" i="39"/>
  <c r="BO25" i="39"/>
  <c r="BP25" i="39"/>
  <c r="BQ25" i="39"/>
  <c r="BR25" i="39"/>
  <c r="BS25" i="39"/>
  <c r="BT25" i="39"/>
  <c r="BU25" i="39"/>
  <c r="BV25" i="39"/>
  <c r="BW25" i="39"/>
  <c r="BX25" i="39"/>
  <c r="BY25" i="39"/>
  <c r="BZ25" i="39"/>
  <c r="CA25" i="39"/>
  <c r="CB25" i="39"/>
  <c r="CC25" i="39"/>
  <c r="CD25" i="39"/>
  <c r="CE25" i="39"/>
  <c r="CF25" i="39"/>
  <c r="CG25" i="39"/>
  <c r="CH25" i="39"/>
  <c r="CI25" i="39"/>
  <c r="CJ25" i="39"/>
  <c r="CK25" i="39"/>
  <c r="CL25" i="39"/>
  <c r="C26" i="39"/>
  <c r="D26" i="39"/>
  <c r="E26" i="39"/>
  <c r="F26" i="39"/>
  <c r="G26" i="39"/>
  <c r="I172" i="52" s="1"/>
  <c r="J172" i="52" s="1"/>
  <c r="K172" i="52" s="1"/>
  <c r="L172" i="52" s="1"/>
  <c r="H26" i="39"/>
  <c r="I26" i="39"/>
  <c r="J26" i="39"/>
  <c r="K26" i="39"/>
  <c r="I288" i="52" s="1"/>
  <c r="J288" i="52" s="1"/>
  <c r="K288" i="52" s="1"/>
  <c r="L288" i="52" s="1"/>
  <c r="L26" i="39"/>
  <c r="M26" i="39"/>
  <c r="N26" i="39"/>
  <c r="O26" i="39"/>
  <c r="P26" i="39"/>
  <c r="Q26" i="39"/>
  <c r="R26" i="39"/>
  <c r="S26" i="39"/>
  <c r="I172" i="53" s="1"/>
  <c r="J172" i="53" s="1"/>
  <c r="K172" i="53" s="1"/>
  <c r="L172" i="53" s="1"/>
  <c r="T26" i="39"/>
  <c r="U26" i="39"/>
  <c r="V26" i="39"/>
  <c r="W26" i="39"/>
  <c r="X26" i="39"/>
  <c r="Y26" i="39"/>
  <c r="Z26" i="39"/>
  <c r="AA26" i="39"/>
  <c r="I172" i="54" s="1"/>
  <c r="AB26" i="39"/>
  <c r="AC26" i="39"/>
  <c r="AD26" i="39"/>
  <c r="AE26" i="39"/>
  <c r="AF26" i="39"/>
  <c r="AG26" i="39"/>
  <c r="AH26" i="39"/>
  <c r="AI26" i="39"/>
  <c r="AJ26" i="39"/>
  <c r="AK26" i="39"/>
  <c r="AL26" i="39"/>
  <c r="AM26" i="39"/>
  <c r="AN26" i="39"/>
  <c r="AO26" i="39"/>
  <c r="AP26" i="39"/>
  <c r="AQ26" i="39"/>
  <c r="AR26" i="39"/>
  <c r="AS26" i="39"/>
  <c r="AT26" i="39"/>
  <c r="AU26" i="39"/>
  <c r="AV26" i="39"/>
  <c r="AW26" i="39"/>
  <c r="AX26" i="39"/>
  <c r="AY26" i="39"/>
  <c r="AZ26" i="39"/>
  <c r="BA26" i="39"/>
  <c r="BB26" i="39"/>
  <c r="BC26" i="39"/>
  <c r="BD26" i="39"/>
  <c r="BE26" i="39"/>
  <c r="BF26" i="39"/>
  <c r="BG26" i="39"/>
  <c r="BH26" i="39"/>
  <c r="BI26" i="39"/>
  <c r="BJ26" i="39"/>
  <c r="BK26" i="39"/>
  <c r="BL26" i="39"/>
  <c r="BM26" i="39"/>
  <c r="BN26" i="39"/>
  <c r="BO26" i="39"/>
  <c r="BP26" i="39"/>
  <c r="BQ26" i="39"/>
  <c r="BR26" i="39"/>
  <c r="BS26" i="39"/>
  <c r="BT26" i="39"/>
  <c r="BU26" i="39"/>
  <c r="BV26" i="39"/>
  <c r="BW26" i="39"/>
  <c r="BX26" i="39"/>
  <c r="BY26" i="39"/>
  <c r="BZ26" i="39"/>
  <c r="CA26" i="39"/>
  <c r="CB26" i="39"/>
  <c r="CC26" i="39"/>
  <c r="CD26" i="39"/>
  <c r="CE26" i="39"/>
  <c r="CF26" i="39"/>
  <c r="CG26" i="39"/>
  <c r="CH26" i="39"/>
  <c r="CI26" i="39"/>
  <c r="CJ26" i="39"/>
  <c r="CK26" i="39"/>
  <c r="CL26" i="39"/>
  <c r="C27" i="39"/>
  <c r="D27" i="39"/>
  <c r="E27" i="39"/>
  <c r="F27" i="39"/>
  <c r="G27" i="39"/>
  <c r="I173" i="52" s="1"/>
  <c r="J173" i="52" s="1"/>
  <c r="K173" i="52" s="1"/>
  <c r="L173" i="52" s="1"/>
  <c r="H27" i="39"/>
  <c r="I27" i="39"/>
  <c r="J27" i="39"/>
  <c r="K27" i="39"/>
  <c r="I289" i="52" s="1"/>
  <c r="J289" i="52" s="1"/>
  <c r="K289" i="52" s="1"/>
  <c r="L289" i="52" s="1"/>
  <c r="L27" i="39"/>
  <c r="M27" i="39"/>
  <c r="N27" i="39"/>
  <c r="O27" i="39"/>
  <c r="P27" i="39"/>
  <c r="Q27" i="39"/>
  <c r="R27" i="39"/>
  <c r="S27" i="39"/>
  <c r="I173" i="53" s="1"/>
  <c r="J173" i="53" s="1"/>
  <c r="K173" i="53" s="1"/>
  <c r="L173" i="53" s="1"/>
  <c r="T27" i="39"/>
  <c r="U27" i="39"/>
  <c r="V27" i="39"/>
  <c r="W27" i="39"/>
  <c r="X27" i="39"/>
  <c r="Y27" i="39"/>
  <c r="Z27" i="39"/>
  <c r="AA27" i="39"/>
  <c r="I173" i="54" s="1"/>
  <c r="J173" i="54" s="1"/>
  <c r="AB27" i="39"/>
  <c r="AC27" i="39"/>
  <c r="AD27" i="39"/>
  <c r="AE27" i="39"/>
  <c r="AF27" i="39"/>
  <c r="AG27" i="39"/>
  <c r="AH27" i="39"/>
  <c r="AI27" i="39"/>
  <c r="AJ27" i="39"/>
  <c r="AK27" i="39"/>
  <c r="AL27" i="39"/>
  <c r="AM27" i="39"/>
  <c r="AN27" i="39"/>
  <c r="AO27" i="39"/>
  <c r="AP27" i="39"/>
  <c r="AQ27" i="39"/>
  <c r="AR27" i="39"/>
  <c r="AS27" i="39"/>
  <c r="AT27" i="39"/>
  <c r="AU27" i="39"/>
  <c r="AV27" i="39"/>
  <c r="AW27" i="39"/>
  <c r="AX27" i="39"/>
  <c r="AY27" i="39"/>
  <c r="AZ27" i="39"/>
  <c r="BA27" i="39"/>
  <c r="BB27" i="39"/>
  <c r="BC27" i="39"/>
  <c r="BD27" i="39"/>
  <c r="BE27" i="39"/>
  <c r="BF27" i="39"/>
  <c r="BG27" i="39"/>
  <c r="BH27" i="39"/>
  <c r="BI27" i="39"/>
  <c r="BJ27" i="39"/>
  <c r="BK27" i="39"/>
  <c r="BL27" i="39"/>
  <c r="BM27" i="39"/>
  <c r="BN27" i="39"/>
  <c r="BO27" i="39"/>
  <c r="BP27" i="39"/>
  <c r="BQ27" i="39"/>
  <c r="BR27" i="39"/>
  <c r="BS27" i="39"/>
  <c r="BT27" i="39"/>
  <c r="BU27" i="39"/>
  <c r="BV27" i="39"/>
  <c r="BW27" i="39"/>
  <c r="BX27" i="39"/>
  <c r="BY27" i="39"/>
  <c r="BZ27" i="39"/>
  <c r="CA27" i="39"/>
  <c r="CB27" i="39"/>
  <c r="CC27" i="39"/>
  <c r="CD27" i="39"/>
  <c r="CE27" i="39"/>
  <c r="CF27" i="39"/>
  <c r="CG27" i="39"/>
  <c r="CH27" i="39"/>
  <c r="CI27" i="39"/>
  <c r="CJ27" i="39"/>
  <c r="CK27" i="39"/>
  <c r="CL27" i="39"/>
  <c r="C28" i="39"/>
  <c r="D28" i="39"/>
  <c r="E28" i="39"/>
  <c r="F28" i="39"/>
  <c r="G28" i="39"/>
  <c r="I174" i="52" s="1"/>
  <c r="H28" i="39"/>
  <c r="I28" i="39"/>
  <c r="J28" i="39"/>
  <c r="K28" i="39"/>
  <c r="I290" i="52" s="1"/>
  <c r="L28" i="39"/>
  <c r="M28" i="39"/>
  <c r="N28" i="39"/>
  <c r="O28" i="39"/>
  <c r="P28" i="39"/>
  <c r="Q28" i="39"/>
  <c r="R28" i="39"/>
  <c r="S28" i="39"/>
  <c r="I174" i="53" s="1"/>
  <c r="J174" i="53" s="1"/>
  <c r="K174" i="53" s="1"/>
  <c r="L174" i="53" s="1"/>
  <c r="T28" i="39"/>
  <c r="U28" i="39"/>
  <c r="V28" i="39"/>
  <c r="W28" i="39"/>
  <c r="X28" i="39"/>
  <c r="Y28" i="39"/>
  <c r="Z28" i="39"/>
  <c r="AA28" i="39"/>
  <c r="I174" i="54" s="1"/>
  <c r="J174" i="54" s="1"/>
  <c r="K174" i="54" s="1"/>
  <c r="L174" i="54" s="1"/>
  <c r="AB28" i="39"/>
  <c r="AC28" i="39"/>
  <c r="AD28" i="39"/>
  <c r="AE28" i="39"/>
  <c r="I290" i="54" s="1"/>
  <c r="AF28" i="39"/>
  <c r="AG28" i="39"/>
  <c r="AH28" i="39"/>
  <c r="AI28" i="39"/>
  <c r="I406" i="54" s="1"/>
  <c r="AJ28" i="39"/>
  <c r="AK28" i="39"/>
  <c r="AL28" i="39"/>
  <c r="AM28" i="39"/>
  <c r="AN28" i="39"/>
  <c r="AO28" i="39"/>
  <c r="AP28" i="39"/>
  <c r="AQ28" i="39"/>
  <c r="AR28" i="39"/>
  <c r="AS28" i="39"/>
  <c r="AT28" i="39"/>
  <c r="AU28" i="39"/>
  <c r="AV28" i="39"/>
  <c r="AW28" i="39"/>
  <c r="AX28" i="39"/>
  <c r="AY28" i="39"/>
  <c r="AZ28" i="39"/>
  <c r="BA28" i="39"/>
  <c r="BB28" i="39"/>
  <c r="BC28" i="39"/>
  <c r="BD28" i="39"/>
  <c r="BE28" i="39"/>
  <c r="BF28" i="39"/>
  <c r="BG28" i="39"/>
  <c r="BH28" i="39"/>
  <c r="BI28" i="39"/>
  <c r="BJ28" i="39"/>
  <c r="BK28" i="39"/>
  <c r="BL28" i="39"/>
  <c r="BM28" i="39"/>
  <c r="BN28" i="39"/>
  <c r="BO28" i="39"/>
  <c r="BP28" i="39"/>
  <c r="BQ28" i="39"/>
  <c r="BR28" i="39"/>
  <c r="BS28" i="39"/>
  <c r="BT28" i="39"/>
  <c r="BU28" i="39"/>
  <c r="BV28" i="39"/>
  <c r="BW28" i="39"/>
  <c r="BX28" i="39"/>
  <c r="BY28" i="39"/>
  <c r="BZ28" i="39"/>
  <c r="CA28" i="39"/>
  <c r="CB28" i="39"/>
  <c r="CC28" i="39"/>
  <c r="CD28" i="39"/>
  <c r="CE28" i="39"/>
  <c r="CF28" i="39"/>
  <c r="CG28" i="39"/>
  <c r="CH28" i="39"/>
  <c r="CI28" i="39"/>
  <c r="CJ28" i="39"/>
  <c r="CK28" i="39"/>
  <c r="CL28" i="39"/>
  <c r="C29" i="39"/>
  <c r="D29" i="39"/>
  <c r="E29" i="39"/>
  <c r="F29" i="39"/>
  <c r="G29" i="39"/>
  <c r="I175" i="52" s="1"/>
  <c r="J175" i="52" s="1"/>
  <c r="K175" i="52" s="1"/>
  <c r="L175" i="52" s="1"/>
  <c r="H29" i="39"/>
  <c r="I29" i="39"/>
  <c r="J29" i="39"/>
  <c r="K29" i="39"/>
  <c r="I291" i="52" s="1"/>
  <c r="J291" i="52" s="1"/>
  <c r="K291" i="52" s="1"/>
  <c r="L291" i="52" s="1"/>
  <c r="L29" i="39"/>
  <c r="M29" i="39"/>
  <c r="N29" i="39"/>
  <c r="O29" i="39"/>
  <c r="P29" i="39"/>
  <c r="Q29" i="39"/>
  <c r="R29" i="39"/>
  <c r="S29" i="39"/>
  <c r="I175" i="53" s="1"/>
  <c r="J175" i="53" s="1"/>
  <c r="K175" i="53" s="1"/>
  <c r="L175" i="53" s="1"/>
  <c r="T29" i="39"/>
  <c r="U29" i="39"/>
  <c r="V29" i="39"/>
  <c r="W29" i="39"/>
  <c r="X29" i="39"/>
  <c r="Y29" i="39"/>
  <c r="Z29" i="39"/>
  <c r="AA29" i="39"/>
  <c r="I175" i="54" s="1"/>
  <c r="J175" i="54" s="1"/>
  <c r="K175" i="54" s="1"/>
  <c r="L175" i="54" s="1"/>
  <c r="AB29" i="39"/>
  <c r="AC29" i="39"/>
  <c r="AD29" i="39"/>
  <c r="AE29" i="39"/>
  <c r="AF29" i="39"/>
  <c r="AG29" i="39"/>
  <c r="AH29" i="39"/>
  <c r="AI29" i="39"/>
  <c r="AJ29" i="39"/>
  <c r="AK29" i="39"/>
  <c r="AL29" i="39"/>
  <c r="AM29" i="39"/>
  <c r="I117" i="55" s="1"/>
  <c r="AN29" i="39"/>
  <c r="AO29" i="39"/>
  <c r="AP29" i="39"/>
  <c r="AQ29" i="39"/>
  <c r="AR29" i="39"/>
  <c r="AS29" i="39"/>
  <c r="AT29" i="39"/>
  <c r="AU29" i="39"/>
  <c r="AV29" i="39"/>
  <c r="AW29" i="39"/>
  <c r="AX29" i="39"/>
  <c r="AY29" i="39"/>
  <c r="AZ29" i="39"/>
  <c r="BA29" i="39"/>
  <c r="BB29" i="39"/>
  <c r="BC29" i="39"/>
  <c r="BD29" i="39"/>
  <c r="BE29" i="39"/>
  <c r="BF29" i="39"/>
  <c r="BG29" i="39"/>
  <c r="BH29" i="39"/>
  <c r="BI29" i="39"/>
  <c r="BJ29" i="39"/>
  <c r="BK29" i="39"/>
  <c r="BL29" i="39"/>
  <c r="BM29" i="39"/>
  <c r="BN29" i="39"/>
  <c r="BO29" i="39"/>
  <c r="BP29" i="39"/>
  <c r="BQ29" i="39"/>
  <c r="BR29" i="39"/>
  <c r="BS29" i="39"/>
  <c r="BT29" i="39"/>
  <c r="BU29" i="39"/>
  <c r="BV29" i="39"/>
  <c r="BW29" i="39"/>
  <c r="BX29" i="39"/>
  <c r="BY29" i="39"/>
  <c r="BZ29" i="39"/>
  <c r="CA29" i="39"/>
  <c r="CB29" i="39"/>
  <c r="CC29" i="39"/>
  <c r="CD29" i="39"/>
  <c r="CE29" i="39"/>
  <c r="CF29" i="39"/>
  <c r="CG29" i="39"/>
  <c r="CH29" i="39"/>
  <c r="CI29" i="39"/>
  <c r="CJ29" i="39"/>
  <c r="CK29" i="39"/>
  <c r="CL29" i="39"/>
  <c r="C30" i="39"/>
  <c r="D30" i="39"/>
  <c r="E30" i="39"/>
  <c r="F30" i="39"/>
  <c r="G30" i="39"/>
  <c r="I176" i="52" s="1"/>
  <c r="J176" i="52" s="1"/>
  <c r="K176" i="52" s="1"/>
  <c r="L176" i="52" s="1"/>
  <c r="H30" i="39"/>
  <c r="I30" i="39"/>
  <c r="J30" i="39"/>
  <c r="K30" i="39"/>
  <c r="I292" i="52" s="1"/>
  <c r="J292" i="52" s="1"/>
  <c r="K292" i="52" s="1"/>
  <c r="L292" i="52" s="1"/>
  <c r="L30" i="39"/>
  <c r="M30" i="39"/>
  <c r="N30" i="39"/>
  <c r="O30" i="39"/>
  <c r="P30" i="39"/>
  <c r="Q30" i="39"/>
  <c r="R30" i="39"/>
  <c r="S30" i="39"/>
  <c r="I176" i="53" s="1"/>
  <c r="J176" i="53" s="1"/>
  <c r="K176" i="53" s="1"/>
  <c r="L176" i="53" s="1"/>
  <c r="T30" i="39"/>
  <c r="U30" i="39"/>
  <c r="V30" i="39"/>
  <c r="W30" i="39"/>
  <c r="X30" i="39"/>
  <c r="Y30" i="39"/>
  <c r="Z30" i="39"/>
  <c r="AA30" i="39"/>
  <c r="I176" i="54" s="1"/>
  <c r="J176" i="54" s="1"/>
  <c r="K176" i="54" s="1"/>
  <c r="L176" i="54" s="1"/>
  <c r="AB30" i="39"/>
  <c r="AC30" i="39"/>
  <c r="AD30" i="39"/>
  <c r="AE30" i="39"/>
  <c r="I292" i="54" s="1"/>
  <c r="AF30" i="39"/>
  <c r="AG30" i="39"/>
  <c r="AH30" i="39"/>
  <c r="AI30" i="39"/>
  <c r="I408" i="54" s="1"/>
  <c r="J408" i="54" s="1"/>
  <c r="K408" i="54" s="1"/>
  <c r="L408" i="54" s="1"/>
  <c r="AJ30" i="39"/>
  <c r="AK30" i="39"/>
  <c r="AL30" i="39"/>
  <c r="AM30" i="39"/>
  <c r="I118" i="55" s="1"/>
  <c r="AN30" i="39"/>
  <c r="AO30" i="39"/>
  <c r="AP30" i="39"/>
  <c r="AQ30" i="39"/>
  <c r="I234" i="55" s="1"/>
  <c r="AR30" i="39"/>
  <c r="AS30" i="39"/>
  <c r="AT30" i="39"/>
  <c r="AU30" i="39"/>
  <c r="I350" i="55" s="1"/>
  <c r="AV30" i="39"/>
  <c r="AW30" i="39"/>
  <c r="AX30" i="39"/>
  <c r="AY30" i="39"/>
  <c r="I466" i="55" s="1"/>
  <c r="J466" i="55" s="1"/>
  <c r="AZ30" i="39"/>
  <c r="BA30" i="39"/>
  <c r="BB30" i="39"/>
  <c r="BC30" i="39"/>
  <c r="BD30" i="39"/>
  <c r="BE30" i="39"/>
  <c r="BF30" i="39"/>
  <c r="BG30" i="39"/>
  <c r="BH30" i="39"/>
  <c r="BI30" i="39"/>
  <c r="BJ30" i="39"/>
  <c r="BK30" i="39"/>
  <c r="BL30" i="39"/>
  <c r="BM30" i="39"/>
  <c r="BN30" i="39"/>
  <c r="BO30" i="39"/>
  <c r="BP30" i="39"/>
  <c r="BQ30" i="39"/>
  <c r="BR30" i="39"/>
  <c r="BS30" i="39"/>
  <c r="BT30" i="39"/>
  <c r="BU30" i="39"/>
  <c r="BV30" i="39"/>
  <c r="BW30" i="39"/>
  <c r="BX30" i="39"/>
  <c r="BY30" i="39"/>
  <c r="BZ30" i="39"/>
  <c r="CA30" i="39"/>
  <c r="CB30" i="39"/>
  <c r="CC30" i="39"/>
  <c r="CD30" i="39"/>
  <c r="CE30" i="39"/>
  <c r="CF30" i="39"/>
  <c r="CG30" i="39"/>
  <c r="CH30" i="39"/>
  <c r="CI30" i="39"/>
  <c r="CJ30" i="39"/>
  <c r="CK30" i="39"/>
  <c r="CL30" i="39"/>
  <c r="C31" i="39"/>
  <c r="I62" i="52" s="1"/>
  <c r="J62" i="52" s="1"/>
  <c r="K62" i="52" s="1"/>
  <c r="L62" i="52" s="1"/>
  <c r="D31" i="39"/>
  <c r="E31" i="39"/>
  <c r="F31" i="39"/>
  <c r="G31" i="39"/>
  <c r="I178" i="52" s="1"/>
  <c r="J178" i="52" s="1"/>
  <c r="K178" i="52" s="1"/>
  <c r="L178" i="52" s="1"/>
  <c r="H31" i="39"/>
  <c r="I31" i="39"/>
  <c r="J31" i="39"/>
  <c r="K31" i="39"/>
  <c r="I294" i="52" s="1"/>
  <c r="J294" i="52" s="1"/>
  <c r="K294" i="52" s="1"/>
  <c r="L294" i="52" s="1"/>
  <c r="L31" i="39"/>
  <c r="M31" i="39"/>
  <c r="N31" i="39"/>
  <c r="O31" i="39"/>
  <c r="P31" i="39"/>
  <c r="Q31" i="39"/>
  <c r="R31" i="39"/>
  <c r="S31" i="39"/>
  <c r="I178" i="53" s="1"/>
  <c r="J178" i="53" s="1"/>
  <c r="K178" i="53" s="1"/>
  <c r="L178" i="53" s="1"/>
  <c r="T31" i="39"/>
  <c r="U31" i="39"/>
  <c r="V31" i="39"/>
  <c r="W31" i="39"/>
  <c r="X31" i="39"/>
  <c r="Y31" i="39"/>
  <c r="Z31" i="39"/>
  <c r="AA31" i="39"/>
  <c r="I178" i="54" s="1"/>
  <c r="J178" i="54" s="1"/>
  <c r="K178" i="54" s="1"/>
  <c r="L178" i="54" s="1"/>
  <c r="AB31" i="39"/>
  <c r="AC31" i="39"/>
  <c r="AD31" i="39"/>
  <c r="AE31" i="39"/>
  <c r="I294" i="54" s="1"/>
  <c r="J294" i="54" s="1"/>
  <c r="K294" i="54" s="1"/>
  <c r="L294" i="54" s="1"/>
  <c r="AF31" i="39"/>
  <c r="AG31" i="39"/>
  <c r="AH31" i="39"/>
  <c r="AI31" i="39"/>
  <c r="I410" i="54" s="1"/>
  <c r="J410" i="54" s="1"/>
  <c r="K410" i="54" s="1"/>
  <c r="L410" i="54" s="1"/>
  <c r="AJ31" i="39"/>
  <c r="AK31" i="39"/>
  <c r="AL31" i="39"/>
  <c r="AM31" i="39"/>
  <c r="I120" i="55" s="1"/>
  <c r="J120" i="55" s="1"/>
  <c r="AN31" i="39"/>
  <c r="AO31" i="39"/>
  <c r="AP31" i="39"/>
  <c r="AQ31" i="39"/>
  <c r="I236" i="55" s="1"/>
  <c r="J236" i="55" s="1"/>
  <c r="AR31" i="39"/>
  <c r="AS31" i="39"/>
  <c r="AT31" i="39"/>
  <c r="AU31" i="39"/>
  <c r="I352" i="55" s="1"/>
  <c r="J352" i="55" s="1"/>
  <c r="AV31" i="39"/>
  <c r="AW31" i="39"/>
  <c r="AX31" i="39"/>
  <c r="AY31" i="39"/>
  <c r="I468" i="55" s="1"/>
  <c r="AZ31" i="39"/>
  <c r="BA31" i="39"/>
  <c r="BB31" i="39"/>
  <c r="BC31" i="39"/>
  <c r="I62" i="56" s="1"/>
  <c r="J62" i="56" s="1"/>
  <c r="BD31" i="39"/>
  <c r="BE31" i="39"/>
  <c r="BF31" i="39"/>
  <c r="BG31" i="39"/>
  <c r="I178" i="56" s="1"/>
  <c r="BH31" i="39"/>
  <c r="BI31" i="39"/>
  <c r="BJ31" i="39"/>
  <c r="BK31" i="39"/>
  <c r="BL31" i="39"/>
  <c r="BM31" i="39"/>
  <c r="BN31" i="39"/>
  <c r="BO31" i="39"/>
  <c r="BP31" i="39"/>
  <c r="BQ31" i="39"/>
  <c r="BR31" i="39"/>
  <c r="BS31" i="39"/>
  <c r="BT31" i="39"/>
  <c r="BU31" i="39"/>
  <c r="BV31" i="39"/>
  <c r="BW31" i="39"/>
  <c r="BX31" i="39"/>
  <c r="BY31" i="39"/>
  <c r="BZ31" i="39"/>
  <c r="CA31" i="39"/>
  <c r="CB31" i="39"/>
  <c r="CC31" i="39"/>
  <c r="CD31" i="39"/>
  <c r="CE31" i="39"/>
  <c r="CF31" i="39"/>
  <c r="CG31" i="39"/>
  <c r="CH31" i="39"/>
  <c r="CI31" i="39"/>
  <c r="CJ31" i="39"/>
  <c r="CK31" i="39"/>
  <c r="CL31" i="39"/>
  <c r="A1" i="52"/>
  <c r="G5" i="52"/>
  <c r="H5" i="52"/>
  <c r="G6" i="52"/>
  <c r="H6" i="52"/>
  <c r="G7" i="52"/>
  <c r="H7" i="52" s="1"/>
  <c r="G8" i="52"/>
  <c r="H8" i="52"/>
  <c r="G9" i="52"/>
  <c r="H9" i="52" s="1"/>
  <c r="G10" i="52"/>
  <c r="H10" i="52"/>
  <c r="G11" i="52"/>
  <c r="H11" i="52" s="1"/>
  <c r="G12" i="52"/>
  <c r="H12" i="52"/>
  <c r="G13" i="52"/>
  <c r="H13" i="52" s="1"/>
  <c r="G14" i="52"/>
  <c r="H14" i="52"/>
  <c r="G15" i="52"/>
  <c r="H15" i="52" s="1"/>
  <c r="G16" i="52"/>
  <c r="H16" i="52"/>
  <c r="G17" i="52"/>
  <c r="H17" i="52" s="1"/>
  <c r="G18" i="52"/>
  <c r="H18" i="52"/>
  <c r="G19" i="52"/>
  <c r="H19" i="52" s="1"/>
  <c r="G20" i="52"/>
  <c r="G21" i="52"/>
  <c r="H21" i="52" s="1"/>
  <c r="G22" i="52"/>
  <c r="H22" i="52"/>
  <c r="G23" i="52"/>
  <c r="H23" i="52" s="1"/>
  <c r="G24" i="52"/>
  <c r="H24" i="52" s="1"/>
  <c r="G25" i="52"/>
  <c r="H25" i="52" s="1"/>
  <c r="G26" i="52"/>
  <c r="H26" i="52"/>
  <c r="G27" i="52"/>
  <c r="H27" i="52" s="1"/>
  <c r="G28" i="52"/>
  <c r="H28" i="52" s="1"/>
  <c r="G29" i="52"/>
  <c r="H29" i="52" s="1"/>
  <c r="G30" i="52"/>
  <c r="H30" i="52"/>
  <c r="G31" i="52"/>
  <c r="H31" i="52" s="1"/>
  <c r="H34" i="52"/>
  <c r="I34" i="52"/>
  <c r="H35" i="52"/>
  <c r="H36" i="52"/>
  <c r="H37" i="52"/>
  <c r="I37" i="52"/>
  <c r="J37" i="52" s="1"/>
  <c r="K37" i="52" s="1"/>
  <c r="L37" i="52" s="1"/>
  <c r="H38" i="52"/>
  <c r="I38" i="52"/>
  <c r="J38" i="52" s="1"/>
  <c r="K38" i="52" s="1"/>
  <c r="L38" i="52" s="1"/>
  <c r="H39" i="52"/>
  <c r="H40" i="52"/>
  <c r="H41" i="52"/>
  <c r="I41" i="52"/>
  <c r="J41" i="52" s="1"/>
  <c r="K41" i="52" s="1"/>
  <c r="L41" i="52" s="1"/>
  <c r="H42" i="52"/>
  <c r="H43" i="52"/>
  <c r="H44" i="52"/>
  <c r="G45" i="52"/>
  <c r="H45" i="52"/>
  <c r="H46" i="52"/>
  <c r="K46" i="52"/>
  <c r="L46" i="52" s="1"/>
  <c r="H47" i="52"/>
  <c r="H48" i="52"/>
  <c r="H49" i="52"/>
  <c r="H50" i="52"/>
  <c r="H51" i="52"/>
  <c r="H52" i="52"/>
  <c r="H53" i="52"/>
  <c r="H54" i="52"/>
  <c r="H55" i="52"/>
  <c r="H56" i="52"/>
  <c r="H57" i="52"/>
  <c r="H58" i="52"/>
  <c r="H59" i="52"/>
  <c r="H60" i="52"/>
  <c r="G61" i="52"/>
  <c r="H61" i="52"/>
  <c r="H62" i="52"/>
  <c r="H63" i="52"/>
  <c r="I63" i="52"/>
  <c r="J63" i="52"/>
  <c r="K63" i="52" s="1"/>
  <c r="L63" i="52" s="1"/>
  <c r="H64" i="52"/>
  <c r="I64" i="52"/>
  <c r="H65" i="52"/>
  <c r="I65" i="52"/>
  <c r="J65" i="52"/>
  <c r="K65" i="52" s="1"/>
  <c r="L65" i="52"/>
  <c r="H66" i="52"/>
  <c r="I66" i="52"/>
  <c r="J66" i="52" s="1"/>
  <c r="K66" i="52"/>
  <c r="L66" i="52" s="1"/>
  <c r="H67" i="52"/>
  <c r="J67" i="52" s="1"/>
  <c r="K67" i="52" s="1"/>
  <c r="L67" i="52" s="1"/>
  <c r="I67" i="52"/>
  <c r="H68" i="52"/>
  <c r="I68" i="52"/>
  <c r="J68" i="52" s="1"/>
  <c r="K68" i="52"/>
  <c r="L68" i="52" s="1"/>
  <c r="H69" i="52"/>
  <c r="J69" i="52" s="1"/>
  <c r="K69" i="52" s="1"/>
  <c r="L69" i="52" s="1"/>
  <c r="I69" i="52"/>
  <c r="H70" i="52"/>
  <c r="I70" i="52"/>
  <c r="J70" i="52" s="1"/>
  <c r="K70" i="52" s="1"/>
  <c r="L70" i="52" s="1"/>
  <c r="H71" i="52"/>
  <c r="I71" i="52"/>
  <c r="J71" i="52"/>
  <c r="K71" i="52" s="1"/>
  <c r="L71" i="52" s="1"/>
  <c r="H72" i="52"/>
  <c r="I72" i="52"/>
  <c r="J72" i="52" s="1"/>
  <c r="K72" i="52" s="1"/>
  <c r="L72" i="52" s="1"/>
  <c r="H73" i="52"/>
  <c r="I73" i="52"/>
  <c r="J73" i="52"/>
  <c r="K73" i="52" s="1"/>
  <c r="L73" i="52" s="1"/>
  <c r="G74" i="52"/>
  <c r="H74" i="52"/>
  <c r="H75" i="52"/>
  <c r="I75" i="52"/>
  <c r="J75" i="52" s="1"/>
  <c r="K75" i="52"/>
  <c r="L75" i="52" s="1"/>
  <c r="H76" i="52"/>
  <c r="J76" i="52" s="1"/>
  <c r="K76" i="52" s="1"/>
  <c r="L76" i="52" s="1"/>
  <c r="I76" i="52"/>
  <c r="H77" i="52"/>
  <c r="I77" i="52"/>
  <c r="J77" i="52" s="1"/>
  <c r="K77" i="52"/>
  <c r="L77" i="52" s="1"/>
  <c r="H78" i="52"/>
  <c r="J78" i="52" s="1"/>
  <c r="K78" i="52" s="1"/>
  <c r="L78" i="52" s="1"/>
  <c r="I78" i="52"/>
  <c r="H79" i="52"/>
  <c r="I79" i="52"/>
  <c r="J79" i="52" s="1"/>
  <c r="K79" i="52" s="1"/>
  <c r="L79" i="52" s="1"/>
  <c r="H80" i="52"/>
  <c r="I80" i="52"/>
  <c r="J80" i="52"/>
  <c r="K80" i="52" s="1"/>
  <c r="L80" i="52" s="1"/>
  <c r="H81" i="52"/>
  <c r="I81" i="52"/>
  <c r="J81" i="52" s="1"/>
  <c r="K81" i="52"/>
  <c r="L81" i="52" s="1"/>
  <c r="H82" i="52"/>
  <c r="I82" i="52"/>
  <c r="J82" i="52"/>
  <c r="K82" i="52" s="1"/>
  <c r="L82" i="52"/>
  <c r="H83" i="52"/>
  <c r="I83" i="52"/>
  <c r="J83" i="52" s="1"/>
  <c r="K83" i="52"/>
  <c r="L83" i="52" s="1"/>
  <c r="H84" i="52"/>
  <c r="J84" i="52" s="1"/>
  <c r="K84" i="52" s="1"/>
  <c r="I84" i="52"/>
  <c r="L84" i="52"/>
  <c r="H85" i="52"/>
  <c r="I85" i="52"/>
  <c r="J85" i="52" s="1"/>
  <c r="K85" i="52"/>
  <c r="L85" i="52" s="1"/>
  <c r="H86" i="52"/>
  <c r="J86" i="52" s="1"/>
  <c r="K86" i="52" s="1"/>
  <c r="L86" i="52" s="1"/>
  <c r="I86" i="52"/>
  <c r="H87" i="52"/>
  <c r="I87" i="52"/>
  <c r="H88" i="52"/>
  <c r="I88" i="52"/>
  <c r="J88" i="52"/>
  <c r="K88" i="52" s="1"/>
  <c r="L88" i="52" s="1"/>
  <c r="H89" i="52"/>
  <c r="I89" i="52"/>
  <c r="J89" i="52" s="1"/>
  <c r="K89" i="52" s="1"/>
  <c r="L89" i="52" s="1"/>
  <c r="G90" i="52"/>
  <c r="H90" i="52" s="1"/>
  <c r="H91" i="52"/>
  <c r="J91" i="52" s="1"/>
  <c r="K91" i="52" s="1"/>
  <c r="I91" i="52"/>
  <c r="L91" i="52"/>
  <c r="H92" i="52"/>
  <c r="I92" i="52"/>
  <c r="J92" i="52" s="1"/>
  <c r="K92" i="52"/>
  <c r="L92" i="52" s="1"/>
  <c r="H93" i="52"/>
  <c r="J93" i="52" s="1"/>
  <c r="K93" i="52" s="1"/>
  <c r="L93" i="52" s="1"/>
  <c r="I93" i="52"/>
  <c r="H94" i="52"/>
  <c r="I94" i="52"/>
  <c r="J94" i="52" s="1"/>
  <c r="K94" i="52" s="1"/>
  <c r="L94" i="52" s="1"/>
  <c r="H95" i="52"/>
  <c r="I95" i="52"/>
  <c r="J95" i="52"/>
  <c r="K95" i="52" s="1"/>
  <c r="L95" i="52" s="1"/>
  <c r="H96" i="52"/>
  <c r="I96" i="52"/>
  <c r="J96" i="52" s="1"/>
  <c r="K96" i="52" s="1"/>
  <c r="L96" i="52" s="1"/>
  <c r="H97" i="52"/>
  <c r="I97" i="52"/>
  <c r="J97" i="52"/>
  <c r="K97" i="52" s="1"/>
  <c r="L97" i="52" s="1"/>
  <c r="H98" i="52"/>
  <c r="I98" i="52"/>
  <c r="J98" i="52" s="1"/>
  <c r="K98" i="52"/>
  <c r="L98" i="52" s="1"/>
  <c r="H99" i="52"/>
  <c r="J99" i="52" s="1"/>
  <c r="K99" i="52" s="1"/>
  <c r="L99" i="52" s="1"/>
  <c r="I99" i="52"/>
  <c r="H100" i="52"/>
  <c r="I100" i="52"/>
  <c r="J100" i="52" s="1"/>
  <c r="K100" i="52"/>
  <c r="L100" i="52" s="1"/>
  <c r="H101" i="52"/>
  <c r="J101" i="52" s="1"/>
  <c r="K101" i="52" s="1"/>
  <c r="L101" i="52" s="1"/>
  <c r="I101" i="52"/>
  <c r="H102" i="52"/>
  <c r="I102" i="52"/>
  <c r="J102" i="52" s="1"/>
  <c r="K102" i="52" s="1"/>
  <c r="L102" i="52" s="1"/>
  <c r="G103" i="52"/>
  <c r="H103" i="52" s="1"/>
  <c r="I103" i="52"/>
  <c r="J103" i="52" s="1"/>
  <c r="K103" i="52" s="1"/>
  <c r="L103" i="52" s="1"/>
  <c r="H104" i="52"/>
  <c r="I104" i="52"/>
  <c r="J104" i="52"/>
  <c r="K104" i="52" s="1"/>
  <c r="L104" i="52" s="1"/>
  <c r="H105" i="52"/>
  <c r="I105" i="52"/>
  <c r="H106" i="52"/>
  <c r="J106" i="52" s="1"/>
  <c r="K106" i="52" s="1"/>
  <c r="L106" i="52" s="1"/>
  <c r="I106" i="52"/>
  <c r="H107" i="52"/>
  <c r="I107" i="52"/>
  <c r="H108" i="52"/>
  <c r="J108" i="52" s="1"/>
  <c r="I108" i="52"/>
  <c r="K108" i="52"/>
  <c r="L108" i="52"/>
  <c r="H109" i="52"/>
  <c r="I109" i="52"/>
  <c r="J109" i="52"/>
  <c r="K109" i="52"/>
  <c r="L109" i="52" s="1"/>
  <c r="H110" i="52"/>
  <c r="I110" i="52"/>
  <c r="J110" i="52"/>
  <c r="K110" i="52" s="1"/>
  <c r="L110" i="52"/>
  <c r="H111" i="52"/>
  <c r="I111" i="52"/>
  <c r="J111" i="52" s="1"/>
  <c r="K111" i="52"/>
  <c r="L111" i="52"/>
  <c r="H112" i="52"/>
  <c r="I112" i="52"/>
  <c r="J112" i="52"/>
  <c r="K112" i="52"/>
  <c r="L112" i="52" s="1"/>
  <c r="H113" i="52"/>
  <c r="I113" i="52"/>
  <c r="J113" i="52" s="1"/>
  <c r="K113" i="52" s="1"/>
  <c r="L113" i="52" s="1"/>
  <c r="H114" i="52"/>
  <c r="I114" i="52"/>
  <c r="J114" i="52"/>
  <c r="K114" i="52" s="1"/>
  <c r="L114" i="52" s="1"/>
  <c r="H115" i="52"/>
  <c r="I115" i="52"/>
  <c r="J115" i="52" s="1"/>
  <c r="K115" i="52" s="1"/>
  <c r="L115" i="52" s="1"/>
  <c r="H116" i="52"/>
  <c r="I116" i="52"/>
  <c r="J116" i="52"/>
  <c r="K116" i="52" s="1"/>
  <c r="L116" i="52" s="1"/>
  <c r="H117" i="52"/>
  <c r="I117" i="52"/>
  <c r="J117" i="52" s="1"/>
  <c r="K117" i="52" s="1"/>
  <c r="L117" i="52" s="1"/>
  <c r="H118" i="52"/>
  <c r="I118" i="52"/>
  <c r="J118" i="52" s="1"/>
  <c r="K118" i="52" s="1"/>
  <c r="L118" i="52" s="1"/>
  <c r="G119" i="52"/>
  <c r="H119" i="52"/>
  <c r="H12" i="66" s="1"/>
  <c r="H120" i="52"/>
  <c r="J120" i="52" s="1"/>
  <c r="K120" i="52" s="1"/>
  <c r="L120" i="52" s="1"/>
  <c r="I120" i="52"/>
  <c r="H121" i="52"/>
  <c r="I121" i="52"/>
  <c r="J121" i="52"/>
  <c r="K121" i="52" s="1"/>
  <c r="L121" i="52" s="1"/>
  <c r="H122" i="52"/>
  <c r="I122" i="52"/>
  <c r="J122" i="52"/>
  <c r="K122" i="52" s="1"/>
  <c r="L122" i="52" s="1"/>
  <c r="H123" i="52"/>
  <c r="I123" i="52"/>
  <c r="J123" i="52" s="1"/>
  <c r="K123" i="52" s="1"/>
  <c r="L123" i="52" s="1"/>
  <c r="H124" i="52"/>
  <c r="J124" i="52" s="1"/>
  <c r="K124" i="52" s="1"/>
  <c r="L124" i="52" s="1"/>
  <c r="I124" i="52"/>
  <c r="H125" i="52"/>
  <c r="I125" i="52"/>
  <c r="J125" i="52"/>
  <c r="K125" i="52" s="1"/>
  <c r="L125" i="52" s="1"/>
  <c r="H126" i="52"/>
  <c r="I126" i="52"/>
  <c r="J126" i="52"/>
  <c r="K126" i="52" s="1"/>
  <c r="L126" i="52" s="1"/>
  <c r="H127" i="52"/>
  <c r="I127" i="52"/>
  <c r="J127" i="52" s="1"/>
  <c r="K127" i="52" s="1"/>
  <c r="L127" i="52" s="1"/>
  <c r="H128" i="52"/>
  <c r="J128" i="52" s="1"/>
  <c r="I128" i="52"/>
  <c r="K128" i="52"/>
  <c r="L128" i="52" s="1"/>
  <c r="H129" i="52"/>
  <c r="I129" i="52"/>
  <c r="J129" i="52"/>
  <c r="K129" i="52" s="1"/>
  <c r="L129" i="52" s="1"/>
  <c r="H130" i="52"/>
  <c r="I130" i="52"/>
  <c r="J130" i="52"/>
  <c r="K130" i="52" s="1"/>
  <c r="L130" i="52" s="1"/>
  <c r="H131" i="52"/>
  <c r="I131" i="52"/>
  <c r="J131" i="52" s="1"/>
  <c r="K131" i="52" s="1"/>
  <c r="L131" i="52" s="1"/>
  <c r="G132" i="52"/>
  <c r="H132" i="52" s="1"/>
  <c r="H133" i="52"/>
  <c r="I133" i="52"/>
  <c r="J133" i="52" s="1"/>
  <c r="K133" i="52" s="1"/>
  <c r="L133" i="52" s="1"/>
  <c r="H134" i="52"/>
  <c r="I134" i="52"/>
  <c r="H135" i="52"/>
  <c r="J135" i="52" s="1"/>
  <c r="K135" i="52" s="1"/>
  <c r="L135" i="52" s="1"/>
  <c r="I135" i="52"/>
  <c r="H136" i="52"/>
  <c r="I136" i="52"/>
  <c r="J136" i="52"/>
  <c r="K136" i="52"/>
  <c r="L136" i="52" s="1"/>
  <c r="H137" i="52"/>
  <c r="I137" i="52"/>
  <c r="J137" i="52" s="1"/>
  <c r="K137" i="52" s="1"/>
  <c r="L137" i="52" s="1"/>
  <c r="H138" i="52"/>
  <c r="I138" i="52"/>
  <c r="H139" i="52"/>
  <c r="J139" i="52" s="1"/>
  <c r="I139" i="52"/>
  <c r="K139" i="52"/>
  <c r="L139" i="52"/>
  <c r="H140" i="52"/>
  <c r="I140" i="52"/>
  <c r="J140" i="52"/>
  <c r="K140" i="52"/>
  <c r="L140" i="52" s="1"/>
  <c r="H141" i="52"/>
  <c r="I141" i="52"/>
  <c r="J141" i="52" s="1"/>
  <c r="K141" i="52" s="1"/>
  <c r="L141" i="52" s="1"/>
  <c r="H142" i="52"/>
  <c r="I142" i="52"/>
  <c r="H143" i="52"/>
  <c r="J143" i="52" s="1"/>
  <c r="K143" i="52" s="1"/>
  <c r="I143" i="52"/>
  <c r="L143" i="52"/>
  <c r="H144" i="52"/>
  <c r="I144" i="52"/>
  <c r="J144" i="52"/>
  <c r="K144" i="52"/>
  <c r="L144" i="52" s="1"/>
  <c r="H145" i="52"/>
  <c r="I145" i="52"/>
  <c r="H146" i="52"/>
  <c r="I146" i="52"/>
  <c r="H147" i="52"/>
  <c r="J147" i="52" s="1"/>
  <c r="I147" i="52"/>
  <c r="K147" i="52"/>
  <c r="L147" i="52"/>
  <c r="G148" i="52"/>
  <c r="H148" i="52"/>
  <c r="H149" i="52"/>
  <c r="I149" i="52"/>
  <c r="H150" i="52"/>
  <c r="J150" i="52" s="1"/>
  <c r="K150" i="52" s="1"/>
  <c r="L150" i="52" s="1"/>
  <c r="I150" i="52"/>
  <c r="H151" i="52"/>
  <c r="I151" i="52"/>
  <c r="H152" i="52"/>
  <c r="I152" i="52"/>
  <c r="J152" i="52" s="1"/>
  <c r="K152" i="52" s="1"/>
  <c r="L152" i="52"/>
  <c r="H153" i="52"/>
  <c r="I153" i="52"/>
  <c r="J153" i="52" s="1"/>
  <c r="K153" i="52" s="1"/>
  <c r="L153" i="52"/>
  <c r="H154" i="52"/>
  <c r="J154" i="52"/>
  <c r="K154" i="52" s="1"/>
  <c r="L154" i="52" s="1"/>
  <c r="H155" i="52"/>
  <c r="I155" i="52"/>
  <c r="J155" i="52" s="1"/>
  <c r="K155" i="52" s="1"/>
  <c r="L155" i="52" s="1"/>
  <c r="H156" i="52"/>
  <c r="I156" i="52"/>
  <c r="J156" i="52" s="1"/>
  <c r="K156" i="52" s="1"/>
  <c r="L156" i="52"/>
  <c r="H157" i="52"/>
  <c r="L157" i="52"/>
  <c r="H158" i="52"/>
  <c r="H159" i="52"/>
  <c r="I159" i="52"/>
  <c r="J159" i="52" s="1"/>
  <c r="K159" i="52" s="1"/>
  <c r="L159" i="52" s="1"/>
  <c r="H160" i="52"/>
  <c r="I160" i="52"/>
  <c r="J160" i="52" s="1"/>
  <c r="K160" i="52" s="1"/>
  <c r="L160" i="52"/>
  <c r="G161" i="52"/>
  <c r="H161" i="52"/>
  <c r="H162" i="52"/>
  <c r="H163" i="52"/>
  <c r="H164" i="52"/>
  <c r="H165" i="52"/>
  <c r="H166" i="52"/>
  <c r="H167" i="52"/>
  <c r="H168" i="52"/>
  <c r="H169" i="52"/>
  <c r="K169" i="52"/>
  <c r="L169" i="52" s="1"/>
  <c r="H170" i="52"/>
  <c r="H171" i="52"/>
  <c r="H172" i="52"/>
  <c r="H173" i="52"/>
  <c r="H174" i="52"/>
  <c r="H175" i="52"/>
  <c r="H176" i="52"/>
  <c r="G177" i="52"/>
  <c r="H177" i="52" s="1"/>
  <c r="H178" i="52"/>
  <c r="H179" i="52"/>
  <c r="I179" i="52"/>
  <c r="H180" i="52"/>
  <c r="I180" i="52"/>
  <c r="J180" i="52"/>
  <c r="K180" i="52" s="1"/>
  <c r="L180" i="52"/>
  <c r="H181" i="52"/>
  <c r="I181" i="52"/>
  <c r="H182" i="52"/>
  <c r="I182" i="52"/>
  <c r="J182" i="52" s="1"/>
  <c r="K182" i="52" s="1"/>
  <c r="L182" i="52" s="1"/>
  <c r="H183" i="52"/>
  <c r="I183" i="52"/>
  <c r="J183" i="52" s="1"/>
  <c r="K183" i="52" s="1"/>
  <c r="L183" i="52" s="1"/>
  <c r="H184" i="52"/>
  <c r="I184" i="52"/>
  <c r="J184" i="52"/>
  <c r="K184" i="52"/>
  <c r="L184" i="52" s="1"/>
  <c r="H185" i="52"/>
  <c r="I185" i="52"/>
  <c r="J185" i="52"/>
  <c r="K185" i="52" s="1"/>
  <c r="L185" i="52" s="1"/>
  <c r="H186" i="52"/>
  <c r="I186" i="52"/>
  <c r="J186" i="52"/>
  <c r="K186" i="52" s="1"/>
  <c r="L186" i="52" s="1"/>
  <c r="H187" i="52"/>
  <c r="I187" i="52"/>
  <c r="H188" i="52"/>
  <c r="J188" i="52" s="1"/>
  <c r="K188" i="52" s="1"/>
  <c r="L188" i="52" s="1"/>
  <c r="I188" i="52"/>
  <c r="H189" i="52"/>
  <c r="I189" i="52"/>
  <c r="J189" i="52" s="1"/>
  <c r="K189" i="52" s="1"/>
  <c r="L189" i="52" s="1"/>
  <c r="G190" i="52"/>
  <c r="H190" i="52"/>
  <c r="C15" i="66" s="1"/>
  <c r="H191" i="52"/>
  <c r="I191" i="52"/>
  <c r="J191" i="52"/>
  <c r="K191" i="52" s="1"/>
  <c r="L191" i="52" s="1"/>
  <c r="H192" i="52"/>
  <c r="I192" i="52"/>
  <c r="H193" i="52"/>
  <c r="I193" i="52"/>
  <c r="J193" i="52" s="1"/>
  <c r="K193" i="52" s="1"/>
  <c r="L193" i="52" s="1"/>
  <c r="H194" i="52"/>
  <c r="I194" i="52"/>
  <c r="J194" i="52" s="1"/>
  <c r="K194" i="52" s="1"/>
  <c r="L194" i="52" s="1"/>
  <c r="H195" i="52"/>
  <c r="I195" i="52"/>
  <c r="J195" i="52"/>
  <c r="K195" i="52"/>
  <c r="L195" i="52" s="1"/>
  <c r="H196" i="52"/>
  <c r="I196" i="52"/>
  <c r="J196" i="52"/>
  <c r="K196" i="52" s="1"/>
  <c r="L196" i="52" s="1"/>
  <c r="H197" i="52"/>
  <c r="I197" i="52"/>
  <c r="J197" i="52"/>
  <c r="K197" i="52" s="1"/>
  <c r="L197" i="52" s="1"/>
  <c r="H198" i="52"/>
  <c r="I198" i="52"/>
  <c r="H199" i="52"/>
  <c r="J199" i="52" s="1"/>
  <c r="K199" i="52" s="1"/>
  <c r="L199" i="52" s="1"/>
  <c r="I199" i="52"/>
  <c r="H200" i="52"/>
  <c r="I200" i="52"/>
  <c r="J200" i="52" s="1"/>
  <c r="K200" i="52" s="1"/>
  <c r="L200" i="52" s="1"/>
  <c r="H201" i="52"/>
  <c r="I201" i="52"/>
  <c r="J201" i="52" s="1"/>
  <c r="K201" i="52" s="1"/>
  <c r="L201" i="52"/>
  <c r="H202" i="52"/>
  <c r="I202" i="52"/>
  <c r="J202" i="52" s="1"/>
  <c r="K202" i="52" s="1"/>
  <c r="L202" i="52"/>
  <c r="H203" i="52"/>
  <c r="J203" i="52" s="1"/>
  <c r="K203" i="52" s="1"/>
  <c r="L203" i="52" s="1"/>
  <c r="I203" i="52"/>
  <c r="H204" i="52"/>
  <c r="I204" i="52"/>
  <c r="J204" i="52"/>
  <c r="K204" i="52" s="1"/>
  <c r="L204" i="52" s="1"/>
  <c r="H205" i="52"/>
  <c r="I205" i="52"/>
  <c r="J205" i="52"/>
  <c r="K205" i="52" s="1"/>
  <c r="L205" i="52" s="1"/>
  <c r="G206" i="52"/>
  <c r="H206" i="52" s="1"/>
  <c r="H207" i="52"/>
  <c r="I207" i="52"/>
  <c r="J207" i="52" s="1"/>
  <c r="K207" i="52" s="1"/>
  <c r="L207" i="52" s="1"/>
  <c r="H208" i="52"/>
  <c r="I208" i="52"/>
  <c r="H209" i="52"/>
  <c r="I209" i="52"/>
  <c r="J209" i="52" s="1"/>
  <c r="K209" i="52" s="1"/>
  <c r="L209" i="52"/>
  <c r="H210" i="52"/>
  <c r="I210" i="52"/>
  <c r="J210" i="52"/>
  <c r="K210" i="52"/>
  <c r="L210" i="52" s="1"/>
  <c r="H211" i="52"/>
  <c r="I211" i="52"/>
  <c r="J211" i="52"/>
  <c r="K211" i="52" s="1"/>
  <c r="L211" i="52" s="1"/>
  <c r="H212" i="52"/>
  <c r="J212" i="52" s="1"/>
  <c r="K212" i="52" s="1"/>
  <c r="L212" i="52" s="1"/>
  <c r="I212" i="52"/>
  <c r="H213" i="52"/>
  <c r="I213" i="52"/>
  <c r="H214" i="52"/>
  <c r="I214" i="52"/>
  <c r="J214" i="52"/>
  <c r="K214" i="52" s="1"/>
  <c r="L214" i="52" s="1"/>
  <c r="H215" i="52"/>
  <c r="I215" i="52"/>
  <c r="J215" i="52" s="1"/>
  <c r="K215" i="52"/>
  <c r="L215" i="52" s="1"/>
  <c r="H216" i="52"/>
  <c r="I216" i="52"/>
  <c r="J216" i="52" s="1"/>
  <c r="K216" i="52" s="1"/>
  <c r="L216" i="52"/>
  <c r="H217" i="52"/>
  <c r="I217" i="52"/>
  <c r="J217" i="52" s="1"/>
  <c r="K217" i="52" s="1"/>
  <c r="L217" i="52" s="1"/>
  <c r="H218" i="52"/>
  <c r="J218" i="52" s="1"/>
  <c r="K218" i="52" s="1"/>
  <c r="L218" i="52" s="1"/>
  <c r="I218" i="52"/>
  <c r="G219" i="52"/>
  <c r="H219" i="52"/>
  <c r="H220" i="52"/>
  <c r="I220" i="52"/>
  <c r="J220" i="52" s="1"/>
  <c r="K220" i="52" s="1"/>
  <c r="L220" i="52" s="1"/>
  <c r="H221" i="52"/>
  <c r="I221" i="52"/>
  <c r="J221" i="52"/>
  <c r="K221" i="52"/>
  <c r="L221" i="52" s="1"/>
  <c r="H222" i="52"/>
  <c r="I222" i="52"/>
  <c r="J222" i="52"/>
  <c r="K222" i="52" s="1"/>
  <c r="L222" i="52" s="1"/>
  <c r="H223" i="52"/>
  <c r="J223" i="52" s="1"/>
  <c r="K223" i="52" s="1"/>
  <c r="L223" i="52" s="1"/>
  <c r="I223" i="52"/>
  <c r="H224" i="52"/>
  <c r="I224" i="52"/>
  <c r="H225" i="52"/>
  <c r="I225" i="52"/>
  <c r="J225" i="52"/>
  <c r="K225" i="52" s="1"/>
  <c r="L225" i="52" s="1"/>
  <c r="H226" i="52"/>
  <c r="I226" i="52"/>
  <c r="H227" i="52"/>
  <c r="I227" i="52"/>
  <c r="J227" i="52" s="1"/>
  <c r="K227" i="52" s="1"/>
  <c r="L227" i="52"/>
  <c r="H228" i="52"/>
  <c r="I228" i="52"/>
  <c r="J228" i="52" s="1"/>
  <c r="K228" i="52" s="1"/>
  <c r="L228" i="52" s="1"/>
  <c r="H229" i="52"/>
  <c r="J229" i="52" s="1"/>
  <c r="K229" i="52" s="1"/>
  <c r="L229" i="52" s="1"/>
  <c r="I229" i="52"/>
  <c r="H230" i="52"/>
  <c r="I230" i="52"/>
  <c r="J230" i="52"/>
  <c r="K230" i="52" s="1"/>
  <c r="L230" i="52" s="1"/>
  <c r="H231" i="52"/>
  <c r="I231" i="52"/>
  <c r="J231" i="52"/>
  <c r="K231" i="52" s="1"/>
  <c r="L231" i="52" s="1"/>
  <c r="H232" i="52"/>
  <c r="I232" i="52"/>
  <c r="H233" i="52"/>
  <c r="J233" i="52" s="1"/>
  <c r="K233" i="52" s="1"/>
  <c r="L233" i="52" s="1"/>
  <c r="I233" i="52"/>
  <c r="H234" i="52"/>
  <c r="I234" i="52"/>
  <c r="J234" i="52" s="1"/>
  <c r="K234" i="52" s="1"/>
  <c r="L234" i="52" s="1"/>
  <c r="G235" i="52"/>
  <c r="H235" i="52"/>
  <c r="H16" i="66" s="1"/>
  <c r="H236" i="52"/>
  <c r="I236" i="52"/>
  <c r="J236" i="52"/>
  <c r="K236" i="52" s="1"/>
  <c r="L236" i="52" s="1"/>
  <c r="H237" i="52"/>
  <c r="I237" i="52"/>
  <c r="J237" i="52" s="1"/>
  <c r="K237" i="52"/>
  <c r="L237" i="52" s="1"/>
  <c r="H238" i="52"/>
  <c r="I238" i="52"/>
  <c r="J238" i="52" s="1"/>
  <c r="K238" i="52" s="1"/>
  <c r="L238" i="52" s="1"/>
  <c r="H239" i="52"/>
  <c r="I239" i="52"/>
  <c r="H240" i="52"/>
  <c r="J240" i="52" s="1"/>
  <c r="I240" i="52"/>
  <c r="K240" i="52"/>
  <c r="L240" i="52" s="1"/>
  <c r="H241" i="52"/>
  <c r="I241" i="52"/>
  <c r="J241" i="52"/>
  <c r="K241" i="52" s="1"/>
  <c r="L241" i="52" s="1"/>
  <c r="H242" i="52"/>
  <c r="J242" i="52" s="1"/>
  <c r="K242" i="52" s="1"/>
  <c r="L242" i="52" s="1"/>
  <c r="I242" i="52"/>
  <c r="H243" i="52"/>
  <c r="I243" i="52"/>
  <c r="H244" i="52"/>
  <c r="I244" i="52"/>
  <c r="J244" i="52"/>
  <c r="K244" i="52" s="1"/>
  <c r="L244" i="52" s="1"/>
  <c r="H245" i="52"/>
  <c r="I245" i="52"/>
  <c r="J245" i="52" s="1"/>
  <c r="K245" i="52" s="1"/>
  <c r="L245" i="52" s="1"/>
  <c r="H246" i="52"/>
  <c r="I246" i="52"/>
  <c r="J246" i="52" s="1"/>
  <c r="K246" i="52" s="1"/>
  <c r="L246" i="52" s="1"/>
  <c r="H247" i="52"/>
  <c r="I247" i="52"/>
  <c r="J247" i="52" s="1"/>
  <c r="K247" i="52" s="1"/>
  <c r="L247" i="52" s="1"/>
  <c r="G248" i="52"/>
  <c r="H248" i="52" s="1"/>
  <c r="H249" i="52"/>
  <c r="I249" i="52"/>
  <c r="J249" i="52" s="1"/>
  <c r="K249" i="52" s="1"/>
  <c r="L249" i="52" s="1"/>
  <c r="H250" i="52"/>
  <c r="I250" i="52"/>
  <c r="J250" i="52" s="1"/>
  <c r="K250" i="52" s="1"/>
  <c r="L250" i="52" s="1"/>
  <c r="H251" i="52"/>
  <c r="I251" i="52"/>
  <c r="J251" i="52"/>
  <c r="K251" i="52" s="1"/>
  <c r="L251" i="52" s="1"/>
  <c r="H252" i="52"/>
  <c r="I252" i="52"/>
  <c r="J252" i="52" s="1"/>
  <c r="K252" i="52" s="1"/>
  <c r="L252" i="52" s="1"/>
  <c r="H253" i="52"/>
  <c r="I253" i="52"/>
  <c r="J253" i="52" s="1"/>
  <c r="K253" i="52" s="1"/>
  <c r="L253" i="52" s="1"/>
  <c r="H254" i="52"/>
  <c r="I254" i="52"/>
  <c r="H255" i="52"/>
  <c r="I255" i="52"/>
  <c r="J255" i="52"/>
  <c r="K255" i="52" s="1"/>
  <c r="L255" i="52" s="1"/>
  <c r="H256" i="52"/>
  <c r="I256" i="52"/>
  <c r="J256" i="52"/>
  <c r="K256" i="52" s="1"/>
  <c r="L256" i="52" s="1"/>
  <c r="H257" i="52"/>
  <c r="I257" i="52"/>
  <c r="J257" i="52"/>
  <c r="K257" i="52" s="1"/>
  <c r="L257" i="52" s="1"/>
  <c r="H258" i="52"/>
  <c r="I258" i="52"/>
  <c r="J258" i="52" s="1"/>
  <c r="K258" i="52" s="1"/>
  <c r="L258" i="52" s="1"/>
  <c r="H259" i="52"/>
  <c r="I259" i="52"/>
  <c r="J259" i="52"/>
  <c r="K259" i="52" s="1"/>
  <c r="L259" i="52" s="1"/>
  <c r="H260" i="52"/>
  <c r="I260" i="52"/>
  <c r="J260" i="52" s="1"/>
  <c r="K260" i="52" s="1"/>
  <c r="L260" i="52" s="1"/>
  <c r="H261" i="52"/>
  <c r="I261" i="52"/>
  <c r="H262" i="52"/>
  <c r="I262" i="52"/>
  <c r="J262" i="52" s="1"/>
  <c r="K262" i="52" s="1"/>
  <c r="L262" i="52" s="1"/>
  <c r="H263" i="52"/>
  <c r="J263" i="52" s="1"/>
  <c r="K263" i="52" s="1"/>
  <c r="L263" i="52" s="1"/>
  <c r="I263" i="52"/>
  <c r="G264" i="52"/>
  <c r="H264" i="52"/>
  <c r="H265" i="52"/>
  <c r="I265" i="52"/>
  <c r="J265" i="52" s="1"/>
  <c r="K265" i="52" s="1"/>
  <c r="L265" i="52" s="1"/>
  <c r="H266" i="52"/>
  <c r="I266" i="52"/>
  <c r="H267" i="52"/>
  <c r="I267" i="52"/>
  <c r="J267" i="52" s="1"/>
  <c r="K267" i="52" s="1"/>
  <c r="L267" i="52" s="1"/>
  <c r="H268" i="52"/>
  <c r="I268" i="52"/>
  <c r="J268" i="52" s="1"/>
  <c r="K268" i="52"/>
  <c r="L268" i="52" s="1"/>
  <c r="H269" i="52"/>
  <c r="I269" i="52"/>
  <c r="J269" i="52"/>
  <c r="K269" i="52" s="1"/>
  <c r="L269" i="52" s="1"/>
  <c r="H270" i="52"/>
  <c r="I270" i="52"/>
  <c r="J270" i="52" s="1"/>
  <c r="K270" i="52" s="1"/>
  <c r="L270" i="52" s="1"/>
  <c r="H271" i="52"/>
  <c r="I271" i="52"/>
  <c r="H272" i="52"/>
  <c r="I272" i="52"/>
  <c r="H273" i="52"/>
  <c r="J273" i="52" s="1"/>
  <c r="K273" i="52" s="1"/>
  <c r="L273" i="52" s="1"/>
  <c r="H274" i="52"/>
  <c r="I274" i="52"/>
  <c r="J274" i="52" s="1"/>
  <c r="K274" i="52" s="1"/>
  <c r="L274" i="52" s="1"/>
  <c r="H275" i="52"/>
  <c r="I275" i="52"/>
  <c r="H276" i="52"/>
  <c r="I276" i="52"/>
  <c r="J276" i="52" s="1"/>
  <c r="K276" i="52" s="1"/>
  <c r="L276" i="52" s="1"/>
  <c r="G277" i="52"/>
  <c r="H278" i="52"/>
  <c r="I278" i="52"/>
  <c r="H279" i="52"/>
  <c r="I279" i="52"/>
  <c r="H280" i="52"/>
  <c r="J280" i="52" s="1"/>
  <c r="K280" i="52" s="1"/>
  <c r="L280" i="52" s="1"/>
  <c r="H281" i="52"/>
  <c r="I281" i="52"/>
  <c r="J281" i="52" s="1"/>
  <c r="K281" i="52" s="1"/>
  <c r="L281" i="52" s="1"/>
  <c r="H282" i="52"/>
  <c r="I282" i="52"/>
  <c r="H283" i="52"/>
  <c r="H284" i="52"/>
  <c r="J284" i="52"/>
  <c r="K284" i="52" s="1"/>
  <c r="L284" i="52" s="1"/>
  <c r="H285" i="52"/>
  <c r="H286" i="52"/>
  <c r="I286" i="52"/>
  <c r="H287" i="52"/>
  <c r="H288" i="52"/>
  <c r="H289" i="52"/>
  <c r="H290" i="52"/>
  <c r="H291" i="52"/>
  <c r="H292" i="52"/>
  <c r="G293" i="52"/>
  <c r="H293" i="52"/>
  <c r="H18" i="66" s="1"/>
  <c r="H294" i="52"/>
  <c r="H295" i="52"/>
  <c r="J295" i="52" s="1"/>
  <c r="I295" i="52"/>
  <c r="K295" i="52"/>
  <c r="L295" i="52" s="1"/>
  <c r="H296" i="52"/>
  <c r="I296" i="52"/>
  <c r="J296" i="52"/>
  <c r="K296" i="52" s="1"/>
  <c r="L296" i="52" s="1"/>
  <c r="H297" i="52"/>
  <c r="I297" i="52"/>
  <c r="J297" i="52"/>
  <c r="K297" i="52" s="1"/>
  <c r="L297" i="52" s="1"/>
  <c r="H298" i="52"/>
  <c r="I298" i="52"/>
  <c r="J298" i="52" s="1"/>
  <c r="K298" i="52"/>
  <c r="L298" i="52" s="1"/>
  <c r="H299" i="52"/>
  <c r="I299" i="52"/>
  <c r="J299" i="52"/>
  <c r="K299" i="52" s="1"/>
  <c r="L299" i="52" s="1"/>
  <c r="H300" i="52"/>
  <c r="I300" i="52"/>
  <c r="J300" i="52"/>
  <c r="K300" i="52" s="1"/>
  <c r="L300" i="52" s="1"/>
  <c r="H301" i="52"/>
  <c r="I301" i="52"/>
  <c r="J301" i="52"/>
  <c r="K301" i="52" s="1"/>
  <c r="L301" i="52" s="1"/>
  <c r="H302" i="52"/>
  <c r="I302" i="52"/>
  <c r="J302" i="52" s="1"/>
  <c r="K302" i="52" s="1"/>
  <c r="L302" i="52" s="1"/>
  <c r="H303" i="52"/>
  <c r="I303" i="52"/>
  <c r="J303" i="52"/>
  <c r="K303" i="52" s="1"/>
  <c r="L303" i="52" s="1"/>
  <c r="H304" i="52"/>
  <c r="I304" i="52"/>
  <c r="J304" i="52" s="1"/>
  <c r="K304" i="52" s="1"/>
  <c r="L304" i="52" s="1"/>
  <c r="H305" i="52"/>
  <c r="I305" i="52"/>
  <c r="G306" i="52"/>
  <c r="B19" i="66" s="1"/>
  <c r="H306" i="52"/>
  <c r="C19" i="66" s="1"/>
  <c r="H307" i="52"/>
  <c r="I307" i="52"/>
  <c r="J307" i="52"/>
  <c r="K307" i="52"/>
  <c r="L307" i="52" s="1"/>
  <c r="H308" i="52"/>
  <c r="J308" i="52" s="1"/>
  <c r="K308" i="52" s="1"/>
  <c r="I308" i="52"/>
  <c r="L308" i="52"/>
  <c r="H309" i="52"/>
  <c r="I309" i="52"/>
  <c r="H310" i="52"/>
  <c r="J310" i="52" s="1"/>
  <c r="K310" i="52" s="1"/>
  <c r="L310" i="52" s="1"/>
  <c r="I310" i="52"/>
  <c r="H311" i="52"/>
  <c r="I311" i="52"/>
  <c r="J311" i="52"/>
  <c r="K311" i="52" s="1"/>
  <c r="L311" i="52" s="1"/>
  <c r="H312" i="52"/>
  <c r="I312" i="52"/>
  <c r="J312" i="52"/>
  <c r="K312" i="52" s="1"/>
  <c r="L312" i="52" s="1"/>
  <c r="H313" i="52"/>
  <c r="I313" i="52"/>
  <c r="J313" i="52" s="1"/>
  <c r="K313" i="52"/>
  <c r="L313" i="52" s="1"/>
  <c r="H314" i="52"/>
  <c r="I314" i="52"/>
  <c r="J314" i="52"/>
  <c r="K314" i="52" s="1"/>
  <c r="L314" i="52" s="1"/>
  <c r="H315" i="52"/>
  <c r="I315" i="52"/>
  <c r="J315" i="52" s="1"/>
  <c r="K315" i="52" s="1"/>
  <c r="L315" i="52" s="1"/>
  <c r="H316" i="52"/>
  <c r="I316" i="52"/>
  <c r="J316" i="52" s="1"/>
  <c r="K316" i="52" s="1"/>
  <c r="L316" i="52" s="1"/>
  <c r="H317" i="52"/>
  <c r="I317" i="52"/>
  <c r="J317" i="52" s="1"/>
  <c r="K317" i="52"/>
  <c r="L317" i="52" s="1"/>
  <c r="H318" i="52"/>
  <c r="I318" i="52"/>
  <c r="J318" i="52"/>
  <c r="K318" i="52" s="1"/>
  <c r="L318" i="52" s="1"/>
  <c r="H319" i="52"/>
  <c r="I319" i="52"/>
  <c r="H320" i="52"/>
  <c r="I320" i="52"/>
  <c r="H321" i="52"/>
  <c r="I321" i="52"/>
  <c r="G322" i="52"/>
  <c r="H322" i="52" s="1"/>
  <c r="H19" i="66" s="1"/>
  <c r="H323" i="52"/>
  <c r="I323" i="52"/>
  <c r="J323" i="52" s="1"/>
  <c r="K323" i="52" s="1"/>
  <c r="L323" i="52" s="1"/>
  <c r="H324" i="52"/>
  <c r="I324" i="52"/>
  <c r="H325" i="52"/>
  <c r="J325" i="52" s="1"/>
  <c r="K325" i="52" s="1"/>
  <c r="L325" i="52" s="1"/>
  <c r="I325" i="52"/>
  <c r="H326" i="52"/>
  <c r="I326" i="52"/>
  <c r="J326" i="52"/>
  <c r="K326" i="52"/>
  <c r="L326" i="52" s="1"/>
  <c r="H327" i="52"/>
  <c r="J327" i="52" s="1"/>
  <c r="K327" i="52" s="1"/>
  <c r="I327" i="52"/>
  <c r="L327" i="52"/>
  <c r="H328" i="52"/>
  <c r="I328" i="52"/>
  <c r="H329" i="52"/>
  <c r="J329" i="52" s="1"/>
  <c r="K329" i="52" s="1"/>
  <c r="L329" i="52" s="1"/>
  <c r="I329" i="52"/>
  <c r="H330" i="52"/>
  <c r="I330" i="52"/>
  <c r="J330" i="52"/>
  <c r="K330" i="52"/>
  <c r="L330" i="52" s="1"/>
  <c r="H331" i="52"/>
  <c r="I331" i="52"/>
  <c r="J331" i="52"/>
  <c r="K331" i="52" s="1"/>
  <c r="L331" i="52"/>
  <c r="H332" i="52"/>
  <c r="I332" i="52"/>
  <c r="J332" i="52" s="1"/>
  <c r="K332" i="52"/>
  <c r="L332" i="52"/>
  <c r="H333" i="52"/>
  <c r="I333" i="52"/>
  <c r="J333" i="52"/>
  <c r="K333" i="52"/>
  <c r="L333" i="52" s="1"/>
  <c r="H334" i="52"/>
  <c r="I334" i="52"/>
  <c r="J334" i="52" s="1"/>
  <c r="K334" i="52" s="1"/>
  <c r="L334" i="52" s="1"/>
  <c r="G335" i="52"/>
  <c r="H335" i="52"/>
  <c r="C20" i="66" s="1"/>
  <c r="I335" i="52"/>
  <c r="H336" i="52"/>
  <c r="J336" i="52" s="1"/>
  <c r="K336" i="52" s="1"/>
  <c r="I336" i="52"/>
  <c r="L336" i="52"/>
  <c r="H337" i="52"/>
  <c r="I337" i="52"/>
  <c r="J337" i="52"/>
  <c r="K337" i="52"/>
  <c r="L337" i="52" s="1"/>
  <c r="H338" i="52"/>
  <c r="J338" i="52" s="1"/>
  <c r="K338" i="52" s="1"/>
  <c r="I338" i="52"/>
  <c r="L338" i="52"/>
  <c r="H339" i="52"/>
  <c r="I339" i="52"/>
  <c r="H340" i="52"/>
  <c r="J340" i="52" s="1"/>
  <c r="K340" i="52" s="1"/>
  <c r="L340" i="52" s="1"/>
  <c r="I340" i="52"/>
  <c r="H341" i="52"/>
  <c r="I341" i="52"/>
  <c r="J341" i="52"/>
  <c r="K341" i="52" s="1"/>
  <c r="L341" i="52" s="1"/>
  <c r="H342" i="52"/>
  <c r="I342" i="52"/>
  <c r="J342" i="52"/>
  <c r="K342" i="52" s="1"/>
  <c r="L342" i="52" s="1"/>
  <c r="H343" i="52"/>
  <c r="I343" i="52"/>
  <c r="J343" i="52" s="1"/>
  <c r="K343" i="52"/>
  <c r="L343" i="52" s="1"/>
  <c r="H344" i="52"/>
  <c r="I344" i="52"/>
  <c r="J344" i="52"/>
  <c r="K344" i="52" s="1"/>
  <c r="L344" i="52" s="1"/>
  <c r="H345" i="52"/>
  <c r="I345" i="52"/>
  <c r="J345" i="52" s="1"/>
  <c r="K345" i="52" s="1"/>
  <c r="L345" i="52" s="1"/>
  <c r="H346" i="52"/>
  <c r="I346" i="52"/>
  <c r="J346" i="52" s="1"/>
  <c r="K346" i="52" s="1"/>
  <c r="L346" i="52" s="1"/>
  <c r="H347" i="52"/>
  <c r="I347" i="52"/>
  <c r="J347" i="52" s="1"/>
  <c r="K347" i="52"/>
  <c r="L347" i="52" s="1"/>
  <c r="H348" i="52"/>
  <c r="I348" i="52"/>
  <c r="J348" i="52"/>
  <c r="K348" i="52" s="1"/>
  <c r="L348" i="52" s="1"/>
  <c r="H349" i="52"/>
  <c r="I349" i="52"/>
  <c r="J349" i="52" s="1"/>
  <c r="K349" i="52" s="1"/>
  <c r="L349" i="52" s="1"/>
  <c r="H350" i="52"/>
  <c r="I350" i="52"/>
  <c r="G351" i="52"/>
  <c r="G20" i="66" s="1"/>
  <c r="H352" i="52"/>
  <c r="I352" i="52"/>
  <c r="J352" i="52"/>
  <c r="K352" i="52"/>
  <c r="L352" i="52" s="1"/>
  <c r="H353" i="52"/>
  <c r="J353" i="52" s="1"/>
  <c r="K353" i="52" s="1"/>
  <c r="I353" i="52"/>
  <c r="L353" i="52"/>
  <c r="H354" i="52"/>
  <c r="I354" i="52"/>
  <c r="H355" i="52"/>
  <c r="J355" i="52" s="1"/>
  <c r="K355" i="52" s="1"/>
  <c r="I355" i="52"/>
  <c r="L355" i="52"/>
  <c r="H356" i="52"/>
  <c r="I356" i="52"/>
  <c r="J356" i="52"/>
  <c r="K356" i="52"/>
  <c r="L356" i="52" s="1"/>
  <c r="H357" i="52"/>
  <c r="I357" i="52"/>
  <c r="J357" i="52"/>
  <c r="K357" i="52" s="1"/>
  <c r="L357" i="52"/>
  <c r="H358" i="52"/>
  <c r="I358" i="52"/>
  <c r="J358" i="52" s="1"/>
  <c r="K358" i="52"/>
  <c r="L358" i="52"/>
  <c r="H359" i="52"/>
  <c r="I359" i="52"/>
  <c r="J359" i="52"/>
  <c r="K359" i="52"/>
  <c r="L359" i="52" s="1"/>
  <c r="H360" i="52"/>
  <c r="I360" i="52"/>
  <c r="J360" i="52" s="1"/>
  <c r="K360" i="52" s="1"/>
  <c r="L360" i="52" s="1"/>
  <c r="H361" i="52"/>
  <c r="I361" i="52"/>
  <c r="J361" i="52" s="1"/>
  <c r="K361" i="52" s="1"/>
  <c r="L361" i="52" s="1"/>
  <c r="H362" i="52"/>
  <c r="I362" i="52"/>
  <c r="J362" i="52" s="1"/>
  <c r="K362" i="52" s="1"/>
  <c r="L362" i="52" s="1"/>
  <c r="H363" i="52"/>
  <c r="I363" i="52"/>
  <c r="J363" i="52"/>
  <c r="K363" i="52" s="1"/>
  <c r="L363" i="52" s="1"/>
  <c r="G364" i="52"/>
  <c r="H364" i="52"/>
  <c r="C21" i="66" s="1"/>
  <c r="H365" i="52"/>
  <c r="I365" i="52"/>
  <c r="H366" i="52"/>
  <c r="J366" i="52" s="1"/>
  <c r="I366" i="52"/>
  <c r="K366" i="52"/>
  <c r="L366" i="52" s="1"/>
  <c r="H367" i="52"/>
  <c r="I367" i="52"/>
  <c r="J367" i="52"/>
  <c r="K367" i="52" s="1"/>
  <c r="L367" i="52" s="1"/>
  <c r="H368" i="52"/>
  <c r="I368" i="52"/>
  <c r="J368" i="52"/>
  <c r="K368" i="52" s="1"/>
  <c r="L368" i="52" s="1"/>
  <c r="H369" i="52"/>
  <c r="I369" i="52"/>
  <c r="J369" i="52" s="1"/>
  <c r="K369" i="52"/>
  <c r="L369" i="52" s="1"/>
  <c r="H370" i="52"/>
  <c r="I370" i="52"/>
  <c r="J370" i="52"/>
  <c r="K370" i="52" s="1"/>
  <c r="L370" i="52" s="1"/>
  <c r="H371" i="52"/>
  <c r="I371" i="52"/>
  <c r="J371" i="52"/>
  <c r="K371" i="52" s="1"/>
  <c r="L371" i="52" s="1"/>
  <c r="H372" i="52"/>
  <c r="I372" i="52"/>
  <c r="J372" i="52"/>
  <c r="K372" i="52" s="1"/>
  <c r="L372" i="52" s="1"/>
  <c r="H373" i="52"/>
  <c r="I373" i="52"/>
  <c r="J373" i="52" s="1"/>
  <c r="K373" i="52" s="1"/>
  <c r="L373" i="52" s="1"/>
  <c r="H374" i="52"/>
  <c r="I374" i="52"/>
  <c r="J374" i="52"/>
  <c r="K374" i="52" s="1"/>
  <c r="L374" i="52" s="1"/>
  <c r="H375" i="52"/>
  <c r="I375" i="52"/>
  <c r="J375" i="52" s="1"/>
  <c r="K375" i="52" s="1"/>
  <c r="L375" i="52" s="1"/>
  <c r="H376" i="52"/>
  <c r="I376" i="52"/>
  <c r="H377" i="52"/>
  <c r="I377" i="52"/>
  <c r="H378" i="52"/>
  <c r="J378" i="52" s="1"/>
  <c r="K378" i="52" s="1"/>
  <c r="L378" i="52" s="1"/>
  <c r="I378" i="52"/>
  <c r="H379" i="52"/>
  <c r="I379" i="52"/>
  <c r="J379" i="52"/>
  <c r="K379" i="52"/>
  <c r="L379" i="52" s="1"/>
  <c r="G380" i="52"/>
  <c r="H381" i="52"/>
  <c r="I381" i="52"/>
  <c r="J381" i="52"/>
  <c r="K381" i="52" s="1"/>
  <c r="L381" i="52" s="1"/>
  <c r="B10" i="66"/>
  <c r="C10" i="66"/>
  <c r="G10" i="66"/>
  <c r="H10" i="66"/>
  <c r="B11" i="66"/>
  <c r="C11" i="66"/>
  <c r="G11" i="66"/>
  <c r="H11" i="66"/>
  <c r="B12" i="66"/>
  <c r="C12" i="66"/>
  <c r="D12" i="66"/>
  <c r="E12" i="66" s="1"/>
  <c r="F12" i="66" s="1"/>
  <c r="L12" i="66" s="1"/>
  <c r="G12" i="66"/>
  <c r="B13" i="66"/>
  <c r="C13" i="66"/>
  <c r="G13" i="66"/>
  <c r="H13" i="66"/>
  <c r="B14" i="66"/>
  <c r="C14" i="66"/>
  <c r="G14" i="66"/>
  <c r="H14" i="66"/>
  <c r="B15" i="66"/>
  <c r="G15" i="66"/>
  <c r="H15" i="66"/>
  <c r="B16" i="66"/>
  <c r="C16" i="66"/>
  <c r="G16" i="66"/>
  <c r="B17" i="66"/>
  <c r="C17" i="66"/>
  <c r="G17" i="66"/>
  <c r="H17" i="66"/>
  <c r="G18" i="66"/>
  <c r="G19" i="66"/>
  <c r="B20" i="66"/>
  <c r="B21" i="66"/>
  <c r="G5" i="53"/>
  <c r="H5" i="53" s="1"/>
  <c r="I5" i="53"/>
  <c r="J5" i="53"/>
  <c r="K5" i="53"/>
  <c r="L5" i="53" s="1"/>
  <c r="G6" i="53"/>
  <c r="H6" i="53"/>
  <c r="I6" i="53"/>
  <c r="J6" i="53" s="1"/>
  <c r="K6" i="53"/>
  <c r="L6" i="53" s="1"/>
  <c r="G7" i="53"/>
  <c r="H7" i="53" s="1"/>
  <c r="I7" i="53"/>
  <c r="J7" i="53" s="1"/>
  <c r="K7" i="53" s="1"/>
  <c r="L7" i="53" s="1"/>
  <c r="G8" i="53"/>
  <c r="H8" i="53"/>
  <c r="I8" i="53"/>
  <c r="G9" i="53"/>
  <c r="I9" i="53"/>
  <c r="G10" i="53"/>
  <c r="H10" i="53" s="1"/>
  <c r="I10" i="53"/>
  <c r="G11" i="53"/>
  <c r="H11" i="53" s="1"/>
  <c r="J11" i="53" s="1"/>
  <c r="K11" i="53" s="1"/>
  <c r="L11" i="53" s="1"/>
  <c r="I11" i="53"/>
  <c r="G12" i="53"/>
  <c r="H12" i="53" s="1"/>
  <c r="I12" i="53"/>
  <c r="G13" i="53"/>
  <c r="H13" i="53" s="1"/>
  <c r="I13" i="53"/>
  <c r="J13" i="53"/>
  <c r="K13" i="53" s="1"/>
  <c r="L13" i="53" s="1"/>
  <c r="G14" i="53"/>
  <c r="H14" i="53"/>
  <c r="I14" i="53"/>
  <c r="J14" i="53" s="1"/>
  <c r="K14" i="53" s="1"/>
  <c r="L14" i="53" s="1"/>
  <c r="G15" i="53"/>
  <c r="H15" i="53" s="1"/>
  <c r="I15" i="53"/>
  <c r="J15" i="53" s="1"/>
  <c r="K15" i="53" s="1"/>
  <c r="L15" i="53" s="1"/>
  <c r="I16" i="53"/>
  <c r="G17" i="53"/>
  <c r="H17" i="53" s="1"/>
  <c r="I17" i="53"/>
  <c r="G18" i="53"/>
  <c r="H18" i="53"/>
  <c r="G19" i="53"/>
  <c r="H19" i="53" s="1"/>
  <c r="G20" i="53"/>
  <c r="G21" i="53"/>
  <c r="H21" i="53" s="1"/>
  <c r="G22" i="53"/>
  <c r="H22" i="53"/>
  <c r="I22" i="53"/>
  <c r="J22" i="53" s="1"/>
  <c r="K22" i="53"/>
  <c r="L22" i="53" s="1"/>
  <c r="G23" i="53"/>
  <c r="H23" i="53" s="1"/>
  <c r="J23" i="53"/>
  <c r="K23" i="53" s="1"/>
  <c r="L23" i="53" s="1"/>
  <c r="G24" i="53"/>
  <c r="H24" i="53"/>
  <c r="G25" i="53"/>
  <c r="H25" i="53" s="1"/>
  <c r="I25" i="53"/>
  <c r="J25" i="53" s="1"/>
  <c r="K25" i="53" s="1"/>
  <c r="L25" i="53" s="1"/>
  <c r="G26" i="53"/>
  <c r="H26" i="53" s="1"/>
  <c r="G27" i="53"/>
  <c r="H27" i="53" s="1"/>
  <c r="G28" i="53"/>
  <c r="H28" i="53" s="1"/>
  <c r="G29" i="53"/>
  <c r="H29" i="53" s="1"/>
  <c r="G30" i="53"/>
  <c r="H30" i="53"/>
  <c r="G31" i="53"/>
  <c r="H31" i="53" s="1"/>
  <c r="H34" i="53"/>
  <c r="I34" i="53"/>
  <c r="H35" i="53"/>
  <c r="I35" i="53"/>
  <c r="H36" i="53"/>
  <c r="J36" i="53" s="1"/>
  <c r="K36" i="53" s="1"/>
  <c r="L36" i="53" s="1"/>
  <c r="I36" i="53"/>
  <c r="H37" i="53"/>
  <c r="I37" i="53"/>
  <c r="J37" i="53"/>
  <c r="K37" i="53"/>
  <c r="L37" i="53" s="1"/>
  <c r="H38" i="53"/>
  <c r="J38" i="53" s="1"/>
  <c r="K38" i="53" s="1"/>
  <c r="I38" i="53"/>
  <c r="L38" i="53"/>
  <c r="H39" i="53"/>
  <c r="I39" i="53"/>
  <c r="H40" i="53"/>
  <c r="J40" i="53" s="1"/>
  <c r="K40" i="53" s="1"/>
  <c r="L40" i="53" s="1"/>
  <c r="I40" i="53"/>
  <c r="H41" i="53"/>
  <c r="I41" i="53"/>
  <c r="J41" i="53"/>
  <c r="K41" i="53"/>
  <c r="L41" i="53" s="1"/>
  <c r="H42" i="53"/>
  <c r="I42" i="53"/>
  <c r="J42" i="53"/>
  <c r="K42" i="53" s="1"/>
  <c r="L42" i="53"/>
  <c r="H43" i="53"/>
  <c r="I43" i="53"/>
  <c r="J43" i="53" s="1"/>
  <c r="K43" i="53"/>
  <c r="L43" i="53"/>
  <c r="H44" i="53"/>
  <c r="J44" i="53"/>
  <c r="K44" i="53"/>
  <c r="L44" i="53"/>
  <c r="G45" i="53"/>
  <c r="H45" i="53"/>
  <c r="H46" i="53"/>
  <c r="I46" i="53"/>
  <c r="J46" i="53" s="1"/>
  <c r="K46" i="53" s="1"/>
  <c r="L46" i="53" s="1"/>
  <c r="H47" i="53"/>
  <c r="H48" i="53"/>
  <c r="I48" i="53"/>
  <c r="J48" i="53" s="1"/>
  <c r="K48" i="53" s="1"/>
  <c r="L48" i="53" s="1"/>
  <c r="H49" i="53"/>
  <c r="I49" i="53"/>
  <c r="J49" i="53"/>
  <c r="K49" i="53" s="1"/>
  <c r="L49" i="53" s="1"/>
  <c r="H50" i="53"/>
  <c r="I50" i="53"/>
  <c r="J50" i="53" s="1"/>
  <c r="K50" i="53" s="1"/>
  <c r="L50" i="53" s="1"/>
  <c r="H51" i="53"/>
  <c r="J51" i="53"/>
  <c r="K51" i="53" s="1"/>
  <c r="L51" i="53" s="1"/>
  <c r="H52" i="53"/>
  <c r="I52" i="53"/>
  <c r="J52" i="53" s="1"/>
  <c r="K52" i="53" s="1"/>
  <c r="L52" i="53" s="1"/>
  <c r="H53" i="53"/>
  <c r="H54" i="53"/>
  <c r="H55" i="53"/>
  <c r="H56" i="53"/>
  <c r="H57" i="53"/>
  <c r="H58" i="53"/>
  <c r="H59" i="53"/>
  <c r="H60" i="53"/>
  <c r="G61" i="53"/>
  <c r="H61" i="53"/>
  <c r="H62" i="53"/>
  <c r="H63" i="53"/>
  <c r="I63" i="53"/>
  <c r="H64" i="53"/>
  <c r="I64" i="53"/>
  <c r="H65" i="53"/>
  <c r="I65" i="53"/>
  <c r="J65" i="53" s="1"/>
  <c r="K65" i="53" s="1"/>
  <c r="L65" i="53" s="1"/>
  <c r="H66" i="53"/>
  <c r="J66" i="53" s="1"/>
  <c r="K66" i="53" s="1"/>
  <c r="L66" i="53" s="1"/>
  <c r="I66" i="53"/>
  <c r="H67" i="53"/>
  <c r="I67" i="53"/>
  <c r="J67" i="53"/>
  <c r="K67" i="53"/>
  <c r="L67" i="53" s="1"/>
  <c r="H68" i="53"/>
  <c r="J68" i="53" s="1"/>
  <c r="K68" i="53" s="1"/>
  <c r="L68" i="53" s="1"/>
  <c r="I68" i="53"/>
  <c r="H69" i="53"/>
  <c r="I69" i="53"/>
  <c r="H70" i="53"/>
  <c r="J70" i="53" s="1"/>
  <c r="I70" i="53"/>
  <c r="K70" i="53"/>
  <c r="L70" i="53"/>
  <c r="H71" i="53"/>
  <c r="I71" i="53"/>
  <c r="J71" i="53"/>
  <c r="K71" i="53"/>
  <c r="L71" i="53" s="1"/>
  <c r="H72" i="53"/>
  <c r="I72" i="53"/>
  <c r="J72" i="53"/>
  <c r="K72" i="53" s="1"/>
  <c r="L72" i="53"/>
  <c r="H73" i="53"/>
  <c r="I73" i="53"/>
  <c r="J73" i="53" s="1"/>
  <c r="K73" i="53"/>
  <c r="L73" i="53"/>
  <c r="G74" i="53"/>
  <c r="H74" i="53" s="1"/>
  <c r="H75" i="53"/>
  <c r="I75" i="53"/>
  <c r="J75" i="53"/>
  <c r="K75" i="53" s="1"/>
  <c r="L75" i="53"/>
  <c r="H76" i="53"/>
  <c r="I76" i="53"/>
  <c r="J76" i="53" s="1"/>
  <c r="K76" i="53"/>
  <c r="L76" i="53"/>
  <c r="H77" i="53"/>
  <c r="I77" i="53"/>
  <c r="J77" i="53"/>
  <c r="K77" i="53"/>
  <c r="L77" i="53" s="1"/>
  <c r="H78" i="53"/>
  <c r="I78" i="53"/>
  <c r="J78" i="53" s="1"/>
  <c r="K78" i="53" s="1"/>
  <c r="L78" i="53" s="1"/>
  <c r="H79" i="53"/>
  <c r="I79" i="53"/>
  <c r="H80" i="53"/>
  <c r="I80" i="53"/>
  <c r="J80" i="53" s="1"/>
  <c r="K80" i="53" s="1"/>
  <c r="L80" i="53" s="1"/>
  <c r="H81" i="53"/>
  <c r="I81" i="53"/>
  <c r="J81" i="53"/>
  <c r="K81" i="53" s="1"/>
  <c r="L81" i="53" s="1"/>
  <c r="H82" i="53"/>
  <c r="I82" i="53"/>
  <c r="J82" i="53" s="1"/>
  <c r="K82" i="53" s="1"/>
  <c r="L82" i="53" s="1"/>
  <c r="H83" i="53"/>
  <c r="I83" i="53"/>
  <c r="J83" i="53" s="1"/>
  <c r="K83" i="53" s="1"/>
  <c r="L83" i="53" s="1"/>
  <c r="H84" i="53"/>
  <c r="I84" i="53"/>
  <c r="H85" i="53"/>
  <c r="J85" i="53" s="1"/>
  <c r="K85" i="53" s="1"/>
  <c r="I85" i="53"/>
  <c r="L85" i="53"/>
  <c r="H86" i="53"/>
  <c r="I86" i="53"/>
  <c r="J86" i="53"/>
  <c r="K86" i="53"/>
  <c r="L86" i="53" s="1"/>
  <c r="H87" i="53"/>
  <c r="J87" i="53" s="1"/>
  <c r="K87" i="53" s="1"/>
  <c r="I87" i="53"/>
  <c r="L87" i="53"/>
  <c r="H88" i="53"/>
  <c r="I88" i="53"/>
  <c r="H89" i="53"/>
  <c r="J89" i="53" s="1"/>
  <c r="K89" i="53" s="1"/>
  <c r="L89" i="53" s="1"/>
  <c r="I89" i="53"/>
  <c r="G90" i="53"/>
  <c r="H90" i="53"/>
  <c r="H91" i="53"/>
  <c r="I91" i="53"/>
  <c r="J91" i="53" s="1"/>
  <c r="K91" i="53" s="1"/>
  <c r="L91" i="53" s="1"/>
  <c r="H92" i="53"/>
  <c r="I92" i="53"/>
  <c r="J92" i="53"/>
  <c r="K92" i="53" s="1"/>
  <c r="L92" i="53" s="1"/>
  <c r="H93" i="53"/>
  <c r="I93" i="53"/>
  <c r="H94" i="53"/>
  <c r="I94" i="53"/>
  <c r="H95" i="53"/>
  <c r="I95" i="53"/>
  <c r="H96" i="53"/>
  <c r="J96" i="53" s="1"/>
  <c r="K96" i="53" s="1"/>
  <c r="L96" i="53" s="1"/>
  <c r="I96" i="53"/>
  <c r="H97" i="53"/>
  <c r="I97" i="53"/>
  <c r="J97" i="53"/>
  <c r="K97" i="53"/>
  <c r="L97" i="53" s="1"/>
  <c r="H98" i="53"/>
  <c r="J98" i="53" s="1"/>
  <c r="K98" i="53" s="1"/>
  <c r="I98" i="53"/>
  <c r="L98" i="53"/>
  <c r="H99" i="53"/>
  <c r="I99" i="53"/>
  <c r="H100" i="53"/>
  <c r="J100" i="53" s="1"/>
  <c r="K100" i="53" s="1"/>
  <c r="I100" i="53"/>
  <c r="L100" i="53"/>
  <c r="H101" i="53"/>
  <c r="I101" i="53"/>
  <c r="J101" i="53"/>
  <c r="K101" i="53"/>
  <c r="L101" i="53" s="1"/>
  <c r="H102" i="53"/>
  <c r="I102" i="53"/>
  <c r="J102" i="53"/>
  <c r="K102" i="53" s="1"/>
  <c r="L102" i="53"/>
  <c r="G103" i="53"/>
  <c r="H103" i="53"/>
  <c r="H104" i="53"/>
  <c r="I104" i="53"/>
  <c r="J104" i="53" s="1"/>
  <c r="K104" i="53" s="1"/>
  <c r="L104" i="53" s="1"/>
  <c r="H105" i="53"/>
  <c r="I105" i="53"/>
  <c r="H106" i="53"/>
  <c r="I106" i="53"/>
  <c r="J106" i="53" s="1"/>
  <c r="K106" i="53"/>
  <c r="L106" i="53" s="1"/>
  <c r="H107" i="53"/>
  <c r="I107" i="53"/>
  <c r="J107" i="53"/>
  <c r="K107" i="53" s="1"/>
  <c r="L107" i="53" s="1"/>
  <c r="H108" i="53"/>
  <c r="I108" i="53"/>
  <c r="J108" i="53" s="1"/>
  <c r="K108" i="53" s="1"/>
  <c r="L108" i="53" s="1"/>
  <c r="H109" i="53"/>
  <c r="I109" i="53"/>
  <c r="J109" i="53" s="1"/>
  <c r="K109" i="53" s="1"/>
  <c r="L109" i="53" s="1"/>
  <c r="H110" i="53"/>
  <c r="I110" i="53"/>
  <c r="H111" i="53"/>
  <c r="J111" i="53" s="1"/>
  <c r="K111" i="53" s="1"/>
  <c r="I111" i="53"/>
  <c r="L111" i="53"/>
  <c r="H112" i="53"/>
  <c r="I112" i="53"/>
  <c r="J112" i="53"/>
  <c r="K112" i="53"/>
  <c r="L112" i="53" s="1"/>
  <c r="H113" i="53"/>
  <c r="J113" i="53" s="1"/>
  <c r="K113" i="53" s="1"/>
  <c r="I113" i="53"/>
  <c r="L113" i="53"/>
  <c r="H114" i="53"/>
  <c r="I114" i="53"/>
  <c r="H115" i="53"/>
  <c r="J115" i="53" s="1"/>
  <c r="K115" i="53" s="1"/>
  <c r="L115" i="53" s="1"/>
  <c r="I115" i="53"/>
  <c r="H116" i="53"/>
  <c r="I116" i="53"/>
  <c r="J116" i="53"/>
  <c r="K116" i="53" s="1"/>
  <c r="L116" i="53" s="1"/>
  <c r="H117" i="53"/>
  <c r="I117" i="53"/>
  <c r="J117" i="53"/>
  <c r="K117" i="53" s="1"/>
  <c r="L117" i="53" s="1"/>
  <c r="H118" i="53"/>
  <c r="I118" i="53"/>
  <c r="J118" i="53" s="1"/>
  <c r="K118" i="53"/>
  <c r="L118" i="53" s="1"/>
  <c r="G119" i="53"/>
  <c r="H119" i="53" s="1"/>
  <c r="H120" i="53"/>
  <c r="I120" i="53"/>
  <c r="J120" i="53"/>
  <c r="K120" i="53" s="1"/>
  <c r="L120" i="53" s="1"/>
  <c r="H121" i="53"/>
  <c r="I121" i="53"/>
  <c r="J121" i="53" s="1"/>
  <c r="K121" i="53"/>
  <c r="L121" i="53" s="1"/>
  <c r="H122" i="53"/>
  <c r="I122" i="53"/>
  <c r="J122" i="53"/>
  <c r="K122" i="53" s="1"/>
  <c r="L122" i="53" s="1"/>
  <c r="H123" i="53"/>
  <c r="I123" i="53"/>
  <c r="J123" i="53"/>
  <c r="K123" i="53" s="1"/>
  <c r="L123" i="53" s="1"/>
  <c r="H124" i="53"/>
  <c r="I124" i="53"/>
  <c r="J124" i="53"/>
  <c r="K124" i="53" s="1"/>
  <c r="L124" i="53" s="1"/>
  <c r="H125" i="53"/>
  <c r="I125" i="53"/>
  <c r="J125" i="53" s="1"/>
  <c r="K125" i="53" s="1"/>
  <c r="L125" i="53" s="1"/>
  <c r="H126" i="53"/>
  <c r="I126" i="53"/>
  <c r="J126" i="53"/>
  <c r="K126" i="53" s="1"/>
  <c r="L126" i="53" s="1"/>
  <c r="H127" i="53"/>
  <c r="I127" i="53"/>
  <c r="J127" i="53" s="1"/>
  <c r="K127" i="53" s="1"/>
  <c r="L127" i="53" s="1"/>
  <c r="H128" i="53"/>
  <c r="I128" i="53"/>
  <c r="H129" i="53"/>
  <c r="I129" i="53"/>
  <c r="J129" i="53" s="1"/>
  <c r="K129" i="53" s="1"/>
  <c r="L129" i="53" s="1"/>
  <c r="H130" i="53"/>
  <c r="J130" i="53" s="1"/>
  <c r="K130" i="53" s="1"/>
  <c r="L130" i="53" s="1"/>
  <c r="I130" i="53"/>
  <c r="H131" i="53"/>
  <c r="I131" i="53"/>
  <c r="J131" i="53"/>
  <c r="K131" i="53"/>
  <c r="L131" i="53" s="1"/>
  <c r="G132" i="53"/>
  <c r="H133" i="53"/>
  <c r="I133" i="53"/>
  <c r="J133" i="53"/>
  <c r="K133" i="53" s="1"/>
  <c r="L133" i="53" s="1"/>
  <c r="H134" i="53"/>
  <c r="I134" i="53"/>
  <c r="J134" i="53"/>
  <c r="K134" i="53" s="1"/>
  <c r="L134" i="53" s="1"/>
  <c r="H135" i="53"/>
  <c r="I135" i="53"/>
  <c r="J135" i="53"/>
  <c r="K135" i="53" s="1"/>
  <c r="L135" i="53" s="1"/>
  <c r="H136" i="53"/>
  <c r="I136" i="53"/>
  <c r="J136" i="53" s="1"/>
  <c r="K136" i="53" s="1"/>
  <c r="L136" i="53" s="1"/>
  <c r="H137" i="53"/>
  <c r="I137" i="53"/>
  <c r="J137" i="53"/>
  <c r="K137" i="53" s="1"/>
  <c r="L137" i="53" s="1"/>
  <c r="H138" i="53"/>
  <c r="I138" i="53"/>
  <c r="J138" i="53" s="1"/>
  <c r="K138" i="53" s="1"/>
  <c r="L138" i="53" s="1"/>
  <c r="H139" i="53"/>
  <c r="I139" i="53"/>
  <c r="H140" i="53"/>
  <c r="I140" i="53"/>
  <c r="J140" i="53" s="1"/>
  <c r="K140" i="53" s="1"/>
  <c r="L140" i="53" s="1"/>
  <c r="H141" i="53"/>
  <c r="J141" i="53" s="1"/>
  <c r="I141" i="53"/>
  <c r="K141" i="53"/>
  <c r="L141" i="53" s="1"/>
  <c r="H142" i="53"/>
  <c r="I142" i="53"/>
  <c r="J142" i="53"/>
  <c r="K142" i="53" s="1"/>
  <c r="L142" i="53" s="1"/>
  <c r="H143" i="53"/>
  <c r="I143" i="53"/>
  <c r="J143" i="53"/>
  <c r="K143" i="53" s="1"/>
  <c r="L143" i="53" s="1"/>
  <c r="H144" i="53"/>
  <c r="I144" i="53"/>
  <c r="H145" i="53"/>
  <c r="I145" i="53"/>
  <c r="J145" i="53"/>
  <c r="K145" i="53" s="1"/>
  <c r="L145" i="53" s="1"/>
  <c r="H146" i="53"/>
  <c r="I146" i="53"/>
  <c r="J146" i="53" s="1"/>
  <c r="K146" i="53" s="1"/>
  <c r="L146" i="53" s="1"/>
  <c r="H147" i="53"/>
  <c r="I147" i="53"/>
  <c r="J147" i="53" s="1"/>
  <c r="K147" i="53" s="1"/>
  <c r="L147" i="53" s="1"/>
  <c r="G148" i="53"/>
  <c r="H148" i="53"/>
  <c r="H13" i="65" s="1"/>
  <c r="H149" i="53"/>
  <c r="I149" i="53"/>
  <c r="J149" i="53" s="1"/>
  <c r="K149" i="53" s="1"/>
  <c r="L149" i="53" s="1"/>
  <c r="H150" i="53"/>
  <c r="I150" i="53"/>
  <c r="J150" i="53"/>
  <c r="K150" i="53" s="1"/>
  <c r="L150" i="53" s="1"/>
  <c r="H151" i="53"/>
  <c r="I151" i="53"/>
  <c r="H152" i="53"/>
  <c r="J152" i="53" s="1"/>
  <c r="K152" i="53" s="1"/>
  <c r="L152" i="53" s="1"/>
  <c r="I152" i="53"/>
  <c r="H153" i="53"/>
  <c r="I153" i="53"/>
  <c r="J153" i="53" s="1"/>
  <c r="K153" i="53" s="1"/>
  <c r="L153" i="53" s="1"/>
  <c r="H154" i="53"/>
  <c r="I154" i="53"/>
  <c r="J154" i="53" s="1"/>
  <c r="K154" i="53" s="1"/>
  <c r="L154" i="53" s="1"/>
  <c r="H155" i="53"/>
  <c r="I155" i="53"/>
  <c r="J155" i="53" s="1"/>
  <c r="K155" i="53" s="1"/>
  <c r="L155" i="53" s="1"/>
  <c r="H156" i="53"/>
  <c r="J156" i="53" s="1"/>
  <c r="I156" i="53"/>
  <c r="K156" i="53"/>
  <c r="L156" i="53" s="1"/>
  <c r="H157" i="53"/>
  <c r="I157" i="53"/>
  <c r="J157" i="53"/>
  <c r="K157" i="53" s="1"/>
  <c r="L157" i="53" s="1"/>
  <c r="H158" i="53"/>
  <c r="I158" i="53"/>
  <c r="J158" i="53"/>
  <c r="K158" i="53" s="1"/>
  <c r="L158" i="53" s="1"/>
  <c r="H159" i="53"/>
  <c r="I159" i="53"/>
  <c r="H160" i="53"/>
  <c r="G161" i="53"/>
  <c r="H161" i="53"/>
  <c r="H162" i="53"/>
  <c r="I162" i="53"/>
  <c r="J162" i="53" s="1"/>
  <c r="K162" i="53"/>
  <c r="L162" i="53" s="1"/>
  <c r="H163" i="53"/>
  <c r="J163" i="53"/>
  <c r="K163" i="53"/>
  <c r="L163" i="53" s="1"/>
  <c r="H164" i="53"/>
  <c r="I164" i="53"/>
  <c r="J164" i="53"/>
  <c r="K164" i="53" s="1"/>
  <c r="L164" i="53" s="1"/>
  <c r="H165" i="53"/>
  <c r="I165" i="53"/>
  <c r="J165" i="53"/>
  <c r="K165" i="53" s="1"/>
  <c r="L165" i="53" s="1"/>
  <c r="H166" i="53"/>
  <c r="I166" i="53"/>
  <c r="J166" i="53" s="1"/>
  <c r="K166" i="53"/>
  <c r="L166" i="53" s="1"/>
  <c r="H167" i="53"/>
  <c r="J167" i="53"/>
  <c r="K167" i="53"/>
  <c r="L167" i="53" s="1"/>
  <c r="H168" i="53"/>
  <c r="J168" i="53"/>
  <c r="K168" i="53"/>
  <c r="L168" i="53" s="1"/>
  <c r="H169" i="53"/>
  <c r="J169" i="53"/>
  <c r="K169" i="53" s="1"/>
  <c r="L169" i="53" s="1"/>
  <c r="H170" i="53"/>
  <c r="J170" i="53"/>
  <c r="K170" i="53" s="1"/>
  <c r="L170" i="53"/>
  <c r="H171" i="53"/>
  <c r="K171" i="53"/>
  <c r="L171" i="53" s="1"/>
  <c r="H172" i="53"/>
  <c r="H173" i="53"/>
  <c r="H174" i="53"/>
  <c r="H175" i="53"/>
  <c r="H176" i="53"/>
  <c r="G177" i="53"/>
  <c r="H177" i="53"/>
  <c r="H178" i="53"/>
  <c r="H179" i="53"/>
  <c r="I179" i="53"/>
  <c r="J179" i="53"/>
  <c r="K179" i="53" s="1"/>
  <c r="L179" i="53" s="1"/>
  <c r="H180" i="53"/>
  <c r="I180" i="53"/>
  <c r="H181" i="53"/>
  <c r="I181" i="53"/>
  <c r="H182" i="53"/>
  <c r="I182" i="53"/>
  <c r="J182" i="53"/>
  <c r="K182" i="53" s="1"/>
  <c r="L182" i="53" s="1"/>
  <c r="H183" i="53"/>
  <c r="I183" i="53"/>
  <c r="J183" i="53"/>
  <c r="K183" i="53" s="1"/>
  <c r="L183" i="53" s="1"/>
  <c r="H184" i="53"/>
  <c r="I184" i="53"/>
  <c r="H185" i="53"/>
  <c r="I185" i="53"/>
  <c r="H186" i="53"/>
  <c r="I186" i="53"/>
  <c r="J186" i="53"/>
  <c r="K186" i="53" s="1"/>
  <c r="L186" i="53" s="1"/>
  <c r="H187" i="53"/>
  <c r="I187" i="53"/>
  <c r="J187" i="53"/>
  <c r="K187" i="53" s="1"/>
  <c r="L187" i="53" s="1"/>
  <c r="H188" i="53"/>
  <c r="I188" i="53"/>
  <c r="J188" i="53" s="1"/>
  <c r="K188" i="53" s="1"/>
  <c r="L188" i="53" s="1"/>
  <c r="H189" i="53"/>
  <c r="I189" i="53"/>
  <c r="J189" i="53" s="1"/>
  <c r="K189" i="53" s="1"/>
  <c r="L189" i="53" s="1"/>
  <c r="G190" i="53"/>
  <c r="H190" i="53" s="1"/>
  <c r="H191" i="53"/>
  <c r="I191" i="53"/>
  <c r="J191" i="53" s="1"/>
  <c r="K191" i="53" s="1"/>
  <c r="L191" i="53" s="1"/>
  <c r="H192" i="53"/>
  <c r="I192" i="53"/>
  <c r="H193" i="53"/>
  <c r="I193" i="53"/>
  <c r="J193" i="53"/>
  <c r="K193" i="53" s="1"/>
  <c r="L193" i="53" s="1"/>
  <c r="H194" i="53"/>
  <c r="I194" i="53"/>
  <c r="J194" i="53"/>
  <c r="K194" i="53" s="1"/>
  <c r="L194" i="53" s="1"/>
  <c r="H195" i="53"/>
  <c r="I195" i="53"/>
  <c r="H196" i="53"/>
  <c r="I196" i="53"/>
  <c r="J196" i="53" s="1"/>
  <c r="K196" i="53" s="1"/>
  <c r="L196" i="53" s="1"/>
  <c r="H197" i="53"/>
  <c r="I197" i="53"/>
  <c r="J197" i="53"/>
  <c r="K197" i="53" s="1"/>
  <c r="L197" i="53" s="1"/>
  <c r="H198" i="53"/>
  <c r="I198" i="53"/>
  <c r="J198" i="53" s="1"/>
  <c r="K198" i="53" s="1"/>
  <c r="L198" i="53" s="1"/>
  <c r="H199" i="53"/>
  <c r="I199" i="53"/>
  <c r="J199" i="53" s="1"/>
  <c r="K199" i="53" s="1"/>
  <c r="L199" i="53"/>
  <c r="H200" i="53"/>
  <c r="I200" i="53"/>
  <c r="H201" i="53"/>
  <c r="I201" i="53"/>
  <c r="J201" i="53"/>
  <c r="K201" i="53"/>
  <c r="L201" i="53" s="1"/>
  <c r="H202" i="53"/>
  <c r="I202" i="53"/>
  <c r="J202" i="53"/>
  <c r="K202" i="53" s="1"/>
  <c r="L202" i="53" s="1"/>
  <c r="H203" i="53"/>
  <c r="I203" i="53"/>
  <c r="H204" i="53"/>
  <c r="I204" i="53"/>
  <c r="H205" i="53"/>
  <c r="I205" i="53"/>
  <c r="J205" i="53"/>
  <c r="K205" i="53" s="1"/>
  <c r="L205" i="53" s="1"/>
  <c r="G206" i="53"/>
  <c r="H206" i="53"/>
  <c r="H15" i="65" s="1"/>
  <c r="H207" i="53"/>
  <c r="I207" i="53"/>
  <c r="J207" i="53" s="1"/>
  <c r="K207" i="53" s="1"/>
  <c r="L207" i="53" s="1"/>
  <c r="H208" i="53"/>
  <c r="I208" i="53"/>
  <c r="J208" i="53"/>
  <c r="K208" i="53" s="1"/>
  <c r="L208" i="53" s="1"/>
  <c r="H209" i="53"/>
  <c r="I209" i="53"/>
  <c r="I219" i="53" s="1"/>
  <c r="H210" i="53"/>
  <c r="I210" i="53"/>
  <c r="J210" i="53" s="1"/>
  <c r="K210" i="53" s="1"/>
  <c r="L210" i="53"/>
  <c r="H211" i="53"/>
  <c r="I211" i="53"/>
  <c r="H212" i="53"/>
  <c r="I212" i="53"/>
  <c r="J212" i="53"/>
  <c r="K212" i="53"/>
  <c r="L212" i="53" s="1"/>
  <c r="H213" i="53"/>
  <c r="I213" i="53"/>
  <c r="J213" i="53"/>
  <c r="K213" i="53" s="1"/>
  <c r="L213" i="53" s="1"/>
  <c r="H214" i="53"/>
  <c r="I214" i="53"/>
  <c r="H215" i="53"/>
  <c r="I215" i="53"/>
  <c r="H216" i="53"/>
  <c r="I216" i="53"/>
  <c r="J216" i="53"/>
  <c r="K216" i="53" s="1"/>
  <c r="L216" i="53" s="1"/>
  <c r="H217" i="53"/>
  <c r="I217" i="53"/>
  <c r="J217" i="53"/>
  <c r="K217" i="53" s="1"/>
  <c r="L217" i="53" s="1"/>
  <c r="H218" i="53"/>
  <c r="I218" i="53"/>
  <c r="J218" i="53" s="1"/>
  <c r="K218" i="53" s="1"/>
  <c r="L218" i="53" s="1"/>
  <c r="G219" i="53"/>
  <c r="H220" i="53"/>
  <c r="I220" i="53"/>
  <c r="J220" i="53" s="1"/>
  <c r="K220" i="53" s="1"/>
  <c r="L220" i="53" s="1"/>
  <c r="H221" i="53"/>
  <c r="I221" i="53"/>
  <c r="H222" i="53"/>
  <c r="I222" i="53"/>
  <c r="J222" i="53" s="1"/>
  <c r="K222" i="53" s="1"/>
  <c r="L222" i="53" s="1"/>
  <c r="H223" i="53"/>
  <c r="I223" i="53"/>
  <c r="J223" i="53"/>
  <c r="K223" i="53"/>
  <c r="L223" i="53" s="1"/>
  <c r="H224" i="53"/>
  <c r="I224" i="53"/>
  <c r="J224" i="53" s="1"/>
  <c r="K224" i="53" s="1"/>
  <c r="L224" i="53" s="1"/>
  <c r="H225" i="53"/>
  <c r="I225" i="53"/>
  <c r="H226" i="53"/>
  <c r="I226" i="53"/>
  <c r="J226" i="53" s="1"/>
  <c r="K226" i="53" s="1"/>
  <c r="L226" i="53" s="1"/>
  <c r="H227" i="53"/>
  <c r="I227" i="53"/>
  <c r="J227" i="53"/>
  <c r="K227" i="53"/>
  <c r="L227" i="53" s="1"/>
  <c r="H228" i="53"/>
  <c r="I228" i="53"/>
  <c r="J228" i="53" s="1"/>
  <c r="K228" i="53" s="1"/>
  <c r="L228" i="53" s="1"/>
  <c r="H229" i="53"/>
  <c r="I229" i="53"/>
  <c r="H230" i="53"/>
  <c r="I230" i="53"/>
  <c r="J230" i="53" s="1"/>
  <c r="K230" i="53" s="1"/>
  <c r="L230" i="53" s="1"/>
  <c r="H231" i="53"/>
  <c r="I231" i="53"/>
  <c r="J231" i="53"/>
  <c r="K231" i="53"/>
  <c r="L231" i="53" s="1"/>
  <c r="H232" i="53"/>
  <c r="I232" i="53"/>
  <c r="J232" i="53" s="1"/>
  <c r="K232" i="53" s="1"/>
  <c r="L232" i="53" s="1"/>
  <c r="H233" i="53"/>
  <c r="I233" i="53"/>
  <c r="H234" i="53"/>
  <c r="I234" i="53"/>
  <c r="J234" i="53" s="1"/>
  <c r="K234" i="53" s="1"/>
  <c r="L234" i="53" s="1"/>
  <c r="G235" i="53"/>
  <c r="H235" i="53" s="1"/>
  <c r="H16" i="65" s="1"/>
  <c r="H236" i="53"/>
  <c r="I236" i="53"/>
  <c r="H237" i="53"/>
  <c r="I237" i="53"/>
  <c r="J237" i="53" s="1"/>
  <c r="K237" i="53" s="1"/>
  <c r="L237" i="53" s="1"/>
  <c r="H238" i="53"/>
  <c r="I238" i="53"/>
  <c r="J238" i="53"/>
  <c r="K238" i="53"/>
  <c r="L238" i="53" s="1"/>
  <c r="H239" i="53"/>
  <c r="I239" i="53"/>
  <c r="H240" i="53"/>
  <c r="I240" i="53"/>
  <c r="H241" i="53"/>
  <c r="I241" i="53"/>
  <c r="J241" i="53" s="1"/>
  <c r="K241" i="53" s="1"/>
  <c r="L241" i="53" s="1"/>
  <c r="H242" i="53"/>
  <c r="I242" i="53"/>
  <c r="J242" i="53"/>
  <c r="K242" i="53"/>
  <c r="L242" i="53" s="1"/>
  <c r="H243" i="53"/>
  <c r="I243" i="53"/>
  <c r="J243" i="53" s="1"/>
  <c r="K243" i="53" s="1"/>
  <c r="L243" i="53" s="1"/>
  <c r="H244" i="53"/>
  <c r="I244" i="53"/>
  <c r="H245" i="53"/>
  <c r="I245" i="53"/>
  <c r="J245" i="53" s="1"/>
  <c r="K245" i="53" s="1"/>
  <c r="L245" i="53" s="1"/>
  <c r="H246" i="53"/>
  <c r="I246" i="53"/>
  <c r="J246" i="53"/>
  <c r="K246" i="53"/>
  <c r="L246" i="53" s="1"/>
  <c r="H247" i="53"/>
  <c r="I247" i="53"/>
  <c r="J247" i="53" s="1"/>
  <c r="K247" i="53" s="1"/>
  <c r="L247" i="53" s="1"/>
  <c r="G248" i="53"/>
  <c r="H248" i="53" s="1"/>
  <c r="C17" i="65" s="1"/>
  <c r="H249" i="53"/>
  <c r="I249" i="53"/>
  <c r="J249" i="53"/>
  <c r="K249" i="53"/>
  <c r="L249" i="53" s="1"/>
  <c r="H250" i="53"/>
  <c r="I250" i="53"/>
  <c r="J250" i="53"/>
  <c r="K250" i="53" s="1"/>
  <c r="L250" i="53" s="1"/>
  <c r="H251" i="53"/>
  <c r="I251" i="53"/>
  <c r="H252" i="53"/>
  <c r="I252" i="53"/>
  <c r="H253" i="53"/>
  <c r="I253" i="53"/>
  <c r="J253" i="53"/>
  <c r="K253" i="53" s="1"/>
  <c r="L253" i="53" s="1"/>
  <c r="H254" i="53"/>
  <c r="I254" i="53"/>
  <c r="J254" i="53"/>
  <c r="K254" i="53" s="1"/>
  <c r="L254" i="53" s="1"/>
  <c r="H255" i="53"/>
  <c r="I255" i="53"/>
  <c r="J255" i="53" s="1"/>
  <c r="K255" i="53" s="1"/>
  <c r="L255" i="53" s="1"/>
  <c r="H256" i="53"/>
  <c r="I256" i="53"/>
  <c r="H257" i="53"/>
  <c r="I257" i="53"/>
  <c r="J257" i="53"/>
  <c r="K257" i="53" s="1"/>
  <c r="L257" i="53" s="1"/>
  <c r="H258" i="53"/>
  <c r="I258" i="53"/>
  <c r="J258" i="53"/>
  <c r="K258" i="53" s="1"/>
  <c r="L258" i="53" s="1"/>
  <c r="H259" i="53"/>
  <c r="I259" i="53"/>
  <c r="J259" i="53" s="1"/>
  <c r="K259" i="53" s="1"/>
  <c r="L259" i="53" s="1"/>
  <c r="H260" i="53"/>
  <c r="I260" i="53"/>
  <c r="J260" i="53" s="1"/>
  <c r="K260" i="53" s="1"/>
  <c r="L260" i="53" s="1"/>
  <c r="H261" i="53"/>
  <c r="I261" i="53"/>
  <c r="J261" i="53"/>
  <c r="K261" i="53" s="1"/>
  <c r="L261" i="53" s="1"/>
  <c r="H262" i="53"/>
  <c r="I262" i="53"/>
  <c r="J262" i="53" s="1"/>
  <c r="K262" i="53" s="1"/>
  <c r="L262" i="53" s="1"/>
  <c r="H263" i="53"/>
  <c r="I263" i="53"/>
  <c r="G264" i="53"/>
  <c r="H265" i="53"/>
  <c r="I265" i="53"/>
  <c r="J265" i="53"/>
  <c r="K265" i="53" s="1"/>
  <c r="L265" i="53" s="1"/>
  <c r="B10" i="65"/>
  <c r="C10" i="65"/>
  <c r="G10" i="65"/>
  <c r="H10" i="65"/>
  <c r="B11" i="65"/>
  <c r="C11" i="65"/>
  <c r="G11" i="65"/>
  <c r="H11" i="65"/>
  <c r="B12" i="65"/>
  <c r="C12" i="65"/>
  <c r="G12" i="65"/>
  <c r="H12" i="65"/>
  <c r="G13" i="65"/>
  <c r="B14" i="65"/>
  <c r="C14" i="65"/>
  <c r="G14" i="65"/>
  <c r="H14" i="65"/>
  <c r="B15" i="65"/>
  <c r="C15" i="65"/>
  <c r="G15" i="65"/>
  <c r="G16" i="65"/>
  <c r="B17" i="65"/>
  <c r="G5" i="54"/>
  <c r="H5" i="54"/>
  <c r="I5" i="54"/>
  <c r="G6" i="54"/>
  <c r="I6" i="54"/>
  <c r="G7" i="54"/>
  <c r="H7" i="54"/>
  <c r="I7" i="54"/>
  <c r="J7" i="54" s="1"/>
  <c r="K7" i="54" s="1"/>
  <c r="L7" i="54" s="1"/>
  <c r="G8" i="54"/>
  <c r="H8" i="54" s="1"/>
  <c r="I8" i="54"/>
  <c r="J8" i="54"/>
  <c r="K8" i="54" s="1"/>
  <c r="L8" i="54" s="1"/>
  <c r="G9" i="54"/>
  <c r="H9" i="54"/>
  <c r="I9" i="54"/>
  <c r="J9" i="54" s="1"/>
  <c r="K9" i="54" s="1"/>
  <c r="L9" i="54" s="1"/>
  <c r="G10" i="54"/>
  <c r="H10" i="54" s="1"/>
  <c r="I10" i="54"/>
  <c r="J10" i="54"/>
  <c r="K10" i="54" s="1"/>
  <c r="L10" i="54" s="1"/>
  <c r="G11" i="54"/>
  <c r="H11" i="54"/>
  <c r="I11" i="54"/>
  <c r="J11" i="54" s="1"/>
  <c r="K11" i="54" s="1"/>
  <c r="L11" i="54" s="1"/>
  <c r="G12" i="54"/>
  <c r="H12" i="54" s="1"/>
  <c r="I12" i="54"/>
  <c r="J12" i="54"/>
  <c r="K12" i="54" s="1"/>
  <c r="L12" i="54" s="1"/>
  <c r="G13" i="54"/>
  <c r="H13" i="54"/>
  <c r="I13" i="54"/>
  <c r="J13" i="54" s="1"/>
  <c r="K13" i="54" s="1"/>
  <c r="L13" i="54" s="1"/>
  <c r="G14" i="54"/>
  <c r="H14" i="54" s="1"/>
  <c r="I14" i="54"/>
  <c r="J14" i="54"/>
  <c r="K14" i="54" s="1"/>
  <c r="L14" i="54" s="1"/>
  <c r="G15" i="54"/>
  <c r="H15" i="54"/>
  <c r="I15" i="54"/>
  <c r="J15" i="54" s="1"/>
  <c r="K15" i="54" s="1"/>
  <c r="L15" i="54" s="1"/>
  <c r="G16" i="54"/>
  <c r="H16" i="54" s="1"/>
  <c r="I17" i="54"/>
  <c r="G18" i="54"/>
  <c r="I18" i="54"/>
  <c r="G19" i="54"/>
  <c r="H19" i="54"/>
  <c r="I19" i="54"/>
  <c r="J19" i="54" s="1"/>
  <c r="K19" i="54" s="1"/>
  <c r="L19" i="54" s="1"/>
  <c r="G20" i="54"/>
  <c r="H20" i="54" s="1"/>
  <c r="J20" i="54" s="1"/>
  <c r="K20" i="54" s="1"/>
  <c r="L20" i="54" s="1"/>
  <c r="I20" i="54"/>
  <c r="G21" i="54"/>
  <c r="H21" i="54"/>
  <c r="I21" i="54"/>
  <c r="J21" i="54" s="1"/>
  <c r="K21" i="54" s="1"/>
  <c r="L21" i="54" s="1"/>
  <c r="G22" i="54"/>
  <c r="H22" i="54" s="1"/>
  <c r="J22" i="54" s="1"/>
  <c r="K22" i="54" s="1"/>
  <c r="L22" i="54" s="1"/>
  <c r="I22" i="54"/>
  <c r="G23" i="54"/>
  <c r="H23" i="54"/>
  <c r="I23" i="54"/>
  <c r="J23" i="54" s="1"/>
  <c r="K23" i="54" s="1"/>
  <c r="L23" i="54" s="1"/>
  <c r="G24" i="54"/>
  <c r="H24" i="54" s="1"/>
  <c r="J24" i="54" s="1"/>
  <c r="K24" i="54" s="1"/>
  <c r="L24" i="54" s="1"/>
  <c r="G25" i="54"/>
  <c r="H25" i="54"/>
  <c r="I25" i="54"/>
  <c r="G26" i="54"/>
  <c r="H26" i="54" s="1"/>
  <c r="G27" i="54"/>
  <c r="H27" i="54"/>
  <c r="I27" i="54"/>
  <c r="J27" i="54" s="1"/>
  <c r="K27" i="54" s="1"/>
  <c r="L27" i="54" s="1"/>
  <c r="G28" i="54"/>
  <c r="H28" i="54" s="1"/>
  <c r="G29" i="54"/>
  <c r="H29" i="54"/>
  <c r="G30" i="54"/>
  <c r="H30" i="54" s="1"/>
  <c r="G31" i="54"/>
  <c r="H31" i="54"/>
  <c r="H34" i="54"/>
  <c r="J34" i="54" s="1"/>
  <c r="I34" i="54"/>
  <c r="K34" i="54"/>
  <c r="L34" i="54" s="1"/>
  <c r="H35" i="54"/>
  <c r="I35" i="54"/>
  <c r="J35" i="54"/>
  <c r="K35" i="54" s="1"/>
  <c r="L35" i="54" s="1"/>
  <c r="H36" i="54"/>
  <c r="I36" i="54"/>
  <c r="J36" i="54"/>
  <c r="K36" i="54" s="1"/>
  <c r="L36" i="54" s="1"/>
  <c r="H37" i="54"/>
  <c r="I37" i="54"/>
  <c r="J37" i="54" s="1"/>
  <c r="K37" i="54" s="1"/>
  <c r="L37" i="54" s="1"/>
  <c r="H38" i="54"/>
  <c r="J38" i="54" s="1"/>
  <c r="K38" i="54" s="1"/>
  <c r="L38" i="54" s="1"/>
  <c r="I38" i="54"/>
  <c r="H39" i="54"/>
  <c r="I39" i="54"/>
  <c r="J39" i="54"/>
  <c r="K39" i="54" s="1"/>
  <c r="L39" i="54" s="1"/>
  <c r="H40" i="54"/>
  <c r="I40" i="54"/>
  <c r="J40" i="54"/>
  <c r="K40" i="54" s="1"/>
  <c r="L40" i="54" s="1"/>
  <c r="H41" i="54"/>
  <c r="I41" i="54"/>
  <c r="J41" i="54" s="1"/>
  <c r="K41" i="54" s="1"/>
  <c r="L41" i="54" s="1"/>
  <c r="H42" i="54"/>
  <c r="J42" i="54" s="1"/>
  <c r="I42" i="54"/>
  <c r="K42" i="54"/>
  <c r="L42" i="54" s="1"/>
  <c r="H43" i="54"/>
  <c r="I43" i="54"/>
  <c r="J43" i="54"/>
  <c r="K43" i="54" s="1"/>
  <c r="L43" i="54" s="1"/>
  <c r="H44" i="54"/>
  <c r="I44" i="54"/>
  <c r="J44" i="54"/>
  <c r="K44" i="54" s="1"/>
  <c r="L44" i="54" s="1"/>
  <c r="G45" i="54"/>
  <c r="H45" i="54"/>
  <c r="H46" i="54"/>
  <c r="I46" i="54"/>
  <c r="J46" i="54"/>
  <c r="K46" i="54"/>
  <c r="L46" i="54" s="1"/>
  <c r="H47" i="54"/>
  <c r="I47" i="54"/>
  <c r="J47" i="54" s="1"/>
  <c r="K47" i="54" s="1"/>
  <c r="L47" i="54" s="1"/>
  <c r="H48" i="54"/>
  <c r="I48" i="54"/>
  <c r="H49" i="54"/>
  <c r="J49" i="54" s="1"/>
  <c r="K49" i="54" s="1"/>
  <c r="L49" i="54" s="1"/>
  <c r="I49" i="54"/>
  <c r="H50" i="54"/>
  <c r="I50" i="54"/>
  <c r="J50" i="54"/>
  <c r="K50" i="54"/>
  <c r="L50" i="54" s="1"/>
  <c r="H51" i="54"/>
  <c r="I51" i="54"/>
  <c r="J51" i="54" s="1"/>
  <c r="K51" i="54" s="1"/>
  <c r="L51" i="54" s="1"/>
  <c r="H52" i="54"/>
  <c r="I52" i="54"/>
  <c r="H53" i="54"/>
  <c r="J53" i="54" s="1"/>
  <c r="K53" i="54" s="1"/>
  <c r="I53" i="54"/>
  <c r="L53" i="54"/>
  <c r="H54" i="54"/>
  <c r="J54" i="54"/>
  <c r="K54" i="54" s="1"/>
  <c r="L54" i="54" s="1"/>
  <c r="H55" i="54"/>
  <c r="I55" i="54"/>
  <c r="J55" i="54"/>
  <c r="K55" i="54" s="1"/>
  <c r="L55" i="54" s="1"/>
  <c r="H56" i="54"/>
  <c r="I56" i="54"/>
  <c r="J56" i="54" s="1"/>
  <c r="K56" i="54" s="1"/>
  <c r="L56" i="54" s="1"/>
  <c r="H57" i="54"/>
  <c r="H58" i="54"/>
  <c r="H59" i="54"/>
  <c r="H60" i="54"/>
  <c r="G61" i="54"/>
  <c r="H61" i="54" s="1"/>
  <c r="H62" i="54"/>
  <c r="H63" i="54"/>
  <c r="I63" i="54"/>
  <c r="H64" i="54"/>
  <c r="J64" i="54" s="1"/>
  <c r="K64" i="54" s="1"/>
  <c r="L64" i="54" s="1"/>
  <c r="I64" i="54"/>
  <c r="H65" i="54"/>
  <c r="I65" i="54"/>
  <c r="J65" i="54"/>
  <c r="K65" i="54"/>
  <c r="L65" i="54" s="1"/>
  <c r="H66" i="54"/>
  <c r="I66" i="54"/>
  <c r="H67" i="54"/>
  <c r="I67" i="54"/>
  <c r="H68" i="54"/>
  <c r="J68" i="54" s="1"/>
  <c r="K68" i="54" s="1"/>
  <c r="I68" i="54"/>
  <c r="L68" i="54"/>
  <c r="H69" i="54"/>
  <c r="I69" i="54"/>
  <c r="J69" i="54"/>
  <c r="K69" i="54"/>
  <c r="L69" i="54" s="1"/>
  <c r="H70" i="54"/>
  <c r="I70" i="54"/>
  <c r="J70" i="54" s="1"/>
  <c r="K70" i="54" s="1"/>
  <c r="L70" i="54" s="1"/>
  <c r="H71" i="54"/>
  <c r="I71" i="54"/>
  <c r="H72" i="54"/>
  <c r="J72" i="54" s="1"/>
  <c r="K72" i="54" s="1"/>
  <c r="L72" i="54" s="1"/>
  <c r="I72" i="54"/>
  <c r="H73" i="54"/>
  <c r="I73" i="54"/>
  <c r="J73" i="54"/>
  <c r="K73" i="54"/>
  <c r="L73" i="54" s="1"/>
  <c r="G74" i="54"/>
  <c r="H74" i="54"/>
  <c r="H75" i="54"/>
  <c r="J75" i="54" s="1"/>
  <c r="I75" i="54"/>
  <c r="K75" i="54"/>
  <c r="L75" i="54"/>
  <c r="H76" i="54"/>
  <c r="I76" i="54"/>
  <c r="J76" i="54"/>
  <c r="K76" i="54"/>
  <c r="L76" i="54" s="1"/>
  <c r="H77" i="54"/>
  <c r="I77" i="54"/>
  <c r="J77" i="54" s="1"/>
  <c r="K77" i="54" s="1"/>
  <c r="L77" i="54" s="1"/>
  <c r="H78" i="54"/>
  <c r="I78" i="54"/>
  <c r="H79" i="54"/>
  <c r="J79" i="54" s="1"/>
  <c r="K79" i="54" s="1"/>
  <c r="L79" i="54" s="1"/>
  <c r="I79" i="54"/>
  <c r="H80" i="54"/>
  <c r="I80" i="54"/>
  <c r="J80" i="54"/>
  <c r="K80" i="54"/>
  <c r="L80" i="54" s="1"/>
  <c r="H81" i="54"/>
  <c r="I81" i="54"/>
  <c r="J81" i="54" s="1"/>
  <c r="K81" i="54" s="1"/>
  <c r="L81" i="54" s="1"/>
  <c r="H82" i="54"/>
  <c r="I82" i="54"/>
  <c r="H83" i="54"/>
  <c r="J83" i="54" s="1"/>
  <c r="I83" i="54"/>
  <c r="K83" i="54"/>
  <c r="L83" i="54"/>
  <c r="H84" i="54"/>
  <c r="I84" i="54"/>
  <c r="J84" i="54"/>
  <c r="K84" i="54"/>
  <c r="L84" i="54" s="1"/>
  <c r="H85" i="54"/>
  <c r="I85" i="54"/>
  <c r="J85" i="54" s="1"/>
  <c r="K85" i="54" s="1"/>
  <c r="L85" i="54" s="1"/>
  <c r="H86" i="54"/>
  <c r="I86" i="54"/>
  <c r="H87" i="54"/>
  <c r="J87" i="54" s="1"/>
  <c r="K87" i="54" s="1"/>
  <c r="L87" i="54" s="1"/>
  <c r="I87" i="54"/>
  <c r="H88" i="54"/>
  <c r="I88" i="54"/>
  <c r="J88" i="54"/>
  <c r="K88" i="54"/>
  <c r="L88" i="54" s="1"/>
  <c r="H89" i="54"/>
  <c r="I89" i="54"/>
  <c r="J89" i="54" s="1"/>
  <c r="K89" i="54" s="1"/>
  <c r="L89" i="54" s="1"/>
  <c r="G90" i="54"/>
  <c r="H90" i="54" s="1"/>
  <c r="H91" i="54"/>
  <c r="I91" i="54"/>
  <c r="J91" i="54"/>
  <c r="K91" i="54" s="1"/>
  <c r="L91" i="54" s="1"/>
  <c r="H92" i="54"/>
  <c r="I92" i="54"/>
  <c r="J92" i="54"/>
  <c r="K92" i="54" s="1"/>
  <c r="L92" i="54" s="1"/>
  <c r="H93" i="54"/>
  <c r="I93" i="54"/>
  <c r="J93" i="54" s="1"/>
  <c r="K93" i="54" s="1"/>
  <c r="L93" i="54" s="1"/>
  <c r="H94" i="54"/>
  <c r="J94" i="54" s="1"/>
  <c r="K94" i="54" s="1"/>
  <c r="L94" i="54" s="1"/>
  <c r="I94" i="54"/>
  <c r="H95" i="54"/>
  <c r="I95" i="54"/>
  <c r="J95" i="54"/>
  <c r="K95" i="54" s="1"/>
  <c r="L95" i="54" s="1"/>
  <c r="H96" i="54"/>
  <c r="I96" i="54"/>
  <c r="J96" i="54"/>
  <c r="K96" i="54" s="1"/>
  <c r="L96" i="54" s="1"/>
  <c r="H97" i="54"/>
  <c r="I97" i="54"/>
  <c r="J97" i="54" s="1"/>
  <c r="K97" i="54" s="1"/>
  <c r="L97" i="54" s="1"/>
  <c r="H98" i="54"/>
  <c r="J98" i="54" s="1"/>
  <c r="I98" i="54"/>
  <c r="K98" i="54"/>
  <c r="L98" i="54" s="1"/>
  <c r="H99" i="54"/>
  <c r="I99" i="54"/>
  <c r="J99" i="54"/>
  <c r="K99" i="54" s="1"/>
  <c r="L99" i="54" s="1"/>
  <c r="H100" i="54"/>
  <c r="I100" i="54"/>
  <c r="J100" i="54"/>
  <c r="K100" i="54" s="1"/>
  <c r="L100" i="54" s="1"/>
  <c r="H101" i="54"/>
  <c r="I101" i="54"/>
  <c r="J101" i="54" s="1"/>
  <c r="K101" i="54" s="1"/>
  <c r="L101" i="54" s="1"/>
  <c r="H102" i="54"/>
  <c r="J102" i="54" s="1"/>
  <c r="I102" i="54"/>
  <c r="K102" i="54"/>
  <c r="L102" i="54" s="1"/>
  <c r="G103" i="54"/>
  <c r="H103" i="54"/>
  <c r="H104" i="54"/>
  <c r="I104" i="54"/>
  <c r="H105" i="54"/>
  <c r="J105" i="54" s="1"/>
  <c r="K105" i="54" s="1"/>
  <c r="I105" i="54"/>
  <c r="L105" i="54"/>
  <c r="H106" i="54"/>
  <c r="I106" i="54"/>
  <c r="J106" i="54"/>
  <c r="K106" i="54"/>
  <c r="L106" i="54" s="1"/>
  <c r="H107" i="54"/>
  <c r="I107" i="54"/>
  <c r="H108" i="54"/>
  <c r="I108" i="54"/>
  <c r="H109" i="54"/>
  <c r="J109" i="54" s="1"/>
  <c r="I109" i="54"/>
  <c r="K109" i="54"/>
  <c r="L109" i="54"/>
  <c r="H110" i="54"/>
  <c r="I110" i="54"/>
  <c r="J110" i="54"/>
  <c r="K110" i="54"/>
  <c r="L110" i="54" s="1"/>
  <c r="H111" i="54"/>
  <c r="I111" i="54"/>
  <c r="J111" i="54" s="1"/>
  <c r="K111" i="54" s="1"/>
  <c r="L111" i="54" s="1"/>
  <c r="H112" i="54"/>
  <c r="I112" i="54"/>
  <c r="H113" i="54"/>
  <c r="J113" i="54" s="1"/>
  <c r="K113" i="54" s="1"/>
  <c r="L113" i="54" s="1"/>
  <c r="I113" i="54"/>
  <c r="H114" i="54"/>
  <c r="I114" i="54"/>
  <c r="J114" i="54"/>
  <c r="K114" i="54"/>
  <c r="L114" i="54" s="1"/>
  <c r="H115" i="54"/>
  <c r="I115" i="54"/>
  <c r="J115" i="54" s="1"/>
  <c r="K115" i="54" s="1"/>
  <c r="L115" i="54" s="1"/>
  <c r="H116" i="54"/>
  <c r="I116" i="54"/>
  <c r="H117" i="54"/>
  <c r="J117" i="54" s="1"/>
  <c r="I117" i="54"/>
  <c r="K117" i="54"/>
  <c r="L117" i="54"/>
  <c r="H118" i="54"/>
  <c r="I118" i="54"/>
  <c r="J118" i="54"/>
  <c r="K118" i="54"/>
  <c r="L118" i="54" s="1"/>
  <c r="G119" i="54"/>
  <c r="H119" i="54"/>
  <c r="H120" i="54"/>
  <c r="J120" i="54" s="1"/>
  <c r="I120" i="54"/>
  <c r="K120" i="54"/>
  <c r="L120" i="54"/>
  <c r="H121" i="54"/>
  <c r="I121" i="54"/>
  <c r="J121" i="54"/>
  <c r="K121" i="54"/>
  <c r="L121" i="54" s="1"/>
  <c r="H122" i="54"/>
  <c r="I122" i="54"/>
  <c r="H123" i="54"/>
  <c r="I123" i="54"/>
  <c r="H124" i="54"/>
  <c r="J124" i="54" s="1"/>
  <c r="K124" i="54" s="1"/>
  <c r="L124" i="54" s="1"/>
  <c r="I124" i="54"/>
  <c r="H125" i="54"/>
  <c r="I125" i="54"/>
  <c r="J125" i="54"/>
  <c r="K125" i="54"/>
  <c r="L125" i="54" s="1"/>
  <c r="H126" i="54"/>
  <c r="I126" i="54"/>
  <c r="J126" i="54" s="1"/>
  <c r="K126" i="54" s="1"/>
  <c r="L126" i="54" s="1"/>
  <c r="H127" i="54"/>
  <c r="I127" i="54"/>
  <c r="H128" i="54"/>
  <c r="J128" i="54" s="1"/>
  <c r="I128" i="54"/>
  <c r="K128" i="54"/>
  <c r="L128" i="54"/>
  <c r="H129" i="54"/>
  <c r="I129" i="54"/>
  <c r="J129" i="54"/>
  <c r="K129" i="54"/>
  <c r="L129" i="54" s="1"/>
  <c r="H130" i="54"/>
  <c r="I130" i="54"/>
  <c r="J130" i="54" s="1"/>
  <c r="K130" i="54" s="1"/>
  <c r="L130" i="54" s="1"/>
  <c r="H131" i="54"/>
  <c r="I131" i="54"/>
  <c r="G132" i="54"/>
  <c r="H132" i="54" s="1"/>
  <c r="H133" i="54"/>
  <c r="I133" i="54"/>
  <c r="J133" i="54"/>
  <c r="K133" i="54" s="1"/>
  <c r="L133" i="54" s="1"/>
  <c r="H134" i="54"/>
  <c r="I134" i="54"/>
  <c r="J134" i="54" s="1"/>
  <c r="K134" i="54" s="1"/>
  <c r="L134" i="54" s="1"/>
  <c r="H135" i="54"/>
  <c r="J135" i="54" s="1"/>
  <c r="K135" i="54" s="1"/>
  <c r="L135" i="54" s="1"/>
  <c r="I135" i="54"/>
  <c r="H136" i="54"/>
  <c r="I136" i="54"/>
  <c r="J136" i="54"/>
  <c r="K136" i="54" s="1"/>
  <c r="L136" i="54" s="1"/>
  <c r="H137" i="54"/>
  <c r="I137" i="54"/>
  <c r="J137" i="54"/>
  <c r="K137" i="54" s="1"/>
  <c r="L137" i="54" s="1"/>
  <c r="H138" i="54"/>
  <c r="I138" i="54"/>
  <c r="J138" i="54" s="1"/>
  <c r="K138" i="54" s="1"/>
  <c r="L138" i="54" s="1"/>
  <c r="H139" i="54"/>
  <c r="J139" i="54" s="1"/>
  <c r="I139" i="54"/>
  <c r="K139" i="54"/>
  <c r="L139" i="54" s="1"/>
  <c r="H140" i="54"/>
  <c r="I140" i="54"/>
  <c r="J140" i="54"/>
  <c r="K140" i="54" s="1"/>
  <c r="L140" i="54" s="1"/>
  <c r="H141" i="54"/>
  <c r="I141" i="54"/>
  <c r="J141" i="54"/>
  <c r="K141" i="54" s="1"/>
  <c r="L141" i="54" s="1"/>
  <c r="H142" i="54"/>
  <c r="I142" i="54"/>
  <c r="J142" i="54" s="1"/>
  <c r="K142" i="54" s="1"/>
  <c r="L142" i="54" s="1"/>
  <c r="H143" i="54"/>
  <c r="J143" i="54" s="1"/>
  <c r="I143" i="54"/>
  <c r="K143" i="54"/>
  <c r="L143" i="54" s="1"/>
  <c r="H144" i="54"/>
  <c r="I144" i="54"/>
  <c r="J144" i="54"/>
  <c r="K144" i="54" s="1"/>
  <c r="L144" i="54" s="1"/>
  <c r="H145" i="54"/>
  <c r="I145" i="54"/>
  <c r="J145" i="54"/>
  <c r="K145" i="54" s="1"/>
  <c r="L145" i="54" s="1"/>
  <c r="H146" i="54"/>
  <c r="I146" i="54"/>
  <c r="H147" i="54"/>
  <c r="J147" i="54" s="1"/>
  <c r="K147" i="54" s="1"/>
  <c r="L147" i="54" s="1"/>
  <c r="I147" i="54"/>
  <c r="G148" i="54"/>
  <c r="H148" i="54"/>
  <c r="H149" i="54"/>
  <c r="I149" i="54"/>
  <c r="H150" i="54"/>
  <c r="J150" i="54" s="1"/>
  <c r="I150" i="54"/>
  <c r="K150" i="54"/>
  <c r="L150" i="54"/>
  <c r="H151" i="54"/>
  <c r="I151" i="54"/>
  <c r="J151" i="54"/>
  <c r="K151" i="54"/>
  <c r="L151" i="54" s="1"/>
  <c r="H152" i="54"/>
  <c r="I152" i="54"/>
  <c r="J152" i="54" s="1"/>
  <c r="K152" i="54" s="1"/>
  <c r="L152" i="54" s="1"/>
  <c r="H153" i="54"/>
  <c r="I153" i="54"/>
  <c r="H154" i="54"/>
  <c r="J154" i="54" s="1"/>
  <c r="K154" i="54" s="1"/>
  <c r="I154" i="54"/>
  <c r="L154" i="54"/>
  <c r="H155" i="54"/>
  <c r="I155" i="54"/>
  <c r="J155" i="54"/>
  <c r="K155" i="54"/>
  <c r="L155" i="54" s="1"/>
  <c r="H156" i="54"/>
  <c r="I156" i="54"/>
  <c r="J156" i="54" s="1"/>
  <c r="K156" i="54" s="1"/>
  <c r="L156" i="54" s="1"/>
  <c r="H157" i="54"/>
  <c r="I157" i="54"/>
  <c r="H158" i="54"/>
  <c r="J158" i="54" s="1"/>
  <c r="I158" i="54"/>
  <c r="K158" i="54"/>
  <c r="L158" i="54"/>
  <c r="H159" i="54"/>
  <c r="I159" i="54"/>
  <c r="J159" i="54"/>
  <c r="K159" i="54"/>
  <c r="L159" i="54" s="1"/>
  <c r="H160" i="54"/>
  <c r="I160" i="54"/>
  <c r="J160" i="54" s="1"/>
  <c r="K160" i="54" s="1"/>
  <c r="L160" i="54" s="1"/>
  <c r="G161" i="54"/>
  <c r="H161" i="54" s="1"/>
  <c r="H162" i="54"/>
  <c r="I162" i="54"/>
  <c r="J162" i="54"/>
  <c r="K162" i="54" s="1"/>
  <c r="L162" i="54" s="1"/>
  <c r="H163" i="54"/>
  <c r="I163" i="54"/>
  <c r="J163" i="54"/>
  <c r="K163" i="54" s="1"/>
  <c r="L163" i="54" s="1"/>
  <c r="H164" i="54"/>
  <c r="I164" i="54"/>
  <c r="J164" i="54" s="1"/>
  <c r="K164" i="54" s="1"/>
  <c r="L164" i="54" s="1"/>
  <c r="H165" i="54"/>
  <c r="J165" i="54" s="1"/>
  <c r="I165" i="54"/>
  <c r="K165" i="54"/>
  <c r="L165" i="54" s="1"/>
  <c r="H166" i="54"/>
  <c r="I166" i="54"/>
  <c r="J166" i="54"/>
  <c r="K166" i="54" s="1"/>
  <c r="L166" i="54" s="1"/>
  <c r="H167" i="54"/>
  <c r="I167" i="54"/>
  <c r="J167" i="54"/>
  <c r="K167" i="54" s="1"/>
  <c r="L167" i="54" s="1"/>
  <c r="H168" i="54"/>
  <c r="I168" i="54"/>
  <c r="J168" i="54" s="1"/>
  <c r="K168" i="54" s="1"/>
  <c r="L168" i="54" s="1"/>
  <c r="H169" i="54"/>
  <c r="J169" i="54" s="1"/>
  <c r="I169" i="54"/>
  <c r="K169" i="54"/>
  <c r="L169" i="54" s="1"/>
  <c r="H170" i="54"/>
  <c r="J170" i="54"/>
  <c r="K170" i="54"/>
  <c r="L170" i="54" s="1"/>
  <c r="H171" i="54"/>
  <c r="I171" i="54"/>
  <c r="J171" i="54" s="1"/>
  <c r="K171" i="54" s="1"/>
  <c r="L171" i="54" s="1"/>
  <c r="H172" i="54"/>
  <c r="H173" i="54"/>
  <c r="K173" i="54"/>
  <c r="L173" i="54" s="1"/>
  <c r="H174" i="54"/>
  <c r="H175" i="54"/>
  <c r="H176" i="54"/>
  <c r="G177" i="54"/>
  <c r="H177" i="54" s="1"/>
  <c r="H14" i="64" s="1"/>
  <c r="H178" i="54"/>
  <c r="H179" i="54"/>
  <c r="I179" i="54"/>
  <c r="H180" i="54"/>
  <c r="I180" i="54"/>
  <c r="J180" i="54"/>
  <c r="K180" i="54" s="1"/>
  <c r="L180" i="54" s="1"/>
  <c r="H181" i="54"/>
  <c r="I181" i="54"/>
  <c r="H182" i="54"/>
  <c r="I182" i="54"/>
  <c r="J182" i="54" s="1"/>
  <c r="K182" i="54" s="1"/>
  <c r="L182" i="54"/>
  <c r="H183" i="54"/>
  <c r="I183" i="54"/>
  <c r="J183" i="54" s="1"/>
  <c r="K183" i="54" s="1"/>
  <c r="L183" i="54" s="1"/>
  <c r="H184" i="54"/>
  <c r="I184" i="54"/>
  <c r="J184" i="54"/>
  <c r="K184" i="54"/>
  <c r="L184" i="54" s="1"/>
  <c r="H185" i="54"/>
  <c r="I185" i="54"/>
  <c r="J185" i="54"/>
  <c r="K185" i="54" s="1"/>
  <c r="L185" i="54" s="1"/>
  <c r="H186" i="54"/>
  <c r="I186" i="54"/>
  <c r="J186" i="54"/>
  <c r="K186" i="54" s="1"/>
  <c r="L186" i="54" s="1"/>
  <c r="H187" i="54"/>
  <c r="I187" i="54"/>
  <c r="H188" i="54"/>
  <c r="J188" i="54" s="1"/>
  <c r="K188" i="54" s="1"/>
  <c r="I188" i="54"/>
  <c r="L188" i="54"/>
  <c r="H189" i="54"/>
  <c r="I189" i="54"/>
  <c r="J189" i="54" s="1"/>
  <c r="K189" i="54" s="1"/>
  <c r="L189" i="54" s="1"/>
  <c r="G190" i="54"/>
  <c r="H190" i="54"/>
  <c r="H191" i="54"/>
  <c r="I191" i="54"/>
  <c r="J191" i="54"/>
  <c r="K191" i="54" s="1"/>
  <c r="L191" i="54" s="1"/>
  <c r="H192" i="54"/>
  <c r="I192" i="54"/>
  <c r="H193" i="54"/>
  <c r="I193" i="54"/>
  <c r="J193" i="54" s="1"/>
  <c r="K193" i="54" s="1"/>
  <c r="L193" i="54"/>
  <c r="H194" i="54"/>
  <c r="I194" i="54"/>
  <c r="J194" i="54" s="1"/>
  <c r="K194" i="54" s="1"/>
  <c r="L194" i="54" s="1"/>
  <c r="H195" i="54"/>
  <c r="I195" i="54"/>
  <c r="J195" i="54"/>
  <c r="K195" i="54"/>
  <c r="L195" i="54" s="1"/>
  <c r="H196" i="54"/>
  <c r="I196" i="54"/>
  <c r="J196" i="54"/>
  <c r="K196" i="54" s="1"/>
  <c r="L196" i="54" s="1"/>
  <c r="H197" i="54"/>
  <c r="I197" i="54"/>
  <c r="J197" i="54"/>
  <c r="K197" i="54" s="1"/>
  <c r="L197" i="54" s="1"/>
  <c r="H198" i="54"/>
  <c r="I198" i="54"/>
  <c r="H199" i="54"/>
  <c r="J199" i="54" s="1"/>
  <c r="K199" i="54" s="1"/>
  <c r="L199" i="54" s="1"/>
  <c r="I199" i="54"/>
  <c r="H200" i="54"/>
  <c r="I200" i="54"/>
  <c r="J200" i="54" s="1"/>
  <c r="K200" i="54" s="1"/>
  <c r="L200" i="54" s="1"/>
  <c r="H201" i="54"/>
  <c r="I201" i="54"/>
  <c r="J201" i="54" s="1"/>
  <c r="K201" i="54" s="1"/>
  <c r="L201" i="54" s="1"/>
  <c r="H202" i="54"/>
  <c r="I202" i="54"/>
  <c r="J202" i="54" s="1"/>
  <c r="K202" i="54" s="1"/>
  <c r="L202" i="54" s="1"/>
  <c r="H203" i="54"/>
  <c r="J203" i="54" s="1"/>
  <c r="I203" i="54"/>
  <c r="K203" i="54"/>
  <c r="L203" i="54" s="1"/>
  <c r="H204" i="54"/>
  <c r="I204" i="54"/>
  <c r="J204" i="54"/>
  <c r="K204" i="54" s="1"/>
  <c r="L204" i="54" s="1"/>
  <c r="H205" i="54"/>
  <c r="J205" i="54" s="1"/>
  <c r="K205" i="54" s="1"/>
  <c r="L205" i="54" s="1"/>
  <c r="I205" i="54"/>
  <c r="G206" i="54"/>
  <c r="H206" i="54" s="1"/>
  <c r="H207" i="54"/>
  <c r="I207" i="54"/>
  <c r="J207" i="54" s="1"/>
  <c r="K207" i="54"/>
  <c r="L207" i="54" s="1"/>
  <c r="H208" i="54"/>
  <c r="I208" i="54"/>
  <c r="J208" i="54" s="1"/>
  <c r="K208" i="54" s="1"/>
  <c r="L208" i="54" s="1"/>
  <c r="H209" i="54"/>
  <c r="I209" i="54"/>
  <c r="J209" i="54" s="1"/>
  <c r="K209" i="54" s="1"/>
  <c r="L209" i="54" s="1"/>
  <c r="H210" i="54"/>
  <c r="I210" i="54"/>
  <c r="J210" i="54"/>
  <c r="K210" i="54"/>
  <c r="L210" i="54" s="1"/>
  <c r="H211" i="54"/>
  <c r="I211" i="54"/>
  <c r="J211" i="54"/>
  <c r="K211" i="54" s="1"/>
  <c r="L211" i="54" s="1"/>
  <c r="H212" i="54"/>
  <c r="I212" i="54"/>
  <c r="J212" i="54"/>
  <c r="K212" i="54" s="1"/>
  <c r="L212" i="54" s="1"/>
  <c r="H213" i="54"/>
  <c r="I213" i="54"/>
  <c r="H214" i="54"/>
  <c r="J214" i="54" s="1"/>
  <c r="K214" i="54" s="1"/>
  <c r="L214" i="54" s="1"/>
  <c r="I214" i="54"/>
  <c r="H215" i="54"/>
  <c r="I215" i="54"/>
  <c r="J215" i="54" s="1"/>
  <c r="K215" i="54" s="1"/>
  <c r="L215" i="54" s="1"/>
  <c r="H216" i="54"/>
  <c r="I216" i="54"/>
  <c r="J216" i="54" s="1"/>
  <c r="K216" i="54" s="1"/>
  <c r="L216" i="54" s="1"/>
  <c r="H217" i="54"/>
  <c r="I217" i="54"/>
  <c r="J217" i="54" s="1"/>
  <c r="K217" i="54" s="1"/>
  <c r="L217" i="54"/>
  <c r="H218" i="54"/>
  <c r="J218" i="54" s="1"/>
  <c r="K218" i="54" s="1"/>
  <c r="L218" i="54" s="1"/>
  <c r="I218" i="54"/>
  <c r="G219" i="54"/>
  <c r="H219" i="54"/>
  <c r="H220" i="54"/>
  <c r="I220" i="54"/>
  <c r="J220" i="54" s="1"/>
  <c r="K220" i="54" s="1"/>
  <c r="L220" i="54" s="1"/>
  <c r="H221" i="54"/>
  <c r="I221" i="54"/>
  <c r="J221" i="54"/>
  <c r="K221" i="54"/>
  <c r="L221" i="54" s="1"/>
  <c r="H222" i="54"/>
  <c r="I222" i="54"/>
  <c r="J222" i="54"/>
  <c r="K222" i="54" s="1"/>
  <c r="L222" i="54" s="1"/>
  <c r="H223" i="54"/>
  <c r="I223" i="54"/>
  <c r="J223" i="54"/>
  <c r="K223" i="54" s="1"/>
  <c r="L223" i="54" s="1"/>
  <c r="H224" i="54"/>
  <c r="I224" i="54"/>
  <c r="H225" i="54"/>
  <c r="J225" i="54" s="1"/>
  <c r="K225" i="54" s="1"/>
  <c r="L225" i="54" s="1"/>
  <c r="I225" i="54"/>
  <c r="H226" i="54"/>
  <c r="I226" i="54"/>
  <c r="H227" i="54"/>
  <c r="I227" i="54"/>
  <c r="J227" i="54" s="1"/>
  <c r="K227" i="54" s="1"/>
  <c r="L227" i="54" s="1"/>
  <c r="H228" i="54"/>
  <c r="I228" i="54"/>
  <c r="J228" i="54" s="1"/>
  <c r="K228" i="54" s="1"/>
  <c r="L228" i="54"/>
  <c r="H229" i="54"/>
  <c r="J229" i="54" s="1"/>
  <c r="K229" i="54" s="1"/>
  <c r="L229" i="54" s="1"/>
  <c r="I229" i="54"/>
  <c r="H230" i="54"/>
  <c r="I230" i="54"/>
  <c r="J230" i="54"/>
  <c r="K230" i="54" s="1"/>
  <c r="L230" i="54" s="1"/>
  <c r="H231" i="54"/>
  <c r="I231" i="54"/>
  <c r="J231" i="54"/>
  <c r="K231" i="54" s="1"/>
  <c r="L231" i="54" s="1"/>
  <c r="H232" i="54"/>
  <c r="I232" i="54"/>
  <c r="H233" i="54"/>
  <c r="J233" i="54" s="1"/>
  <c r="K233" i="54" s="1"/>
  <c r="I233" i="54"/>
  <c r="L233" i="54"/>
  <c r="H234" i="54"/>
  <c r="I234" i="54"/>
  <c r="J234" i="54" s="1"/>
  <c r="K234" i="54" s="1"/>
  <c r="L234" i="54" s="1"/>
  <c r="G235" i="54"/>
  <c r="H235" i="54"/>
  <c r="H236" i="54"/>
  <c r="I236" i="54"/>
  <c r="J236" i="54"/>
  <c r="K236" i="54" s="1"/>
  <c r="L236" i="54" s="1"/>
  <c r="H237" i="54"/>
  <c r="I237" i="54"/>
  <c r="H238" i="54"/>
  <c r="I238" i="54"/>
  <c r="J238" i="54" s="1"/>
  <c r="K238" i="54" s="1"/>
  <c r="L238" i="54"/>
  <c r="H239" i="54"/>
  <c r="I239" i="54"/>
  <c r="J239" i="54" s="1"/>
  <c r="K239" i="54" s="1"/>
  <c r="L239" i="54" s="1"/>
  <c r="H240" i="54"/>
  <c r="J240" i="54" s="1"/>
  <c r="K240" i="54" s="1"/>
  <c r="L240" i="54" s="1"/>
  <c r="I240" i="54"/>
  <c r="H241" i="54"/>
  <c r="I241" i="54"/>
  <c r="J241" i="54"/>
  <c r="K241" i="54" s="1"/>
  <c r="L241" i="54" s="1"/>
  <c r="H242" i="54"/>
  <c r="I242" i="54"/>
  <c r="J242" i="54"/>
  <c r="K242" i="54" s="1"/>
  <c r="L242" i="54" s="1"/>
  <c r="H243" i="54"/>
  <c r="J243" i="54" s="1"/>
  <c r="K243" i="54" s="1"/>
  <c r="I243" i="54"/>
  <c r="L243" i="54"/>
  <c r="H244" i="54"/>
  <c r="I244" i="54"/>
  <c r="J244" i="54" s="1"/>
  <c r="K244" i="54" s="1"/>
  <c r="L244" i="54" s="1"/>
  <c r="H245" i="54"/>
  <c r="J245" i="54" s="1"/>
  <c r="K245" i="54" s="1"/>
  <c r="L245" i="54" s="1"/>
  <c r="I245" i="54"/>
  <c r="H246" i="54"/>
  <c r="I246" i="54"/>
  <c r="J246" i="54" s="1"/>
  <c r="K246" i="54" s="1"/>
  <c r="L246" i="54" s="1"/>
  <c r="H247" i="54"/>
  <c r="I247" i="54"/>
  <c r="J247" i="54"/>
  <c r="K247" i="54" s="1"/>
  <c r="L247" i="54" s="1"/>
  <c r="G248" i="54"/>
  <c r="H248" i="54"/>
  <c r="H249" i="54"/>
  <c r="I249" i="54"/>
  <c r="J249" i="54" s="1"/>
  <c r="K249" i="54" s="1"/>
  <c r="L249" i="54" s="1"/>
  <c r="H250" i="54"/>
  <c r="I250" i="54"/>
  <c r="J250" i="54"/>
  <c r="K250" i="54" s="1"/>
  <c r="L250" i="54" s="1"/>
  <c r="H251" i="54"/>
  <c r="I251" i="54"/>
  <c r="J251" i="54" s="1"/>
  <c r="K251" i="54"/>
  <c r="L251" i="54" s="1"/>
  <c r="H252" i="54"/>
  <c r="J252" i="54" s="1"/>
  <c r="K252" i="54" s="1"/>
  <c r="L252" i="54" s="1"/>
  <c r="I252" i="54"/>
  <c r="H253" i="54"/>
  <c r="I253" i="54"/>
  <c r="J253" i="54" s="1"/>
  <c r="K253" i="54" s="1"/>
  <c r="L253" i="54" s="1"/>
  <c r="H254" i="54"/>
  <c r="J254" i="54" s="1"/>
  <c r="K254" i="54" s="1"/>
  <c r="L254" i="54" s="1"/>
  <c r="I254" i="54"/>
  <c r="H255" i="54"/>
  <c r="I255" i="54"/>
  <c r="J255" i="54" s="1"/>
  <c r="K255" i="54" s="1"/>
  <c r="L255" i="54" s="1"/>
  <c r="H256" i="54"/>
  <c r="I256" i="54"/>
  <c r="J256" i="54"/>
  <c r="K256" i="54" s="1"/>
  <c r="L256" i="54" s="1"/>
  <c r="H257" i="54"/>
  <c r="I257" i="54"/>
  <c r="J257" i="54" s="1"/>
  <c r="K257" i="54" s="1"/>
  <c r="L257" i="54" s="1"/>
  <c r="H258" i="54"/>
  <c r="I258" i="54"/>
  <c r="J258" i="54"/>
  <c r="K258" i="54" s="1"/>
  <c r="L258" i="54" s="1"/>
  <c r="H259" i="54"/>
  <c r="I259" i="54"/>
  <c r="J259" i="54" s="1"/>
  <c r="K259" i="54"/>
  <c r="L259" i="54" s="1"/>
  <c r="H260" i="54"/>
  <c r="J260" i="54" s="1"/>
  <c r="K260" i="54" s="1"/>
  <c r="L260" i="54" s="1"/>
  <c r="I260" i="54"/>
  <c r="H261" i="54"/>
  <c r="I261" i="54"/>
  <c r="H262" i="54"/>
  <c r="J262" i="54" s="1"/>
  <c r="I262" i="54"/>
  <c r="K262" i="54"/>
  <c r="L262" i="54" s="1"/>
  <c r="H263" i="54"/>
  <c r="I263" i="54"/>
  <c r="J263" i="54"/>
  <c r="K263" i="54" s="1"/>
  <c r="L263" i="54" s="1"/>
  <c r="G264" i="54"/>
  <c r="H264" i="54" s="1"/>
  <c r="H17" i="64" s="1"/>
  <c r="I264" i="54"/>
  <c r="H265" i="54"/>
  <c r="I265" i="54"/>
  <c r="J265" i="54"/>
  <c r="K265" i="54" s="1"/>
  <c r="L265" i="54" s="1"/>
  <c r="H266" i="54"/>
  <c r="I266" i="54"/>
  <c r="J266" i="54" s="1"/>
  <c r="K266" i="54" s="1"/>
  <c r="L266" i="54" s="1"/>
  <c r="H267" i="54"/>
  <c r="I267" i="54"/>
  <c r="J267" i="54" s="1"/>
  <c r="K267" i="54" s="1"/>
  <c r="L267" i="54" s="1"/>
  <c r="H268" i="54"/>
  <c r="I268" i="54"/>
  <c r="H269" i="54"/>
  <c r="I269" i="54"/>
  <c r="J269" i="54" s="1"/>
  <c r="K269" i="54" s="1"/>
  <c r="L269" i="54" s="1"/>
  <c r="H270" i="54"/>
  <c r="I270" i="54"/>
  <c r="J270" i="54" s="1"/>
  <c r="K270" i="54"/>
  <c r="L270" i="54" s="1"/>
  <c r="H271" i="54"/>
  <c r="I271" i="54"/>
  <c r="J271" i="54"/>
  <c r="K271" i="54" s="1"/>
  <c r="L271" i="54" s="1"/>
  <c r="H272" i="54"/>
  <c r="I272" i="54"/>
  <c r="J272" i="54" s="1"/>
  <c r="K272" i="54" s="1"/>
  <c r="L272" i="54" s="1"/>
  <c r="H273" i="54"/>
  <c r="I273" i="54"/>
  <c r="J273" i="54" s="1"/>
  <c r="K273" i="54" s="1"/>
  <c r="L273" i="54"/>
  <c r="H274" i="54"/>
  <c r="I274" i="54"/>
  <c r="J274" i="54" s="1"/>
  <c r="K274" i="54"/>
  <c r="L274" i="54" s="1"/>
  <c r="H275" i="54"/>
  <c r="I275" i="54"/>
  <c r="J275" i="54"/>
  <c r="K275" i="54" s="1"/>
  <c r="L275" i="54" s="1"/>
  <c r="H276" i="54"/>
  <c r="I276" i="54"/>
  <c r="J276" i="54" s="1"/>
  <c r="K276" i="54" s="1"/>
  <c r="L276" i="54" s="1"/>
  <c r="G277" i="54"/>
  <c r="H278" i="54"/>
  <c r="I278" i="54"/>
  <c r="J278" i="54"/>
  <c r="K278" i="54" s="1"/>
  <c r="L278" i="54" s="1"/>
  <c r="H279" i="54"/>
  <c r="I279" i="54"/>
  <c r="J279" i="54" s="1"/>
  <c r="K279" i="54" s="1"/>
  <c r="L279" i="54" s="1"/>
  <c r="H280" i="54"/>
  <c r="I280" i="54"/>
  <c r="H281" i="54"/>
  <c r="I281" i="54"/>
  <c r="J281" i="54" s="1"/>
  <c r="K281" i="54" s="1"/>
  <c r="L281" i="54" s="1"/>
  <c r="H282" i="54"/>
  <c r="I282" i="54"/>
  <c r="J282" i="54"/>
  <c r="K282" i="54" s="1"/>
  <c r="L282" i="54" s="1"/>
  <c r="H283" i="54"/>
  <c r="I283" i="54"/>
  <c r="J283" i="54" s="1"/>
  <c r="K283" i="54" s="1"/>
  <c r="L283" i="54" s="1"/>
  <c r="H284" i="54"/>
  <c r="I284" i="54"/>
  <c r="J284" i="54" s="1"/>
  <c r="K284" i="54" s="1"/>
  <c r="L284" i="54" s="1"/>
  <c r="H285" i="54"/>
  <c r="I285" i="54"/>
  <c r="J285" i="54" s="1"/>
  <c r="K285" i="54"/>
  <c r="L285" i="54" s="1"/>
  <c r="H286" i="54"/>
  <c r="I286" i="54"/>
  <c r="J286" i="54"/>
  <c r="K286" i="54" s="1"/>
  <c r="L286" i="54" s="1"/>
  <c r="H287" i="54"/>
  <c r="I287" i="54"/>
  <c r="J287" i="54" s="1"/>
  <c r="K287" i="54" s="1"/>
  <c r="L287" i="54" s="1"/>
  <c r="H288" i="54"/>
  <c r="I288" i="54"/>
  <c r="J288" i="54" s="1"/>
  <c r="K288" i="54" s="1"/>
  <c r="L288" i="54"/>
  <c r="H289" i="54"/>
  <c r="I289" i="54"/>
  <c r="J289" i="54" s="1"/>
  <c r="K289" i="54"/>
  <c r="L289" i="54" s="1"/>
  <c r="H290" i="54"/>
  <c r="J290" i="54"/>
  <c r="K290" i="54" s="1"/>
  <c r="L290" i="54" s="1"/>
  <c r="H291" i="54"/>
  <c r="I291" i="54"/>
  <c r="J291" i="54" s="1"/>
  <c r="K291" i="54" s="1"/>
  <c r="L291" i="54" s="1"/>
  <c r="H292" i="54"/>
  <c r="G293" i="54"/>
  <c r="H293" i="54" s="1"/>
  <c r="H18" i="64" s="1"/>
  <c r="H294" i="54"/>
  <c r="H295" i="54"/>
  <c r="I295" i="54"/>
  <c r="J295" i="54" s="1"/>
  <c r="K295" i="54" s="1"/>
  <c r="L295" i="54"/>
  <c r="H296" i="54"/>
  <c r="I296" i="54"/>
  <c r="J296" i="54" s="1"/>
  <c r="K296" i="54"/>
  <c r="L296" i="54" s="1"/>
  <c r="H297" i="54"/>
  <c r="I297" i="54"/>
  <c r="J297" i="54"/>
  <c r="K297" i="54" s="1"/>
  <c r="L297" i="54" s="1"/>
  <c r="H298" i="54"/>
  <c r="I298" i="54"/>
  <c r="H299" i="54"/>
  <c r="I299" i="54"/>
  <c r="H300" i="54"/>
  <c r="I300" i="54"/>
  <c r="J300" i="54" s="1"/>
  <c r="K300" i="54" s="1"/>
  <c r="L300" i="54" s="1"/>
  <c r="H301" i="54"/>
  <c r="I301" i="54"/>
  <c r="J301" i="54"/>
  <c r="K301" i="54" s="1"/>
  <c r="L301" i="54" s="1"/>
  <c r="H302" i="54"/>
  <c r="I302" i="54"/>
  <c r="J302" i="54" s="1"/>
  <c r="K302" i="54" s="1"/>
  <c r="L302" i="54" s="1"/>
  <c r="H303" i="54"/>
  <c r="I303" i="54"/>
  <c r="H304" i="54"/>
  <c r="I304" i="54"/>
  <c r="J304" i="54" s="1"/>
  <c r="K304" i="54" s="1"/>
  <c r="L304" i="54" s="1"/>
  <c r="H305" i="54"/>
  <c r="I305" i="54"/>
  <c r="J305" i="54"/>
  <c r="K305" i="54" s="1"/>
  <c r="L305" i="54" s="1"/>
  <c r="G306" i="54"/>
  <c r="H306" i="54"/>
  <c r="C19" i="64" s="1"/>
  <c r="H307" i="54"/>
  <c r="I307" i="54"/>
  <c r="J307" i="54" s="1"/>
  <c r="K307" i="54" s="1"/>
  <c r="L307" i="54" s="1"/>
  <c r="H308" i="54"/>
  <c r="I308" i="54"/>
  <c r="J308" i="54"/>
  <c r="K308" i="54" s="1"/>
  <c r="L308" i="54" s="1"/>
  <c r="H309" i="54"/>
  <c r="I309" i="54"/>
  <c r="H310" i="54"/>
  <c r="I310" i="54"/>
  <c r="H311" i="54"/>
  <c r="I311" i="54"/>
  <c r="J311" i="54" s="1"/>
  <c r="K311" i="54" s="1"/>
  <c r="L311" i="54" s="1"/>
  <c r="H312" i="54"/>
  <c r="I312" i="54"/>
  <c r="J312" i="54"/>
  <c r="K312" i="54" s="1"/>
  <c r="L312" i="54" s="1"/>
  <c r="H313" i="54"/>
  <c r="I313" i="54"/>
  <c r="J313" i="54" s="1"/>
  <c r="K313" i="54" s="1"/>
  <c r="L313" i="54" s="1"/>
  <c r="H314" i="54"/>
  <c r="I314" i="54"/>
  <c r="J314" i="54" s="1"/>
  <c r="K314" i="54" s="1"/>
  <c r="L314" i="54" s="1"/>
  <c r="H315" i="54"/>
  <c r="I315" i="54"/>
  <c r="J315" i="54" s="1"/>
  <c r="K315" i="54"/>
  <c r="L315" i="54" s="1"/>
  <c r="H316" i="54"/>
  <c r="I316" i="54"/>
  <c r="J316" i="54"/>
  <c r="K316" i="54" s="1"/>
  <c r="L316" i="54" s="1"/>
  <c r="H317" i="54"/>
  <c r="I317" i="54"/>
  <c r="J317" i="54" s="1"/>
  <c r="K317" i="54" s="1"/>
  <c r="L317" i="54" s="1"/>
  <c r="H318" i="54"/>
  <c r="I318" i="54"/>
  <c r="J318" i="54" s="1"/>
  <c r="K318" i="54" s="1"/>
  <c r="L318" i="54"/>
  <c r="H319" i="54"/>
  <c r="I319" i="54"/>
  <c r="J319" i="54" s="1"/>
  <c r="K319" i="54"/>
  <c r="L319" i="54" s="1"/>
  <c r="H320" i="54"/>
  <c r="I320" i="54"/>
  <c r="J320" i="54"/>
  <c r="K320" i="54" s="1"/>
  <c r="L320" i="54" s="1"/>
  <c r="H321" i="54"/>
  <c r="I321" i="54"/>
  <c r="J321" i="54" s="1"/>
  <c r="K321" i="54" s="1"/>
  <c r="L321" i="54" s="1"/>
  <c r="G322" i="54"/>
  <c r="H323" i="54"/>
  <c r="I323" i="54"/>
  <c r="J323" i="54"/>
  <c r="K323" i="54" s="1"/>
  <c r="L323" i="54" s="1"/>
  <c r="H324" i="54"/>
  <c r="I324" i="54"/>
  <c r="J324" i="54" s="1"/>
  <c r="K324" i="54" s="1"/>
  <c r="L324" i="54" s="1"/>
  <c r="H325" i="54"/>
  <c r="I325" i="54"/>
  <c r="H326" i="54"/>
  <c r="I326" i="54"/>
  <c r="J326" i="54" s="1"/>
  <c r="K326" i="54" s="1"/>
  <c r="L326" i="54" s="1"/>
  <c r="H327" i="54"/>
  <c r="I327" i="54"/>
  <c r="J327" i="54"/>
  <c r="K327" i="54" s="1"/>
  <c r="L327" i="54" s="1"/>
  <c r="H328" i="54"/>
  <c r="I328" i="54"/>
  <c r="J328" i="54" s="1"/>
  <c r="K328" i="54" s="1"/>
  <c r="L328" i="54" s="1"/>
  <c r="H329" i="54"/>
  <c r="I329" i="54"/>
  <c r="J329" i="54" s="1"/>
  <c r="K329" i="54" s="1"/>
  <c r="L329" i="54" s="1"/>
  <c r="H330" i="54"/>
  <c r="I330" i="54"/>
  <c r="J330" i="54" s="1"/>
  <c r="K330" i="54"/>
  <c r="L330" i="54" s="1"/>
  <c r="H331" i="54"/>
  <c r="I331" i="54"/>
  <c r="J331" i="54"/>
  <c r="K331" i="54" s="1"/>
  <c r="L331" i="54" s="1"/>
  <c r="H332" i="54"/>
  <c r="I332" i="54"/>
  <c r="J332" i="54" s="1"/>
  <c r="K332" i="54" s="1"/>
  <c r="L332" i="54" s="1"/>
  <c r="H333" i="54"/>
  <c r="I333" i="54"/>
  <c r="J333" i="54" s="1"/>
  <c r="K333" i="54" s="1"/>
  <c r="L333" i="54"/>
  <c r="H334" i="54"/>
  <c r="I334" i="54"/>
  <c r="J334" i="54" s="1"/>
  <c r="K334" i="54"/>
  <c r="L334" i="54" s="1"/>
  <c r="G335" i="54"/>
  <c r="H335" i="54" s="1"/>
  <c r="C20" i="64" s="1"/>
  <c r="H336" i="54"/>
  <c r="I336" i="54"/>
  <c r="J336" i="54" s="1"/>
  <c r="K336" i="54" s="1"/>
  <c r="L336" i="54"/>
  <c r="H337" i="54"/>
  <c r="I337" i="54"/>
  <c r="J337" i="54" s="1"/>
  <c r="K337" i="54"/>
  <c r="L337" i="54" s="1"/>
  <c r="H338" i="54"/>
  <c r="I338" i="54"/>
  <c r="J338" i="54"/>
  <c r="K338" i="54" s="1"/>
  <c r="L338" i="54" s="1"/>
  <c r="H339" i="54"/>
  <c r="I339" i="54"/>
  <c r="H340" i="54"/>
  <c r="I340" i="54"/>
  <c r="H341" i="54"/>
  <c r="I341" i="54"/>
  <c r="J341" i="54" s="1"/>
  <c r="K341" i="54" s="1"/>
  <c r="L341" i="54" s="1"/>
  <c r="H342" i="54"/>
  <c r="I342" i="54"/>
  <c r="J342" i="54"/>
  <c r="K342" i="54" s="1"/>
  <c r="L342" i="54" s="1"/>
  <c r="H343" i="54"/>
  <c r="I343" i="54"/>
  <c r="J343" i="54" s="1"/>
  <c r="K343" i="54" s="1"/>
  <c r="L343" i="54" s="1"/>
  <c r="H344" i="54"/>
  <c r="I344" i="54"/>
  <c r="H345" i="54"/>
  <c r="I345" i="54"/>
  <c r="J345" i="54" s="1"/>
  <c r="K345" i="54" s="1"/>
  <c r="L345" i="54" s="1"/>
  <c r="H346" i="54"/>
  <c r="I346" i="54"/>
  <c r="J346" i="54"/>
  <c r="K346" i="54" s="1"/>
  <c r="L346" i="54" s="1"/>
  <c r="H347" i="54"/>
  <c r="I347" i="54"/>
  <c r="J347" i="54" s="1"/>
  <c r="K347" i="54" s="1"/>
  <c r="L347" i="54" s="1"/>
  <c r="H348" i="54"/>
  <c r="I348" i="54"/>
  <c r="J348" i="54" s="1"/>
  <c r="K348" i="54" s="1"/>
  <c r="L348" i="54" s="1"/>
  <c r="H349" i="54"/>
  <c r="I349" i="54"/>
  <c r="J349" i="54" s="1"/>
  <c r="K349" i="54"/>
  <c r="L349" i="54" s="1"/>
  <c r="H350" i="54"/>
  <c r="I350" i="54"/>
  <c r="J350" i="54"/>
  <c r="K350" i="54" s="1"/>
  <c r="L350" i="54" s="1"/>
  <c r="G351" i="54"/>
  <c r="H351" i="54"/>
  <c r="H20" i="64" s="1"/>
  <c r="H352" i="54"/>
  <c r="I352" i="54"/>
  <c r="J352" i="54" s="1"/>
  <c r="K352" i="54" s="1"/>
  <c r="L352" i="54" s="1"/>
  <c r="H353" i="54"/>
  <c r="I353" i="54"/>
  <c r="J353" i="54"/>
  <c r="K353" i="54" s="1"/>
  <c r="L353" i="54" s="1"/>
  <c r="H354" i="54"/>
  <c r="I354" i="54"/>
  <c r="H355" i="54"/>
  <c r="I355" i="54"/>
  <c r="J355" i="54" s="1"/>
  <c r="K355" i="54" s="1"/>
  <c r="L355" i="54" s="1"/>
  <c r="H356" i="54"/>
  <c r="I356" i="54"/>
  <c r="J356" i="54" s="1"/>
  <c r="K356" i="54"/>
  <c r="L356" i="54" s="1"/>
  <c r="H357" i="54"/>
  <c r="I357" i="54"/>
  <c r="J357" i="54"/>
  <c r="K357" i="54" s="1"/>
  <c r="L357" i="54" s="1"/>
  <c r="H358" i="54"/>
  <c r="I358" i="54"/>
  <c r="J358" i="54" s="1"/>
  <c r="K358" i="54" s="1"/>
  <c r="L358" i="54" s="1"/>
  <c r="H359" i="54"/>
  <c r="I359" i="54"/>
  <c r="J359" i="54" s="1"/>
  <c r="K359" i="54" s="1"/>
  <c r="L359" i="54"/>
  <c r="H360" i="54"/>
  <c r="I360" i="54"/>
  <c r="J360" i="54" s="1"/>
  <c r="K360" i="54"/>
  <c r="L360" i="54" s="1"/>
  <c r="H361" i="54"/>
  <c r="I361" i="54"/>
  <c r="J361" i="54"/>
  <c r="K361" i="54" s="1"/>
  <c r="L361" i="54" s="1"/>
  <c r="H362" i="54"/>
  <c r="I362" i="54"/>
  <c r="J362" i="54" s="1"/>
  <c r="K362" i="54" s="1"/>
  <c r="L362" i="54" s="1"/>
  <c r="H363" i="54"/>
  <c r="I363" i="54"/>
  <c r="G364" i="54"/>
  <c r="H364" i="54" s="1"/>
  <c r="C21" i="64" s="1"/>
  <c r="H365" i="54"/>
  <c r="I365" i="54"/>
  <c r="J365" i="54" s="1"/>
  <c r="K365" i="54" s="1"/>
  <c r="L365" i="54" s="1"/>
  <c r="H366" i="54"/>
  <c r="I366" i="54"/>
  <c r="H367" i="54"/>
  <c r="I367" i="54"/>
  <c r="J367" i="54" s="1"/>
  <c r="K367" i="54" s="1"/>
  <c r="L367" i="54" s="1"/>
  <c r="H368" i="54"/>
  <c r="I368" i="54"/>
  <c r="J368" i="54"/>
  <c r="K368" i="54" s="1"/>
  <c r="L368" i="54" s="1"/>
  <c r="H369" i="54"/>
  <c r="I369" i="54"/>
  <c r="J369" i="54" s="1"/>
  <c r="K369" i="54" s="1"/>
  <c r="L369" i="54" s="1"/>
  <c r="H370" i="54"/>
  <c r="I370" i="54"/>
  <c r="J370" i="54" s="1"/>
  <c r="K370" i="54" s="1"/>
  <c r="L370" i="54" s="1"/>
  <c r="H371" i="54"/>
  <c r="I371" i="54"/>
  <c r="J371" i="54" s="1"/>
  <c r="K371" i="54"/>
  <c r="L371" i="54" s="1"/>
  <c r="H372" i="54"/>
  <c r="I372" i="54"/>
  <c r="J372" i="54"/>
  <c r="K372" i="54" s="1"/>
  <c r="L372" i="54" s="1"/>
  <c r="H373" i="54"/>
  <c r="I373" i="54"/>
  <c r="J373" i="54" s="1"/>
  <c r="K373" i="54" s="1"/>
  <c r="L373" i="54" s="1"/>
  <c r="H374" i="54"/>
  <c r="I374" i="54"/>
  <c r="J374" i="54" s="1"/>
  <c r="K374" i="54" s="1"/>
  <c r="L374" i="54"/>
  <c r="H375" i="54"/>
  <c r="I375" i="54"/>
  <c r="J375" i="54" s="1"/>
  <c r="K375" i="54"/>
  <c r="L375" i="54" s="1"/>
  <c r="H376" i="54"/>
  <c r="I376" i="54"/>
  <c r="J376" i="54"/>
  <c r="K376" i="54" s="1"/>
  <c r="L376" i="54" s="1"/>
  <c r="H377" i="54"/>
  <c r="I377" i="54"/>
  <c r="J377" i="54" s="1"/>
  <c r="K377" i="54" s="1"/>
  <c r="L377" i="54" s="1"/>
  <c r="H378" i="54"/>
  <c r="I378" i="54"/>
  <c r="H379" i="54"/>
  <c r="I379" i="54"/>
  <c r="J379" i="54" s="1"/>
  <c r="K379" i="54" s="1"/>
  <c r="L379" i="54" s="1"/>
  <c r="G380" i="54"/>
  <c r="H380" i="54" s="1"/>
  <c r="H21" i="64" s="1"/>
  <c r="I380" i="54"/>
  <c r="J380" i="54" s="1"/>
  <c r="K380" i="54" s="1"/>
  <c r="L380" i="54" s="1"/>
  <c r="H381" i="54"/>
  <c r="I381" i="54"/>
  <c r="H382" i="54"/>
  <c r="I382" i="54"/>
  <c r="J382" i="54" s="1"/>
  <c r="K382" i="54" s="1"/>
  <c r="L382" i="54" s="1"/>
  <c r="H383" i="54"/>
  <c r="I383" i="54"/>
  <c r="J383" i="54"/>
  <c r="K383" i="54" s="1"/>
  <c r="L383" i="54" s="1"/>
  <c r="H384" i="54"/>
  <c r="I384" i="54"/>
  <c r="H385" i="54"/>
  <c r="I385" i="54"/>
  <c r="H386" i="54"/>
  <c r="I386" i="54"/>
  <c r="J386" i="54" s="1"/>
  <c r="K386" i="54" s="1"/>
  <c r="L386" i="54" s="1"/>
  <c r="H387" i="54"/>
  <c r="I387" i="54"/>
  <c r="J387" i="54"/>
  <c r="K387" i="54" s="1"/>
  <c r="L387" i="54" s="1"/>
  <c r="H388" i="54"/>
  <c r="I388" i="54"/>
  <c r="J388" i="54" s="1"/>
  <c r="K388" i="54" s="1"/>
  <c r="L388" i="54" s="1"/>
  <c r="H389" i="54"/>
  <c r="I389" i="54"/>
  <c r="J389" i="54" s="1"/>
  <c r="K389" i="54" s="1"/>
  <c r="L389" i="54" s="1"/>
  <c r="H390" i="54"/>
  <c r="I390" i="54"/>
  <c r="J390" i="54" s="1"/>
  <c r="K390" i="54"/>
  <c r="L390" i="54" s="1"/>
  <c r="H391" i="54"/>
  <c r="I391" i="54"/>
  <c r="J391" i="54"/>
  <c r="K391" i="54" s="1"/>
  <c r="L391" i="54" s="1"/>
  <c r="H392" i="54"/>
  <c r="I392" i="54"/>
  <c r="J392" i="54" s="1"/>
  <c r="K392" i="54" s="1"/>
  <c r="L392" i="54" s="1"/>
  <c r="G393" i="54"/>
  <c r="H393" i="54" s="1"/>
  <c r="C22" i="64" s="1"/>
  <c r="H394" i="54"/>
  <c r="I394" i="54"/>
  <c r="J394" i="54"/>
  <c r="K394" i="54" s="1"/>
  <c r="L394" i="54" s="1"/>
  <c r="H395" i="54"/>
  <c r="I395" i="54"/>
  <c r="J395" i="54" s="1"/>
  <c r="K395" i="54" s="1"/>
  <c r="L395" i="54" s="1"/>
  <c r="H396" i="54"/>
  <c r="I396" i="54"/>
  <c r="H397" i="54"/>
  <c r="I397" i="54"/>
  <c r="J397" i="54" s="1"/>
  <c r="K397" i="54" s="1"/>
  <c r="L397" i="54" s="1"/>
  <c r="H398" i="54"/>
  <c r="I398" i="54"/>
  <c r="J398" i="54"/>
  <c r="K398" i="54" s="1"/>
  <c r="L398" i="54" s="1"/>
  <c r="H399" i="54"/>
  <c r="I399" i="54"/>
  <c r="J399" i="54" s="1"/>
  <c r="K399" i="54" s="1"/>
  <c r="L399" i="54" s="1"/>
  <c r="H400" i="54"/>
  <c r="I400" i="54"/>
  <c r="H401" i="54"/>
  <c r="I401" i="54"/>
  <c r="J401" i="54" s="1"/>
  <c r="K401" i="54" s="1"/>
  <c r="L401" i="54" s="1"/>
  <c r="H402" i="54"/>
  <c r="I402" i="54"/>
  <c r="J402" i="54"/>
  <c r="K402" i="54" s="1"/>
  <c r="L402" i="54" s="1"/>
  <c r="H403" i="54"/>
  <c r="I403" i="54"/>
  <c r="J403" i="54" s="1"/>
  <c r="K403" i="54" s="1"/>
  <c r="L403" i="54" s="1"/>
  <c r="H404" i="54"/>
  <c r="I404" i="54"/>
  <c r="J404" i="54" s="1"/>
  <c r="K404" i="54" s="1"/>
  <c r="L404" i="54" s="1"/>
  <c r="H405" i="54"/>
  <c r="I405" i="54"/>
  <c r="J405" i="54" s="1"/>
  <c r="K405" i="54"/>
  <c r="L405" i="54" s="1"/>
  <c r="H406" i="54"/>
  <c r="J406" i="54"/>
  <c r="K406" i="54" s="1"/>
  <c r="L406" i="54" s="1"/>
  <c r="H407" i="54"/>
  <c r="I407" i="54"/>
  <c r="J407" i="54" s="1"/>
  <c r="K407" i="54" s="1"/>
  <c r="L407" i="54" s="1"/>
  <c r="H408" i="54"/>
  <c r="G409" i="54"/>
  <c r="H409" i="54" s="1"/>
  <c r="H22" i="64" s="1"/>
  <c r="H410" i="54"/>
  <c r="H411" i="54"/>
  <c r="I411" i="54"/>
  <c r="J411" i="54" s="1"/>
  <c r="K411" i="54" s="1"/>
  <c r="L411" i="54" s="1"/>
  <c r="H412" i="54"/>
  <c r="I412" i="54"/>
  <c r="J412" i="54" s="1"/>
  <c r="K412" i="54"/>
  <c r="L412" i="54" s="1"/>
  <c r="H413" i="54"/>
  <c r="I413" i="54"/>
  <c r="J413" i="54"/>
  <c r="K413" i="54" s="1"/>
  <c r="L413" i="54" s="1"/>
  <c r="H414" i="54"/>
  <c r="I414" i="54"/>
  <c r="H415" i="54"/>
  <c r="I415" i="54"/>
  <c r="J415" i="54" s="1"/>
  <c r="K415" i="54" s="1"/>
  <c r="L415" i="54"/>
  <c r="H416" i="54"/>
  <c r="I416" i="54"/>
  <c r="J416" i="54" s="1"/>
  <c r="K416" i="54"/>
  <c r="L416" i="54" s="1"/>
  <c r="H417" i="54"/>
  <c r="I417" i="54"/>
  <c r="J417" i="54"/>
  <c r="K417" i="54" s="1"/>
  <c r="L417" i="54" s="1"/>
  <c r="H418" i="54"/>
  <c r="I418" i="54"/>
  <c r="J418" i="54" s="1"/>
  <c r="K418" i="54" s="1"/>
  <c r="L418" i="54" s="1"/>
  <c r="H419" i="54"/>
  <c r="I419" i="54"/>
  <c r="H420" i="54"/>
  <c r="I420" i="54"/>
  <c r="J420" i="54" s="1"/>
  <c r="K420" i="54" s="1"/>
  <c r="L420" i="54" s="1"/>
  <c r="H421" i="54"/>
  <c r="I421" i="54"/>
  <c r="J421" i="54"/>
  <c r="K421" i="54" s="1"/>
  <c r="L421" i="54" s="1"/>
  <c r="G422" i="54"/>
  <c r="H422" i="54"/>
  <c r="C23" i="64" s="1"/>
  <c r="H423" i="54"/>
  <c r="I423" i="54"/>
  <c r="J423" i="54" s="1"/>
  <c r="K423" i="54"/>
  <c r="L423" i="54" s="1"/>
  <c r="H424" i="54"/>
  <c r="I424" i="54"/>
  <c r="J424" i="54"/>
  <c r="K424" i="54" s="1"/>
  <c r="L424" i="54" s="1"/>
  <c r="H425" i="54"/>
  <c r="I425" i="54"/>
  <c r="H426" i="54"/>
  <c r="I426" i="54"/>
  <c r="H427" i="54"/>
  <c r="I427" i="54"/>
  <c r="J427" i="54" s="1"/>
  <c r="K427" i="54" s="1"/>
  <c r="L427" i="54" s="1"/>
  <c r="H428" i="54"/>
  <c r="I428" i="54"/>
  <c r="J428" i="54"/>
  <c r="K428" i="54" s="1"/>
  <c r="L428" i="54" s="1"/>
  <c r="H429" i="54"/>
  <c r="I429" i="54"/>
  <c r="J429" i="54" s="1"/>
  <c r="K429" i="54" s="1"/>
  <c r="L429" i="54" s="1"/>
  <c r="H430" i="54"/>
  <c r="I430" i="54"/>
  <c r="H431" i="54"/>
  <c r="I431" i="54"/>
  <c r="J431" i="54" s="1"/>
  <c r="K431" i="54" s="1"/>
  <c r="L431" i="54" s="1"/>
  <c r="H432" i="54"/>
  <c r="I432" i="54"/>
  <c r="J432" i="54"/>
  <c r="K432" i="54" s="1"/>
  <c r="L432" i="54" s="1"/>
  <c r="H433" i="54"/>
  <c r="I433" i="54"/>
  <c r="J433" i="54" s="1"/>
  <c r="K433" i="54" s="1"/>
  <c r="L433" i="54" s="1"/>
  <c r="H434" i="54"/>
  <c r="I434" i="54"/>
  <c r="J434" i="54" s="1"/>
  <c r="K434" i="54" s="1"/>
  <c r="L434" i="54" s="1"/>
  <c r="H435" i="54"/>
  <c r="I435" i="54"/>
  <c r="J435" i="54" s="1"/>
  <c r="K435" i="54"/>
  <c r="L435" i="54" s="1"/>
  <c r="H436" i="54"/>
  <c r="I436" i="54"/>
  <c r="J436" i="54"/>
  <c r="K436" i="54" s="1"/>
  <c r="L436" i="54" s="1"/>
  <c r="H437" i="54"/>
  <c r="I437" i="54"/>
  <c r="J437" i="54" s="1"/>
  <c r="K437" i="54" s="1"/>
  <c r="L437" i="54" s="1"/>
  <c r="G438" i="54"/>
  <c r="H439" i="54"/>
  <c r="I439" i="54"/>
  <c r="J439" i="54"/>
  <c r="K439" i="54" s="1"/>
  <c r="L439" i="54" s="1"/>
  <c r="B10" i="64"/>
  <c r="C10" i="64"/>
  <c r="G10" i="64"/>
  <c r="H10" i="64"/>
  <c r="B11" i="64"/>
  <c r="C11" i="64"/>
  <c r="G11" i="64"/>
  <c r="H11" i="64"/>
  <c r="B12" i="64"/>
  <c r="C12" i="64"/>
  <c r="G12" i="64"/>
  <c r="H12" i="64"/>
  <c r="B13" i="64"/>
  <c r="C13" i="64"/>
  <c r="G13" i="64"/>
  <c r="H13" i="64"/>
  <c r="B14" i="64"/>
  <c r="C14" i="64"/>
  <c r="G14" i="64"/>
  <c r="B15" i="64"/>
  <c r="C15" i="64"/>
  <c r="G15" i="64"/>
  <c r="H15" i="64"/>
  <c r="B16" i="64"/>
  <c r="C16" i="64"/>
  <c r="G16" i="64"/>
  <c r="H16" i="64"/>
  <c r="B17" i="64"/>
  <c r="C17" i="64"/>
  <c r="G17" i="64"/>
  <c r="G18" i="64"/>
  <c r="B19" i="64"/>
  <c r="B20" i="64"/>
  <c r="G20" i="64"/>
  <c r="B21" i="64"/>
  <c r="G21" i="64"/>
  <c r="I21" i="64"/>
  <c r="J21" i="64" s="1"/>
  <c r="K21" i="64" s="1"/>
  <c r="M21" i="64" s="1"/>
  <c r="B22" i="64"/>
  <c r="G22" i="64"/>
  <c r="B23" i="64"/>
  <c r="A1" i="55"/>
  <c r="G5" i="55"/>
  <c r="I5" i="55"/>
  <c r="G6" i="55"/>
  <c r="H6" i="55" s="1"/>
  <c r="I6" i="55"/>
  <c r="J6" i="55" s="1"/>
  <c r="K6" i="55" s="1"/>
  <c r="L6" i="55" s="1"/>
  <c r="G7" i="55"/>
  <c r="H7" i="55" s="1"/>
  <c r="I7" i="55"/>
  <c r="G8" i="55"/>
  <c r="H8" i="55" s="1"/>
  <c r="I8" i="55"/>
  <c r="G9" i="55"/>
  <c r="H9" i="55" s="1"/>
  <c r="I9" i="55"/>
  <c r="J9" i="55" s="1"/>
  <c r="K9" i="55"/>
  <c r="L9" i="55" s="1"/>
  <c r="G10" i="55"/>
  <c r="H10" i="55" s="1"/>
  <c r="I10" i="55"/>
  <c r="G11" i="55"/>
  <c r="H11" i="55" s="1"/>
  <c r="I11" i="55"/>
  <c r="J11" i="55" s="1"/>
  <c r="K11" i="55" s="1"/>
  <c r="L11" i="55" s="1"/>
  <c r="G12" i="55"/>
  <c r="H12" i="55" s="1"/>
  <c r="I12" i="55"/>
  <c r="J12" i="55" s="1"/>
  <c r="K12" i="55" s="1"/>
  <c r="L12" i="55" s="1"/>
  <c r="G13" i="55"/>
  <c r="H13" i="55" s="1"/>
  <c r="I13" i="55"/>
  <c r="G14" i="55"/>
  <c r="H14" i="55" s="1"/>
  <c r="I14" i="55"/>
  <c r="J14" i="55" s="1"/>
  <c r="K14" i="55" s="1"/>
  <c r="L14" i="55" s="1"/>
  <c r="G15" i="55"/>
  <c r="H15" i="55" s="1"/>
  <c r="I15" i="55"/>
  <c r="I16" i="55"/>
  <c r="I17" i="55"/>
  <c r="G18" i="55"/>
  <c r="H18" i="55" s="1"/>
  <c r="I18" i="55"/>
  <c r="G19" i="55"/>
  <c r="H19" i="55" s="1"/>
  <c r="I19" i="55"/>
  <c r="G20" i="55"/>
  <c r="H20" i="55" s="1"/>
  <c r="I20" i="55"/>
  <c r="J20" i="55" s="1"/>
  <c r="K20" i="55"/>
  <c r="L20" i="55" s="1"/>
  <c r="G21" i="55"/>
  <c r="H21" i="55" s="1"/>
  <c r="I21" i="55"/>
  <c r="G22" i="55"/>
  <c r="H22" i="55" s="1"/>
  <c r="I22" i="55"/>
  <c r="G23" i="55"/>
  <c r="H23" i="55" s="1"/>
  <c r="I23" i="55"/>
  <c r="J23" i="55" s="1"/>
  <c r="K23" i="55" s="1"/>
  <c r="L23" i="55" s="1"/>
  <c r="G24" i="55"/>
  <c r="H24" i="55" s="1"/>
  <c r="I24" i="55"/>
  <c r="J24" i="55" s="1"/>
  <c r="K24" i="55"/>
  <c r="L24" i="55" s="1"/>
  <c r="G25" i="55"/>
  <c r="H25" i="55" s="1"/>
  <c r="I25" i="55"/>
  <c r="G26" i="55"/>
  <c r="H26" i="55" s="1"/>
  <c r="I26" i="55"/>
  <c r="G27" i="55"/>
  <c r="H27" i="55" s="1"/>
  <c r="I27" i="55"/>
  <c r="J27" i="55" s="1"/>
  <c r="K27" i="55" s="1"/>
  <c r="L27" i="55" s="1"/>
  <c r="G28" i="55"/>
  <c r="H28" i="55" s="1"/>
  <c r="I28" i="55"/>
  <c r="J28" i="55" s="1"/>
  <c r="K28" i="55"/>
  <c r="L28" i="55" s="1"/>
  <c r="G29" i="55"/>
  <c r="H29" i="55" s="1"/>
  <c r="I29" i="55"/>
  <c r="G30" i="55"/>
  <c r="H30" i="55" s="1"/>
  <c r="I30" i="55"/>
  <c r="G31" i="55"/>
  <c r="H31" i="55" s="1"/>
  <c r="I31" i="55"/>
  <c r="J31" i="55" s="1"/>
  <c r="K31" i="55" s="1"/>
  <c r="L31" i="55" s="1"/>
  <c r="H34" i="55"/>
  <c r="J34" i="55" s="1"/>
  <c r="K34" i="55" s="1"/>
  <c r="L34" i="55" s="1"/>
  <c r="I34" i="55"/>
  <c r="H35" i="55"/>
  <c r="I35" i="55"/>
  <c r="H36" i="55"/>
  <c r="J36" i="55" s="1"/>
  <c r="K36" i="55" s="1"/>
  <c r="L36" i="55" s="1"/>
  <c r="I36" i="55"/>
  <c r="H37" i="55"/>
  <c r="I37" i="55"/>
  <c r="J37" i="55" s="1"/>
  <c r="K37" i="55" s="1"/>
  <c r="L37" i="55" s="1"/>
  <c r="H38" i="55"/>
  <c r="I38" i="55"/>
  <c r="J38" i="55"/>
  <c r="K38" i="55" s="1"/>
  <c r="L38" i="55" s="1"/>
  <c r="H39" i="55"/>
  <c r="I39" i="55"/>
  <c r="J39" i="55" s="1"/>
  <c r="K39" i="55"/>
  <c r="L39" i="55" s="1"/>
  <c r="H40" i="55"/>
  <c r="I40" i="55"/>
  <c r="J40" i="55"/>
  <c r="K40" i="55" s="1"/>
  <c r="L40" i="55"/>
  <c r="H41" i="55"/>
  <c r="I41" i="55"/>
  <c r="H42" i="55"/>
  <c r="I42" i="55"/>
  <c r="J42" i="55"/>
  <c r="K42" i="55"/>
  <c r="L42" i="55" s="1"/>
  <c r="H43" i="55"/>
  <c r="I43" i="55"/>
  <c r="J43" i="55"/>
  <c r="K43" i="55" s="1"/>
  <c r="L43" i="55" s="1"/>
  <c r="H44" i="55"/>
  <c r="I44" i="55"/>
  <c r="J44" i="55"/>
  <c r="K44" i="55" s="1"/>
  <c r="L44" i="55" s="1"/>
  <c r="G45" i="55"/>
  <c r="H45" i="55"/>
  <c r="H46" i="55"/>
  <c r="I46" i="55"/>
  <c r="J46" i="55" s="1"/>
  <c r="K46" i="55" s="1"/>
  <c r="L46" i="55" s="1"/>
  <c r="H47" i="55"/>
  <c r="I47" i="55"/>
  <c r="H48" i="55"/>
  <c r="I48" i="55"/>
  <c r="J48" i="55" s="1"/>
  <c r="K48" i="55" s="1"/>
  <c r="L48" i="55" s="1"/>
  <c r="H49" i="55"/>
  <c r="J49" i="55" s="1"/>
  <c r="K49" i="55" s="1"/>
  <c r="L49" i="55" s="1"/>
  <c r="I49" i="55"/>
  <c r="H50" i="55"/>
  <c r="I50" i="55"/>
  <c r="J50" i="55" s="1"/>
  <c r="K50" i="55" s="1"/>
  <c r="L50" i="55" s="1"/>
  <c r="H51" i="55"/>
  <c r="I51" i="55"/>
  <c r="J51" i="55" s="1"/>
  <c r="K51" i="55" s="1"/>
  <c r="L51" i="55" s="1"/>
  <c r="H52" i="55"/>
  <c r="I52" i="55"/>
  <c r="H53" i="55"/>
  <c r="J53" i="55" s="1"/>
  <c r="K53" i="55" s="1"/>
  <c r="I53" i="55"/>
  <c r="L53" i="55"/>
  <c r="H54" i="55"/>
  <c r="I54" i="55"/>
  <c r="J54" i="55"/>
  <c r="K54" i="55"/>
  <c r="L54" i="55" s="1"/>
  <c r="H55" i="55"/>
  <c r="I55" i="55"/>
  <c r="J55" i="55"/>
  <c r="K55" i="55" s="1"/>
  <c r="L55" i="55"/>
  <c r="H56" i="55"/>
  <c r="I56" i="55"/>
  <c r="H57" i="55"/>
  <c r="I57" i="55"/>
  <c r="J57" i="55"/>
  <c r="K57" i="55"/>
  <c r="L57" i="55" s="1"/>
  <c r="H58" i="55"/>
  <c r="I58" i="55"/>
  <c r="J58" i="55"/>
  <c r="K58" i="55" s="1"/>
  <c r="L58" i="55" s="1"/>
  <c r="H59" i="55"/>
  <c r="I59" i="55"/>
  <c r="J59" i="55"/>
  <c r="K59" i="55" s="1"/>
  <c r="L59" i="55" s="1"/>
  <c r="H60" i="55"/>
  <c r="I60" i="55"/>
  <c r="J60" i="55" s="1"/>
  <c r="K60" i="55"/>
  <c r="L60" i="55" s="1"/>
  <c r="G61" i="55"/>
  <c r="H61" i="55" s="1"/>
  <c r="H62" i="55"/>
  <c r="I62" i="55"/>
  <c r="J62" i="55"/>
  <c r="K62" i="55" s="1"/>
  <c r="L62" i="55" s="1"/>
  <c r="H63" i="55"/>
  <c r="I63" i="55"/>
  <c r="J63" i="55" s="1"/>
  <c r="K63" i="55"/>
  <c r="L63" i="55" s="1"/>
  <c r="H64" i="55"/>
  <c r="I64" i="55"/>
  <c r="J64" i="55"/>
  <c r="K64" i="55" s="1"/>
  <c r="L64" i="55" s="1"/>
  <c r="H65" i="55"/>
  <c r="I65" i="55"/>
  <c r="H66" i="55"/>
  <c r="I66" i="55"/>
  <c r="J66" i="55" s="1"/>
  <c r="K66" i="55" s="1"/>
  <c r="L66" i="55" s="1"/>
  <c r="H67" i="55"/>
  <c r="I67" i="55"/>
  <c r="J67" i="55" s="1"/>
  <c r="K67" i="55" s="1"/>
  <c r="L67" i="55" s="1"/>
  <c r="H68" i="55"/>
  <c r="J68" i="55" s="1"/>
  <c r="K68" i="55" s="1"/>
  <c r="L68" i="55" s="1"/>
  <c r="I68" i="55"/>
  <c r="H69" i="55"/>
  <c r="I69" i="55"/>
  <c r="J69" i="55" s="1"/>
  <c r="K69" i="55" s="1"/>
  <c r="L69" i="55" s="1"/>
  <c r="H70" i="55"/>
  <c r="I70" i="55"/>
  <c r="J70" i="55" s="1"/>
  <c r="K70" i="55" s="1"/>
  <c r="L70" i="55" s="1"/>
  <c r="H71" i="55"/>
  <c r="I71" i="55"/>
  <c r="H72" i="55"/>
  <c r="J72" i="55" s="1"/>
  <c r="K72" i="55" s="1"/>
  <c r="I72" i="55"/>
  <c r="L72" i="55"/>
  <c r="H73" i="55"/>
  <c r="I73" i="55"/>
  <c r="J73" i="55"/>
  <c r="K73" i="55"/>
  <c r="L73" i="55" s="1"/>
  <c r="G74" i="55"/>
  <c r="H74" i="55" s="1"/>
  <c r="C12" i="63" s="1"/>
  <c r="H75" i="55"/>
  <c r="I75" i="55"/>
  <c r="J75" i="55"/>
  <c r="K75" i="55" s="1"/>
  <c r="L75" i="55" s="1"/>
  <c r="H76" i="55"/>
  <c r="I76" i="55"/>
  <c r="H77" i="55"/>
  <c r="I77" i="55"/>
  <c r="J77" i="55" s="1"/>
  <c r="K77" i="55" s="1"/>
  <c r="L77" i="55" s="1"/>
  <c r="H78" i="55"/>
  <c r="I78" i="55"/>
  <c r="J78" i="55" s="1"/>
  <c r="K78" i="55" s="1"/>
  <c r="L78" i="55" s="1"/>
  <c r="H79" i="55"/>
  <c r="J79" i="55" s="1"/>
  <c r="K79" i="55" s="1"/>
  <c r="L79" i="55" s="1"/>
  <c r="I79" i="55"/>
  <c r="H80" i="55"/>
  <c r="I80" i="55"/>
  <c r="J80" i="55" s="1"/>
  <c r="K80" i="55" s="1"/>
  <c r="L80" i="55" s="1"/>
  <c r="H81" i="55"/>
  <c r="I81" i="55"/>
  <c r="H82" i="55"/>
  <c r="I82" i="55"/>
  <c r="H83" i="55"/>
  <c r="J83" i="55" s="1"/>
  <c r="K83" i="55" s="1"/>
  <c r="L83" i="55" s="1"/>
  <c r="I83" i="55"/>
  <c r="H84" i="55"/>
  <c r="I84" i="55"/>
  <c r="J84" i="55"/>
  <c r="K84" i="55"/>
  <c r="L84" i="55" s="1"/>
  <c r="H85" i="55"/>
  <c r="I85" i="55"/>
  <c r="J85" i="55"/>
  <c r="K85" i="55" s="1"/>
  <c r="L85" i="55"/>
  <c r="H86" i="55"/>
  <c r="I86" i="55"/>
  <c r="H87" i="55"/>
  <c r="I87" i="55"/>
  <c r="J87" i="55"/>
  <c r="K87" i="55"/>
  <c r="L87" i="55" s="1"/>
  <c r="H88" i="55"/>
  <c r="I88" i="55"/>
  <c r="J88" i="55"/>
  <c r="K88" i="55" s="1"/>
  <c r="L88" i="55" s="1"/>
  <c r="H89" i="55"/>
  <c r="I89" i="55"/>
  <c r="J89" i="55"/>
  <c r="K89" i="55" s="1"/>
  <c r="L89" i="55" s="1"/>
  <c r="G90" i="55"/>
  <c r="H90" i="55"/>
  <c r="H91" i="55"/>
  <c r="I91" i="55"/>
  <c r="J91" i="55" s="1"/>
  <c r="K91" i="55" s="1"/>
  <c r="L91" i="55" s="1"/>
  <c r="H92" i="55"/>
  <c r="I92" i="55"/>
  <c r="J92" i="55" s="1"/>
  <c r="K92" i="55" s="1"/>
  <c r="L92" i="55" s="1"/>
  <c r="H93" i="55"/>
  <c r="I93" i="55"/>
  <c r="J93" i="55" s="1"/>
  <c r="K93" i="55" s="1"/>
  <c r="L93" i="55" s="1"/>
  <c r="H94" i="55"/>
  <c r="J94" i="55" s="1"/>
  <c r="K94" i="55" s="1"/>
  <c r="L94" i="55" s="1"/>
  <c r="I94" i="55"/>
  <c r="H95" i="55"/>
  <c r="I95" i="55"/>
  <c r="J95" i="55" s="1"/>
  <c r="K95" i="55" s="1"/>
  <c r="L95" i="55" s="1"/>
  <c r="H96" i="55"/>
  <c r="I96" i="55"/>
  <c r="H97" i="55"/>
  <c r="I97" i="55"/>
  <c r="H98" i="55"/>
  <c r="J98" i="55" s="1"/>
  <c r="K98" i="55" s="1"/>
  <c r="I98" i="55"/>
  <c r="L98" i="55"/>
  <c r="H99" i="55"/>
  <c r="I99" i="55"/>
  <c r="J99" i="55"/>
  <c r="K99" i="55"/>
  <c r="L99" i="55" s="1"/>
  <c r="H100" i="55"/>
  <c r="I100" i="55"/>
  <c r="J100" i="55"/>
  <c r="K100" i="55" s="1"/>
  <c r="L100" i="55"/>
  <c r="H101" i="55"/>
  <c r="I101" i="55"/>
  <c r="H102" i="55"/>
  <c r="I102" i="55"/>
  <c r="J102" i="55"/>
  <c r="K102" i="55"/>
  <c r="L102" i="55" s="1"/>
  <c r="G103" i="55"/>
  <c r="H103" i="55"/>
  <c r="H104" i="55"/>
  <c r="I104" i="55"/>
  <c r="J104" i="55" s="1"/>
  <c r="K104" i="55" s="1"/>
  <c r="L104" i="55" s="1"/>
  <c r="H105" i="55"/>
  <c r="J105" i="55" s="1"/>
  <c r="K105" i="55" s="1"/>
  <c r="L105" i="55" s="1"/>
  <c r="I105" i="55"/>
  <c r="H106" i="55"/>
  <c r="I106" i="55"/>
  <c r="J106" i="55" s="1"/>
  <c r="K106" i="55" s="1"/>
  <c r="L106" i="55" s="1"/>
  <c r="H107" i="55"/>
  <c r="I107" i="55"/>
  <c r="H108" i="55"/>
  <c r="I108" i="55"/>
  <c r="H109" i="55"/>
  <c r="J109" i="55" s="1"/>
  <c r="K109" i="55" s="1"/>
  <c r="L109" i="55" s="1"/>
  <c r="I109" i="55"/>
  <c r="H110" i="55"/>
  <c r="I110" i="55"/>
  <c r="J110" i="55"/>
  <c r="K110" i="55"/>
  <c r="L110" i="55" s="1"/>
  <c r="H111" i="55"/>
  <c r="I111" i="55"/>
  <c r="J111" i="55"/>
  <c r="K111" i="55" s="1"/>
  <c r="L111" i="55"/>
  <c r="H112" i="55"/>
  <c r="I112" i="55"/>
  <c r="H113" i="55"/>
  <c r="I113" i="55"/>
  <c r="J113" i="55"/>
  <c r="K113" i="55"/>
  <c r="L113" i="55" s="1"/>
  <c r="H114" i="55"/>
  <c r="I114" i="55"/>
  <c r="J114" i="55"/>
  <c r="K114" i="55" s="1"/>
  <c r="L114" i="55" s="1"/>
  <c r="H115" i="55"/>
  <c r="I115" i="55"/>
  <c r="J115" i="55"/>
  <c r="K115" i="55" s="1"/>
  <c r="L115" i="55" s="1"/>
  <c r="H116" i="55"/>
  <c r="I116" i="55"/>
  <c r="J116" i="55" s="1"/>
  <c r="K116" i="55"/>
  <c r="L116" i="55" s="1"/>
  <c r="H117" i="55"/>
  <c r="J117" i="55"/>
  <c r="K117" i="55"/>
  <c r="L117" i="55" s="1"/>
  <c r="H118" i="55"/>
  <c r="J118" i="55"/>
  <c r="K118" i="55" s="1"/>
  <c r="L118" i="55" s="1"/>
  <c r="G119" i="55"/>
  <c r="H119" i="55"/>
  <c r="H120" i="55"/>
  <c r="K120" i="55"/>
  <c r="L120" i="55" s="1"/>
  <c r="H121" i="55"/>
  <c r="I121" i="55"/>
  <c r="J121" i="55"/>
  <c r="K121" i="55" s="1"/>
  <c r="L121" i="55" s="1"/>
  <c r="H122" i="55"/>
  <c r="I122" i="55"/>
  <c r="H123" i="55"/>
  <c r="I123" i="55"/>
  <c r="J123" i="55" s="1"/>
  <c r="K123" i="55" s="1"/>
  <c r="L123" i="55"/>
  <c r="H124" i="55"/>
  <c r="I124" i="55"/>
  <c r="J124" i="55"/>
  <c r="K124" i="55"/>
  <c r="L124" i="55" s="1"/>
  <c r="H125" i="55"/>
  <c r="I125" i="55"/>
  <c r="J125" i="55"/>
  <c r="K125" i="55" s="1"/>
  <c r="L125" i="55" s="1"/>
  <c r="H126" i="55"/>
  <c r="I126" i="55"/>
  <c r="J126" i="55" s="1"/>
  <c r="K126" i="55" s="1"/>
  <c r="L126" i="55" s="1"/>
  <c r="H127" i="55"/>
  <c r="I127" i="55"/>
  <c r="J127" i="55" s="1"/>
  <c r="K127" i="55" s="1"/>
  <c r="L127" i="55"/>
  <c r="H128" i="55"/>
  <c r="I128" i="55"/>
  <c r="J128" i="55"/>
  <c r="K128" i="55"/>
  <c r="L128" i="55" s="1"/>
  <c r="H129" i="55"/>
  <c r="I129" i="55"/>
  <c r="J129" i="55"/>
  <c r="K129" i="55" s="1"/>
  <c r="L129" i="55" s="1"/>
  <c r="H130" i="55"/>
  <c r="I130" i="55"/>
  <c r="J130" i="55" s="1"/>
  <c r="K130" i="55" s="1"/>
  <c r="L130" i="55" s="1"/>
  <c r="H131" i="55"/>
  <c r="I131" i="55"/>
  <c r="J131" i="55" s="1"/>
  <c r="K131" i="55" s="1"/>
  <c r="L131" i="55"/>
  <c r="G132" i="55"/>
  <c r="H132" i="55" s="1"/>
  <c r="C14" i="63" s="1"/>
  <c r="H133" i="55"/>
  <c r="I133" i="55"/>
  <c r="J133" i="55" s="1"/>
  <c r="K133" i="55" s="1"/>
  <c r="L133" i="55" s="1"/>
  <c r="H134" i="55"/>
  <c r="I134" i="55"/>
  <c r="H135" i="55"/>
  <c r="I135" i="55"/>
  <c r="J135" i="55"/>
  <c r="K135" i="55"/>
  <c r="L135" i="55" s="1"/>
  <c r="H136" i="55"/>
  <c r="I136" i="55"/>
  <c r="J136" i="55"/>
  <c r="K136" i="55" s="1"/>
  <c r="L136" i="55" s="1"/>
  <c r="H137" i="55"/>
  <c r="I137" i="55"/>
  <c r="J137" i="55" s="1"/>
  <c r="K137" i="55" s="1"/>
  <c r="L137" i="55" s="1"/>
  <c r="H138" i="55"/>
  <c r="I138" i="55"/>
  <c r="H139" i="55"/>
  <c r="I139" i="55"/>
  <c r="J139" i="55"/>
  <c r="K139" i="55"/>
  <c r="L139" i="55" s="1"/>
  <c r="H140" i="55"/>
  <c r="I140" i="55"/>
  <c r="J140" i="55"/>
  <c r="K140" i="55" s="1"/>
  <c r="L140" i="55" s="1"/>
  <c r="H141" i="55"/>
  <c r="I141" i="55"/>
  <c r="J141" i="55" s="1"/>
  <c r="K141" i="55" s="1"/>
  <c r="L141" i="55" s="1"/>
  <c r="H142" i="55"/>
  <c r="I142" i="55"/>
  <c r="H143" i="55"/>
  <c r="I143" i="55"/>
  <c r="J143" i="55"/>
  <c r="K143" i="55"/>
  <c r="L143" i="55" s="1"/>
  <c r="H144" i="55"/>
  <c r="I144" i="55"/>
  <c r="J144" i="55"/>
  <c r="K144" i="55" s="1"/>
  <c r="L144" i="55" s="1"/>
  <c r="H145" i="55"/>
  <c r="I145" i="55"/>
  <c r="J145" i="55" s="1"/>
  <c r="K145" i="55" s="1"/>
  <c r="L145" i="55" s="1"/>
  <c r="H146" i="55"/>
  <c r="I146" i="55"/>
  <c r="H147" i="55"/>
  <c r="I147" i="55"/>
  <c r="J147" i="55"/>
  <c r="K147" i="55"/>
  <c r="L147" i="55" s="1"/>
  <c r="G148" i="55"/>
  <c r="H148" i="55"/>
  <c r="H149" i="55"/>
  <c r="I149" i="55"/>
  <c r="J149" i="55" s="1"/>
  <c r="K149" i="55" s="1"/>
  <c r="L149" i="55" s="1"/>
  <c r="H150" i="55"/>
  <c r="I150" i="55"/>
  <c r="J150" i="55"/>
  <c r="K150" i="55"/>
  <c r="L150" i="55" s="1"/>
  <c r="H151" i="55"/>
  <c r="I151" i="55"/>
  <c r="I161" i="55" s="1"/>
  <c r="J151" i="55"/>
  <c r="K151" i="55" s="1"/>
  <c r="L151" i="55" s="1"/>
  <c r="H152" i="55"/>
  <c r="I152" i="55"/>
  <c r="J152" i="55" s="1"/>
  <c r="K152" i="55" s="1"/>
  <c r="L152" i="55" s="1"/>
  <c r="H153" i="55"/>
  <c r="I153" i="55"/>
  <c r="J153" i="55" s="1"/>
  <c r="K153" i="55" s="1"/>
  <c r="L153" i="55" s="1"/>
  <c r="H154" i="55"/>
  <c r="I154" i="55"/>
  <c r="J154" i="55"/>
  <c r="K154" i="55"/>
  <c r="L154" i="55" s="1"/>
  <c r="H155" i="55"/>
  <c r="I155" i="55"/>
  <c r="J155" i="55"/>
  <c r="K155" i="55" s="1"/>
  <c r="L155" i="55" s="1"/>
  <c r="H156" i="55"/>
  <c r="I156" i="55"/>
  <c r="J156" i="55" s="1"/>
  <c r="K156" i="55" s="1"/>
  <c r="L156" i="55" s="1"/>
  <c r="H157" i="55"/>
  <c r="I157" i="55"/>
  <c r="J157" i="55" s="1"/>
  <c r="K157" i="55" s="1"/>
  <c r="L157" i="55" s="1"/>
  <c r="H158" i="55"/>
  <c r="I158" i="55"/>
  <c r="J158" i="55"/>
  <c r="K158" i="55"/>
  <c r="L158" i="55" s="1"/>
  <c r="H159" i="55"/>
  <c r="I159" i="55"/>
  <c r="J159" i="55"/>
  <c r="K159" i="55" s="1"/>
  <c r="L159" i="55" s="1"/>
  <c r="H160" i="55"/>
  <c r="I160" i="55"/>
  <c r="J160" i="55" s="1"/>
  <c r="K160" i="55" s="1"/>
  <c r="L160" i="55" s="1"/>
  <c r="G161" i="55"/>
  <c r="H162" i="55"/>
  <c r="I162" i="55"/>
  <c r="J162" i="55"/>
  <c r="K162" i="55" s="1"/>
  <c r="L162" i="55" s="1"/>
  <c r="H163" i="55"/>
  <c r="I163" i="55"/>
  <c r="H164" i="55"/>
  <c r="I164" i="55"/>
  <c r="J164" i="55" s="1"/>
  <c r="K164" i="55" s="1"/>
  <c r="L164" i="55"/>
  <c r="H165" i="55"/>
  <c r="I165" i="55"/>
  <c r="J165" i="55"/>
  <c r="K165" i="55"/>
  <c r="L165" i="55" s="1"/>
  <c r="H166" i="55"/>
  <c r="I166" i="55"/>
  <c r="J166" i="55"/>
  <c r="K166" i="55" s="1"/>
  <c r="L166" i="55" s="1"/>
  <c r="H167" i="55"/>
  <c r="I167" i="55"/>
  <c r="J167" i="55" s="1"/>
  <c r="K167" i="55" s="1"/>
  <c r="L167" i="55" s="1"/>
  <c r="H168" i="55"/>
  <c r="I168" i="55"/>
  <c r="J168" i="55" s="1"/>
  <c r="K168" i="55" s="1"/>
  <c r="L168" i="55"/>
  <c r="H169" i="55"/>
  <c r="I169" i="55"/>
  <c r="J169" i="55"/>
  <c r="K169" i="55"/>
  <c r="L169" i="55" s="1"/>
  <c r="H170" i="55"/>
  <c r="I170" i="55"/>
  <c r="J170" i="55"/>
  <c r="K170" i="55" s="1"/>
  <c r="L170" i="55" s="1"/>
  <c r="H171" i="55"/>
  <c r="I171" i="55"/>
  <c r="J171" i="55" s="1"/>
  <c r="K171" i="55" s="1"/>
  <c r="L171" i="55" s="1"/>
  <c r="H172" i="55"/>
  <c r="I172" i="55"/>
  <c r="J172" i="55" s="1"/>
  <c r="K172" i="55" s="1"/>
  <c r="L172" i="55"/>
  <c r="H173" i="55"/>
  <c r="I173" i="55"/>
  <c r="J173" i="55"/>
  <c r="K173" i="55"/>
  <c r="L173" i="55" s="1"/>
  <c r="H174" i="55"/>
  <c r="I174" i="55"/>
  <c r="J174" i="55"/>
  <c r="K174" i="55" s="1"/>
  <c r="L174" i="55" s="1"/>
  <c r="H175" i="55"/>
  <c r="I175" i="55"/>
  <c r="J175" i="55" s="1"/>
  <c r="K175" i="55" s="1"/>
  <c r="L175" i="55" s="1"/>
  <c r="H176" i="55"/>
  <c r="I176" i="55"/>
  <c r="J176" i="55" s="1"/>
  <c r="K176" i="55" s="1"/>
  <c r="L176" i="55"/>
  <c r="G177" i="55"/>
  <c r="H177" i="55" s="1"/>
  <c r="H178" i="55"/>
  <c r="I178" i="55"/>
  <c r="J178" i="55" s="1"/>
  <c r="K178" i="55" s="1"/>
  <c r="L178" i="55" s="1"/>
  <c r="H179" i="55"/>
  <c r="I179" i="55"/>
  <c r="H180" i="55"/>
  <c r="I180" i="55"/>
  <c r="J180" i="55"/>
  <c r="K180" i="55"/>
  <c r="L180" i="55" s="1"/>
  <c r="H181" i="55"/>
  <c r="I181" i="55"/>
  <c r="J181" i="55"/>
  <c r="K181" i="55" s="1"/>
  <c r="L181" i="55" s="1"/>
  <c r="H182" i="55"/>
  <c r="I182" i="55"/>
  <c r="J182" i="55" s="1"/>
  <c r="K182" i="55" s="1"/>
  <c r="L182" i="55" s="1"/>
  <c r="H183" i="55"/>
  <c r="I183" i="55"/>
  <c r="H184" i="55"/>
  <c r="I184" i="55"/>
  <c r="J184" i="55"/>
  <c r="K184" i="55"/>
  <c r="L184" i="55" s="1"/>
  <c r="H185" i="55"/>
  <c r="I185" i="55"/>
  <c r="J185" i="55"/>
  <c r="K185" i="55" s="1"/>
  <c r="L185" i="55" s="1"/>
  <c r="H186" i="55"/>
  <c r="I186" i="55"/>
  <c r="J186" i="55" s="1"/>
  <c r="K186" i="55" s="1"/>
  <c r="L186" i="55" s="1"/>
  <c r="H187" i="55"/>
  <c r="I187" i="55"/>
  <c r="H188" i="55"/>
  <c r="I188" i="55"/>
  <c r="J188" i="55"/>
  <c r="K188" i="55"/>
  <c r="L188" i="55" s="1"/>
  <c r="H189" i="55"/>
  <c r="I189" i="55"/>
  <c r="J189" i="55"/>
  <c r="K189" i="55" s="1"/>
  <c r="L189" i="55" s="1"/>
  <c r="G190" i="55"/>
  <c r="H190" i="55"/>
  <c r="C16" i="63" s="1"/>
  <c r="H191" i="55"/>
  <c r="I191" i="55"/>
  <c r="J191" i="55"/>
  <c r="K191" i="55"/>
  <c r="L191" i="55" s="1"/>
  <c r="H192" i="55"/>
  <c r="I192" i="55"/>
  <c r="I206" i="55" s="1"/>
  <c r="J192" i="55"/>
  <c r="K192" i="55" s="1"/>
  <c r="L192" i="55" s="1"/>
  <c r="H193" i="55"/>
  <c r="I193" i="55"/>
  <c r="J193" i="55" s="1"/>
  <c r="K193" i="55" s="1"/>
  <c r="L193" i="55" s="1"/>
  <c r="H194" i="55"/>
  <c r="I194" i="55"/>
  <c r="J194" i="55" s="1"/>
  <c r="K194" i="55" s="1"/>
  <c r="L194" i="55" s="1"/>
  <c r="H195" i="55"/>
  <c r="I195" i="55"/>
  <c r="J195" i="55"/>
  <c r="K195" i="55"/>
  <c r="L195" i="55" s="1"/>
  <c r="H196" i="55"/>
  <c r="I196" i="55"/>
  <c r="J196" i="55"/>
  <c r="K196" i="55" s="1"/>
  <c r="L196" i="55" s="1"/>
  <c r="H197" i="55"/>
  <c r="I197" i="55"/>
  <c r="J197" i="55" s="1"/>
  <c r="K197" i="55" s="1"/>
  <c r="L197" i="55" s="1"/>
  <c r="H198" i="55"/>
  <c r="I198" i="55"/>
  <c r="J198" i="55" s="1"/>
  <c r="K198" i="55" s="1"/>
  <c r="L198" i="55" s="1"/>
  <c r="H199" i="55"/>
  <c r="I199" i="55"/>
  <c r="J199" i="55"/>
  <c r="K199" i="55"/>
  <c r="L199" i="55" s="1"/>
  <c r="H200" i="55"/>
  <c r="I200" i="55"/>
  <c r="J200" i="55"/>
  <c r="K200" i="55" s="1"/>
  <c r="L200" i="55" s="1"/>
  <c r="H201" i="55"/>
  <c r="I201" i="55"/>
  <c r="J201" i="55" s="1"/>
  <c r="K201" i="55" s="1"/>
  <c r="L201" i="55" s="1"/>
  <c r="H202" i="55"/>
  <c r="I202" i="55"/>
  <c r="J202" i="55" s="1"/>
  <c r="K202" i="55" s="1"/>
  <c r="L202" i="55" s="1"/>
  <c r="H203" i="55"/>
  <c r="I203" i="55"/>
  <c r="J203" i="55"/>
  <c r="K203" i="55"/>
  <c r="L203" i="55" s="1"/>
  <c r="H204" i="55"/>
  <c r="I204" i="55"/>
  <c r="J204" i="55"/>
  <c r="K204" i="55" s="1"/>
  <c r="L204" i="55" s="1"/>
  <c r="H205" i="55"/>
  <c r="I205" i="55"/>
  <c r="J205" i="55" s="1"/>
  <c r="K205" i="55" s="1"/>
  <c r="L205" i="55" s="1"/>
  <c r="G206" i="55"/>
  <c r="H207" i="55"/>
  <c r="I207" i="55"/>
  <c r="J207" i="55"/>
  <c r="K207" i="55" s="1"/>
  <c r="L207" i="55" s="1"/>
  <c r="H208" i="55"/>
  <c r="I208" i="55"/>
  <c r="J208" i="55" s="1"/>
  <c r="K208" i="55" s="1"/>
  <c r="L208" i="55" s="1"/>
  <c r="H209" i="55"/>
  <c r="I209" i="55"/>
  <c r="J209" i="55" s="1"/>
  <c r="K209" i="55" s="1"/>
  <c r="L209" i="55"/>
  <c r="H210" i="55"/>
  <c r="I210" i="55"/>
  <c r="J210" i="55"/>
  <c r="K210" i="55"/>
  <c r="L210" i="55" s="1"/>
  <c r="H211" i="55"/>
  <c r="I211" i="55"/>
  <c r="J211" i="55"/>
  <c r="K211" i="55" s="1"/>
  <c r="L211" i="55" s="1"/>
  <c r="H212" i="55"/>
  <c r="I212" i="55"/>
  <c r="J212" i="55" s="1"/>
  <c r="K212" i="55" s="1"/>
  <c r="L212" i="55" s="1"/>
  <c r="H213" i="55"/>
  <c r="I213" i="55"/>
  <c r="J213" i="55" s="1"/>
  <c r="K213" i="55" s="1"/>
  <c r="L213" i="55"/>
  <c r="H214" i="55"/>
  <c r="I214" i="55"/>
  <c r="J214" i="55"/>
  <c r="K214" i="55"/>
  <c r="L214" i="55" s="1"/>
  <c r="H215" i="55"/>
  <c r="I215" i="55"/>
  <c r="J215" i="55"/>
  <c r="K215" i="55" s="1"/>
  <c r="L215" i="55" s="1"/>
  <c r="H216" i="55"/>
  <c r="I216" i="55"/>
  <c r="J216" i="55" s="1"/>
  <c r="K216" i="55" s="1"/>
  <c r="L216" i="55" s="1"/>
  <c r="H217" i="55"/>
  <c r="I217" i="55"/>
  <c r="J217" i="55" s="1"/>
  <c r="K217" i="55" s="1"/>
  <c r="L217" i="55"/>
  <c r="H218" i="55"/>
  <c r="I218" i="55"/>
  <c r="J218" i="55"/>
  <c r="K218" i="55"/>
  <c r="L218" i="55" s="1"/>
  <c r="G219" i="55"/>
  <c r="H219" i="55"/>
  <c r="I219" i="55"/>
  <c r="H220" i="55"/>
  <c r="I220" i="55"/>
  <c r="H221" i="55"/>
  <c r="I221" i="55"/>
  <c r="J221" i="55"/>
  <c r="K221" i="55"/>
  <c r="L221" i="55" s="1"/>
  <c r="H222" i="55"/>
  <c r="I222" i="55"/>
  <c r="I235" i="55" s="1"/>
  <c r="J235" i="55" s="1"/>
  <c r="K235" i="55" s="1"/>
  <c r="L235" i="55" s="1"/>
  <c r="J222" i="55"/>
  <c r="K222" i="55" s="1"/>
  <c r="L222" i="55" s="1"/>
  <c r="H223" i="55"/>
  <c r="I223" i="55"/>
  <c r="J223" i="55" s="1"/>
  <c r="K223" i="55" s="1"/>
  <c r="L223" i="55" s="1"/>
  <c r="H224" i="55"/>
  <c r="I224" i="55"/>
  <c r="H225" i="55"/>
  <c r="I225" i="55"/>
  <c r="J225" i="55"/>
  <c r="K225" i="55"/>
  <c r="L225" i="55" s="1"/>
  <c r="H226" i="55"/>
  <c r="I226" i="55"/>
  <c r="J226" i="55"/>
  <c r="K226" i="55" s="1"/>
  <c r="L226" i="55" s="1"/>
  <c r="H227" i="55"/>
  <c r="I227" i="55"/>
  <c r="J227" i="55" s="1"/>
  <c r="K227" i="55" s="1"/>
  <c r="L227" i="55" s="1"/>
  <c r="H228" i="55"/>
  <c r="I228" i="55"/>
  <c r="H229" i="55"/>
  <c r="I229" i="55"/>
  <c r="J229" i="55"/>
  <c r="K229" i="55"/>
  <c r="L229" i="55" s="1"/>
  <c r="H230" i="55"/>
  <c r="I230" i="55"/>
  <c r="J230" i="55"/>
  <c r="K230" i="55" s="1"/>
  <c r="L230" i="55" s="1"/>
  <c r="H231" i="55"/>
  <c r="I231" i="55"/>
  <c r="J231" i="55" s="1"/>
  <c r="K231" i="55" s="1"/>
  <c r="L231" i="55" s="1"/>
  <c r="H232" i="55"/>
  <c r="I232" i="55"/>
  <c r="H233" i="55"/>
  <c r="I233" i="55"/>
  <c r="J233" i="55"/>
  <c r="K233" i="55"/>
  <c r="L233" i="55" s="1"/>
  <c r="H234" i="55"/>
  <c r="J234" i="55"/>
  <c r="K234" i="55" s="1"/>
  <c r="L234" i="55" s="1"/>
  <c r="G235" i="55"/>
  <c r="H235" i="55"/>
  <c r="H236" i="55"/>
  <c r="K236" i="55"/>
  <c r="L236" i="55" s="1"/>
  <c r="H237" i="55"/>
  <c r="I237" i="55"/>
  <c r="J237" i="55"/>
  <c r="K237" i="55" s="1"/>
  <c r="L237" i="55" s="1"/>
  <c r="H238" i="55"/>
  <c r="I238" i="55"/>
  <c r="H239" i="55"/>
  <c r="J239" i="55" s="1"/>
  <c r="K239" i="55" s="1"/>
  <c r="L239" i="55" s="1"/>
  <c r="I239" i="55"/>
  <c r="H240" i="55"/>
  <c r="I240" i="55"/>
  <c r="J240" i="55"/>
  <c r="K240" i="55"/>
  <c r="L240" i="55" s="1"/>
  <c r="H241" i="55"/>
  <c r="I241" i="55"/>
  <c r="J241" i="55"/>
  <c r="K241" i="55" s="1"/>
  <c r="L241" i="55" s="1"/>
  <c r="H242" i="55"/>
  <c r="I242" i="55"/>
  <c r="J242" i="55" s="1"/>
  <c r="K242" i="55" s="1"/>
  <c r="L242" i="55" s="1"/>
  <c r="H243" i="55"/>
  <c r="J243" i="55" s="1"/>
  <c r="K243" i="55" s="1"/>
  <c r="L243" i="55" s="1"/>
  <c r="I243" i="55"/>
  <c r="H244" i="55"/>
  <c r="I244" i="55"/>
  <c r="J244" i="55"/>
  <c r="K244" i="55"/>
  <c r="L244" i="55" s="1"/>
  <c r="H245" i="55"/>
  <c r="I245" i="55"/>
  <c r="J245" i="55"/>
  <c r="K245" i="55" s="1"/>
  <c r="L245" i="55" s="1"/>
  <c r="H246" i="55"/>
  <c r="I246" i="55"/>
  <c r="J246" i="55" s="1"/>
  <c r="K246" i="55" s="1"/>
  <c r="L246" i="55" s="1"/>
  <c r="H247" i="55"/>
  <c r="J247" i="55" s="1"/>
  <c r="K247" i="55" s="1"/>
  <c r="L247" i="55" s="1"/>
  <c r="I247" i="55"/>
  <c r="G248" i="55"/>
  <c r="H248" i="55"/>
  <c r="H249" i="55"/>
  <c r="I249" i="55"/>
  <c r="J249" i="55" s="1"/>
  <c r="K249" i="55" s="1"/>
  <c r="L249" i="55" s="1"/>
  <c r="H250" i="55"/>
  <c r="J250" i="55" s="1"/>
  <c r="K250" i="55" s="1"/>
  <c r="L250" i="55" s="1"/>
  <c r="I250" i="55"/>
  <c r="H251" i="55"/>
  <c r="I251" i="55"/>
  <c r="J251" i="55"/>
  <c r="K251" i="55"/>
  <c r="L251" i="55" s="1"/>
  <c r="H252" i="55"/>
  <c r="I252" i="55"/>
  <c r="J252" i="55"/>
  <c r="K252" i="55" s="1"/>
  <c r="L252" i="55" s="1"/>
  <c r="H253" i="55"/>
  <c r="I253" i="55"/>
  <c r="J253" i="55" s="1"/>
  <c r="K253" i="55" s="1"/>
  <c r="L253" i="55" s="1"/>
  <c r="H254" i="55"/>
  <c r="J254" i="55" s="1"/>
  <c r="K254" i="55" s="1"/>
  <c r="L254" i="55" s="1"/>
  <c r="I254" i="55"/>
  <c r="H255" i="55"/>
  <c r="I255" i="55"/>
  <c r="J255" i="55"/>
  <c r="K255" i="55"/>
  <c r="L255" i="55" s="1"/>
  <c r="H256" i="55"/>
  <c r="I256" i="55"/>
  <c r="J256" i="55"/>
  <c r="K256" i="55" s="1"/>
  <c r="L256" i="55" s="1"/>
  <c r="H257" i="55"/>
  <c r="I257" i="55"/>
  <c r="J257" i="55" s="1"/>
  <c r="K257" i="55" s="1"/>
  <c r="L257" i="55" s="1"/>
  <c r="H258" i="55"/>
  <c r="J258" i="55" s="1"/>
  <c r="K258" i="55" s="1"/>
  <c r="L258" i="55" s="1"/>
  <c r="I258" i="55"/>
  <c r="H259" i="55"/>
  <c r="I259" i="55"/>
  <c r="J259" i="55"/>
  <c r="K259" i="55"/>
  <c r="L259" i="55" s="1"/>
  <c r="H260" i="55"/>
  <c r="I260" i="55"/>
  <c r="J260" i="55"/>
  <c r="K260" i="55" s="1"/>
  <c r="L260" i="55" s="1"/>
  <c r="H261" i="55"/>
  <c r="I261" i="55"/>
  <c r="J261" i="55" s="1"/>
  <c r="K261" i="55" s="1"/>
  <c r="L261" i="55" s="1"/>
  <c r="H262" i="55"/>
  <c r="J262" i="55" s="1"/>
  <c r="K262" i="55" s="1"/>
  <c r="L262" i="55" s="1"/>
  <c r="I262" i="55"/>
  <c r="H263" i="55"/>
  <c r="I263" i="55"/>
  <c r="J263" i="55"/>
  <c r="K263" i="55"/>
  <c r="L263" i="55" s="1"/>
  <c r="G264" i="55"/>
  <c r="H264" i="55"/>
  <c r="I264" i="55"/>
  <c r="H265" i="55"/>
  <c r="J265" i="55" s="1"/>
  <c r="K265" i="55" s="1"/>
  <c r="I265" i="55"/>
  <c r="L265" i="55"/>
  <c r="H266" i="55"/>
  <c r="I266" i="55"/>
  <c r="J266" i="55"/>
  <c r="K266" i="55"/>
  <c r="L266" i="55" s="1"/>
  <c r="H267" i="55"/>
  <c r="I267" i="55"/>
  <c r="J267" i="55"/>
  <c r="K267" i="55" s="1"/>
  <c r="L267" i="55" s="1"/>
  <c r="H268" i="55"/>
  <c r="I268" i="55"/>
  <c r="J268" i="55" s="1"/>
  <c r="K268" i="55" s="1"/>
  <c r="L268" i="55" s="1"/>
  <c r="H269" i="55"/>
  <c r="J269" i="55" s="1"/>
  <c r="K269" i="55" s="1"/>
  <c r="I269" i="55"/>
  <c r="L269" i="55"/>
  <c r="H270" i="55"/>
  <c r="I270" i="55"/>
  <c r="J270" i="55"/>
  <c r="K270" i="55"/>
  <c r="L270" i="55" s="1"/>
  <c r="H271" i="55"/>
  <c r="I271" i="55"/>
  <c r="J271" i="55"/>
  <c r="K271" i="55" s="1"/>
  <c r="L271" i="55" s="1"/>
  <c r="H272" i="55"/>
  <c r="I272" i="55"/>
  <c r="J272" i="55" s="1"/>
  <c r="K272" i="55" s="1"/>
  <c r="L272" i="55" s="1"/>
  <c r="H273" i="55"/>
  <c r="J273" i="55" s="1"/>
  <c r="K273" i="55" s="1"/>
  <c r="I273" i="55"/>
  <c r="L273" i="55"/>
  <c r="H274" i="55"/>
  <c r="I274" i="55"/>
  <c r="J274" i="55"/>
  <c r="K274" i="55"/>
  <c r="L274" i="55" s="1"/>
  <c r="H275" i="55"/>
  <c r="I275" i="55"/>
  <c r="J275" i="55"/>
  <c r="K275" i="55" s="1"/>
  <c r="L275" i="55" s="1"/>
  <c r="H276" i="55"/>
  <c r="I276" i="55"/>
  <c r="J276" i="55" s="1"/>
  <c r="K276" i="55" s="1"/>
  <c r="L276" i="55" s="1"/>
  <c r="G277" i="55"/>
  <c r="H278" i="55"/>
  <c r="I278" i="55"/>
  <c r="J278" i="55"/>
  <c r="K278" i="55" s="1"/>
  <c r="L278" i="55" s="1"/>
  <c r="H279" i="55"/>
  <c r="I279" i="55"/>
  <c r="H280" i="55"/>
  <c r="J280" i="55" s="1"/>
  <c r="K280" i="55" s="1"/>
  <c r="L280" i="55" s="1"/>
  <c r="I280" i="55"/>
  <c r="H281" i="55"/>
  <c r="I281" i="55"/>
  <c r="J281" i="55"/>
  <c r="K281" i="55"/>
  <c r="L281" i="55" s="1"/>
  <c r="H282" i="55"/>
  <c r="I282" i="55"/>
  <c r="J282" i="55"/>
  <c r="K282" i="55" s="1"/>
  <c r="L282" i="55" s="1"/>
  <c r="H283" i="55"/>
  <c r="I283" i="55"/>
  <c r="J283" i="55" s="1"/>
  <c r="K283" i="55" s="1"/>
  <c r="L283" i="55" s="1"/>
  <c r="H284" i="55"/>
  <c r="J284" i="55" s="1"/>
  <c r="K284" i="55" s="1"/>
  <c r="L284" i="55" s="1"/>
  <c r="I284" i="55"/>
  <c r="H285" i="55"/>
  <c r="I285" i="55"/>
  <c r="J285" i="55"/>
  <c r="K285" i="55"/>
  <c r="L285" i="55" s="1"/>
  <c r="H286" i="55"/>
  <c r="I286" i="55"/>
  <c r="J286" i="55"/>
  <c r="K286" i="55" s="1"/>
  <c r="L286" i="55" s="1"/>
  <c r="H287" i="55"/>
  <c r="I287" i="55"/>
  <c r="J287" i="55" s="1"/>
  <c r="K287" i="55" s="1"/>
  <c r="L287" i="55" s="1"/>
  <c r="H288" i="55"/>
  <c r="J288" i="55" s="1"/>
  <c r="K288" i="55" s="1"/>
  <c r="L288" i="55" s="1"/>
  <c r="I288" i="55"/>
  <c r="H289" i="55"/>
  <c r="I289" i="55"/>
  <c r="J289" i="55"/>
  <c r="K289" i="55"/>
  <c r="L289" i="55" s="1"/>
  <c r="H290" i="55"/>
  <c r="I290" i="55"/>
  <c r="J290" i="55"/>
  <c r="K290" i="55" s="1"/>
  <c r="L290" i="55" s="1"/>
  <c r="H291" i="55"/>
  <c r="I291" i="55"/>
  <c r="J291" i="55" s="1"/>
  <c r="K291" i="55" s="1"/>
  <c r="L291" i="55" s="1"/>
  <c r="H292" i="55"/>
  <c r="J292" i="55" s="1"/>
  <c r="K292" i="55" s="1"/>
  <c r="L292" i="55" s="1"/>
  <c r="I292" i="55"/>
  <c r="G293" i="55"/>
  <c r="H293" i="55"/>
  <c r="H294" i="55"/>
  <c r="I294" i="55"/>
  <c r="J294" i="55" s="1"/>
  <c r="K294" i="55" s="1"/>
  <c r="L294" i="55" s="1"/>
  <c r="H295" i="55"/>
  <c r="J295" i="55" s="1"/>
  <c r="K295" i="55" s="1"/>
  <c r="L295" i="55" s="1"/>
  <c r="I295" i="55"/>
  <c r="H296" i="55"/>
  <c r="I296" i="55"/>
  <c r="J296" i="55"/>
  <c r="K296" i="55"/>
  <c r="L296" i="55" s="1"/>
  <c r="H297" i="55"/>
  <c r="I297" i="55"/>
  <c r="I306" i="55" s="1"/>
  <c r="J306" i="55" s="1"/>
  <c r="K306" i="55" s="1"/>
  <c r="J297" i="55"/>
  <c r="K297" i="55" s="1"/>
  <c r="L297" i="55" s="1"/>
  <c r="H298" i="55"/>
  <c r="I298" i="55"/>
  <c r="J298" i="55" s="1"/>
  <c r="K298" i="55" s="1"/>
  <c r="L298" i="55" s="1"/>
  <c r="H299" i="55"/>
  <c r="J299" i="55" s="1"/>
  <c r="K299" i="55" s="1"/>
  <c r="L299" i="55" s="1"/>
  <c r="I299" i="55"/>
  <c r="H300" i="55"/>
  <c r="I300" i="55"/>
  <c r="J300" i="55"/>
  <c r="K300" i="55"/>
  <c r="L300" i="55" s="1"/>
  <c r="H301" i="55"/>
  <c r="I301" i="55"/>
  <c r="J301" i="55"/>
  <c r="K301" i="55" s="1"/>
  <c r="L301" i="55" s="1"/>
  <c r="H302" i="55"/>
  <c r="I302" i="55"/>
  <c r="J302" i="55" s="1"/>
  <c r="K302" i="55" s="1"/>
  <c r="L302" i="55" s="1"/>
  <c r="H303" i="55"/>
  <c r="J303" i="55" s="1"/>
  <c r="K303" i="55" s="1"/>
  <c r="L303" i="55" s="1"/>
  <c r="I303" i="55"/>
  <c r="H304" i="55"/>
  <c r="I304" i="55"/>
  <c r="J304" i="55"/>
  <c r="K304" i="55"/>
  <c r="L304" i="55" s="1"/>
  <c r="H305" i="55"/>
  <c r="I305" i="55"/>
  <c r="J305" i="55"/>
  <c r="K305" i="55" s="1"/>
  <c r="L305" i="55" s="1"/>
  <c r="G306" i="55"/>
  <c r="H306" i="55"/>
  <c r="C20" i="63" s="1"/>
  <c r="L306" i="55"/>
  <c r="H307" i="55"/>
  <c r="I307" i="55"/>
  <c r="J307" i="55"/>
  <c r="K307" i="55"/>
  <c r="L307" i="55" s="1"/>
  <c r="H308" i="55"/>
  <c r="I308" i="55"/>
  <c r="J308" i="55"/>
  <c r="K308" i="55" s="1"/>
  <c r="L308" i="55" s="1"/>
  <c r="H309" i="55"/>
  <c r="I309" i="55"/>
  <c r="J309" i="55" s="1"/>
  <c r="K309" i="55" s="1"/>
  <c r="L309" i="55" s="1"/>
  <c r="H310" i="55"/>
  <c r="J310" i="55" s="1"/>
  <c r="K310" i="55" s="1"/>
  <c r="I310" i="55"/>
  <c r="L310" i="55"/>
  <c r="H311" i="55"/>
  <c r="I311" i="55"/>
  <c r="J311" i="55"/>
  <c r="K311" i="55"/>
  <c r="L311" i="55" s="1"/>
  <c r="H312" i="55"/>
  <c r="I312" i="55"/>
  <c r="J312" i="55"/>
  <c r="K312" i="55" s="1"/>
  <c r="L312" i="55" s="1"/>
  <c r="H313" i="55"/>
  <c r="I313" i="55"/>
  <c r="J313" i="55" s="1"/>
  <c r="K313" i="55" s="1"/>
  <c r="L313" i="55" s="1"/>
  <c r="H314" i="55"/>
  <c r="J314" i="55" s="1"/>
  <c r="K314" i="55" s="1"/>
  <c r="I314" i="55"/>
  <c r="L314" i="55"/>
  <c r="H315" i="55"/>
  <c r="I315" i="55"/>
  <c r="J315" i="55"/>
  <c r="K315" i="55"/>
  <c r="L315" i="55" s="1"/>
  <c r="H316" i="55"/>
  <c r="I316" i="55"/>
  <c r="J316" i="55"/>
  <c r="K316" i="55" s="1"/>
  <c r="L316" i="55" s="1"/>
  <c r="H317" i="55"/>
  <c r="I317" i="55"/>
  <c r="J317" i="55" s="1"/>
  <c r="K317" i="55" s="1"/>
  <c r="L317" i="55" s="1"/>
  <c r="H318" i="55"/>
  <c r="J318" i="55" s="1"/>
  <c r="K318" i="55" s="1"/>
  <c r="I318" i="55"/>
  <c r="L318" i="55"/>
  <c r="H319" i="55"/>
  <c r="I319" i="55"/>
  <c r="J319" i="55"/>
  <c r="K319" i="55"/>
  <c r="L319" i="55" s="1"/>
  <c r="H320" i="55"/>
  <c r="I320" i="55"/>
  <c r="J320" i="55"/>
  <c r="K320" i="55" s="1"/>
  <c r="L320" i="55" s="1"/>
  <c r="H321" i="55"/>
  <c r="I321" i="55"/>
  <c r="J321" i="55" s="1"/>
  <c r="K321" i="55" s="1"/>
  <c r="L321" i="55" s="1"/>
  <c r="G322" i="55"/>
  <c r="H322" i="55" s="1"/>
  <c r="H20" i="63" s="1"/>
  <c r="H323" i="55"/>
  <c r="I323" i="55"/>
  <c r="J323" i="55"/>
  <c r="K323" i="55" s="1"/>
  <c r="L323" i="55" s="1"/>
  <c r="H324" i="55"/>
  <c r="I324" i="55"/>
  <c r="J324" i="55" s="1"/>
  <c r="K324" i="55" s="1"/>
  <c r="L324" i="55" s="1"/>
  <c r="H325" i="55"/>
  <c r="J325" i="55" s="1"/>
  <c r="K325" i="55" s="1"/>
  <c r="I325" i="55"/>
  <c r="L325" i="55"/>
  <c r="H326" i="55"/>
  <c r="I326" i="55"/>
  <c r="J326" i="55"/>
  <c r="K326" i="55"/>
  <c r="L326" i="55" s="1"/>
  <c r="H327" i="55"/>
  <c r="I327" i="55"/>
  <c r="J327" i="55"/>
  <c r="K327" i="55" s="1"/>
  <c r="L327" i="55" s="1"/>
  <c r="H328" i="55"/>
  <c r="I328" i="55"/>
  <c r="J328" i="55" s="1"/>
  <c r="K328" i="55" s="1"/>
  <c r="L328" i="55" s="1"/>
  <c r="H329" i="55"/>
  <c r="J329" i="55" s="1"/>
  <c r="K329" i="55" s="1"/>
  <c r="I329" i="55"/>
  <c r="L329" i="55"/>
  <c r="H330" i="55"/>
  <c r="I330" i="55"/>
  <c r="J330" i="55"/>
  <c r="K330" i="55"/>
  <c r="L330" i="55" s="1"/>
  <c r="H331" i="55"/>
  <c r="I331" i="55"/>
  <c r="J331" i="55"/>
  <c r="K331" i="55" s="1"/>
  <c r="L331" i="55" s="1"/>
  <c r="H332" i="55"/>
  <c r="I332" i="55"/>
  <c r="J332" i="55" s="1"/>
  <c r="K332" i="55" s="1"/>
  <c r="L332" i="55" s="1"/>
  <c r="H333" i="55"/>
  <c r="J333" i="55" s="1"/>
  <c r="K333" i="55" s="1"/>
  <c r="I333" i="55"/>
  <c r="L333" i="55"/>
  <c r="H334" i="55"/>
  <c r="I334" i="55"/>
  <c r="J334" i="55"/>
  <c r="K334" i="55"/>
  <c r="L334" i="55" s="1"/>
  <c r="G335" i="55"/>
  <c r="H335" i="55"/>
  <c r="H336" i="55"/>
  <c r="J336" i="55" s="1"/>
  <c r="K336" i="55" s="1"/>
  <c r="L336" i="55" s="1"/>
  <c r="I336" i="55"/>
  <c r="H337" i="55"/>
  <c r="I337" i="55"/>
  <c r="J337" i="55"/>
  <c r="K337" i="55"/>
  <c r="L337" i="55" s="1"/>
  <c r="H338" i="55"/>
  <c r="I338" i="55"/>
  <c r="I351" i="55" s="1"/>
  <c r="J338" i="55"/>
  <c r="K338" i="55" s="1"/>
  <c r="L338" i="55" s="1"/>
  <c r="H339" i="55"/>
  <c r="I339" i="55"/>
  <c r="J339" i="55" s="1"/>
  <c r="K339" i="55" s="1"/>
  <c r="L339" i="55" s="1"/>
  <c r="H340" i="55"/>
  <c r="J340" i="55" s="1"/>
  <c r="K340" i="55" s="1"/>
  <c r="L340" i="55" s="1"/>
  <c r="I340" i="55"/>
  <c r="H341" i="55"/>
  <c r="I341" i="55"/>
  <c r="J341" i="55"/>
  <c r="K341" i="55"/>
  <c r="L341" i="55" s="1"/>
  <c r="H342" i="55"/>
  <c r="I342" i="55"/>
  <c r="J342" i="55"/>
  <c r="K342" i="55" s="1"/>
  <c r="L342" i="55" s="1"/>
  <c r="H343" i="55"/>
  <c r="I343" i="55"/>
  <c r="J343" i="55" s="1"/>
  <c r="K343" i="55" s="1"/>
  <c r="L343" i="55" s="1"/>
  <c r="H344" i="55"/>
  <c r="J344" i="55" s="1"/>
  <c r="K344" i="55" s="1"/>
  <c r="L344" i="55" s="1"/>
  <c r="I344" i="55"/>
  <c r="H345" i="55"/>
  <c r="I345" i="55"/>
  <c r="J345" i="55"/>
  <c r="K345" i="55"/>
  <c r="L345" i="55" s="1"/>
  <c r="H346" i="55"/>
  <c r="I346" i="55"/>
  <c r="J346" i="55"/>
  <c r="K346" i="55" s="1"/>
  <c r="L346" i="55" s="1"/>
  <c r="H347" i="55"/>
  <c r="I347" i="55"/>
  <c r="J347" i="55" s="1"/>
  <c r="K347" i="55" s="1"/>
  <c r="L347" i="55" s="1"/>
  <c r="H348" i="55"/>
  <c r="J348" i="55" s="1"/>
  <c r="K348" i="55" s="1"/>
  <c r="L348" i="55" s="1"/>
  <c r="I348" i="55"/>
  <c r="H349" i="55"/>
  <c r="I349" i="55"/>
  <c r="J349" i="55"/>
  <c r="K349" i="55"/>
  <c r="L349" i="55" s="1"/>
  <c r="H350" i="55"/>
  <c r="J350" i="55"/>
  <c r="K350" i="55" s="1"/>
  <c r="L350" i="55" s="1"/>
  <c r="G351" i="55"/>
  <c r="H351" i="55"/>
  <c r="H21" i="63" s="1"/>
  <c r="H352" i="55"/>
  <c r="K352" i="55"/>
  <c r="L352" i="55" s="1"/>
  <c r="H353" i="55"/>
  <c r="I353" i="55"/>
  <c r="J353" i="55"/>
  <c r="K353" i="55" s="1"/>
  <c r="L353" i="55" s="1"/>
  <c r="H354" i="55"/>
  <c r="I354" i="55"/>
  <c r="H355" i="55"/>
  <c r="J355" i="55" s="1"/>
  <c r="K355" i="55" s="1"/>
  <c r="I355" i="55"/>
  <c r="L355" i="55"/>
  <c r="H356" i="55"/>
  <c r="I356" i="55"/>
  <c r="J356" i="55"/>
  <c r="K356" i="55"/>
  <c r="L356" i="55" s="1"/>
  <c r="H357" i="55"/>
  <c r="I357" i="55"/>
  <c r="J357" i="55"/>
  <c r="K357" i="55" s="1"/>
  <c r="L357" i="55" s="1"/>
  <c r="H358" i="55"/>
  <c r="I358" i="55"/>
  <c r="J358" i="55" s="1"/>
  <c r="K358" i="55" s="1"/>
  <c r="L358" i="55" s="1"/>
  <c r="H359" i="55"/>
  <c r="J359" i="55" s="1"/>
  <c r="K359" i="55" s="1"/>
  <c r="I359" i="55"/>
  <c r="L359" i="55"/>
  <c r="H360" i="55"/>
  <c r="I360" i="55"/>
  <c r="J360" i="55"/>
  <c r="K360" i="55"/>
  <c r="L360" i="55" s="1"/>
  <c r="H361" i="55"/>
  <c r="I361" i="55"/>
  <c r="J361" i="55"/>
  <c r="K361" i="55" s="1"/>
  <c r="L361" i="55" s="1"/>
  <c r="H362" i="55"/>
  <c r="I362" i="55"/>
  <c r="J362" i="55" s="1"/>
  <c r="K362" i="55" s="1"/>
  <c r="L362" i="55" s="1"/>
  <c r="H363" i="55"/>
  <c r="J363" i="55" s="1"/>
  <c r="K363" i="55" s="1"/>
  <c r="I363" i="55"/>
  <c r="L363" i="55"/>
  <c r="G364" i="55"/>
  <c r="H364" i="55"/>
  <c r="H365" i="55"/>
  <c r="I365" i="55"/>
  <c r="J365" i="55" s="1"/>
  <c r="K365" i="55" s="1"/>
  <c r="L365" i="55" s="1"/>
  <c r="H366" i="55"/>
  <c r="J366" i="55" s="1"/>
  <c r="K366" i="55" s="1"/>
  <c r="I366" i="55"/>
  <c r="L366" i="55"/>
  <c r="H367" i="55"/>
  <c r="I367" i="55"/>
  <c r="J367" i="55"/>
  <c r="K367" i="55"/>
  <c r="L367" i="55" s="1"/>
  <c r="H368" i="55"/>
  <c r="I368" i="55"/>
  <c r="J368" i="55"/>
  <c r="K368" i="55" s="1"/>
  <c r="L368" i="55" s="1"/>
  <c r="H369" i="55"/>
  <c r="I369" i="55"/>
  <c r="J369" i="55" s="1"/>
  <c r="K369" i="55" s="1"/>
  <c r="L369" i="55" s="1"/>
  <c r="H370" i="55"/>
  <c r="J370" i="55" s="1"/>
  <c r="K370" i="55" s="1"/>
  <c r="I370" i="55"/>
  <c r="L370" i="55"/>
  <c r="H371" i="55"/>
  <c r="I371" i="55"/>
  <c r="J371" i="55"/>
  <c r="K371" i="55"/>
  <c r="L371" i="55" s="1"/>
  <c r="H372" i="55"/>
  <c r="I372" i="55"/>
  <c r="J372" i="55"/>
  <c r="K372" i="55" s="1"/>
  <c r="L372" i="55" s="1"/>
  <c r="H373" i="55"/>
  <c r="I373" i="55"/>
  <c r="J373" i="55" s="1"/>
  <c r="K373" i="55" s="1"/>
  <c r="L373" i="55" s="1"/>
  <c r="H374" i="55"/>
  <c r="J374" i="55" s="1"/>
  <c r="K374" i="55" s="1"/>
  <c r="I374" i="55"/>
  <c r="L374" i="55"/>
  <c r="H375" i="55"/>
  <c r="I375" i="55"/>
  <c r="J375" i="55"/>
  <c r="K375" i="55"/>
  <c r="L375" i="55" s="1"/>
  <c r="H376" i="55"/>
  <c r="I376" i="55"/>
  <c r="J376" i="55"/>
  <c r="K376" i="55" s="1"/>
  <c r="L376" i="55" s="1"/>
  <c r="H377" i="55"/>
  <c r="I377" i="55"/>
  <c r="J377" i="55" s="1"/>
  <c r="K377" i="55" s="1"/>
  <c r="L377" i="55" s="1"/>
  <c r="H378" i="55"/>
  <c r="J378" i="55" s="1"/>
  <c r="K378" i="55" s="1"/>
  <c r="I378" i="55"/>
  <c r="L378" i="55"/>
  <c r="H379" i="55"/>
  <c r="I379" i="55"/>
  <c r="J379" i="55"/>
  <c r="K379" i="55"/>
  <c r="L379" i="55" s="1"/>
  <c r="G380" i="55"/>
  <c r="H380" i="55"/>
  <c r="I380" i="55"/>
  <c r="H381" i="55"/>
  <c r="J381" i="55" s="1"/>
  <c r="K381" i="55" s="1"/>
  <c r="L381" i="55" s="1"/>
  <c r="I381" i="55"/>
  <c r="H382" i="55"/>
  <c r="I382" i="55"/>
  <c r="J382" i="55"/>
  <c r="K382" i="55"/>
  <c r="L382" i="55" s="1"/>
  <c r="H383" i="55"/>
  <c r="I383" i="55"/>
  <c r="I393" i="55" s="1"/>
  <c r="J383" i="55"/>
  <c r="K383" i="55" s="1"/>
  <c r="L383" i="55" s="1"/>
  <c r="H384" i="55"/>
  <c r="I384" i="55"/>
  <c r="J384" i="55" s="1"/>
  <c r="K384" i="55" s="1"/>
  <c r="L384" i="55" s="1"/>
  <c r="H385" i="55"/>
  <c r="J385" i="55" s="1"/>
  <c r="K385" i="55" s="1"/>
  <c r="L385" i="55" s="1"/>
  <c r="I385" i="55"/>
  <c r="H386" i="55"/>
  <c r="I386" i="55"/>
  <c r="J386" i="55"/>
  <c r="K386" i="55"/>
  <c r="L386" i="55" s="1"/>
  <c r="H387" i="55"/>
  <c r="I387" i="55"/>
  <c r="J387" i="55"/>
  <c r="K387" i="55" s="1"/>
  <c r="L387" i="55" s="1"/>
  <c r="H388" i="55"/>
  <c r="I388" i="55"/>
  <c r="J388" i="55" s="1"/>
  <c r="K388" i="55" s="1"/>
  <c r="L388" i="55" s="1"/>
  <c r="H389" i="55"/>
  <c r="J389" i="55" s="1"/>
  <c r="K389" i="55" s="1"/>
  <c r="L389" i="55" s="1"/>
  <c r="I389" i="55"/>
  <c r="H390" i="55"/>
  <c r="I390" i="55"/>
  <c r="J390" i="55"/>
  <c r="K390" i="55"/>
  <c r="L390" i="55" s="1"/>
  <c r="H391" i="55"/>
  <c r="I391" i="55"/>
  <c r="J391" i="55"/>
  <c r="K391" i="55" s="1"/>
  <c r="L391" i="55" s="1"/>
  <c r="H392" i="55"/>
  <c r="I392" i="55"/>
  <c r="J392" i="55" s="1"/>
  <c r="K392" i="55" s="1"/>
  <c r="L392" i="55" s="1"/>
  <c r="G393" i="55"/>
  <c r="H394" i="55"/>
  <c r="I394" i="55"/>
  <c r="J394" i="55"/>
  <c r="K394" i="55" s="1"/>
  <c r="L394" i="55" s="1"/>
  <c r="H395" i="55"/>
  <c r="I395" i="55"/>
  <c r="H396" i="55"/>
  <c r="J396" i="55" s="1"/>
  <c r="K396" i="55" s="1"/>
  <c r="L396" i="55" s="1"/>
  <c r="I396" i="55"/>
  <c r="H397" i="55"/>
  <c r="I397" i="55"/>
  <c r="J397" i="55"/>
  <c r="K397" i="55"/>
  <c r="L397" i="55" s="1"/>
  <c r="H398" i="55"/>
  <c r="I398" i="55"/>
  <c r="J398" i="55"/>
  <c r="K398" i="55" s="1"/>
  <c r="L398" i="55" s="1"/>
  <c r="H399" i="55"/>
  <c r="I399" i="55"/>
  <c r="J399" i="55" s="1"/>
  <c r="K399" i="55" s="1"/>
  <c r="L399" i="55" s="1"/>
  <c r="H400" i="55"/>
  <c r="J400" i="55" s="1"/>
  <c r="K400" i="55" s="1"/>
  <c r="L400" i="55" s="1"/>
  <c r="I400" i="55"/>
  <c r="H401" i="55"/>
  <c r="I401" i="55"/>
  <c r="J401" i="55"/>
  <c r="K401" i="55"/>
  <c r="L401" i="55" s="1"/>
  <c r="H402" i="55"/>
  <c r="I402" i="55"/>
  <c r="J402" i="55"/>
  <c r="K402" i="55" s="1"/>
  <c r="L402" i="55" s="1"/>
  <c r="H403" i="55"/>
  <c r="I403" i="55"/>
  <c r="J403" i="55" s="1"/>
  <c r="K403" i="55" s="1"/>
  <c r="L403" i="55" s="1"/>
  <c r="H404" i="55"/>
  <c r="J404" i="55" s="1"/>
  <c r="K404" i="55" s="1"/>
  <c r="L404" i="55" s="1"/>
  <c r="I404" i="55"/>
  <c r="H405" i="55"/>
  <c r="I405" i="55"/>
  <c r="J405" i="55"/>
  <c r="K405" i="55"/>
  <c r="L405" i="55" s="1"/>
  <c r="H406" i="55"/>
  <c r="I406" i="55"/>
  <c r="J406" i="55"/>
  <c r="K406" i="55" s="1"/>
  <c r="L406" i="55" s="1"/>
  <c r="H407" i="55"/>
  <c r="I407" i="55"/>
  <c r="J407" i="55" s="1"/>
  <c r="K407" i="55" s="1"/>
  <c r="L407" i="55" s="1"/>
  <c r="H408" i="55"/>
  <c r="J408" i="55" s="1"/>
  <c r="K408" i="55" s="1"/>
  <c r="L408" i="55" s="1"/>
  <c r="I408" i="55"/>
  <c r="G409" i="55"/>
  <c r="H409" i="55"/>
  <c r="H410" i="55"/>
  <c r="I410" i="55"/>
  <c r="J410" i="55" s="1"/>
  <c r="K410" i="55" s="1"/>
  <c r="L410" i="55" s="1"/>
  <c r="H411" i="55"/>
  <c r="J411" i="55" s="1"/>
  <c r="K411" i="55" s="1"/>
  <c r="L411" i="55" s="1"/>
  <c r="I411" i="55"/>
  <c r="H412" i="55"/>
  <c r="I412" i="55"/>
  <c r="J412" i="55"/>
  <c r="K412" i="55"/>
  <c r="L412" i="55" s="1"/>
  <c r="H413" i="55"/>
  <c r="I413" i="55"/>
  <c r="I422" i="55" s="1"/>
  <c r="J422" i="55" s="1"/>
  <c r="K422" i="55" s="1"/>
  <c r="J413" i="55"/>
  <c r="K413" i="55" s="1"/>
  <c r="L413" i="55" s="1"/>
  <c r="H414" i="55"/>
  <c r="I414" i="55"/>
  <c r="J414" i="55" s="1"/>
  <c r="K414" i="55" s="1"/>
  <c r="L414" i="55" s="1"/>
  <c r="H415" i="55"/>
  <c r="J415" i="55" s="1"/>
  <c r="K415" i="55" s="1"/>
  <c r="L415" i="55" s="1"/>
  <c r="I415" i="55"/>
  <c r="H416" i="55"/>
  <c r="I416" i="55"/>
  <c r="J416" i="55"/>
  <c r="K416" i="55"/>
  <c r="L416" i="55" s="1"/>
  <c r="H417" i="55"/>
  <c r="I417" i="55"/>
  <c r="J417" i="55"/>
  <c r="K417" i="55" s="1"/>
  <c r="L417" i="55" s="1"/>
  <c r="H418" i="55"/>
  <c r="I418" i="55"/>
  <c r="J418" i="55" s="1"/>
  <c r="K418" i="55" s="1"/>
  <c r="L418" i="55" s="1"/>
  <c r="H419" i="55"/>
  <c r="J419" i="55" s="1"/>
  <c r="K419" i="55" s="1"/>
  <c r="L419" i="55" s="1"/>
  <c r="I419" i="55"/>
  <c r="H420" i="55"/>
  <c r="I420" i="55"/>
  <c r="J420" i="55"/>
  <c r="K420" i="55"/>
  <c r="L420" i="55" s="1"/>
  <c r="H421" i="55"/>
  <c r="I421" i="55"/>
  <c r="J421" i="55"/>
  <c r="K421" i="55" s="1"/>
  <c r="L421" i="55" s="1"/>
  <c r="G422" i="55"/>
  <c r="H422" i="55"/>
  <c r="C24" i="63" s="1"/>
  <c r="L422" i="55"/>
  <c r="H423" i="55"/>
  <c r="I423" i="55"/>
  <c r="J423" i="55"/>
  <c r="K423" i="55"/>
  <c r="L423" i="55" s="1"/>
  <c r="H424" i="55"/>
  <c r="I424" i="55"/>
  <c r="J424" i="55"/>
  <c r="K424" i="55" s="1"/>
  <c r="L424" i="55" s="1"/>
  <c r="H425" i="55"/>
  <c r="I425" i="55"/>
  <c r="J425" i="55" s="1"/>
  <c r="K425" i="55" s="1"/>
  <c r="L425" i="55" s="1"/>
  <c r="H426" i="55"/>
  <c r="J426" i="55" s="1"/>
  <c r="K426" i="55" s="1"/>
  <c r="I426" i="55"/>
  <c r="L426" i="55"/>
  <c r="H427" i="55"/>
  <c r="I427" i="55"/>
  <c r="J427" i="55"/>
  <c r="K427" i="55"/>
  <c r="L427" i="55" s="1"/>
  <c r="H428" i="55"/>
  <c r="I428" i="55"/>
  <c r="J428" i="55"/>
  <c r="K428" i="55" s="1"/>
  <c r="L428" i="55" s="1"/>
  <c r="H429" i="55"/>
  <c r="I429" i="55"/>
  <c r="J429" i="55" s="1"/>
  <c r="K429" i="55" s="1"/>
  <c r="L429" i="55" s="1"/>
  <c r="H430" i="55"/>
  <c r="J430" i="55" s="1"/>
  <c r="K430" i="55" s="1"/>
  <c r="I430" i="55"/>
  <c r="L430" i="55"/>
  <c r="H431" i="55"/>
  <c r="I431" i="55"/>
  <c r="J431" i="55"/>
  <c r="K431" i="55"/>
  <c r="L431" i="55" s="1"/>
  <c r="H432" i="55"/>
  <c r="I432" i="55"/>
  <c r="J432" i="55"/>
  <c r="K432" i="55" s="1"/>
  <c r="L432" i="55" s="1"/>
  <c r="H433" i="55"/>
  <c r="I433" i="55"/>
  <c r="J433" i="55" s="1"/>
  <c r="K433" i="55" s="1"/>
  <c r="L433" i="55" s="1"/>
  <c r="H434" i="55"/>
  <c r="J434" i="55" s="1"/>
  <c r="K434" i="55" s="1"/>
  <c r="I434" i="55"/>
  <c r="L434" i="55"/>
  <c r="H435" i="55"/>
  <c r="I435" i="55"/>
  <c r="J435" i="55"/>
  <c r="K435" i="55"/>
  <c r="L435" i="55" s="1"/>
  <c r="H436" i="55"/>
  <c r="I436" i="55"/>
  <c r="J436" i="55"/>
  <c r="K436" i="55" s="1"/>
  <c r="L436" i="55" s="1"/>
  <c r="H437" i="55"/>
  <c r="I437" i="55"/>
  <c r="J437" i="55" s="1"/>
  <c r="K437" i="55" s="1"/>
  <c r="L437" i="55" s="1"/>
  <c r="G438" i="55"/>
  <c r="H438" i="55" s="1"/>
  <c r="H24" i="63" s="1"/>
  <c r="H439" i="55"/>
  <c r="I439" i="55"/>
  <c r="J439" i="55"/>
  <c r="K439" i="55" s="1"/>
  <c r="L439" i="55" s="1"/>
  <c r="H440" i="55"/>
  <c r="I440" i="55"/>
  <c r="J440" i="55" s="1"/>
  <c r="K440" i="55" s="1"/>
  <c r="L440" i="55" s="1"/>
  <c r="H441" i="55"/>
  <c r="J441" i="55" s="1"/>
  <c r="K441" i="55" s="1"/>
  <c r="L441" i="55" s="1"/>
  <c r="I441" i="55"/>
  <c r="H442" i="55"/>
  <c r="I442" i="55"/>
  <c r="J442" i="55"/>
  <c r="K442" i="55"/>
  <c r="L442" i="55" s="1"/>
  <c r="H443" i="55"/>
  <c r="I443" i="55"/>
  <c r="J443" i="55"/>
  <c r="K443" i="55" s="1"/>
  <c r="L443" i="55" s="1"/>
  <c r="H444" i="55"/>
  <c r="I444" i="55"/>
  <c r="J444" i="55" s="1"/>
  <c r="K444" i="55" s="1"/>
  <c r="L444" i="55" s="1"/>
  <c r="H445" i="55"/>
  <c r="J445" i="55" s="1"/>
  <c r="K445" i="55" s="1"/>
  <c r="L445" i="55" s="1"/>
  <c r="I445" i="55"/>
  <c r="H446" i="55"/>
  <c r="I446" i="55"/>
  <c r="J446" i="55"/>
  <c r="K446" i="55"/>
  <c r="L446" i="55" s="1"/>
  <c r="H447" i="55"/>
  <c r="I447" i="55"/>
  <c r="J447" i="55"/>
  <c r="K447" i="55" s="1"/>
  <c r="L447" i="55" s="1"/>
  <c r="H448" i="55"/>
  <c r="I448" i="55"/>
  <c r="J448" i="55" s="1"/>
  <c r="K448" i="55" s="1"/>
  <c r="L448" i="55" s="1"/>
  <c r="H449" i="55"/>
  <c r="J449" i="55" s="1"/>
  <c r="K449" i="55" s="1"/>
  <c r="L449" i="55" s="1"/>
  <c r="I449" i="55"/>
  <c r="H450" i="55"/>
  <c r="I450" i="55"/>
  <c r="J450" i="55"/>
  <c r="K450" i="55"/>
  <c r="L450" i="55" s="1"/>
  <c r="G451" i="55"/>
  <c r="H451" i="55"/>
  <c r="H452" i="55"/>
  <c r="J452" i="55" s="1"/>
  <c r="K452" i="55" s="1"/>
  <c r="I452" i="55"/>
  <c r="L452" i="55"/>
  <c r="H453" i="55"/>
  <c r="I453" i="55"/>
  <c r="J453" i="55"/>
  <c r="K453" i="55"/>
  <c r="L453" i="55" s="1"/>
  <c r="H454" i="55"/>
  <c r="I454" i="55"/>
  <c r="J454" i="55"/>
  <c r="K454" i="55" s="1"/>
  <c r="L454" i="55" s="1"/>
  <c r="H455" i="55"/>
  <c r="I455" i="55"/>
  <c r="J455" i="55" s="1"/>
  <c r="K455" i="55" s="1"/>
  <c r="L455" i="55" s="1"/>
  <c r="H456" i="55"/>
  <c r="J456" i="55" s="1"/>
  <c r="K456" i="55" s="1"/>
  <c r="I456" i="55"/>
  <c r="L456" i="55"/>
  <c r="H457" i="55"/>
  <c r="I457" i="55"/>
  <c r="J457" i="55"/>
  <c r="K457" i="55"/>
  <c r="L457" i="55" s="1"/>
  <c r="H458" i="55"/>
  <c r="I458" i="55"/>
  <c r="K458" i="55"/>
  <c r="L458" i="55" s="1"/>
  <c r="H459" i="55"/>
  <c r="I459" i="55"/>
  <c r="J459" i="55"/>
  <c r="K459" i="55" s="1"/>
  <c r="L459" i="55" s="1"/>
  <c r="H460" i="55"/>
  <c r="I460" i="55"/>
  <c r="J460" i="55" s="1"/>
  <c r="K460" i="55" s="1"/>
  <c r="L460" i="55" s="1"/>
  <c r="H461" i="55"/>
  <c r="J461" i="55" s="1"/>
  <c r="K461" i="55" s="1"/>
  <c r="I461" i="55"/>
  <c r="L461" i="55"/>
  <c r="H462" i="55"/>
  <c r="I462" i="55"/>
  <c r="J462" i="55"/>
  <c r="K462" i="55"/>
  <c r="L462" i="55" s="1"/>
  <c r="H463" i="55"/>
  <c r="I463" i="55"/>
  <c r="J463" i="55"/>
  <c r="K463" i="55" s="1"/>
  <c r="L463" i="55" s="1"/>
  <c r="H464" i="55"/>
  <c r="I464" i="55"/>
  <c r="J464" i="55" s="1"/>
  <c r="K464" i="55" s="1"/>
  <c r="L464" i="55" s="1"/>
  <c r="H465" i="55"/>
  <c r="J465" i="55" s="1"/>
  <c r="K465" i="55" s="1"/>
  <c r="I465" i="55"/>
  <c r="L465" i="55"/>
  <c r="H466" i="55"/>
  <c r="K466" i="55"/>
  <c r="L466" i="55" s="1"/>
  <c r="G467" i="55"/>
  <c r="H467" i="55"/>
  <c r="I467" i="55"/>
  <c r="H468" i="55"/>
  <c r="H469" i="55"/>
  <c r="I469" i="55"/>
  <c r="J469" i="55"/>
  <c r="K469" i="55"/>
  <c r="L469" i="55" s="1"/>
  <c r="H470" i="55"/>
  <c r="I470" i="55"/>
  <c r="I480" i="55" s="1"/>
  <c r="J470" i="55"/>
  <c r="K470" i="55" s="1"/>
  <c r="L470" i="55" s="1"/>
  <c r="H471" i="55"/>
  <c r="I471" i="55"/>
  <c r="J471" i="55" s="1"/>
  <c r="K471" i="55" s="1"/>
  <c r="L471" i="55" s="1"/>
  <c r="H472" i="55"/>
  <c r="J472" i="55" s="1"/>
  <c r="K472" i="55" s="1"/>
  <c r="L472" i="55" s="1"/>
  <c r="I472" i="55"/>
  <c r="H473" i="55"/>
  <c r="I473" i="55"/>
  <c r="J473" i="55"/>
  <c r="K473" i="55"/>
  <c r="L473" i="55" s="1"/>
  <c r="H474" i="55"/>
  <c r="I474" i="55"/>
  <c r="J474" i="55"/>
  <c r="K474" i="55" s="1"/>
  <c r="L474" i="55" s="1"/>
  <c r="H475" i="55"/>
  <c r="I475" i="55"/>
  <c r="J475" i="55" s="1"/>
  <c r="K475" i="55" s="1"/>
  <c r="L475" i="55" s="1"/>
  <c r="H476" i="55"/>
  <c r="J476" i="55" s="1"/>
  <c r="K476" i="55" s="1"/>
  <c r="L476" i="55" s="1"/>
  <c r="I476" i="55"/>
  <c r="H477" i="55"/>
  <c r="I477" i="55"/>
  <c r="J477" i="55"/>
  <c r="K477" i="55"/>
  <c r="L477" i="55" s="1"/>
  <c r="H478" i="55"/>
  <c r="I478" i="55"/>
  <c r="J478" i="55"/>
  <c r="K478" i="55" s="1"/>
  <c r="L478" i="55" s="1"/>
  <c r="H479" i="55"/>
  <c r="I479" i="55"/>
  <c r="J479" i="55" s="1"/>
  <c r="K479" i="55" s="1"/>
  <c r="L479" i="55" s="1"/>
  <c r="G480" i="55"/>
  <c r="H481" i="55"/>
  <c r="I481" i="55"/>
  <c r="J481" i="55"/>
  <c r="K481" i="55" s="1"/>
  <c r="L481" i="55" s="1"/>
  <c r="H482" i="55"/>
  <c r="I482" i="55"/>
  <c r="H483" i="55"/>
  <c r="J483" i="55" s="1"/>
  <c r="K483" i="55" s="1"/>
  <c r="L483" i="55" s="1"/>
  <c r="I483" i="55"/>
  <c r="H484" i="55"/>
  <c r="I484" i="55"/>
  <c r="J484" i="55"/>
  <c r="K484" i="55"/>
  <c r="L484" i="55" s="1"/>
  <c r="H485" i="55"/>
  <c r="I485" i="55"/>
  <c r="J485" i="55"/>
  <c r="K485" i="55" s="1"/>
  <c r="L485" i="55" s="1"/>
  <c r="H486" i="55"/>
  <c r="I486" i="55"/>
  <c r="J486" i="55" s="1"/>
  <c r="K486" i="55" s="1"/>
  <c r="L486" i="55" s="1"/>
  <c r="H487" i="55"/>
  <c r="J487" i="55" s="1"/>
  <c r="K487" i="55" s="1"/>
  <c r="L487" i="55" s="1"/>
  <c r="I487" i="55"/>
  <c r="H488" i="55"/>
  <c r="I488" i="55"/>
  <c r="J488" i="55"/>
  <c r="K488" i="55"/>
  <c r="L488" i="55" s="1"/>
  <c r="H489" i="55"/>
  <c r="I489" i="55"/>
  <c r="J489" i="55"/>
  <c r="K489" i="55" s="1"/>
  <c r="L489" i="55" s="1"/>
  <c r="H490" i="55"/>
  <c r="I490" i="55"/>
  <c r="J490" i="55" s="1"/>
  <c r="K490" i="55" s="1"/>
  <c r="L490" i="55" s="1"/>
  <c r="H491" i="55"/>
  <c r="J491" i="55" s="1"/>
  <c r="K491" i="55" s="1"/>
  <c r="L491" i="55" s="1"/>
  <c r="I491" i="55"/>
  <c r="H492" i="55"/>
  <c r="I492" i="55"/>
  <c r="J492" i="55"/>
  <c r="K492" i="55"/>
  <c r="L492" i="55" s="1"/>
  <c r="H493" i="55"/>
  <c r="I493" i="55"/>
  <c r="J493" i="55"/>
  <c r="K493" i="55" s="1"/>
  <c r="L493" i="55" s="1"/>
  <c r="H494" i="55"/>
  <c r="I494" i="55"/>
  <c r="J494" i="55" s="1"/>
  <c r="K494" i="55" s="1"/>
  <c r="L494" i="55" s="1"/>
  <c r="H495" i="55"/>
  <c r="J495" i="55" s="1"/>
  <c r="K495" i="55" s="1"/>
  <c r="L495" i="55" s="1"/>
  <c r="I495" i="55"/>
  <c r="G496" i="55"/>
  <c r="H496" i="55"/>
  <c r="H497" i="55"/>
  <c r="I497" i="55"/>
  <c r="J497" i="55" s="1"/>
  <c r="K497" i="55" s="1"/>
  <c r="L497" i="55" s="1"/>
  <c r="H498" i="55"/>
  <c r="J498" i="55" s="1"/>
  <c r="K498" i="55" s="1"/>
  <c r="L498" i="55" s="1"/>
  <c r="I498" i="55"/>
  <c r="H499" i="55"/>
  <c r="I499" i="55"/>
  <c r="J499" i="55"/>
  <c r="K499" i="55"/>
  <c r="L499" i="55" s="1"/>
  <c r="H500" i="55"/>
  <c r="I500" i="55"/>
  <c r="I509" i="55" s="1"/>
  <c r="J500" i="55"/>
  <c r="K500" i="55" s="1"/>
  <c r="L500" i="55" s="1"/>
  <c r="H501" i="55"/>
  <c r="I501" i="55"/>
  <c r="J501" i="55" s="1"/>
  <c r="K501" i="55" s="1"/>
  <c r="L501" i="55" s="1"/>
  <c r="H502" i="55"/>
  <c r="J502" i="55" s="1"/>
  <c r="K502" i="55" s="1"/>
  <c r="L502" i="55" s="1"/>
  <c r="I502" i="55"/>
  <c r="H503" i="55"/>
  <c r="I503" i="55"/>
  <c r="J503" i="55"/>
  <c r="K503" i="55"/>
  <c r="L503" i="55" s="1"/>
  <c r="H504" i="55"/>
  <c r="I504" i="55"/>
  <c r="J504" i="55"/>
  <c r="K504" i="55" s="1"/>
  <c r="L504" i="55" s="1"/>
  <c r="H505" i="55"/>
  <c r="I505" i="55"/>
  <c r="J505" i="55" s="1"/>
  <c r="K505" i="55" s="1"/>
  <c r="L505" i="55" s="1"/>
  <c r="H506" i="55"/>
  <c r="J506" i="55" s="1"/>
  <c r="K506" i="55" s="1"/>
  <c r="L506" i="55" s="1"/>
  <c r="I506" i="55"/>
  <c r="H507" i="55"/>
  <c r="I507" i="55"/>
  <c r="J507" i="55"/>
  <c r="K507" i="55"/>
  <c r="L507" i="55" s="1"/>
  <c r="H508" i="55"/>
  <c r="I508" i="55"/>
  <c r="J508" i="55"/>
  <c r="K508" i="55" s="1"/>
  <c r="L508" i="55" s="1"/>
  <c r="G509" i="55"/>
  <c r="H509" i="55"/>
  <c r="H510" i="55"/>
  <c r="I510" i="55"/>
  <c r="J510" i="55"/>
  <c r="K510" i="55"/>
  <c r="L510" i="55" s="1"/>
  <c r="H511" i="55"/>
  <c r="I511" i="55"/>
  <c r="J511" i="55"/>
  <c r="K511" i="55" s="1"/>
  <c r="L511" i="55" s="1"/>
  <c r="H512" i="55"/>
  <c r="I512" i="55"/>
  <c r="J512" i="55" s="1"/>
  <c r="K512" i="55" s="1"/>
  <c r="L512" i="55" s="1"/>
  <c r="H513" i="55"/>
  <c r="J513" i="55" s="1"/>
  <c r="K513" i="55" s="1"/>
  <c r="I513" i="55"/>
  <c r="L513" i="55"/>
  <c r="H514" i="55"/>
  <c r="I514" i="55"/>
  <c r="J514" i="55"/>
  <c r="K514" i="55"/>
  <c r="L514" i="55" s="1"/>
  <c r="H515" i="55"/>
  <c r="I515" i="55"/>
  <c r="J515" i="55"/>
  <c r="K515" i="55" s="1"/>
  <c r="L515" i="55" s="1"/>
  <c r="H516" i="55"/>
  <c r="I516" i="55"/>
  <c r="J516" i="55" s="1"/>
  <c r="K516" i="55" s="1"/>
  <c r="L516" i="55" s="1"/>
  <c r="H517" i="55"/>
  <c r="J517" i="55" s="1"/>
  <c r="K517" i="55" s="1"/>
  <c r="I517" i="55"/>
  <c r="L517" i="55"/>
  <c r="H518" i="55"/>
  <c r="I518" i="55"/>
  <c r="J518" i="55"/>
  <c r="K518" i="55"/>
  <c r="L518" i="55" s="1"/>
  <c r="H519" i="55"/>
  <c r="I519" i="55"/>
  <c r="J519" i="55"/>
  <c r="K519" i="55" s="1"/>
  <c r="L519" i="55" s="1"/>
  <c r="H520" i="55"/>
  <c r="I520" i="55"/>
  <c r="J520" i="55" s="1"/>
  <c r="K520" i="55" s="1"/>
  <c r="L520" i="55" s="1"/>
  <c r="H521" i="55"/>
  <c r="J521" i="55" s="1"/>
  <c r="K521" i="55" s="1"/>
  <c r="I521" i="55"/>
  <c r="L521" i="55"/>
  <c r="H522" i="55"/>
  <c r="I522" i="55"/>
  <c r="J522" i="55"/>
  <c r="K522" i="55"/>
  <c r="L522" i="55" s="1"/>
  <c r="H523" i="55"/>
  <c r="I523" i="55"/>
  <c r="J523" i="55"/>
  <c r="K523" i="55" s="1"/>
  <c r="L523" i="55" s="1"/>
  <c r="H524" i="55"/>
  <c r="I524" i="55"/>
  <c r="J524" i="55" s="1"/>
  <c r="K524" i="55" s="1"/>
  <c r="L524" i="55" s="1"/>
  <c r="G525" i="55"/>
  <c r="H526" i="55"/>
  <c r="I526" i="55"/>
  <c r="J526" i="55"/>
  <c r="K526" i="55" s="1"/>
  <c r="L526" i="55" s="1"/>
  <c r="H527" i="55"/>
  <c r="I527" i="55"/>
  <c r="J527" i="55" s="1"/>
  <c r="K527" i="55" s="1"/>
  <c r="L527" i="55" s="1"/>
  <c r="H528" i="55"/>
  <c r="J528" i="55" s="1"/>
  <c r="K528" i="55" s="1"/>
  <c r="L528" i="55" s="1"/>
  <c r="I528" i="55"/>
  <c r="H529" i="55"/>
  <c r="I529" i="55"/>
  <c r="J529" i="55"/>
  <c r="K529" i="55"/>
  <c r="L529" i="55" s="1"/>
  <c r="H530" i="55"/>
  <c r="I530" i="55"/>
  <c r="J530" i="55"/>
  <c r="K530" i="55" s="1"/>
  <c r="L530" i="55" s="1"/>
  <c r="H531" i="55"/>
  <c r="I531" i="55"/>
  <c r="J531" i="55" s="1"/>
  <c r="K531" i="55" s="1"/>
  <c r="L531" i="55" s="1"/>
  <c r="H532" i="55"/>
  <c r="J532" i="55" s="1"/>
  <c r="K532" i="55" s="1"/>
  <c r="L532" i="55" s="1"/>
  <c r="I532" i="55"/>
  <c r="H533" i="55"/>
  <c r="I533" i="55"/>
  <c r="J533" i="55"/>
  <c r="K533" i="55"/>
  <c r="L533" i="55" s="1"/>
  <c r="H534" i="55"/>
  <c r="I534" i="55"/>
  <c r="J534" i="55"/>
  <c r="K534" i="55" s="1"/>
  <c r="L534" i="55" s="1"/>
  <c r="H535" i="55"/>
  <c r="I535" i="55"/>
  <c r="J535" i="55" s="1"/>
  <c r="K535" i="55" s="1"/>
  <c r="L535" i="55" s="1"/>
  <c r="H536" i="55"/>
  <c r="J536" i="55" s="1"/>
  <c r="K536" i="55" s="1"/>
  <c r="L536" i="55" s="1"/>
  <c r="I536" i="55"/>
  <c r="H537" i="55"/>
  <c r="I537" i="55"/>
  <c r="J537" i="55"/>
  <c r="K537" i="55"/>
  <c r="L537" i="55" s="1"/>
  <c r="G538" i="55"/>
  <c r="H538" i="55"/>
  <c r="H539" i="55"/>
  <c r="J539" i="55" s="1"/>
  <c r="K539" i="55" s="1"/>
  <c r="I539" i="55"/>
  <c r="L539" i="55"/>
  <c r="H540" i="55"/>
  <c r="I540" i="55"/>
  <c r="J540" i="55"/>
  <c r="K540" i="55"/>
  <c r="L540" i="55" s="1"/>
  <c r="H541" i="55"/>
  <c r="I541" i="55"/>
  <c r="J541" i="55"/>
  <c r="K541" i="55" s="1"/>
  <c r="L541" i="55" s="1"/>
  <c r="H542" i="55"/>
  <c r="I542" i="55"/>
  <c r="J542" i="55" s="1"/>
  <c r="K542" i="55" s="1"/>
  <c r="L542" i="55" s="1"/>
  <c r="H543" i="55"/>
  <c r="J543" i="55" s="1"/>
  <c r="K543" i="55" s="1"/>
  <c r="I543" i="55"/>
  <c r="L543" i="55"/>
  <c r="H544" i="55"/>
  <c r="I544" i="55"/>
  <c r="J544" i="55"/>
  <c r="K544" i="55"/>
  <c r="L544" i="55" s="1"/>
  <c r="H545" i="55"/>
  <c r="I545" i="55"/>
  <c r="J545" i="55"/>
  <c r="K545" i="55" s="1"/>
  <c r="L545" i="55" s="1"/>
  <c r="H546" i="55"/>
  <c r="I546" i="55"/>
  <c r="J546" i="55" s="1"/>
  <c r="K546" i="55" s="1"/>
  <c r="L546" i="55" s="1"/>
  <c r="H547" i="55"/>
  <c r="J547" i="55" s="1"/>
  <c r="K547" i="55" s="1"/>
  <c r="I547" i="55"/>
  <c r="L547" i="55"/>
  <c r="H548" i="55"/>
  <c r="I548" i="55"/>
  <c r="J548" i="55"/>
  <c r="K548" i="55"/>
  <c r="L548" i="55" s="1"/>
  <c r="H549" i="55"/>
  <c r="I549" i="55"/>
  <c r="J549" i="55"/>
  <c r="K549" i="55" s="1"/>
  <c r="L549" i="55" s="1"/>
  <c r="H550" i="55"/>
  <c r="I550" i="55"/>
  <c r="J550" i="55" s="1"/>
  <c r="K550" i="55" s="1"/>
  <c r="L550" i="55" s="1"/>
  <c r="H551" i="55"/>
  <c r="J551" i="55" s="1"/>
  <c r="K551" i="55" s="1"/>
  <c r="I551" i="55"/>
  <c r="L551" i="55"/>
  <c r="H552" i="55"/>
  <c r="I552" i="55"/>
  <c r="J552" i="55"/>
  <c r="K552" i="55"/>
  <c r="L552" i="55" s="1"/>
  <c r="H553" i="55"/>
  <c r="I553" i="55"/>
  <c r="J553" i="55"/>
  <c r="K553" i="55" s="1"/>
  <c r="L553" i="55" s="1"/>
  <c r="G554" i="55"/>
  <c r="H554" i="55"/>
  <c r="H28" i="63" s="1"/>
  <c r="H555" i="55"/>
  <c r="I555" i="55"/>
  <c r="J555" i="55"/>
  <c r="K555" i="55"/>
  <c r="L555" i="55" s="1"/>
  <c r="B11" i="63"/>
  <c r="C11" i="63"/>
  <c r="G11" i="63"/>
  <c r="H11" i="63"/>
  <c r="B12" i="63"/>
  <c r="G12" i="63"/>
  <c r="H12" i="63"/>
  <c r="B13" i="63"/>
  <c r="C13" i="63"/>
  <c r="G13" i="63"/>
  <c r="H13" i="63"/>
  <c r="B14" i="63"/>
  <c r="G14" i="63"/>
  <c r="H14" i="63"/>
  <c r="G15" i="63"/>
  <c r="H15" i="63"/>
  <c r="B16" i="63"/>
  <c r="B17" i="63"/>
  <c r="C17" i="63"/>
  <c r="G17" i="63"/>
  <c r="H17" i="63"/>
  <c r="I17" i="63"/>
  <c r="J17" i="63" s="1"/>
  <c r="K17" i="63" s="1"/>
  <c r="M17" i="63" s="1"/>
  <c r="B18" i="63"/>
  <c r="C18" i="63"/>
  <c r="G18" i="63"/>
  <c r="H18" i="63"/>
  <c r="G19" i="63"/>
  <c r="H19" i="63"/>
  <c r="B20" i="63"/>
  <c r="D20" i="63"/>
  <c r="E20" i="63" s="1"/>
  <c r="F20" i="63" s="1"/>
  <c r="L20" i="63" s="1"/>
  <c r="G20" i="63"/>
  <c r="B21" i="63"/>
  <c r="C21" i="63"/>
  <c r="G21" i="63"/>
  <c r="B22" i="63"/>
  <c r="C22" i="63"/>
  <c r="G22" i="63"/>
  <c r="H22" i="63"/>
  <c r="D23" i="63"/>
  <c r="G23" i="63"/>
  <c r="H23" i="63"/>
  <c r="B24" i="63"/>
  <c r="D24" i="63"/>
  <c r="E24" i="63" s="1"/>
  <c r="F24" i="63" s="1"/>
  <c r="L24" i="63" s="1"/>
  <c r="G24" i="63"/>
  <c r="B25" i="63"/>
  <c r="C25" i="63"/>
  <c r="G25" i="63"/>
  <c r="H25" i="63"/>
  <c r="G26" i="63"/>
  <c r="H26" i="63"/>
  <c r="B27" i="63"/>
  <c r="C27" i="63"/>
  <c r="B28" i="63"/>
  <c r="C28" i="63"/>
  <c r="G28" i="63"/>
  <c r="A1" i="56"/>
  <c r="G5" i="56"/>
  <c r="H5" i="56" s="1"/>
  <c r="J5" i="56" s="1"/>
  <c r="K5" i="56" s="1"/>
  <c r="L5" i="56" s="1"/>
  <c r="I5" i="56"/>
  <c r="G6" i="56"/>
  <c r="H6" i="56"/>
  <c r="I6" i="56"/>
  <c r="J6" i="56" s="1"/>
  <c r="K6" i="56" s="1"/>
  <c r="L6" i="56" s="1"/>
  <c r="G7" i="56"/>
  <c r="H7" i="56" s="1"/>
  <c r="I7" i="56"/>
  <c r="J7" i="56"/>
  <c r="K7" i="56" s="1"/>
  <c r="L7" i="56" s="1"/>
  <c r="G8" i="56"/>
  <c r="G17" i="56" s="1"/>
  <c r="H17" i="56" s="1"/>
  <c r="H8" i="56"/>
  <c r="I8" i="56"/>
  <c r="J8" i="56" s="1"/>
  <c r="K8" i="56" s="1"/>
  <c r="L8" i="56"/>
  <c r="G9" i="56"/>
  <c r="H9" i="56" s="1"/>
  <c r="I9" i="56"/>
  <c r="I16" i="56" s="1"/>
  <c r="J9" i="56"/>
  <c r="K9" i="56" s="1"/>
  <c r="L9" i="56" s="1"/>
  <c r="G10" i="56"/>
  <c r="H10" i="56"/>
  <c r="I10" i="56"/>
  <c r="G11" i="56"/>
  <c r="H11" i="56" s="1"/>
  <c r="J11" i="56" s="1"/>
  <c r="K11" i="56" s="1"/>
  <c r="L11" i="56" s="1"/>
  <c r="I11" i="56"/>
  <c r="G12" i="56"/>
  <c r="H12" i="56"/>
  <c r="I12" i="56"/>
  <c r="G13" i="56"/>
  <c r="H13" i="56" s="1"/>
  <c r="J13" i="56" s="1"/>
  <c r="K13" i="56" s="1"/>
  <c r="L13" i="56" s="1"/>
  <c r="I13" i="56"/>
  <c r="G14" i="56"/>
  <c r="H14" i="56"/>
  <c r="I14" i="56"/>
  <c r="J14" i="56" s="1"/>
  <c r="K14" i="56" s="1"/>
  <c r="L14" i="56" s="1"/>
  <c r="G15" i="56"/>
  <c r="H15" i="56" s="1"/>
  <c r="I15" i="56"/>
  <c r="J15" i="56"/>
  <c r="K15" i="56" s="1"/>
  <c r="L15" i="56" s="1"/>
  <c r="G16" i="56"/>
  <c r="H16" i="56"/>
  <c r="I17" i="56"/>
  <c r="J17" i="56"/>
  <c r="K17" i="56" s="1"/>
  <c r="L17" i="56" s="1"/>
  <c r="G18" i="56"/>
  <c r="H18" i="56"/>
  <c r="I18" i="56"/>
  <c r="J18" i="56" s="1"/>
  <c r="K18" i="56" s="1"/>
  <c r="L18" i="56" s="1"/>
  <c r="G19" i="56"/>
  <c r="H19" i="56" s="1"/>
  <c r="I19" i="56"/>
  <c r="J19" i="56"/>
  <c r="K19" i="56" s="1"/>
  <c r="L19" i="56" s="1"/>
  <c r="G20" i="56"/>
  <c r="H20" i="56"/>
  <c r="I20" i="56"/>
  <c r="J20" i="56" s="1"/>
  <c r="K20" i="56" s="1"/>
  <c r="L20" i="56"/>
  <c r="G21" i="56"/>
  <c r="H21" i="56" s="1"/>
  <c r="I21" i="56"/>
  <c r="J21" i="56"/>
  <c r="K21" i="56" s="1"/>
  <c r="L21" i="56" s="1"/>
  <c r="G22" i="56"/>
  <c r="H22" i="56"/>
  <c r="I22" i="56"/>
  <c r="G23" i="56"/>
  <c r="H23" i="56" s="1"/>
  <c r="J23" i="56" s="1"/>
  <c r="K23" i="56" s="1"/>
  <c r="L23" i="56" s="1"/>
  <c r="I23" i="56"/>
  <c r="G24" i="56"/>
  <c r="H24" i="56"/>
  <c r="I24" i="56"/>
  <c r="G25" i="56"/>
  <c r="H25" i="56" s="1"/>
  <c r="J25" i="56" s="1"/>
  <c r="K25" i="56" s="1"/>
  <c r="L25" i="56" s="1"/>
  <c r="I25" i="56"/>
  <c r="G26" i="56"/>
  <c r="G33" i="56" s="1"/>
  <c r="H33" i="56" s="1"/>
  <c r="H26" i="56"/>
  <c r="I26" i="56"/>
  <c r="J26" i="56" s="1"/>
  <c r="K26" i="56" s="1"/>
  <c r="L26" i="56" s="1"/>
  <c r="G27" i="56"/>
  <c r="H27" i="56" s="1"/>
  <c r="I27" i="56"/>
  <c r="J27" i="56"/>
  <c r="K27" i="56" s="1"/>
  <c r="L27" i="56" s="1"/>
  <c r="G28" i="56"/>
  <c r="H28" i="56"/>
  <c r="I28" i="56"/>
  <c r="J28" i="56" s="1"/>
  <c r="K28" i="56" s="1"/>
  <c r="L28" i="56"/>
  <c r="G29" i="56"/>
  <c r="H29" i="56" s="1"/>
  <c r="I29" i="56"/>
  <c r="I32" i="56" s="1"/>
  <c r="J29" i="56"/>
  <c r="K29" i="56" s="1"/>
  <c r="L29" i="56" s="1"/>
  <c r="G30" i="56"/>
  <c r="H30" i="56"/>
  <c r="I30" i="56"/>
  <c r="G31" i="56"/>
  <c r="H31" i="56" s="1"/>
  <c r="J31" i="56" s="1"/>
  <c r="K31" i="56" s="1"/>
  <c r="L31" i="56" s="1"/>
  <c r="I31" i="56"/>
  <c r="G32" i="56"/>
  <c r="H32" i="56"/>
  <c r="I33" i="56"/>
  <c r="J33" i="56"/>
  <c r="K33" i="56" s="1"/>
  <c r="L33" i="56" s="1"/>
  <c r="H34" i="56"/>
  <c r="I34" i="56"/>
  <c r="J34" i="56" s="1"/>
  <c r="K34" i="56" s="1"/>
  <c r="L34" i="56" s="1"/>
  <c r="H35" i="56"/>
  <c r="I35" i="56"/>
  <c r="J35" i="56" s="1"/>
  <c r="K35" i="56" s="1"/>
  <c r="L35" i="56"/>
  <c r="H36" i="56"/>
  <c r="I36" i="56"/>
  <c r="J36" i="56"/>
  <c r="K36" i="56"/>
  <c r="L36" i="56" s="1"/>
  <c r="H37" i="56"/>
  <c r="I37" i="56"/>
  <c r="J37" i="56"/>
  <c r="K37" i="56" s="1"/>
  <c r="L37" i="56" s="1"/>
  <c r="H38" i="56"/>
  <c r="I38" i="56"/>
  <c r="J38" i="56" s="1"/>
  <c r="K38" i="56" s="1"/>
  <c r="L38" i="56" s="1"/>
  <c r="H39" i="56"/>
  <c r="I39" i="56"/>
  <c r="J39" i="56" s="1"/>
  <c r="K39" i="56" s="1"/>
  <c r="L39" i="56"/>
  <c r="H40" i="56"/>
  <c r="I40" i="56"/>
  <c r="J40" i="56"/>
  <c r="K40" i="56"/>
  <c r="L40" i="56" s="1"/>
  <c r="H41" i="56"/>
  <c r="I41" i="56"/>
  <c r="J41" i="56"/>
  <c r="K41" i="56" s="1"/>
  <c r="L41" i="56" s="1"/>
  <c r="H42" i="56"/>
  <c r="I42" i="56"/>
  <c r="J42" i="56" s="1"/>
  <c r="K42" i="56" s="1"/>
  <c r="L42" i="56" s="1"/>
  <c r="H43" i="56"/>
  <c r="I43" i="56"/>
  <c r="J43" i="56" s="1"/>
  <c r="K43" i="56" s="1"/>
  <c r="L43" i="56"/>
  <c r="H44" i="56"/>
  <c r="I44" i="56"/>
  <c r="J44" i="56"/>
  <c r="K44" i="56"/>
  <c r="L44" i="56" s="1"/>
  <c r="G45" i="56"/>
  <c r="H45" i="56"/>
  <c r="I45" i="56"/>
  <c r="J45" i="56" s="1"/>
  <c r="K45" i="56" s="1"/>
  <c r="L45" i="56" s="1"/>
  <c r="H46" i="56"/>
  <c r="I46" i="56"/>
  <c r="H47" i="56"/>
  <c r="I47" i="56"/>
  <c r="J47" i="56"/>
  <c r="K47" i="56"/>
  <c r="L47" i="56" s="1"/>
  <c r="H48" i="56"/>
  <c r="I48" i="56"/>
  <c r="I61" i="56" s="1"/>
  <c r="J61" i="56" s="1"/>
  <c r="K61" i="56" s="1"/>
  <c r="J48" i="56"/>
  <c r="K48" i="56" s="1"/>
  <c r="L48" i="56" s="1"/>
  <c r="H49" i="56"/>
  <c r="I49" i="56"/>
  <c r="J49" i="56" s="1"/>
  <c r="K49" i="56" s="1"/>
  <c r="L49" i="56" s="1"/>
  <c r="H50" i="56"/>
  <c r="I50" i="56"/>
  <c r="H51" i="56"/>
  <c r="I51" i="56"/>
  <c r="J51" i="56"/>
  <c r="K51" i="56"/>
  <c r="L51" i="56" s="1"/>
  <c r="H52" i="56"/>
  <c r="I52" i="56"/>
  <c r="J52" i="56"/>
  <c r="K52" i="56" s="1"/>
  <c r="L52" i="56" s="1"/>
  <c r="H53" i="56"/>
  <c r="I53" i="56"/>
  <c r="J53" i="56" s="1"/>
  <c r="K53" i="56" s="1"/>
  <c r="L53" i="56" s="1"/>
  <c r="H54" i="56"/>
  <c r="I54" i="56"/>
  <c r="H55" i="56"/>
  <c r="I55" i="56"/>
  <c r="J55" i="56"/>
  <c r="K55" i="56"/>
  <c r="L55" i="56" s="1"/>
  <c r="H56" i="56"/>
  <c r="I56" i="56"/>
  <c r="J56" i="56"/>
  <c r="K56" i="56" s="1"/>
  <c r="L56" i="56" s="1"/>
  <c r="H57" i="56"/>
  <c r="I57" i="56"/>
  <c r="J57" i="56" s="1"/>
  <c r="K57" i="56" s="1"/>
  <c r="L57" i="56" s="1"/>
  <c r="H58" i="56"/>
  <c r="I58" i="56"/>
  <c r="H59" i="56"/>
  <c r="I59" i="56"/>
  <c r="J59" i="56"/>
  <c r="K59" i="56"/>
  <c r="L59" i="56" s="1"/>
  <c r="H60" i="56"/>
  <c r="I60" i="56"/>
  <c r="J60" i="56"/>
  <c r="K60" i="56" s="1"/>
  <c r="L60" i="56" s="1"/>
  <c r="G61" i="56"/>
  <c r="H61" i="56"/>
  <c r="L61" i="56"/>
  <c r="H62" i="56"/>
  <c r="K62" i="56"/>
  <c r="L62" i="56" s="1"/>
  <c r="H63" i="56"/>
  <c r="I63" i="56"/>
  <c r="J63" i="56"/>
  <c r="K63" i="56" s="1"/>
  <c r="L63" i="56" s="1"/>
  <c r="H64" i="56"/>
  <c r="I64" i="56"/>
  <c r="H65" i="56"/>
  <c r="I65" i="56"/>
  <c r="H66" i="56"/>
  <c r="I66" i="56"/>
  <c r="J66" i="56"/>
  <c r="K66" i="56"/>
  <c r="L66" i="56" s="1"/>
  <c r="H67" i="56"/>
  <c r="I67" i="56"/>
  <c r="J67" i="56"/>
  <c r="K67" i="56" s="1"/>
  <c r="L67" i="56" s="1"/>
  <c r="H68" i="56"/>
  <c r="I68" i="56"/>
  <c r="J68" i="56" s="1"/>
  <c r="K68" i="56" s="1"/>
  <c r="L68" i="56" s="1"/>
  <c r="H69" i="56"/>
  <c r="I69" i="56"/>
  <c r="H70" i="56"/>
  <c r="I70" i="56"/>
  <c r="J70" i="56"/>
  <c r="K70" i="56"/>
  <c r="L70" i="56" s="1"/>
  <c r="H71" i="56"/>
  <c r="I71" i="56"/>
  <c r="J71" i="56"/>
  <c r="K71" i="56" s="1"/>
  <c r="L71" i="56" s="1"/>
  <c r="H72" i="56"/>
  <c r="I72" i="56"/>
  <c r="J72" i="56" s="1"/>
  <c r="K72" i="56" s="1"/>
  <c r="L72" i="56" s="1"/>
  <c r="H73" i="56"/>
  <c r="I73" i="56"/>
  <c r="G74" i="56"/>
  <c r="H74" i="56" s="1"/>
  <c r="H75" i="56"/>
  <c r="I75" i="56"/>
  <c r="J75" i="56" s="1"/>
  <c r="K75" i="56" s="1"/>
  <c r="L75" i="56" s="1"/>
  <c r="H76" i="56"/>
  <c r="I76" i="56"/>
  <c r="J76" i="56" s="1"/>
  <c r="K76" i="56" s="1"/>
  <c r="L76" i="56" s="1"/>
  <c r="H77" i="56"/>
  <c r="I77" i="56"/>
  <c r="J77" i="56"/>
  <c r="K77" i="56"/>
  <c r="L77" i="56" s="1"/>
  <c r="H78" i="56"/>
  <c r="I78" i="56"/>
  <c r="J78" i="56"/>
  <c r="K78" i="56" s="1"/>
  <c r="L78" i="56" s="1"/>
  <c r="H79" i="56"/>
  <c r="I79" i="56"/>
  <c r="J79" i="56" s="1"/>
  <c r="K79" i="56" s="1"/>
  <c r="L79" i="56" s="1"/>
  <c r="H80" i="56"/>
  <c r="I80" i="56"/>
  <c r="J80" i="56" s="1"/>
  <c r="K80" i="56" s="1"/>
  <c r="L80" i="56" s="1"/>
  <c r="H81" i="56"/>
  <c r="I81" i="56"/>
  <c r="J81" i="56"/>
  <c r="K81" i="56"/>
  <c r="L81" i="56" s="1"/>
  <c r="H82" i="56"/>
  <c r="I82" i="56"/>
  <c r="J82" i="56"/>
  <c r="K82" i="56" s="1"/>
  <c r="L82" i="56" s="1"/>
  <c r="H83" i="56"/>
  <c r="I83" i="56"/>
  <c r="J83" i="56" s="1"/>
  <c r="K83" i="56" s="1"/>
  <c r="L83" i="56" s="1"/>
  <c r="H84" i="56"/>
  <c r="I84" i="56"/>
  <c r="J84" i="56" s="1"/>
  <c r="K84" i="56" s="1"/>
  <c r="L84" i="56" s="1"/>
  <c r="H85" i="56"/>
  <c r="I85" i="56"/>
  <c r="J85" i="56"/>
  <c r="K85" i="56"/>
  <c r="L85" i="56" s="1"/>
  <c r="H86" i="56"/>
  <c r="I86" i="56"/>
  <c r="J86" i="56"/>
  <c r="K86" i="56" s="1"/>
  <c r="L86" i="56" s="1"/>
  <c r="H87" i="56"/>
  <c r="I87" i="56"/>
  <c r="J87" i="56" s="1"/>
  <c r="K87" i="56" s="1"/>
  <c r="L87" i="56" s="1"/>
  <c r="H88" i="56"/>
  <c r="I88" i="56"/>
  <c r="J88" i="56" s="1"/>
  <c r="K88" i="56" s="1"/>
  <c r="L88" i="56" s="1"/>
  <c r="H89" i="56"/>
  <c r="I89" i="56"/>
  <c r="J89" i="56"/>
  <c r="K89" i="56"/>
  <c r="L89" i="56" s="1"/>
  <c r="G90" i="56"/>
  <c r="H90" i="56"/>
  <c r="I90" i="56"/>
  <c r="J90" i="56" s="1"/>
  <c r="K90" i="56" s="1"/>
  <c r="L90" i="56" s="1"/>
  <c r="H91" i="56"/>
  <c r="I91" i="56"/>
  <c r="H92" i="56"/>
  <c r="I92" i="56"/>
  <c r="J92" i="56"/>
  <c r="K92" i="56"/>
  <c r="L92" i="56" s="1"/>
  <c r="H93" i="56"/>
  <c r="I93" i="56"/>
  <c r="J93" i="56"/>
  <c r="K93" i="56" s="1"/>
  <c r="L93" i="56" s="1"/>
  <c r="H94" i="56"/>
  <c r="I94" i="56"/>
  <c r="J94" i="56" s="1"/>
  <c r="K94" i="56" s="1"/>
  <c r="L94" i="56" s="1"/>
  <c r="H95" i="56"/>
  <c r="I95" i="56"/>
  <c r="H96" i="56"/>
  <c r="I96" i="56"/>
  <c r="J96" i="56"/>
  <c r="K96" i="56"/>
  <c r="L96" i="56" s="1"/>
  <c r="H97" i="56"/>
  <c r="I97" i="56"/>
  <c r="J97" i="56"/>
  <c r="K97" i="56" s="1"/>
  <c r="L97" i="56" s="1"/>
  <c r="H98" i="56"/>
  <c r="I98" i="56"/>
  <c r="J98" i="56" s="1"/>
  <c r="K98" i="56" s="1"/>
  <c r="L98" i="56" s="1"/>
  <c r="H99" i="56"/>
  <c r="I99" i="56"/>
  <c r="H100" i="56"/>
  <c r="I100" i="56"/>
  <c r="J100" i="56"/>
  <c r="K100" i="56"/>
  <c r="L100" i="56" s="1"/>
  <c r="H101" i="56"/>
  <c r="I101" i="56"/>
  <c r="J101" i="56"/>
  <c r="K101" i="56" s="1"/>
  <c r="L101" i="56" s="1"/>
  <c r="H102" i="56"/>
  <c r="I102" i="56"/>
  <c r="J102" i="56" s="1"/>
  <c r="K102" i="56" s="1"/>
  <c r="L102" i="56" s="1"/>
  <c r="G103" i="56"/>
  <c r="H103" i="56" s="1"/>
  <c r="H104" i="56"/>
  <c r="I104" i="56"/>
  <c r="J104" i="56"/>
  <c r="K104" i="56" s="1"/>
  <c r="L104" i="56" s="1"/>
  <c r="H105" i="56"/>
  <c r="I105" i="56"/>
  <c r="H106" i="56"/>
  <c r="I106" i="56"/>
  <c r="H107" i="56"/>
  <c r="I107" i="56"/>
  <c r="J107" i="56"/>
  <c r="K107" i="56"/>
  <c r="L107" i="56" s="1"/>
  <c r="H108" i="56"/>
  <c r="I108" i="56"/>
  <c r="J108" i="56"/>
  <c r="K108" i="56" s="1"/>
  <c r="L108" i="56" s="1"/>
  <c r="H109" i="56"/>
  <c r="I109" i="56"/>
  <c r="J109" i="56" s="1"/>
  <c r="K109" i="56" s="1"/>
  <c r="L109" i="56" s="1"/>
  <c r="H110" i="56"/>
  <c r="I110" i="56"/>
  <c r="H111" i="56"/>
  <c r="I111" i="56"/>
  <c r="J111" i="56"/>
  <c r="K111" i="56"/>
  <c r="L111" i="56" s="1"/>
  <c r="H112" i="56"/>
  <c r="I112" i="56"/>
  <c r="J112" i="56"/>
  <c r="K112" i="56" s="1"/>
  <c r="L112" i="56" s="1"/>
  <c r="H113" i="56"/>
  <c r="I113" i="56"/>
  <c r="J113" i="56" s="1"/>
  <c r="K113" i="56" s="1"/>
  <c r="L113" i="56" s="1"/>
  <c r="H114" i="56"/>
  <c r="I114" i="56"/>
  <c r="H115" i="56"/>
  <c r="I115" i="56"/>
  <c r="J115" i="56"/>
  <c r="K115" i="56"/>
  <c r="L115" i="56" s="1"/>
  <c r="H116" i="56"/>
  <c r="I116" i="56"/>
  <c r="J116" i="56"/>
  <c r="K116" i="56" s="1"/>
  <c r="L116" i="56" s="1"/>
  <c r="H117" i="56"/>
  <c r="I117" i="56"/>
  <c r="J117" i="56" s="1"/>
  <c r="K117" i="56" s="1"/>
  <c r="L117" i="56" s="1"/>
  <c r="H118" i="56"/>
  <c r="I118" i="56"/>
  <c r="G119" i="56"/>
  <c r="H119" i="56" s="1"/>
  <c r="H120" i="56"/>
  <c r="I120" i="56"/>
  <c r="J120" i="56" s="1"/>
  <c r="K120" i="56" s="1"/>
  <c r="L120" i="56" s="1"/>
  <c r="H121" i="56"/>
  <c r="I121" i="56"/>
  <c r="J121" i="56" s="1"/>
  <c r="K121" i="56" s="1"/>
  <c r="L121" i="56" s="1"/>
  <c r="H122" i="56"/>
  <c r="I122" i="56"/>
  <c r="J122" i="56"/>
  <c r="K122" i="56" s="1"/>
  <c r="L122" i="56" s="1"/>
  <c r="H123" i="56"/>
  <c r="I123" i="56"/>
  <c r="I132" i="56" s="1"/>
  <c r="J132" i="56" s="1"/>
  <c r="H124" i="56"/>
  <c r="I124" i="56"/>
  <c r="J124" i="56" s="1"/>
  <c r="K124" i="56" s="1"/>
  <c r="L124" i="56"/>
  <c r="H125" i="56"/>
  <c r="I125" i="56"/>
  <c r="H126" i="56"/>
  <c r="I126" i="56"/>
  <c r="J126" i="56"/>
  <c r="K126" i="56"/>
  <c r="L126" i="56" s="1"/>
  <c r="H127" i="56"/>
  <c r="I127" i="56"/>
  <c r="J127" i="56"/>
  <c r="K127" i="56" s="1"/>
  <c r="L127" i="56" s="1"/>
  <c r="H128" i="56"/>
  <c r="I128" i="56"/>
  <c r="H129" i="56"/>
  <c r="I129" i="56"/>
  <c r="J129" i="56" s="1"/>
  <c r="K129" i="56" s="1"/>
  <c r="L129" i="56" s="1"/>
  <c r="H130" i="56"/>
  <c r="I130" i="56"/>
  <c r="J130" i="56"/>
  <c r="K130" i="56" s="1"/>
  <c r="L130" i="56" s="1"/>
  <c r="H131" i="56"/>
  <c r="I131" i="56"/>
  <c r="J131" i="56" s="1"/>
  <c r="K131" i="56" s="1"/>
  <c r="L131" i="56" s="1"/>
  <c r="G132" i="56"/>
  <c r="H132" i="56"/>
  <c r="K132" i="56"/>
  <c r="L132" i="56" s="1"/>
  <c r="H133" i="56"/>
  <c r="I133" i="56"/>
  <c r="J133" i="56"/>
  <c r="K133" i="56" s="1"/>
  <c r="L133" i="56" s="1"/>
  <c r="H134" i="56"/>
  <c r="I134" i="56"/>
  <c r="J134" i="56"/>
  <c r="K134" i="56" s="1"/>
  <c r="L134" i="56" s="1"/>
  <c r="H135" i="56"/>
  <c r="I135" i="56"/>
  <c r="H136" i="56"/>
  <c r="I136" i="56"/>
  <c r="H137" i="56"/>
  <c r="J137" i="56" s="1"/>
  <c r="K137" i="56" s="1"/>
  <c r="L137" i="56" s="1"/>
  <c r="I137" i="56"/>
  <c r="H138" i="56"/>
  <c r="I138" i="56"/>
  <c r="J138" i="56"/>
  <c r="K138" i="56"/>
  <c r="L138" i="56" s="1"/>
  <c r="H139" i="56"/>
  <c r="I139" i="56"/>
  <c r="J139" i="56"/>
  <c r="K139" i="56" s="1"/>
  <c r="L139" i="56"/>
  <c r="H140" i="56"/>
  <c r="I140" i="56"/>
  <c r="H141" i="56"/>
  <c r="I141" i="56"/>
  <c r="J141" i="56"/>
  <c r="K141" i="56"/>
  <c r="L141" i="56" s="1"/>
  <c r="H142" i="56"/>
  <c r="I142" i="56"/>
  <c r="J142" i="56"/>
  <c r="K142" i="56" s="1"/>
  <c r="L142" i="56" s="1"/>
  <c r="H143" i="56"/>
  <c r="I143" i="56"/>
  <c r="J143" i="56"/>
  <c r="K143" i="56" s="1"/>
  <c r="L143" i="56" s="1"/>
  <c r="H144" i="56"/>
  <c r="I144" i="56"/>
  <c r="J144" i="56" s="1"/>
  <c r="K144" i="56"/>
  <c r="L144" i="56" s="1"/>
  <c r="H145" i="56"/>
  <c r="I145" i="56"/>
  <c r="J145" i="56"/>
  <c r="K145" i="56" s="1"/>
  <c r="L145" i="56" s="1"/>
  <c r="H146" i="56"/>
  <c r="I146" i="56"/>
  <c r="J146" i="56" s="1"/>
  <c r="K146" i="56" s="1"/>
  <c r="L146" i="56" s="1"/>
  <c r="H147" i="56"/>
  <c r="I147" i="56"/>
  <c r="J147" i="56" s="1"/>
  <c r="K147" i="56" s="1"/>
  <c r="L147" i="56" s="1"/>
  <c r="G148" i="56"/>
  <c r="H148" i="56"/>
  <c r="H149" i="56"/>
  <c r="I149" i="56"/>
  <c r="J149" i="56" s="1"/>
  <c r="K149" i="56" s="1"/>
  <c r="L149" i="56" s="1"/>
  <c r="H150" i="56"/>
  <c r="I150" i="56"/>
  <c r="J150" i="56" s="1"/>
  <c r="K150" i="56" s="1"/>
  <c r="L150" i="56" s="1"/>
  <c r="H151" i="56"/>
  <c r="I151" i="56"/>
  <c r="H152" i="56"/>
  <c r="J152" i="56" s="1"/>
  <c r="K152" i="56" s="1"/>
  <c r="L152" i="56" s="1"/>
  <c r="I152" i="56"/>
  <c r="H153" i="56"/>
  <c r="I153" i="56"/>
  <c r="J153" i="56"/>
  <c r="K153" i="56"/>
  <c r="L153" i="56" s="1"/>
  <c r="H154" i="56"/>
  <c r="I154" i="56"/>
  <c r="J154" i="56"/>
  <c r="K154" i="56" s="1"/>
  <c r="L154" i="56"/>
  <c r="H155" i="56"/>
  <c r="I155" i="56"/>
  <c r="H156" i="56"/>
  <c r="I156" i="56"/>
  <c r="J156" i="56"/>
  <c r="K156" i="56"/>
  <c r="L156" i="56" s="1"/>
  <c r="H157" i="56"/>
  <c r="I157" i="56"/>
  <c r="I161" i="56" s="1"/>
  <c r="J157" i="56"/>
  <c r="K157" i="56" s="1"/>
  <c r="L157" i="56" s="1"/>
  <c r="H158" i="56"/>
  <c r="I158" i="56"/>
  <c r="J158" i="56"/>
  <c r="K158" i="56" s="1"/>
  <c r="L158" i="56" s="1"/>
  <c r="H159" i="56"/>
  <c r="I159" i="56"/>
  <c r="J159" i="56" s="1"/>
  <c r="K159" i="56"/>
  <c r="L159" i="56" s="1"/>
  <c r="H160" i="56"/>
  <c r="I160" i="56"/>
  <c r="J160" i="56"/>
  <c r="K160" i="56" s="1"/>
  <c r="L160" i="56" s="1"/>
  <c r="G161" i="56"/>
  <c r="H161" i="56"/>
  <c r="C15" i="62" s="1"/>
  <c r="H162" i="56"/>
  <c r="I162" i="56"/>
  <c r="H163" i="56"/>
  <c r="J163" i="56" s="1"/>
  <c r="K163" i="56" s="1"/>
  <c r="L163" i="56" s="1"/>
  <c r="I163" i="56"/>
  <c r="H164" i="56"/>
  <c r="I164" i="56"/>
  <c r="J164" i="56"/>
  <c r="K164" i="56"/>
  <c r="L164" i="56" s="1"/>
  <c r="H165" i="56"/>
  <c r="I165" i="56"/>
  <c r="J165" i="56"/>
  <c r="K165" i="56" s="1"/>
  <c r="L165" i="56"/>
  <c r="H166" i="56"/>
  <c r="I166" i="56"/>
  <c r="H167" i="56"/>
  <c r="I167" i="56"/>
  <c r="J167" i="56"/>
  <c r="K167" i="56"/>
  <c r="L167" i="56" s="1"/>
  <c r="H168" i="56"/>
  <c r="I168" i="56"/>
  <c r="J168" i="56"/>
  <c r="K168" i="56" s="1"/>
  <c r="L168" i="56" s="1"/>
  <c r="H169" i="56"/>
  <c r="I169" i="56"/>
  <c r="J169" i="56"/>
  <c r="K169" i="56" s="1"/>
  <c r="L169" i="56" s="1"/>
  <c r="H170" i="56"/>
  <c r="I170" i="56"/>
  <c r="J170" i="56" s="1"/>
  <c r="K170" i="56"/>
  <c r="L170" i="56" s="1"/>
  <c r="H171" i="56"/>
  <c r="I171" i="56"/>
  <c r="J171" i="56"/>
  <c r="K171" i="56" s="1"/>
  <c r="L171" i="56" s="1"/>
  <c r="H172" i="56"/>
  <c r="I172" i="56"/>
  <c r="J172" i="56" s="1"/>
  <c r="K172" i="56" s="1"/>
  <c r="L172" i="56" s="1"/>
  <c r="H173" i="56"/>
  <c r="I173" i="56"/>
  <c r="J173" i="56" s="1"/>
  <c r="K173" i="56" s="1"/>
  <c r="L173" i="56" s="1"/>
  <c r="H174" i="56"/>
  <c r="I174" i="56"/>
  <c r="J174" i="56" s="1"/>
  <c r="K174" i="56" s="1"/>
  <c r="L174" i="56" s="1"/>
  <c r="H175" i="56"/>
  <c r="J175" i="56" s="1"/>
  <c r="K175" i="56" s="1"/>
  <c r="L175" i="56" s="1"/>
  <c r="I175" i="56"/>
  <c r="H176" i="56"/>
  <c r="I176" i="56"/>
  <c r="J176" i="56" s="1"/>
  <c r="K176" i="56" s="1"/>
  <c r="L176" i="56" s="1"/>
  <c r="G177" i="56"/>
  <c r="H177" i="56" s="1"/>
  <c r="H15" i="62" s="1"/>
  <c r="H178" i="56"/>
  <c r="J178" i="56" s="1"/>
  <c r="K178" i="56" s="1"/>
  <c r="L178" i="56" s="1"/>
  <c r="H179" i="56"/>
  <c r="I179" i="56"/>
  <c r="J179" i="56"/>
  <c r="K179" i="56"/>
  <c r="L179" i="56" s="1"/>
  <c r="H180" i="56"/>
  <c r="I180" i="56"/>
  <c r="J180" i="56"/>
  <c r="K180" i="56" s="1"/>
  <c r="L180" i="56"/>
  <c r="H181" i="56"/>
  <c r="I181" i="56"/>
  <c r="H182" i="56"/>
  <c r="I182" i="56"/>
  <c r="J182" i="56"/>
  <c r="K182" i="56"/>
  <c r="L182" i="56" s="1"/>
  <c r="H183" i="56"/>
  <c r="I183" i="56"/>
  <c r="J183" i="56"/>
  <c r="K183" i="56" s="1"/>
  <c r="L183" i="56" s="1"/>
  <c r="H184" i="56"/>
  <c r="I184" i="56"/>
  <c r="J184" i="56"/>
  <c r="K184" i="56" s="1"/>
  <c r="L184" i="56" s="1"/>
  <c r="H185" i="56"/>
  <c r="I185" i="56"/>
  <c r="J185" i="56" s="1"/>
  <c r="K185" i="56"/>
  <c r="L185" i="56" s="1"/>
  <c r="H186" i="56"/>
  <c r="I186" i="56"/>
  <c r="J186" i="56"/>
  <c r="K186" i="56" s="1"/>
  <c r="L186" i="56" s="1"/>
  <c r="H187" i="56"/>
  <c r="I187" i="56"/>
  <c r="J187" i="56" s="1"/>
  <c r="K187" i="56" s="1"/>
  <c r="L187" i="56" s="1"/>
  <c r="H188" i="56"/>
  <c r="I188" i="56"/>
  <c r="J188" i="56" s="1"/>
  <c r="K188" i="56" s="1"/>
  <c r="L188" i="56" s="1"/>
  <c r="H189" i="56"/>
  <c r="I189" i="56"/>
  <c r="J189" i="56" s="1"/>
  <c r="K189" i="56" s="1"/>
  <c r="L189" i="56" s="1"/>
  <c r="G190" i="56"/>
  <c r="H190" i="56" s="1"/>
  <c r="C16" i="62" s="1"/>
  <c r="I190" i="56"/>
  <c r="J190" i="56" s="1"/>
  <c r="K190" i="56" s="1"/>
  <c r="L190" i="56" s="1"/>
  <c r="H191" i="56"/>
  <c r="I191" i="56"/>
  <c r="J191" i="56" s="1"/>
  <c r="K191" i="56" s="1"/>
  <c r="L191" i="56" s="1"/>
  <c r="H192" i="56"/>
  <c r="I192" i="56"/>
  <c r="J192" i="56" s="1"/>
  <c r="K192" i="56" s="1"/>
  <c r="L192" i="56" s="1"/>
  <c r="H193" i="56"/>
  <c r="J193" i="56" s="1"/>
  <c r="K193" i="56" s="1"/>
  <c r="L193" i="56" s="1"/>
  <c r="I193" i="56"/>
  <c r="H194" i="56"/>
  <c r="I194" i="56"/>
  <c r="J194" i="56" s="1"/>
  <c r="K194" i="56" s="1"/>
  <c r="L194" i="56" s="1"/>
  <c r="H195" i="56"/>
  <c r="I195" i="56"/>
  <c r="J195" i="56" s="1"/>
  <c r="K195" i="56" s="1"/>
  <c r="L195" i="56" s="1"/>
  <c r="H196" i="56"/>
  <c r="I196" i="56"/>
  <c r="H197" i="56"/>
  <c r="J197" i="56" s="1"/>
  <c r="K197" i="56" s="1"/>
  <c r="L197" i="56" s="1"/>
  <c r="I197" i="56"/>
  <c r="H198" i="56"/>
  <c r="I198" i="56"/>
  <c r="J198" i="56"/>
  <c r="K198" i="56"/>
  <c r="L198" i="56" s="1"/>
  <c r="H199" i="56"/>
  <c r="I199" i="56"/>
  <c r="J199" i="56"/>
  <c r="K199" i="56" s="1"/>
  <c r="L199" i="56"/>
  <c r="H200" i="56"/>
  <c r="I200" i="56"/>
  <c r="H201" i="56"/>
  <c r="I201" i="56"/>
  <c r="J201" i="56"/>
  <c r="K201" i="56"/>
  <c r="L201" i="56" s="1"/>
  <c r="H202" i="56"/>
  <c r="I202" i="56"/>
  <c r="J202" i="56"/>
  <c r="K202" i="56" s="1"/>
  <c r="L202" i="56" s="1"/>
  <c r="H203" i="56"/>
  <c r="I203" i="56"/>
  <c r="I206" i="56" s="1"/>
  <c r="J203" i="56"/>
  <c r="K203" i="56" s="1"/>
  <c r="L203" i="56" s="1"/>
  <c r="H204" i="56"/>
  <c r="I204" i="56"/>
  <c r="J204" i="56" s="1"/>
  <c r="K204" i="56"/>
  <c r="L204" i="56" s="1"/>
  <c r="H205" i="56"/>
  <c r="I205" i="56"/>
  <c r="J205" i="56"/>
  <c r="K205" i="56" s="1"/>
  <c r="L205" i="56" s="1"/>
  <c r="G206" i="56"/>
  <c r="H206" i="56"/>
  <c r="H16" i="62" s="1"/>
  <c r="H207" i="56"/>
  <c r="I207" i="56"/>
  <c r="H208" i="56"/>
  <c r="J208" i="56" s="1"/>
  <c r="K208" i="56" s="1"/>
  <c r="L208" i="56" s="1"/>
  <c r="I208" i="56"/>
  <c r="H209" i="56"/>
  <c r="I209" i="56"/>
  <c r="J209" i="56"/>
  <c r="K209" i="56"/>
  <c r="L209" i="56" s="1"/>
  <c r="H210" i="56"/>
  <c r="I210" i="56"/>
  <c r="J210" i="56"/>
  <c r="K210" i="56" s="1"/>
  <c r="L210" i="56"/>
  <c r="H211" i="56"/>
  <c r="I211" i="56"/>
  <c r="J211" i="56"/>
  <c r="K211" i="56"/>
  <c r="L211" i="56" s="1"/>
  <c r="H212" i="56"/>
  <c r="I212" i="56"/>
  <c r="J212" i="56"/>
  <c r="K212" i="56" s="1"/>
  <c r="L212" i="56" s="1"/>
  <c r="H213" i="56"/>
  <c r="I213" i="56"/>
  <c r="J213" i="56" s="1"/>
  <c r="K213" i="56" s="1"/>
  <c r="L213" i="56" s="1"/>
  <c r="H214" i="56"/>
  <c r="I214" i="56"/>
  <c r="J214" i="56" s="1"/>
  <c r="K214" i="56" s="1"/>
  <c r="L214" i="56" s="1"/>
  <c r="H215" i="56"/>
  <c r="I215" i="56"/>
  <c r="J215" i="56"/>
  <c r="K215" i="56"/>
  <c r="L215" i="56" s="1"/>
  <c r="H216" i="56"/>
  <c r="I216" i="56"/>
  <c r="J216" i="56"/>
  <c r="K216" i="56" s="1"/>
  <c r="L216" i="56" s="1"/>
  <c r="H217" i="56"/>
  <c r="I217" i="56"/>
  <c r="J217" i="56" s="1"/>
  <c r="K217" i="56" s="1"/>
  <c r="L217" i="56" s="1"/>
  <c r="H218" i="56"/>
  <c r="I218" i="56"/>
  <c r="J218" i="56" s="1"/>
  <c r="K218" i="56" s="1"/>
  <c r="L218" i="56" s="1"/>
  <c r="G219" i="56"/>
  <c r="H219" i="56" s="1"/>
  <c r="C17" i="62" s="1"/>
  <c r="H220" i="56"/>
  <c r="I220" i="56"/>
  <c r="J220" i="56" s="1"/>
  <c r="K220" i="56" s="1"/>
  <c r="L220" i="56" s="1"/>
  <c r="H221" i="56"/>
  <c r="I221" i="56"/>
  <c r="J221" i="56" s="1"/>
  <c r="K221" i="56" s="1"/>
  <c r="L221" i="56" s="1"/>
  <c r="H222" i="56"/>
  <c r="I222" i="56"/>
  <c r="J222" i="56"/>
  <c r="K222" i="56"/>
  <c r="L222" i="56" s="1"/>
  <c r="H223" i="56"/>
  <c r="I223" i="56"/>
  <c r="J223" i="56"/>
  <c r="K223" i="56" s="1"/>
  <c r="L223" i="56" s="1"/>
  <c r="H224" i="56"/>
  <c r="I224" i="56"/>
  <c r="J224" i="56" s="1"/>
  <c r="K224" i="56" s="1"/>
  <c r="L224" i="56" s="1"/>
  <c r="H225" i="56"/>
  <c r="I225" i="56"/>
  <c r="J225" i="56" s="1"/>
  <c r="K225" i="56" s="1"/>
  <c r="L225" i="56" s="1"/>
  <c r="H226" i="56"/>
  <c r="I226" i="56"/>
  <c r="J226" i="56"/>
  <c r="K226" i="56"/>
  <c r="L226" i="56" s="1"/>
  <c r="H227" i="56"/>
  <c r="I227" i="56"/>
  <c r="J227" i="56"/>
  <c r="K227" i="56" s="1"/>
  <c r="L227" i="56" s="1"/>
  <c r="H228" i="56"/>
  <c r="I228" i="56"/>
  <c r="J228" i="56" s="1"/>
  <c r="K228" i="56" s="1"/>
  <c r="L228" i="56" s="1"/>
  <c r="H229" i="56"/>
  <c r="I229" i="56"/>
  <c r="J229" i="56" s="1"/>
  <c r="K229" i="56" s="1"/>
  <c r="L229" i="56" s="1"/>
  <c r="H230" i="56"/>
  <c r="I230" i="56"/>
  <c r="J230" i="56"/>
  <c r="K230" i="56"/>
  <c r="L230" i="56" s="1"/>
  <c r="H231" i="56"/>
  <c r="I231" i="56"/>
  <c r="J231" i="56"/>
  <c r="K231" i="56" s="1"/>
  <c r="L231" i="56" s="1"/>
  <c r="H232" i="56"/>
  <c r="I232" i="56"/>
  <c r="J232" i="56" s="1"/>
  <c r="K232" i="56" s="1"/>
  <c r="L232" i="56" s="1"/>
  <c r="H233" i="56"/>
  <c r="I233" i="56"/>
  <c r="J233" i="56" s="1"/>
  <c r="K233" i="56" s="1"/>
  <c r="L233" i="56" s="1"/>
  <c r="H234" i="56"/>
  <c r="I234" i="56"/>
  <c r="J234" i="56"/>
  <c r="K234" i="56"/>
  <c r="L234" i="56" s="1"/>
  <c r="G235" i="56"/>
  <c r="H235" i="56"/>
  <c r="H17" i="62" s="1"/>
  <c r="I235" i="56"/>
  <c r="J235" i="56" s="1"/>
  <c r="K235" i="56" s="1"/>
  <c r="L235" i="56" s="1"/>
  <c r="H236" i="56"/>
  <c r="I236" i="56"/>
  <c r="J236" i="56" s="1"/>
  <c r="K236" i="56" s="1"/>
  <c r="L236" i="56" s="1"/>
  <c r="H237" i="56"/>
  <c r="I237" i="56"/>
  <c r="J237" i="56"/>
  <c r="K237" i="56"/>
  <c r="L237" i="56" s="1"/>
  <c r="H238" i="56"/>
  <c r="I238" i="56"/>
  <c r="I248" i="56" s="1"/>
  <c r="J238" i="56"/>
  <c r="K238" i="56" s="1"/>
  <c r="L238" i="56" s="1"/>
  <c r="H239" i="56"/>
  <c r="I239" i="56"/>
  <c r="J239" i="56" s="1"/>
  <c r="K239" i="56" s="1"/>
  <c r="L239" i="56" s="1"/>
  <c r="H240" i="56"/>
  <c r="I240" i="56"/>
  <c r="J240" i="56" s="1"/>
  <c r="K240" i="56" s="1"/>
  <c r="L240" i="56" s="1"/>
  <c r="H241" i="56"/>
  <c r="I241" i="56"/>
  <c r="J241" i="56"/>
  <c r="K241" i="56"/>
  <c r="L241" i="56" s="1"/>
  <c r="H242" i="56"/>
  <c r="I242" i="56"/>
  <c r="J242" i="56"/>
  <c r="K242" i="56" s="1"/>
  <c r="L242" i="56" s="1"/>
  <c r="H243" i="56"/>
  <c r="I243" i="56"/>
  <c r="J243" i="56" s="1"/>
  <c r="K243" i="56" s="1"/>
  <c r="L243" i="56" s="1"/>
  <c r="H244" i="56"/>
  <c r="I244" i="56"/>
  <c r="J244" i="56" s="1"/>
  <c r="K244" i="56" s="1"/>
  <c r="L244" i="56" s="1"/>
  <c r="H245" i="56"/>
  <c r="I245" i="56"/>
  <c r="J245" i="56"/>
  <c r="K245" i="56"/>
  <c r="L245" i="56" s="1"/>
  <c r="H246" i="56"/>
  <c r="I246" i="56"/>
  <c r="J246" i="56"/>
  <c r="K246" i="56" s="1"/>
  <c r="L246" i="56" s="1"/>
  <c r="H247" i="56"/>
  <c r="I247" i="56"/>
  <c r="J247" i="56" s="1"/>
  <c r="K247" i="56" s="1"/>
  <c r="L247" i="56" s="1"/>
  <c r="G248" i="56"/>
  <c r="H248" i="56" s="1"/>
  <c r="C18" i="62" s="1"/>
  <c r="H249" i="56"/>
  <c r="I249" i="56"/>
  <c r="J249" i="56"/>
  <c r="K249" i="56" s="1"/>
  <c r="L249" i="56" s="1"/>
  <c r="H250" i="56"/>
  <c r="I250" i="56"/>
  <c r="J250" i="56" s="1"/>
  <c r="K250" i="56" s="1"/>
  <c r="L250" i="56" s="1"/>
  <c r="H251" i="56"/>
  <c r="I251" i="56"/>
  <c r="J251" i="56" s="1"/>
  <c r="K251" i="56" s="1"/>
  <c r="L251" i="56" s="1"/>
  <c r="H252" i="56"/>
  <c r="I252" i="56"/>
  <c r="J252" i="56"/>
  <c r="K252" i="56"/>
  <c r="L252" i="56" s="1"/>
  <c r="H253" i="56"/>
  <c r="I253" i="56"/>
  <c r="J253" i="56"/>
  <c r="K253" i="56" s="1"/>
  <c r="L253" i="56" s="1"/>
  <c r="H254" i="56"/>
  <c r="I254" i="56"/>
  <c r="J254" i="56" s="1"/>
  <c r="K254" i="56" s="1"/>
  <c r="L254" i="56" s="1"/>
  <c r="H255" i="56"/>
  <c r="I255" i="56"/>
  <c r="J255" i="56" s="1"/>
  <c r="K255" i="56" s="1"/>
  <c r="L255" i="56" s="1"/>
  <c r="H256" i="56"/>
  <c r="I256" i="56"/>
  <c r="J256" i="56"/>
  <c r="K256" i="56"/>
  <c r="L256" i="56" s="1"/>
  <c r="H257" i="56"/>
  <c r="I257" i="56"/>
  <c r="J257" i="56"/>
  <c r="K257" i="56" s="1"/>
  <c r="L257" i="56" s="1"/>
  <c r="H258" i="56"/>
  <c r="I258" i="56"/>
  <c r="J258" i="56" s="1"/>
  <c r="K258" i="56" s="1"/>
  <c r="L258" i="56" s="1"/>
  <c r="H259" i="56"/>
  <c r="I259" i="56"/>
  <c r="J259" i="56" s="1"/>
  <c r="K259" i="56" s="1"/>
  <c r="L259" i="56" s="1"/>
  <c r="H260" i="56"/>
  <c r="I260" i="56"/>
  <c r="J260" i="56"/>
  <c r="K260" i="56"/>
  <c r="L260" i="56" s="1"/>
  <c r="H261" i="56"/>
  <c r="I261" i="56"/>
  <c r="J261" i="56"/>
  <c r="K261" i="56" s="1"/>
  <c r="L261" i="56" s="1"/>
  <c r="H262" i="56"/>
  <c r="I262" i="56"/>
  <c r="J262" i="56" s="1"/>
  <c r="K262" i="56" s="1"/>
  <c r="L262" i="56" s="1"/>
  <c r="H263" i="56"/>
  <c r="I263" i="56"/>
  <c r="J263" i="56" s="1"/>
  <c r="K263" i="56" s="1"/>
  <c r="L263" i="56" s="1"/>
  <c r="G264" i="56"/>
  <c r="H264" i="56" s="1"/>
  <c r="H18" i="62" s="1"/>
  <c r="H265" i="56"/>
  <c r="I265" i="56"/>
  <c r="J265" i="56" s="1"/>
  <c r="K265" i="56" s="1"/>
  <c r="L265" i="56" s="1"/>
  <c r="H266" i="56"/>
  <c r="I266" i="56"/>
  <c r="J266" i="56" s="1"/>
  <c r="K266" i="56" s="1"/>
  <c r="L266" i="56" s="1"/>
  <c r="H267" i="56"/>
  <c r="I267" i="56"/>
  <c r="J267" i="56"/>
  <c r="K267" i="56"/>
  <c r="L267" i="56" s="1"/>
  <c r="H268" i="56"/>
  <c r="I268" i="56"/>
  <c r="I277" i="56" s="1"/>
  <c r="J268" i="56"/>
  <c r="K268" i="56" s="1"/>
  <c r="L268" i="56" s="1"/>
  <c r="H269" i="56"/>
  <c r="I269" i="56"/>
  <c r="J269" i="56" s="1"/>
  <c r="K269" i="56" s="1"/>
  <c r="L269" i="56" s="1"/>
  <c r="H270" i="56"/>
  <c r="I270" i="56"/>
  <c r="J270" i="56" s="1"/>
  <c r="K270" i="56" s="1"/>
  <c r="L270" i="56" s="1"/>
  <c r="H271" i="56"/>
  <c r="I271" i="56"/>
  <c r="J271" i="56"/>
  <c r="K271" i="56"/>
  <c r="L271" i="56" s="1"/>
  <c r="H272" i="56"/>
  <c r="I272" i="56"/>
  <c r="J272" i="56"/>
  <c r="K272" i="56" s="1"/>
  <c r="L272" i="56" s="1"/>
  <c r="H273" i="56"/>
  <c r="I273" i="56"/>
  <c r="J273" i="56" s="1"/>
  <c r="K273" i="56" s="1"/>
  <c r="L273" i="56" s="1"/>
  <c r="H274" i="56"/>
  <c r="I274" i="56"/>
  <c r="J274" i="56" s="1"/>
  <c r="K274" i="56" s="1"/>
  <c r="L274" i="56" s="1"/>
  <c r="H275" i="56"/>
  <c r="I275" i="56"/>
  <c r="J275" i="56"/>
  <c r="K275" i="56"/>
  <c r="L275" i="56" s="1"/>
  <c r="H276" i="56"/>
  <c r="I276" i="56"/>
  <c r="J276" i="56"/>
  <c r="K276" i="56" s="1"/>
  <c r="L276" i="56" s="1"/>
  <c r="G277" i="56"/>
  <c r="H277" i="56"/>
  <c r="C19" i="62" s="1"/>
  <c r="H278" i="56"/>
  <c r="I278" i="56"/>
  <c r="J278" i="56"/>
  <c r="K278" i="56"/>
  <c r="L278" i="56" s="1"/>
  <c r="H279" i="56"/>
  <c r="I279" i="56"/>
  <c r="I293" i="56" s="1"/>
  <c r="J279" i="56"/>
  <c r="K279" i="56" s="1"/>
  <c r="L279" i="56" s="1"/>
  <c r="H280" i="56"/>
  <c r="I280" i="56"/>
  <c r="J280" i="56" s="1"/>
  <c r="K280" i="56" s="1"/>
  <c r="L280" i="56" s="1"/>
  <c r="H281" i="56"/>
  <c r="I281" i="56"/>
  <c r="J281" i="56" s="1"/>
  <c r="K281" i="56" s="1"/>
  <c r="L281" i="56" s="1"/>
  <c r="H282" i="56"/>
  <c r="I282" i="56"/>
  <c r="J282" i="56"/>
  <c r="K282" i="56"/>
  <c r="L282" i="56" s="1"/>
  <c r="H283" i="56"/>
  <c r="I283" i="56"/>
  <c r="J283" i="56"/>
  <c r="K283" i="56" s="1"/>
  <c r="L283" i="56" s="1"/>
  <c r="H284" i="56"/>
  <c r="I284" i="56"/>
  <c r="J284" i="56" s="1"/>
  <c r="K284" i="56" s="1"/>
  <c r="L284" i="56" s="1"/>
  <c r="H285" i="56"/>
  <c r="I285" i="56"/>
  <c r="J285" i="56" s="1"/>
  <c r="K285" i="56" s="1"/>
  <c r="L285" i="56" s="1"/>
  <c r="H286" i="56"/>
  <c r="I286" i="56"/>
  <c r="J286" i="56"/>
  <c r="K286" i="56"/>
  <c r="L286" i="56" s="1"/>
  <c r="H287" i="56"/>
  <c r="I287" i="56"/>
  <c r="J287" i="56"/>
  <c r="K287" i="56" s="1"/>
  <c r="L287" i="56" s="1"/>
  <c r="H288" i="56"/>
  <c r="I288" i="56"/>
  <c r="J288" i="56" s="1"/>
  <c r="K288" i="56" s="1"/>
  <c r="L288" i="56" s="1"/>
  <c r="H289" i="56"/>
  <c r="I289" i="56"/>
  <c r="J289" i="56" s="1"/>
  <c r="K289" i="56" s="1"/>
  <c r="L289" i="56" s="1"/>
  <c r="H290" i="56"/>
  <c r="I290" i="56"/>
  <c r="J290" i="56"/>
  <c r="K290" i="56"/>
  <c r="L290" i="56" s="1"/>
  <c r="H291" i="56"/>
  <c r="I291" i="56"/>
  <c r="J291" i="56"/>
  <c r="K291" i="56" s="1"/>
  <c r="L291" i="56" s="1"/>
  <c r="H292" i="56"/>
  <c r="I292" i="56"/>
  <c r="J292" i="56" s="1"/>
  <c r="K292" i="56" s="1"/>
  <c r="L292" i="56" s="1"/>
  <c r="G293" i="56"/>
  <c r="H293" i="56" s="1"/>
  <c r="H19" i="62" s="1"/>
  <c r="H294" i="56"/>
  <c r="I294" i="56"/>
  <c r="J294" i="56"/>
  <c r="K294" i="56" s="1"/>
  <c r="L294" i="56" s="1"/>
  <c r="B11" i="62"/>
  <c r="C11" i="62"/>
  <c r="C20" i="62" s="1"/>
  <c r="C11" i="60" s="1"/>
  <c r="D11" i="62"/>
  <c r="E11" i="62" s="1"/>
  <c r="F11" i="62" s="1"/>
  <c r="L11" i="62" s="1"/>
  <c r="G11" i="62"/>
  <c r="H11" i="62"/>
  <c r="I11" i="62"/>
  <c r="J11" i="62"/>
  <c r="K11" i="62" s="1"/>
  <c r="M11" i="62" s="1"/>
  <c r="B12" i="62"/>
  <c r="C12" i="62"/>
  <c r="G12" i="62"/>
  <c r="H12" i="62"/>
  <c r="I12" i="62"/>
  <c r="J12" i="62" s="1"/>
  <c r="K12" i="62" s="1"/>
  <c r="M12" i="62" s="1"/>
  <c r="B13" i="62"/>
  <c r="C13" i="62"/>
  <c r="G13" i="62"/>
  <c r="H13" i="62"/>
  <c r="B14" i="62"/>
  <c r="C14" i="62"/>
  <c r="G14" i="62"/>
  <c r="H14" i="62"/>
  <c r="B15" i="62"/>
  <c r="B16" i="62"/>
  <c r="G16" i="62"/>
  <c r="B17" i="62"/>
  <c r="G17" i="62"/>
  <c r="G18" i="62"/>
  <c r="B19" i="62"/>
  <c r="A1" i="57"/>
  <c r="G5" i="57"/>
  <c r="H5" i="57" s="1"/>
  <c r="J5" i="57" s="1"/>
  <c r="K5" i="57" s="1"/>
  <c r="L5" i="57" s="1"/>
  <c r="I5" i="57"/>
  <c r="G6" i="57"/>
  <c r="H6" i="57"/>
  <c r="I6" i="57"/>
  <c r="J6" i="57" s="1"/>
  <c r="K6" i="57" s="1"/>
  <c r="L6" i="57" s="1"/>
  <c r="G7" i="57"/>
  <c r="H7" i="57" s="1"/>
  <c r="J7" i="57" s="1"/>
  <c r="K7" i="57" s="1"/>
  <c r="L7" i="57" s="1"/>
  <c r="I7" i="57"/>
  <c r="G8" i="57"/>
  <c r="H8" i="57"/>
  <c r="I8" i="57"/>
  <c r="J8" i="57" s="1"/>
  <c r="K8" i="57" s="1"/>
  <c r="L8" i="57" s="1"/>
  <c r="G9" i="57"/>
  <c r="H9" i="57" s="1"/>
  <c r="J9" i="57" s="1"/>
  <c r="K9" i="57" s="1"/>
  <c r="L9" i="57" s="1"/>
  <c r="I9" i="57"/>
  <c r="G10" i="57"/>
  <c r="H10" i="57"/>
  <c r="I10" i="57"/>
  <c r="J10" i="57" s="1"/>
  <c r="K10" i="57" s="1"/>
  <c r="L10" i="57" s="1"/>
  <c r="G11" i="57"/>
  <c r="H11" i="57" s="1"/>
  <c r="J11" i="57" s="1"/>
  <c r="K11" i="57" s="1"/>
  <c r="L11" i="57" s="1"/>
  <c r="I11" i="57"/>
  <c r="G12" i="57"/>
  <c r="H12" i="57"/>
  <c r="I12" i="57"/>
  <c r="J12" i="57" s="1"/>
  <c r="K12" i="57" s="1"/>
  <c r="L12" i="57" s="1"/>
  <c r="G13" i="57"/>
  <c r="H13" i="57" s="1"/>
  <c r="J13" i="57" s="1"/>
  <c r="K13" i="57" s="1"/>
  <c r="L13" i="57" s="1"/>
  <c r="I13" i="57"/>
  <c r="G14" i="57"/>
  <c r="H14" i="57"/>
  <c r="I14" i="57"/>
  <c r="J14" i="57" s="1"/>
  <c r="K14" i="57" s="1"/>
  <c r="L14" i="57" s="1"/>
  <c r="G15" i="57"/>
  <c r="H15" i="57" s="1"/>
  <c r="J15" i="57" s="1"/>
  <c r="K15" i="57" s="1"/>
  <c r="L15" i="57" s="1"/>
  <c r="I15" i="57"/>
  <c r="I16" i="57"/>
  <c r="G17" i="57"/>
  <c r="H17" i="57" s="1"/>
  <c r="G18" i="57"/>
  <c r="H18" i="57"/>
  <c r="I18" i="57"/>
  <c r="J18" i="57" s="1"/>
  <c r="K18" i="57" s="1"/>
  <c r="L18" i="57" s="1"/>
  <c r="G19" i="57"/>
  <c r="H19" i="57" s="1"/>
  <c r="J19" i="57" s="1"/>
  <c r="K19" i="57" s="1"/>
  <c r="L19" i="57" s="1"/>
  <c r="I19" i="57"/>
  <c r="G20" i="57"/>
  <c r="H20" i="57"/>
  <c r="I20" i="57"/>
  <c r="J20" i="57" s="1"/>
  <c r="K20" i="57" s="1"/>
  <c r="L20" i="57" s="1"/>
  <c r="G21" i="57"/>
  <c r="H21" i="57" s="1"/>
  <c r="J21" i="57" s="1"/>
  <c r="K21" i="57" s="1"/>
  <c r="L21" i="57" s="1"/>
  <c r="I21" i="57"/>
  <c r="G22" i="57"/>
  <c r="H22" i="57"/>
  <c r="I22" i="57"/>
  <c r="J22" i="57" s="1"/>
  <c r="K22" i="57" s="1"/>
  <c r="L22" i="57" s="1"/>
  <c r="G23" i="57"/>
  <c r="H23" i="57" s="1"/>
  <c r="J23" i="57" s="1"/>
  <c r="K23" i="57" s="1"/>
  <c r="L23" i="57" s="1"/>
  <c r="I23" i="57"/>
  <c r="G24" i="57"/>
  <c r="H24" i="57"/>
  <c r="I24" i="57"/>
  <c r="J24" i="57" s="1"/>
  <c r="K24" i="57" s="1"/>
  <c r="L24" i="57" s="1"/>
  <c r="G25" i="57"/>
  <c r="H25" i="57" s="1"/>
  <c r="J25" i="57" s="1"/>
  <c r="K25" i="57" s="1"/>
  <c r="L25" i="57" s="1"/>
  <c r="I25" i="57"/>
  <c r="G26" i="57"/>
  <c r="H26" i="57"/>
  <c r="I26" i="57"/>
  <c r="J26" i="57" s="1"/>
  <c r="K26" i="57" s="1"/>
  <c r="L26" i="57" s="1"/>
  <c r="G27" i="57"/>
  <c r="H27" i="57" s="1"/>
  <c r="J27" i="57" s="1"/>
  <c r="K27" i="57" s="1"/>
  <c r="L27" i="57" s="1"/>
  <c r="I27" i="57"/>
  <c r="G28" i="57"/>
  <c r="H28" i="57"/>
  <c r="I28" i="57"/>
  <c r="J28" i="57" s="1"/>
  <c r="K28" i="57" s="1"/>
  <c r="L28" i="57" s="1"/>
  <c r="G29" i="57"/>
  <c r="H29" i="57" s="1"/>
  <c r="J29" i="57" s="1"/>
  <c r="K29" i="57" s="1"/>
  <c r="L29" i="57" s="1"/>
  <c r="I29" i="57"/>
  <c r="G30" i="57"/>
  <c r="H30" i="57"/>
  <c r="I30" i="57"/>
  <c r="J30" i="57" s="1"/>
  <c r="K30" i="57" s="1"/>
  <c r="L30" i="57" s="1"/>
  <c r="G31" i="57"/>
  <c r="H31" i="57" s="1"/>
  <c r="J31" i="57" s="1"/>
  <c r="K31" i="57" s="1"/>
  <c r="L31" i="57" s="1"/>
  <c r="I31" i="57"/>
  <c r="I32" i="57"/>
  <c r="G33" i="57"/>
  <c r="H33" i="57" s="1"/>
  <c r="H34" i="57"/>
  <c r="I34" i="57"/>
  <c r="J34" i="57"/>
  <c r="K34" i="57" s="1"/>
  <c r="L34" i="57" s="1"/>
  <c r="H35" i="57"/>
  <c r="I35" i="57"/>
  <c r="J35" i="57" s="1"/>
  <c r="K35" i="57" s="1"/>
  <c r="L35" i="57" s="1"/>
  <c r="H36" i="57"/>
  <c r="J36" i="57" s="1"/>
  <c r="K36" i="57" s="1"/>
  <c r="L36" i="57" s="1"/>
  <c r="I36" i="57"/>
  <c r="H37" i="57"/>
  <c r="I37" i="57"/>
  <c r="J37" i="57"/>
  <c r="K37" i="57"/>
  <c r="L37" i="57" s="1"/>
  <c r="H38" i="57"/>
  <c r="I38" i="57"/>
  <c r="J38" i="57"/>
  <c r="K38" i="57" s="1"/>
  <c r="L38" i="57" s="1"/>
  <c r="H39" i="57"/>
  <c r="I39" i="57"/>
  <c r="J39" i="57" s="1"/>
  <c r="K39" i="57" s="1"/>
  <c r="L39" i="57" s="1"/>
  <c r="H40" i="57"/>
  <c r="J40" i="57" s="1"/>
  <c r="K40" i="57" s="1"/>
  <c r="L40" i="57" s="1"/>
  <c r="I40" i="57"/>
  <c r="H41" i="57"/>
  <c r="I41" i="57"/>
  <c r="J41" i="57"/>
  <c r="K41" i="57"/>
  <c r="L41" i="57" s="1"/>
  <c r="H42" i="57"/>
  <c r="I42" i="57"/>
  <c r="J42" i="57"/>
  <c r="K42" i="57" s="1"/>
  <c r="L42" i="57" s="1"/>
  <c r="H43" i="57"/>
  <c r="I43" i="57"/>
  <c r="J43" i="57" s="1"/>
  <c r="K43" i="57" s="1"/>
  <c r="L43" i="57" s="1"/>
  <c r="H44" i="57"/>
  <c r="J44" i="57" s="1"/>
  <c r="K44" i="57" s="1"/>
  <c r="L44" i="57" s="1"/>
  <c r="I44" i="57"/>
  <c r="G45" i="57"/>
  <c r="H45" i="57"/>
  <c r="H46" i="57"/>
  <c r="I46" i="57"/>
  <c r="J46" i="57" s="1"/>
  <c r="K46" i="57" s="1"/>
  <c r="L46" i="57" s="1"/>
  <c r="H47" i="57"/>
  <c r="J47" i="57" s="1"/>
  <c r="K47" i="57" s="1"/>
  <c r="L47" i="57" s="1"/>
  <c r="I47" i="57"/>
  <c r="H48" i="57"/>
  <c r="I48" i="57"/>
  <c r="J48" i="57"/>
  <c r="K48" i="57"/>
  <c r="L48" i="57" s="1"/>
  <c r="H49" i="57"/>
  <c r="I49" i="57"/>
  <c r="J49" i="57"/>
  <c r="K49" i="57" s="1"/>
  <c r="L49" i="57" s="1"/>
  <c r="H50" i="57"/>
  <c r="I50" i="57"/>
  <c r="J50" i="57" s="1"/>
  <c r="K50" i="57" s="1"/>
  <c r="L50" i="57" s="1"/>
  <c r="H51" i="57"/>
  <c r="J51" i="57" s="1"/>
  <c r="K51" i="57" s="1"/>
  <c r="L51" i="57" s="1"/>
  <c r="I51" i="57"/>
  <c r="H52" i="57"/>
  <c r="I52" i="57"/>
  <c r="J52" i="57"/>
  <c r="K52" i="57"/>
  <c r="L52" i="57" s="1"/>
  <c r="H53" i="57"/>
  <c r="I53" i="57"/>
  <c r="J53" i="57"/>
  <c r="K53" i="57" s="1"/>
  <c r="L53" i="57" s="1"/>
  <c r="H54" i="57"/>
  <c r="I54" i="57"/>
  <c r="J54" i="57" s="1"/>
  <c r="K54" i="57" s="1"/>
  <c r="L54" i="57" s="1"/>
  <c r="H55" i="57"/>
  <c r="J55" i="57" s="1"/>
  <c r="K55" i="57" s="1"/>
  <c r="L55" i="57" s="1"/>
  <c r="I55" i="57"/>
  <c r="H56" i="57"/>
  <c r="I56" i="57"/>
  <c r="J56" i="57"/>
  <c r="K56" i="57"/>
  <c r="L56" i="57" s="1"/>
  <c r="H57" i="57"/>
  <c r="I57" i="57"/>
  <c r="J57" i="57"/>
  <c r="K57" i="57" s="1"/>
  <c r="L57" i="57" s="1"/>
  <c r="H58" i="57"/>
  <c r="I58" i="57"/>
  <c r="J58" i="57" s="1"/>
  <c r="K58" i="57" s="1"/>
  <c r="L58" i="57" s="1"/>
  <c r="H59" i="57"/>
  <c r="J59" i="57" s="1"/>
  <c r="K59" i="57" s="1"/>
  <c r="L59" i="57" s="1"/>
  <c r="I59" i="57"/>
  <c r="H60" i="57"/>
  <c r="I60" i="57"/>
  <c r="J60" i="57"/>
  <c r="K60" i="57"/>
  <c r="L60" i="57" s="1"/>
  <c r="G61" i="57"/>
  <c r="H61" i="57"/>
  <c r="I61" i="57"/>
  <c r="J61" i="57" s="1"/>
  <c r="K61" i="57" s="1"/>
  <c r="L61" i="57" s="1"/>
  <c r="H62" i="57"/>
  <c r="J62" i="57" s="1"/>
  <c r="K62" i="57" s="1"/>
  <c r="L62" i="57" s="1"/>
  <c r="I62" i="57"/>
  <c r="H63" i="57"/>
  <c r="I63" i="57"/>
  <c r="J63" i="57"/>
  <c r="K63" i="57"/>
  <c r="L63" i="57" s="1"/>
  <c r="H64" i="57"/>
  <c r="I64" i="57"/>
  <c r="I74" i="57" s="1"/>
  <c r="J64" i="57"/>
  <c r="K64" i="57" s="1"/>
  <c r="L64" i="57" s="1"/>
  <c r="H65" i="57"/>
  <c r="I65" i="57"/>
  <c r="J65" i="57" s="1"/>
  <c r="K65" i="57" s="1"/>
  <c r="L65" i="57" s="1"/>
  <c r="H66" i="57"/>
  <c r="J66" i="57" s="1"/>
  <c r="K66" i="57" s="1"/>
  <c r="L66" i="57" s="1"/>
  <c r="I66" i="57"/>
  <c r="H67" i="57"/>
  <c r="I67" i="57"/>
  <c r="J67" i="57"/>
  <c r="K67" i="57"/>
  <c r="L67" i="57" s="1"/>
  <c r="H68" i="57"/>
  <c r="I68" i="57"/>
  <c r="J68" i="57"/>
  <c r="K68" i="57" s="1"/>
  <c r="L68" i="57" s="1"/>
  <c r="H69" i="57"/>
  <c r="I69" i="57"/>
  <c r="J69" i="57" s="1"/>
  <c r="K69" i="57" s="1"/>
  <c r="L69" i="57" s="1"/>
  <c r="H70" i="57"/>
  <c r="J70" i="57" s="1"/>
  <c r="K70" i="57" s="1"/>
  <c r="L70" i="57" s="1"/>
  <c r="I70" i="57"/>
  <c r="H71" i="57"/>
  <c r="I71" i="57"/>
  <c r="J71" i="57"/>
  <c r="K71" i="57"/>
  <c r="L71" i="57" s="1"/>
  <c r="H72" i="57"/>
  <c r="I72" i="57"/>
  <c r="J72" i="57"/>
  <c r="K72" i="57" s="1"/>
  <c r="L72" i="57" s="1"/>
  <c r="H73" i="57"/>
  <c r="I73" i="57"/>
  <c r="J73" i="57" s="1"/>
  <c r="K73" i="57" s="1"/>
  <c r="L73" i="57" s="1"/>
  <c r="G74" i="57"/>
  <c r="H74" i="57" s="1"/>
  <c r="C12" i="61" s="1"/>
  <c r="H75" i="57"/>
  <c r="I75" i="57"/>
  <c r="J75" i="57"/>
  <c r="K75" i="57" s="1"/>
  <c r="L75" i="57" s="1"/>
  <c r="H76" i="57"/>
  <c r="I76" i="57"/>
  <c r="J76" i="57" s="1"/>
  <c r="K76" i="57" s="1"/>
  <c r="L76" i="57" s="1"/>
  <c r="H77" i="57"/>
  <c r="J77" i="57" s="1"/>
  <c r="K77" i="57" s="1"/>
  <c r="L77" i="57" s="1"/>
  <c r="I77" i="57"/>
  <c r="H78" i="57"/>
  <c r="I78" i="57"/>
  <c r="J78" i="57"/>
  <c r="K78" i="57"/>
  <c r="L78" i="57" s="1"/>
  <c r="H79" i="57"/>
  <c r="I79" i="57"/>
  <c r="J79" i="57"/>
  <c r="K79" i="57" s="1"/>
  <c r="L79" i="57" s="1"/>
  <c r="H80" i="57"/>
  <c r="I80" i="57"/>
  <c r="J80" i="57" s="1"/>
  <c r="K80" i="57" s="1"/>
  <c r="L80" i="57" s="1"/>
  <c r="H81" i="57"/>
  <c r="J81" i="57" s="1"/>
  <c r="K81" i="57" s="1"/>
  <c r="L81" i="57" s="1"/>
  <c r="I81" i="57"/>
  <c r="H82" i="57"/>
  <c r="I82" i="57"/>
  <c r="J82" i="57"/>
  <c r="K82" i="57"/>
  <c r="L82" i="57" s="1"/>
  <c r="H83" i="57"/>
  <c r="I83" i="57"/>
  <c r="J83" i="57"/>
  <c r="K83" i="57" s="1"/>
  <c r="L83" i="57" s="1"/>
  <c r="H84" i="57"/>
  <c r="I84" i="57"/>
  <c r="J84" i="57" s="1"/>
  <c r="K84" i="57" s="1"/>
  <c r="L84" i="57" s="1"/>
  <c r="H85" i="57"/>
  <c r="J85" i="57" s="1"/>
  <c r="K85" i="57" s="1"/>
  <c r="L85" i="57" s="1"/>
  <c r="I85" i="57"/>
  <c r="H86" i="57"/>
  <c r="I86" i="57"/>
  <c r="J86" i="57"/>
  <c r="K86" i="57"/>
  <c r="L86" i="57" s="1"/>
  <c r="H87" i="57"/>
  <c r="I87" i="57"/>
  <c r="J87" i="57"/>
  <c r="K87" i="57" s="1"/>
  <c r="L87" i="57" s="1"/>
  <c r="H88" i="57"/>
  <c r="I88" i="57"/>
  <c r="J88" i="57" s="1"/>
  <c r="K88" i="57" s="1"/>
  <c r="L88" i="57" s="1"/>
  <c r="H89" i="57"/>
  <c r="J89" i="57" s="1"/>
  <c r="K89" i="57" s="1"/>
  <c r="L89" i="57" s="1"/>
  <c r="I89" i="57"/>
  <c r="G90" i="57"/>
  <c r="H90" i="57"/>
  <c r="H91" i="57"/>
  <c r="I91" i="57"/>
  <c r="J91" i="57" s="1"/>
  <c r="K91" i="57" s="1"/>
  <c r="L91" i="57" s="1"/>
  <c r="H92" i="57"/>
  <c r="J92" i="57" s="1"/>
  <c r="K92" i="57" s="1"/>
  <c r="L92" i="57" s="1"/>
  <c r="I92" i="57"/>
  <c r="H93" i="57"/>
  <c r="I93" i="57"/>
  <c r="I103" i="57" s="1"/>
  <c r="J93" i="57"/>
  <c r="K93" i="57"/>
  <c r="L93" i="57" s="1"/>
  <c r="H94" i="57"/>
  <c r="I94" i="57"/>
  <c r="J94" i="57"/>
  <c r="K94" i="57" s="1"/>
  <c r="L94" i="57" s="1"/>
  <c r="H95" i="57"/>
  <c r="I95" i="57"/>
  <c r="J95" i="57" s="1"/>
  <c r="K95" i="57" s="1"/>
  <c r="L95" i="57" s="1"/>
  <c r="H96" i="57"/>
  <c r="J96" i="57" s="1"/>
  <c r="K96" i="57" s="1"/>
  <c r="L96" i="57" s="1"/>
  <c r="I96" i="57"/>
  <c r="H97" i="57"/>
  <c r="I97" i="57"/>
  <c r="J97" i="57"/>
  <c r="K97" i="57"/>
  <c r="L97" i="57" s="1"/>
  <c r="H98" i="57"/>
  <c r="I98" i="57"/>
  <c r="J98" i="57"/>
  <c r="K98" i="57" s="1"/>
  <c r="L98" i="57" s="1"/>
  <c r="H99" i="57"/>
  <c r="I99" i="57"/>
  <c r="J99" i="57" s="1"/>
  <c r="K99" i="57" s="1"/>
  <c r="L99" i="57" s="1"/>
  <c r="H100" i="57"/>
  <c r="J100" i="57" s="1"/>
  <c r="K100" i="57" s="1"/>
  <c r="L100" i="57" s="1"/>
  <c r="I100" i="57"/>
  <c r="H101" i="57"/>
  <c r="I101" i="57"/>
  <c r="J101" i="57"/>
  <c r="K101" i="57"/>
  <c r="L101" i="57" s="1"/>
  <c r="H102" i="57"/>
  <c r="I102" i="57"/>
  <c r="J102" i="57"/>
  <c r="K102" i="57" s="1"/>
  <c r="L102" i="57" s="1"/>
  <c r="G103" i="57"/>
  <c r="H103" i="57"/>
  <c r="C13" i="61" s="1"/>
  <c r="H104" i="57"/>
  <c r="I104" i="57"/>
  <c r="J104" i="57"/>
  <c r="K104" i="57"/>
  <c r="L104" i="57" s="1"/>
  <c r="H105" i="57"/>
  <c r="I105" i="57"/>
  <c r="I119" i="57" s="1"/>
  <c r="J105" i="57"/>
  <c r="K105" i="57" s="1"/>
  <c r="L105" i="57" s="1"/>
  <c r="H106" i="57"/>
  <c r="I106" i="57"/>
  <c r="J106" i="57" s="1"/>
  <c r="K106" i="57" s="1"/>
  <c r="L106" i="57" s="1"/>
  <c r="H107" i="57"/>
  <c r="J107" i="57" s="1"/>
  <c r="K107" i="57" s="1"/>
  <c r="L107" i="57" s="1"/>
  <c r="I107" i="57"/>
  <c r="H108" i="57"/>
  <c r="I108" i="57"/>
  <c r="J108" i="57"/>
  <c r="K108" i="57"/>
  <c r="L108" i="57" s="1"/>
  <c r="H109" i="57"/>
  <c r="I109" i="57"/>
  <c r="J109" i="57"/>
  <c r="K109" i="57" s="1"/>
  <c r="L109" i="57" s="1"/>
  <c r="H110" i="57"/>
  <c r="I110" i="57"/>
  <c r="J110" i="57" s="1"/>
  <c r="K110" i="57" s="1"/>
  <c r="L110" i="57" s="1"/>
  <c r="H111" i="57"/>
  <c r="J111" i="57" s="1"/>
  <c r="K111" i="57" s="1"/>
  <c r="L111" i="57" s="1"/>
  <c r="I111" i="57"/>
  <c r="H112" i="57"/>
  <c r="I112" i="57"/>
  <c r="J112" i="57"/>
  <c r="K112" i="57"/>
  <c r="L112" i="57" s="1"/>
  <c r="H113" i="57"/>
  <c r="I113" i="57"/>
  <c r="J113" i="57"/>
  <c r="K113" i="57" s="1"/>
  <c r="L113" i="57" s="1"/>
  <c r="H114" i="57"/>
  <c r="I114" i="57"/>
  <c r="J114" i="57" s="1"/>
  <c r="K114" i="57" s="1"/>
  <c r="L114" i="57" s="1"/>
  <c r="H115" i="57"/>
  <c r="J115" i="57" s="1"/>
  <c r="K115" i="57" s="1"/>
  <c r="L115" i="57" s="1"/>
  <c r="I115" i="57"/>
  <c r="H116" i="57"/>
  <c r="I116" i="57"/>
  <c r="J116" i="57"/>
  <c r="K116" i="57"/>
  <c r="L116" i="57" s="1"/>
  <c r="H117" i="57"/>
  <c r="I117" i="57"/>
  <c r="J117" i="57"/>
  <c r="K117" i="57" s="1"/>
  <c r="L117" i="57" s="1"/>
  <c r="H118" i="57"/>
  <c r="I118" i="57"/>
  <c r="J118" i="57" s="1"/>
  <c r="K118" i="57" s="1"/>
  <c r="L118" i="57" s="1"/>
  <c r="G119" i="57"/>
  <c r="H119" i="57" s="1"/>
  <c r="H13" i="61" s="1"/>
  <c r="H17" i="61" s="1"/>
  <c r="H120" i="57"/>
  <c r="I120" i="57"/>
  <c r="J120" i="57"/>
  <c r="K120" i="57" s="1"/>
  <c r="L120" i="57" s="1"/>
  <c r="H121" i="57"/>
  <c r="I121" i="57"/>
  <c r="J121" i="57" s="1"/>
  <c r="K121" i="57" s="1"/>
  <c r="L121" i="57" s="1"/>
  <c r="H122" i="57"/>
  <c r="J122" i="57" s="1"/>
  <c r="K122" i="57" s="1"/>
  <c r="L122" i="57" s="1"/>
  <c r="I122" i="57"/>
  <c r="H123" i="57"/>
  <c r="I123" i="57"/>
  <c r="J123" i="57"/>
  <c r="K123" i="57"/>
  <c r="L123" i="57" s="1"/>
  <c r="H124" i="57"/>
  <c r="I124" i="57"/>
  <c r="J124" i="57"/>
  <c r="K124" i="57" s="1"/>
  <c r="L124" i="57" s="1"/>
  <c r="H125" i="57"/>
  <c r="I125" i="57"/>
  <c r="J125" i="57" s="1"/>
  <c r="K125" i="57" s="1"/>
  <c r="L125" i="57" s="1"/>
  <c r="H126" i="57"/>
  <c r="J126" i="57" s="1"/>
  <c r="K126" i="57" s="1"/>
  <c r="L126" i="57" s="1"/>
  <c r="I126" i="57"/>
  <c r="H127" i="57"/>
  <c r="I127" i="57"/>
  <c r="J127" i="57"/>
  <c r="K127" i="57"/>
  <c r="L127" i="57" s="1"/>
  <c r="H128" i="57"/>
  <c r="I128" i="57"/>
  <c r="J128" i="57"/>
  <c r="K128" i="57" s="1"/>
  <c r="L128" i="57" s="1"/>
  <c r="H129" i="57"/>
  <c r="I129" i="57"/>
  <c r="J129" i="57" s="1"/>
  <c r="K129" i="57" s="1"/>
  <c r="L129" i="57" s="1"/>
  <c r="H130" i="57"/>
  <c r="J130" i="57" s="1"/>
  <c r="K130" i="57" s="1"/>
  <c r="L130" i="57" s="1"/>
  <c r="I130" i="57"/>
  <c r="H131" i="57"/>
  <c r="I131" i="57"/>
  <c r="J131" i="57"/>
  <c r="K131" i="57"/>
  <c r="L131" i="57" s="1"/>
  <c r="G132" i="57"/>
  <c r="H132" i="57"/>
  <c r="I132" i="57"/>
  <c r="J132" i="57" s="1"/>
  <c r="K132" i="57" s="1"/>
  <c r="L132" i="57" s="1"/>
  <c r="H133" i="57"/>
  <c r="J133" i="57" s="1"/>
  <c r="K133" i="57" s="1"/>
  <c r="L133" i="57" s="1"/>
  <c r="I133" i="57"/>
  <c r="H134" i="57"/>
  <c r="I134" i="57"/>
  <c r="I148" i="57" s="1"/>
  <c r="J134" i="57"/>
  <c r="K134" i="57"/>
  <c r="L134" i="57" s="1"/>
  <c r="H135" i="57"/>
  <c r="I135" i="57"/>
  <c r="J135" i="57"/>
  <c r="K135" i="57" s="1"/>
  <c r="L135" i="57" s="1"/>
  <c r="H136" i="57"/>
  <c r="I136" i="57"/>
  <c r="J136" i="57" s="1"/>
  <c r="K136" i="57" s="1"/>
  <c r="L136" i="57" s="1"/>
  <c r="H137" i="57"/>
  <c r="J137" i="57" s="1"/>
  <c r="K137" i="57" s="1"/>
  <c r="L137" i="57" s="1"/>
  <c r="I137" i="57"/>
  <c r="H138" i="57"/>
  <c r="I138" i="57"/>
  <c r="J138" i="57"/>
  <c r="K138" i="57"/>
  <c r="L138" i="57" s="1"/>
  <c r="H139" i="57"/>
  <c r="I139" i="57"/>
  <c r="J139" i="57"/>
  <c r="K139" i="57" s="1"/>
  <c r="L139" i="57" s="1"/>
  <c r="H140" i="57"/>
  <c r="I140" i="57"/>
  <c r="J140" i="57" s="1"/>
  <c r="K140" i="57" s="1"/>
  <c r="L140" i="57" s="1"/>
  <c r="H141" i="57"/>
  <c r="J141" i="57" s="1"/>
  <c r="K141" i="57" s="1"/>
  <c r="L141" i="57" s="1"/>
  <c r="I141" i="57"/>
  <c r="H142" i="57"/>
  <c r="I142" i="57"/>
  <c r="J142" i="57"/>
  <c r="K142" i="57"/>
  <c r="L142" i="57" s="1"/>
  <c r="H143" i="57"/>
  <c r="I143" i="57"/>
  <c r="J143" i="57"/>
  <c r="K143" i="57" s="1"/>
  <c r="L143" i="57" s="1"/>
  <c r="H144" i="57"/>
  <c r="I144" i="57"/>
  <c r="J144" i="57" s="1"/>
  <c r="K144" i="57" s="1"/>
  <c r="L144" i="57" s="1"/>
  <c r="H145" i="57"/>
  <c r="J145" i="57" s="1"/>
  <c r="K145" i="57" s="1"/>
  <c r="L145" i="57" s="1"/>
  <c r="I145" i="57"/>
  <c r="H146" i="57"/>
  <c r="I146" i="57"/>
  <c r="J146" i="57"/>
  <c r="K146" i="57"/>
  <c r="L146" i="57" s="1"/>
  <c r="H147" i="57"/>
  <c r="I147" i="57"/>
  <c r="J147" i="57"/>
  <c r="K147" i="57" s="1"/>
  <c r="L147" i="57" s="1"/>
  <c r="G148" i="57"/>
  <c r="H148" i="57"/>
  <c r="H149" i="57"/>
  <c r="I149" i="57"/>
  <c r="J149" i="57"/>
  <c r="K149" i="57"/>
  <c r="L149" i="57" s="1"/>
  <c r="H150" i="57"/>
  <c r="I150" i="57"/>
  <c r="J150" i="57"/>
  <c r="K150" i="57" s="1"/>
  <c r="L150" i="57" s="1"/>
  <c r="H151" i="57"/>
  <c r="I151" i="57"/>
  <c r="J151" i="57" s="1"/>
  <c r="K151" i="57" s="1"/>
  <c r="L151" i="57" s="1"/>
  <c r="H152" i="57"/>
  <c r="J152" i="57" s="1"/>
  <c r="K152" i="57" s="1"/>
  <c r="L152" i="57" s="1"/>
  <c r="I152" i="57"/>
  <c r="H153" i="57"/>
  <c r="I153" i="57"/>
  <c r="J153" i="57"/>
  <c r="K153" i="57"/>
  <c r="L153" i="57" s="1"/>
  <c r="H154" i="57"/>
  <c r="I154" i="57"/>
  <c r="J154" i="57"/>
  <c r="K154" i="57" s="1"/>
  <c r="L154" i="57" s="1"/>
  <c r="H155" i="57"/>
  <c r="I155" i="57"/>
  <c r="J155" i="57" s="1"/>
  <c r="K155" i="57" s="1"/>
  <c r="L155" i="57" s="1"/>
  <c r="H156" i="57"/>
  <c r="J156" i="57" s="1"/>
  <c r="K156" i="57" s="1"/>
  <c r="L156" i="57" s="1"/>
  <c r="I156" i="57"/>
  <c r="H157" i="57"/>
  <c r="I157" i="57"/>
  <c r="J157" i="57"/>
  <c r="K157" i="57"/>
  <c r="L157" i="57" s="1"/>
  <c r="H158" i="57"/>
  <c r="I158" i="57"/>
  <c r="J158" i="57"/>
  <c r="K158" i="57" s="1"/>
  <c r="L158" i="57" s="1"/>
  <c r="H159" i="57"/>
  <c r="I159" i="57"/>
  <c r="J159" i="57" s="1"/>
  <c r="K159" i="57" s="1"/>
  <c r="L159" i="57" s="1"/>
  <c r="H160" i="57"/>
  <c r="J160" i="57" s="1"/>
  <c r="K160" i="57" s="1"/>
  <c r="L160" i="57" s="1"/>
  <c r="I160" i="57"/>
  <c r="G161" i="57"/>
  <c r="H161" i="57"/>
  <c r="H162" i="57"/>
  <c r="I162" i="57"/>
  <c r="J162" i="57" s="1"/>
  <c r="K162" i="57" s="1"/>
  <c r="L162" i="57" s="1"/>
  <c r="H163" i="57"/>
  <c r="J163" i="57" s="1"/>
  <c r="K163" i="57" s="1"/>
  <c r="L163" i="57" s="1"/>
  <c r="I163" i="57"/>
  <c r="H164" i="57"/>
  <c r="I164" i="57"/>
  <c r="J164" i="57"/>
  <c r="K164" i="57"/>
  <c r="L164" i="57" s="1"/>
  <c r="H165" i="57"/>
  <c r="I165" i="57"/>
  <c r="J165" i="57"/>
  <c r="K165" i="57" s="1"/>
  <c r="L165" i="57" s="1"/>
  <c r="H166" i="57"/>
  <c r="I166" i="57"/>
  <c r="J166" i="57" s="1"/>
  <c r="K166" i="57" s="1"/>
  <c r="L166" i="57" s="1"/>
  <c r="H167" i="57"/>
  <c r="J167" i="57" s="1"/>
  <c r="K167" i="57" s="1"/>
  <c r="L167" i="57" s="1"/>
  <c r="I167" i="57"/>
  <c r="H168" i="57"/>
  <c r="I168" i="57"/>
  <c r="J168" i="57"/>
  <c r="K168" i="57"/>
  <c r="L168" i="57" s="1"/>
  <c r="H169" i="57"/>
  <c r="I169" i="57"/>
  <c r="J169" i="57"/>
  <c r="K169" i="57" s="1"/>
  <c r="L169" i="57" s="1"/>
  <c r="H170" i="57"/>
  <c r="I170" i="57"/>
  <c r="J170" i="57" s="1"/>
  <c r="K170" i="57" s="1"/>
  <c r="L170" i="57" s="1"/>
  <c r="H171" i="57"/>
  <c r="J171" i="57" s="1"/>
  <c r="K171" i="57" s="1"/>
  <c r="L171" i="57" s="1"/>
  <c r="I171" i="57"/>
  <c r="H172" i="57"/>
  <c r="I172" i="57"/>
  <c r="J172" i="57"/>
  <c r="K172" i="57"/>
  <c r="L172" i="57" s="1"/>
  <c r="H173" i="57"/>
  <c r="I173" i="57"/>
  <c r="J173" i="57"/>
  <c r="K173" i="57" s="1"/>
  <c r="L173" i="57" s="1"/>
  <c r="H174" i="57"/>
  <c r="I174" i="57"/>
  <c r="J174" i="57" s="1"/>
  <c r="K174" i="57" s="1"/>
  <c r="L174" i="57" s="1"/>
  <c r="H175" i="57"/>
  <c r="J175" i="57" s="1"/>
  <c r="K175" i="57" s="1"/>
  <c r="L175" i="57" s="1"/>
  <c r="I175" i="57"/>
  <c r="H176" i="57"/>
  <c r="I176" i="57"/>
  <c r="J176" i="57"/>
  <c r="K176" i="57"/>
  <c r="L176" i="57" s="1"/>
  <c r="G177" i="57"/>
  <c r="H177" i="57"/>
  <c r="I177" i="57"/>
  <c r="J177" i="57" s="1"/>
  <c r="K177" i="57" s="1"/>
  <c r="L177" i="57" s="1"/>
  <c r="H178" i="57"/>
  <c r="J178" i="57" s="1"/>
  <c r="K178" i="57" s="1"/>
  <c r="L178" i="57" s="1"/>
  <c r="I178" i="57"/>
  <c r="H179" i="57"/>
  <c r="I179" i="57"/>
  <c r="J179" i="57"/>
  <c r="K179" i="57"/>
  <c r="L179" i="57" s="1"/>
  <c r="H180" i="57"/>
  <c r="I180" i="57"/>
  <c r="I190" i="57" s="1"/>
  <c r="J180" i="57"/>
  <c r="K180" i="57" s="1"/>
  <c r="L180" i="57" s="1"/>
  <c r="H181" i="57"/>
  <c r="I181" i="57"/>
  <c r="J181" i="57" s="1"/>
  <c r="K181" i="57" s="1"/>
  <c r="L181" i="57" s="1"/>
  <c r="H182" i="57"/>
  <c r="J182" i="57" s="1"/>
  <c r="K182" i="57" s="1"/>
  <c r="L182" i="57" s="1"/>
  <c r="I182" i="57"/>
  <c r="H183" i="57"/>
  <c r="I183" i="57"/>
  <c r="J183" i="57"/>
  <c r="K183" i="57"/>
  <c r="L183" i="57" s="1"/>
  <c r="H184" i="57"/>
  <c r="I184" i="57"/>
  <c r="J184" i="57"/>
  <c r="K184" i="57" s="1"/>
  <c r="L184" i="57" s="1"/>
  <c r="H185" i="57"/>
  <c r="I185" i="57"/>
  <c r="J185" i="57" s="1"/>
  <c r="K185" i="57" s="1"/>
  <c r="L185" i="57" s="1"/>
  <c r="H186" i="57"/>
  <c r="J186" i="57" s="1"/>
  <c r="K186" i="57" s="1"/>
  <c r="L186" i="57" s="1"/>
  <c r="I186" i="57"/>
  <c r="H187" i="57"/>
  <c r="I187" i="57"/>
  <c r="J187" i="57"/>
  <c r="K187" i="57"/>
  <c r="L187" i="57" s="1"/>
  <c r="H188" i="57"/>
  <c r="I188" i="57"/>
  <c r="J188" i="57"/>
  <c r="K188" i="57" s="1"/>
  <c r="L188" i="57" s="1"/>
  <c r="H189" i="57"/>
  <c r="I189" i="57"/>
  <c r="J189" i="57" s="1"/>
  <c r="K189" i="57" s="1"/>
  <c r="L189" i="57" s="1"/>
  <c r="G190" i="57"/>
  <c r="H190" i="57" s="1"/>
  <c r="C16" i="61" s="1"/>
  <c r="H191" i="57"/>
  <c r="I191" i="57"/>
  <c r="J191" i="57"/>
  <c r="K191" i="57" s="1"/>
  <c r="L191" i="57" s="1"/>
  <c r="H192" i="57"/>
  <c r="I192" i="57"/>
  <c r="J192" i="57" s="1"/>
  <c r="K192" i="57" s="1"/>
  <c r="L192" i="57" s="1"/>
  <c r="H193" i="57"/>
  <c r="J193" i="57" s="1"/>
  <c r="K193" i="57" s="1"/>
  <c r="L193" i="57" s="1"/>
  <c r="I193" i="57"/>
  <c r="H194" i="57"/>
  <c r="I194" i="57"/>
  <c r="J194" i="57"/>
  <c r="K194" i="57"/>
  <c r="L194" i="57" s="1"/>
  <c r="H195" i="57"/>
  <c r="I195" i="57"/>
  <c r="J195" i="57"/>
  <c r="K195" i="57" s="1"/>
  <c r="L195" i="57" s="1"/>
  <c r="H196" i="57"/>
  <c r="I196" i="57"/>
  <c r="J196" i="57" s="1"/>
  <c r="K196" i="57" s="1"/>
  <c r="L196" i="57" s="1"/>
  <c r="H197" i="57"/>
  <c r="J197" i="57" s="1"/>
  <c r="K197" i="57" s="1"/>
  <c r="L197" i="57" s="1"/>
  <c r="I197" i="57"/>
  <c r="H198" i="57"/>
  <c r="I198" i="57"/>
  <c r="J198" i="57"/>
  <c r="K198" i="57"/>
  <c r="L198" i="57" s="1"/>
  <c r="H199" i="57"/>
  <c r="I199" i="57"/>
  <c r="J199" i="57"/>
  <c r="K199" i="57" s="1"/>
  <c r="L199" i="57" s="1"/>
  <c r="H200" i="57"/>
  <c r="I200" i="57"/>
  <c r="J200" i="57" s="1"/>
  <c r="K200" i="57" s="1"/>
  <c r="L200" i="57" s="1"/>
  <c r="H201" i="57"/>
  <c r="J201" i="57" s="1"/>
  <c r="K201" i="57" s="1"/>
  <c r="L201" i="57" s="1"/>
  <c r="I201" i="57"/>
  <c r="H202" i="57"/>
  <c r="I202" i="57"/>
  <c r="J202" i="57"/>
  <c r="K202" i="57"/>
  <c r="L202" i="57" s="1"/>
  <c r="H203" i="57"/>
  <c r="I203" i="57"/>
  <c r="J203" i="57"/>
  <c r="K203" i="57" s="1"/>
  <c r="L203" i="57" s="1"/>
  <c r="H204" i="57"/>
  <c r="I204" i="57"/>
  <c r="J204" i="57" s="1"/>
  <c r="K204" i="57" s="1"/>
  <c r="L204" i="57" s="1"/>
  <c r="H205" i="57"/>
  <c r="J205" i="57" s="1"/>
  <c r="K205" i="57" s="1"/>
  <c r="L205" i="57" s="1"/>
  <c r="I205" i="57"/>
  <c r="G206" i="57"/>
  <c r="H206" i="57"/>
  <c r="H207" i="57"/>
  <c r="I207" i="57"/>
  <c r="J207" i="57" s="1"/>
  <c r="K207" i="57" s="1"/>
  <c r="L207" i="57" s="1"/>
  <c r="A7" i="61"/>
  <c r="A7" i="62" s="1"/>
  <c r="A7" i="63" s="1"/>
  <c r="B11" i="61"/>
  <c r="C11" i="61"/>
  <c r="C17" i="61" s="1"/>
  <c r="C10" i="60" s="1"/>
  <c r="G11" i="61"/>
  <c r="H11" i="61"/>
  <c r="G12" i="61"/>
  <c r="H12" i="61"/>
  <c r="B13" i="61"/>
  <c r="B14" i="61"/>
  <c r="C14" i="61"/>
  <c r="G14" i="61"/>
  <c r="H14" i="61"/>
  <c r="B15" i="61"/>
  <c r="C15" i="61"/>
  <c r="G15" i="61"/>
  <c r="H15" i="61"/>
  <c r="G16" i="61"/>
  <c r="H16" i="61"/>
  <c r="G5" i="58"/>
  <c r="H5" i="58" s="1"/>
  <c r="J5" i="58" s="1"/>
  <c r="I5" i="58"/>
  <c r="G6" i="58"/>
  <c r="H6" i="58" s="1"/>
  <c r="I6" i="58"/>
  <c r="G7" i="58"/>
  <c r="H7" i="58" s="1"/>
  <c r="I7" i="58"/>
  <c r="G8" i="58"/>
  <c r="H8" i="58" s="1"/>
  <c r="I8" i="58"/>
  <c r="G9" i="58"/>
  <c r="H9" i="58" s="1"/>
  <c r="I9" i="58"/>
  <c r="G10" i="58"/>
  <c r="H10" i="58" s="1"/>
  <c r="I10" i="58"/>
  <c r="G11" i="58"/>
  <c r="H11" i="58" s="1"/>
  <c r="I11" i="58"/>
  <c r="G12" i="58"/>
  <c r="H12" i="58" s="1"/>
  <c r="I12" i="58"/>
  <c r="G13" i="58"/>
  <c r="H13" i="58" s="1"/>
  <c r="I13" i="58"/>
  <c r="G14" i="58"/>
  <c r="H14" i="58" s="1"/>
  <c r="I14" i="58"/>
  <c r="G15" i="58"/>
  <c r="H15" i="58" s="1"/>
  <c r="I15" i="58"/>
  <c r="I16" i="58"/>
  <c r="G17" i="58"/>
  <c r="H17" i="58" s="1"/>
  <c r="G18" i="58"/>
  <c r="H18" i="58" s="1"/>
  <c r="I18" i="58"/>
  <c r="G19" i="58"/>
  <c r="H19" i="58" s="1"/>
  <c r="I19" i="58"/>
  <c r="G20" i="58"/>
  <c r="H20" i="58" s="1"/>
  <c r="I20" i="58"/>
  <c r="G21" i="58"/>
  <c r="H21" i="58" s="1"/>
  <c r="I21" i="58"/>
  <c r="G22" i="58"/>
  <c r="H22" i="58" s="1"/>
  <c r="I22" i="58"/>
  <c r="G23" i="58"/>
  <c r="H23" i="58" s="1"/>
  <c r="I23" i="58"/>
  <c r="G24" i="58"/>
  <c r="H24" i="58" s="1"/>
  <c r="I24" i="58"/>
  <c r="J24" i="58" s="1"/>
  <c r="K24" i="58" s="1"/>
  <c r="L24" i="58" s="1"/>
  <c r="G25" i="58"/>
  <c r="H25" i="58" s="1"/>
  <c r="I25" i="58"/>
  <c r="J25" i="58" s="1"/>
  <c r="K25" i="58" s="1"/>
  <c r="L25" i="58" s="1"/>
  <c r="G26" i="58"/>
  <c r="H26" i="58" s="1"/>
  <c r="I26" i="58"/>
  <c r="G27" i="58"/>
  <c r="H27" i="58" s="1"/>
  <c r="I27" i="58"/>
  <c r="G28" i="58"/>
  <c r="H28" i="58" s="1"/>
  <c r="I28" i="58"/>
  <c r="J28" i="58" s="1"/>
  <c r="K28" i="58" s="1"/>
  <c r="L28" i="58" s="1"/>
  <c r="G29" i="58"/>
  <c r="I29" i="58"/>
  <c r="G30" i="58"/>
  <c r="H30" i="58" s="1"/>
  <c r="I30" i="58"/>
  <c r="G31" i="58"/>
  <c r="H31" i="58" s="1"/>
  <c r="I31" i="58"/>
  <c r="G33" i="58"/>
  <c r="H33" i="58" s="1"/>
  <c r="H34" i="58"/>
  <c r="I34" i="58"/>
  <c r="J34" i="58"/>
  <c r="K34" i="58" s="1"/>
  <c r="L34" i="58" s="1"/>
  <c r="H35" i="58"/>
  <c r="I35" i="58"/>
  <c r="H36" i="58"/>
  <c r="J36" i="58" s="1"/>
  <c r="K36" i="58" s="1"/>
  <c r="I36" i="58"/>
  <c r="L36" i="58"/>
  <c r="H37" i="58"/>
  <c r="I37" i="58"/>
  <c r="J37" i="58" s="1"/>
  <c r="K37" i="58"/>
  <c r="L37" i="58" s="1"/>
  <c r="H38" i="58"/>
  <c r="I38" i="58"/>
  <c r="J38" i="58"/>
  <c r="K38" i="58" s="1"/>
  <c r="L38" i="58" s="1"/>
  <c r="H39" i="58"/>
  <c r="I39" i="58"/>
  <c r="J39" i="58" s="1"/>
  <c r="K39" i="58" s="1"/>
  <c r="L39" i="58" s="1"/>
  <c r="H40" i="58"/>
  <c r="J40" i="58" s="1"/>
  <c r="K40" i="58" s="1"/>
  <c r="I40" i="58"/>
  <c r="L40" i="58"/>
  <c r="H41" i="58"/>
  <c r="I41" i="58"/>
  <c r="J41" i="58" s="1"/>
  <c r="K41" i="58" s="1"/>
  <c r="L41" i="58" s="1"/>
  <c r="H42" i="58"/>
  <c r="I42" i="58"/>
  <c r="J42" i="58"/>
  <c r="K42" i="58" s="1"/>
  <c r="L42" i="58" s="1"/>
  <c r="H43" i="58"/>
  <c r="I43" i="58"/>
  <c r="J43" i="58" s="1"/>
  <c r="K43" i="58" s="1"/>
  <c r="L43" i="58" s="1"/>
  <c r="H44" i="58"/>
  <c r="J44" i="58" s="1"/>
  <c r="K44" i="58" s="1"/>
  <c r="L44" i="58" s="1"/>
  <c r="I44" i="58"/>
  <c r="G45" i="58"/>
  <c r="H45" i="58"/>
  <c r="H46" i="58"/>
  <c r="I46" i="58"/>
  <c r="J46" i="58" s="1"/>
  <c r="K46" i="58" s="1"/>
  <c r="L46" i="58" s="1"/>
  <c r="H47" i="58"/>
  <c r="J47" i="58" s="1"/>
  <c r="K47" i="58" s="1"/>
  <c r="L47" i="58" s="1"/>
  <c r="I47" i="58"/>
  <c r="H48" i="58"/>
  <c r="I48" i="58"/>
  <c r="J48" i="58" s="1"/>
  <c r="K48" i="58"/>
  <c r="L48" i="58" s="1"/>
  <c r="H49" i="58"/>
  <c r="I49" i="58"/>
  <c r="J49" i="58"/>
  <c r="K49" i="58" s="1"/>
  <c r="L49" i="58" s="1"/>
  <c r="H50" i="58"/>
  <c r="I50" i="58"/>
  <c r="J50" i="58" s="1"/>
  <c r="K50" i="58" s="1"/>
  <c r="L50" i="58" s="1"/>
  <c r="H51" i="58"/>
  <c r="J51" i="58" s="1"/>
  <c r="K51" i="58" s="1"/>
  <c r="L51" i="58" s="1"/>
  <c r="I51" i="58"/>
  <c r="H52" i="58"/>
  <c r="I52" i="58"/>
  <c r="J52" i="58" s="1"/>
  <c r="K52" i="58" s="1"/>
  <c r="L52" i="58" s="1"/>
  <c r="H53" i="58"/>
  <c r="I53" i="58"/>
  <c r="J53" i="58"/>
  <c r="K53" i="58" s="1"/>
  <c r="L53" i="58" s="1"/>
  <c r="H54" i="58"/>
  <c r="I54" i="58"/>
  <c r="J54" i="58" s="1"/>
  <c r="K54" i="58" s="1"/>
  <c r="L54" i="58" s="1"/>
  <c r="H55" i="58"/>
  <c r="J55" i="58" s="1"/>
  <c r="K55" i="58" s="1"/>
  <c r="I55" i="58"/>
  <c r="L55" i="58"/>
  <c r="H56" i="58"/>
  <c r="I56" i="58"/>
  <c r="J56" i="58" s="1"/>
  <c r="K56" i="58"/>
  <c r="L56" i="58" s="1"/>
  <c r="H57" i="58"/>
  <c r="I57" i="58"/>
  <c r="J57" i="58"/>
  <c r="K57" i="58" s="1"/>
  <c r="L57" i="58" s="1"/>
  <c r="H58" i="58"/>
  <c r="I58" i="58"/>
  <c r="J58" i="58" s="1"/>
  <c r="K58" i="58" s="1"/>
  <c r="L58" i="58" s="1"/>
  <c r="H59" i="58"/>
  <c r="J59" i="58" s="1"/>
  <c r="K59" i="58" s="1"/>
  <c r="I59" i="58"/>
  <c r="L59" i="58"/>
  <c r="H60" i="58"/>
  <c r="I60" i="58"/>
  <c r="J60" i="58" s="1"/>
  <c r="K60" i="58" s="1"/>
  <c r="L60" i="58" s="1"/>
  <c r="G61" i="58"/>
  <c r="H61" i="58" s="1"/>
  <c r="H62" i="58"/>
  <c r="J62" i="58" s="1"/>
  <c r="K62" i="58" s="1"/>
  <c r="I62" i="58"/>
  <c r="L62" i="58"/>
  <c r="H63" i="58"/>
  <c r="I63" i="58"/>
  <c r="J63" i="58" s="1"/>
  <c r="K63" i="58" s="1"/>
  <c r="L63" i="58" s="1"/>
  <c r="H64" i="58"/>
  <c r="J64" i="58" s="1"/>
  <c r="K64" i="58" s="1"/>
  <c r="L64" i="58" s="1"/>
  <c r="I64" i="58"/>
  <c r="H65" i="58"/>
  <c r="I65" i="58"/>
  <c r="J65" i="58" s="1"/>
  <c r="K65" i="58"/>
  <c r="L65" i="58" s="1"/>
  <c r="H66" i="58"/>
  <c r="I66" i="58"/>
  <c r="J66" i="58"/>
  <c r="K66" i="58" s="1"/>
  <c r="L66" i="58"/>
  <c r="H67" i="58"/>
  <c r="I67" i="58"/>
  <c r="J67" i="58" s="1"/>
  <c r="K67" i="58" s="1"/>
  <c r="L67" i="58" s="1"/>
  <c r="H68" i="58"/>
  <c r="I68" i="58"/>
  <c r="J68" i="58"/>
  <c r="K68" i="58" s="1"/>
  <c r="L68" i="58" s="1"/>
  <c r="H69" i="58"/>
  <c r="I69" i="58"/>
  <c r="J69" i="58" s="1"/>
  <c r="K69" i="58"/>
  <c r="L69" i="58" s="1"/>
  <c r="H70" i="58"/>
  <c r="J70" i="58" s="1"/>
  <c r="K70" i="58" s="1"/>
  <c r="L70" i="58" s="1"/>
  <c r="I70" i="58"/>
  <c r="H71" i="58"/>
  <c r="I71" i="58"/>
  <c r="J71" i="58" s="1"/>
  <c r="K71" i="58" s="1"/>
  <c r="L71" i="58" s="1"/>
  <c r="H72" i="58"/>
  <c r="J72" i="58" s="1"/>
  <c r="K72" i="58" s="1"/>
  <c r="L72" i="58" s="1"/>
  <c r="I72" i="58"/>
  <c r="H73" i="58"/>
  <c r="I73" i="58"/>
  <c r="J73" i="58" s="1"/>
  <c r="K73" i="58"/>
  <c r="L73" i="58" s="1"/>
  <c r="G74" i="58"/>
  <c r="H74" i="58" s="1"/>
  <c r="I74" i="58"/>
  <c r="J74" i="58" s="1"/>
  <c r="K74" i="58" s="1"/>
  <c r="L74" i="58" s="1"/>
  <c r="H75" i="58"/>
  <c r="I75" i="58"/>
  <c r="J75" i="58"/>
  <c r="K75" i="58" s="1"/>
  <c r="L75" i="58" s="1"/>
  <c r="H76" i="58"/>
  <c r="I76" i="58"/>
  <c r="H77" i="58"/>
  <c r="J77" i="58" s="1"/>
  <c r="K77" i="58" s="1"/>
  <c r="L77" i="58" s="1"/>
  <c r="I77" i="58"/>
  <c r="H78" i="58"/>
  <c r="I78" i="58"/>
  <c r="J78" i="58" s="1"/>
  <c r="K78" i="58" s="1"/>
  <c r="L78" i="58" s="1"/>
  <c r="H79" i="58"/>
  <c r="J79" i="58" s="1"/>
  <c r="K79" i="58" s="1"/>
  <c r="L79" i="58" s="1"/>
  <c r="I79" i="58"/>
  <c r="H80" i="58"/>
  <c r="I80" i="58"/>
  <c r="J80" i="58" s="1"/>
  <c r="K80" i="58"/>
  <c r="L80" i="58" s="1"/>
  <c r="H81" i="58"/>
  <c r="I81" i="58"/>
  <c r="J81" i="58"/>
  <c r="K81" i="58" s="1"/>
  <c r="L81" i="58"/>
  <c r="H82" i="58"/>
  <c r="I82" i="58"/>
  <c r="J82" i="58" s="1"/>
  <c r="K82" i="58" s="1"/>
  <c r="L82" i="58" s="1"/>
  <c r="H83" i="58"/>
  <c r="I83" i="58"/>
  <c r="J83" i="58"/>
  <c r="K83" i="58" s="1"/>
  <c r="L83" i="58" s="1"/>
  <c r="H84" i="58"/>
  <c r="I84" i="58"/>
  <c r="J84" i="58" s="1"/>
  <c r="K84" i="58"/>
  <c r="L84" i="58" s="1"/>
  <c r="H85" i="58"/>
  <c r="J85" i="58" s="1"/>
  <c r="K85" i="58" s="1"/>
  <c r="L85" i="58" s="1"/>
  <c r="I85" i="58"/>
  <c r="H86" i="58"/>
  <c r="I86" i="58"/>
  <c r="J86" i="58" s="1"/>
  <c r="K86" i="58" s="1"/>
  <c r="L86" i="58" s="1"/>
  <c r="H87" i="58"/>
  <c r="J87" i="58" s="1"/>
  <c r="K87" i="58" s="1"/>
  <c r="L87" i="58" s="1"/>
  <c r="I87" i="58"/>
  <c r="H88" i="58"/>
  <c r="I88" i="58"/>
  <c r="J88" i="58" s="1"/>
  <c r="K88" i="58"/>
  <c r="L88" i="58" s="1"/>
  <c r="H89" i="58"/>
  <c r="I89" i="58"/>
  <c r="J89" i="58"/>
  <c r="K89" i="58" s="1"/>
  <c r="L89" i="58"/>
  <c r="G90" i="58"/>
  <c r="H90" i="58"/>
  <c r="H91" i="58"/>
  <c r="I91" i="58"/>
  <c r="J91" i="58" s="1"/>
  <c r="K91" i="58" s="1"/>
  <c r="L91" i="58" s="1"/>
  <c r="H92" i="58"/>
  <c r="I92" i="58"/>
  <c r="J92" i="58"/>
  <c r="K92" i="58" s="1"/>
  <c r="L92" i="58" s="1"/>
  <c r="H93" i="58"/>
  <c r="I93" i="58"/>
  <c r="H94" i="58"/>
  <c r="J94" i="58" s="1"/>
  <c r="K94" i="58" s="1"/>
  <c r="L94" i="58" s="1"/>
  <c r="I94" i="58"/>
  <c r="H95" i="58"/>
  <c r="I95" i="58"/>
  <c r="J95" i="58" s="1"/>
  <c r="K95" i="58" s="1"/>
  <c r="L95" i="58" s="1"/>
  <c r="H96" i="58"/>
  <c r="J96" i="58" s="1"/>
  <c r="K96" i="58" s="1"/>
  <c r="L96" i="58" s="1"/>
  <c r="I96" i="58"/>
  <c r="H97" i="58"/>
  <c r="I97" i="58"/>
  <c r="J97" i="58" s="1"/>
  <c r="K97" i="58"/>
  <c r="L97" i="58" s="1"/>
  <c r="H98" i="58"/>
  <c r="I98" i="58"/>
  <c r="J98" i="58"/>
  <c r="K98" i="58" s="1"/>
  <c r="L98" i="58"/>
  <c r="H99" i="58"/>
  <c r="I99" i="58"/>
  <c r="J99" i="58" s="1"/>
  <c r="K99" i="58" s="1"/>
  <c r="L99" i="58" s="1"/>
  <c r="H100" i="58"/>
  <c r="I100" i="58"/>
  <c r="J100" i="58"/>
  <c r="K100" i="58" s="1"/>
  <c r="L100" i="58" s="1"/>
  <c r="H101" i="58"/>
  <c r="I101" i="58"/>
  <c r="J101" i="58" s="1"/>
  <c r="K101" i="58"/>
  <c r="L101" i="58" s="1"/>
  <c r="H102" i="58"/>
  <c r="J102" i="58" s="1"/>
  <c r="K102" i="58" s="1"/>
  <c r="L102" i="58" s="1"/>
  <c r="I102" i="58"/>
  <c r="G103" i="58"/>
  <c r="H103" i="58"/>
  <c r="H104" i="58"/>
  <c r="I104" i="58"/>
  <c r="J104" i="58" s="1"/>
  <c r="K104" i="58" s="1"/>
  <c r="L104" i="58" s="1"/>
  <c r="H105" i="58"/>
  <c r="J105" i="58" s="1"/>
  <c r="K105" i="58" s="1"/>
  <c r="L105" i="58" s="1"/>
  <c r="I105" i="58"/>
  <c r="H106" i="58"/>
  <c r="I106" i="58"/>
  <c r="J106" i="58" s="1"/>
  <c r="K106" i="58"/>
  <c r="L106" i="58" s="1"/>
  <c r="H107" i="58"/>
  <c r="I107" i="58"/>
  <c r="J107" i="58"/>
  <c r="K107" i="58" s="1"/>
  <c r="L107" i="58"/>
  <c r="H108" i="58"/>
  <c r="I108" i="58"/>
  <c r="J108" i="58" s="1"/>
  <c r="K108" i="58" s="1"/>
  <c r="L108" i="58" s="1"/>
  <c r="H109" i="58"/>
  <c r="J109" i="58" s="1"/>
  <c r="K109" i="58" s="1"/>
  <c r="L109" i="58" s="1"/>
  <c r="I109" i="58"/>
  <c r="H110" i="58"/>
  <c r="I110" i="58"/>
  <c r="J110" i="58" s="1"/>
  <c r="K110" i="58"/>
  <c r="L110" i="58" s="1"/>
  <c r="H111" i="58"/>
  <c r="J111" i="58" s="1"/>
  <c r="K111" i="58" s="1"/>
  <c r="L111" i="58" s="1"/>
  <c r="I111" i="58"/>
  <c r="H112" i="58"/>
  <c r="I112" i="58"/>
  <c r="J112" i="58" s="1"/>
  <c r="K112" i="58" s="1"/>
  <c r="L112" i="58" s="1"/>
  <c r="H113" i="58"/>
  <c r="J113" i="58" s="1"/>
  <c r="K113" i="58" s="1"/>
  <c r="L113" i="58" s="1"/>
  <c r="I113" i="58"/>
  <c r="H114" i="58"/>
  <c r="I114" i="58"/>
  <c r="J114" i="58" s="1"/>
  <c r="K114" i="58"/>
  <c r="L114" i="58" s="1"/>
  <c r="H115" i="58"/>
  <c r="I115" i="58"/>
  <c r="J115" i="58"/>
  <c r="K115" i="58" s="1"/>
  <c r="L115" i="58"/>
  <c r="H116" i="58"/>
  <c r="I116" i="58"/>
  <c r="J116" i="58" s="1"/>
  <c r="K116" i="58" s="1"/>
  <c r="L116" i="58" s="1"/>
  <c r="H117" i="58"/>
  <c r="J117" i="58" s="1"/>
  <c r="K117" i="58" s="1"/>
  <c r="L117" i="58" s="1"/>
  <c r="I117" i="58"/>
  <c r="H118" i="58"/>
  <c r="I118" i="58"/>
  <c r="J118" i="58" s="1"/>
  <c r="K118" i="58"/>
  <c r="L118" i="58" s="1"/>
  <c r="G119" i="58"/>
  <c r="H119" i="58" s="1"/>
  <c r="I119" i="58"/>
  <c r="J119" i="58" s="1"/>
  <c r="K119" i="58" s="1"/>
  <c r="L119" i="58" s="1"/>
  <c r="H120" i="58"/>
  <c r="I120" i="58"/>
  <c r="J120" i="58"/>
  <c r="K120" i="58" s="1"/>
  <c r="L120" i="58" s="1"/>
  <c r="H121" i="58"/>
  <c r="I121" i="58"/>
  <c r="J121" i="58" s="1"/>
  <c r="K121" i="58"/>
  <c r="L121" i="58" s="1"/>
  <c r="H122" i="58"/>
  <c r="I122" i="58"/>
  <c r="J122" i="58"/>
  <c r="K122" i="58" s="1"/>
  <c r="L122" i="58"/>
  <c r="H123" i="58"/>
  <c r="I123" i="58"/>
  <c r="J123" i="58" s="1"/>
  <c r="K123" i="58" s="1"/>
  <c r="L123" i="58" s="1"/>
  <c r="H124" i="58"/>
  <c r="J124" i="58" s="1"/>
  <c r="K124" i="58" s="1"/>
  <c r="L124" i="58" s="1"/>
  <c r="I124" i="58"/>
  <c r="H125" i="58"/>
  <c r="I125" i="58"/>
  <c r="J125" i="58" s="1"/>
  <c r="K125" i="58"/>
  <c r="L125" i="58" s="1"/>
  <c r="H126" i="58"/>
  <c r="J126" i="58" s="1"/>
  <c r="K126" i="58" s="1"/>
  <c r="L126" i="58" s="1"/>
  <c r="I126" i="58"/>
  <c r="H127" i="58"/>
  <c r="I127" i="58"/>
  <c r="J127" i="58" s="1"/>
  <c r="K127" i="58" s="1"/>
  <c r="L127" i="58" s="1"/>
  <c r="H128" i="58"/>
  <c r="I128" i="58"/>
  <c r="J128" i="58"/>
  <c r="K128" i="58" s="1"/>
  <c r="L128" i="58" s="1"/>
  <c r="H129" i="58"/>
  <c r="I129" i="58"/>
  <c r="J129" i="58" s="1"/>
  <c r="K129" i="58"/>
  <c r="L129" i="58" s="1"/>
  <c r="H130" i="58"/>
  <c r="I130" i="58"/>
  <c r="J130" i="58"/>
  <c r="K130" i="58" s="1"/>
  <c r="L130" i="58"/>
  <c r="H131" i="58"/>
  <c r="I131" i="58"/>
  <c r="J131" i="58" s="1"/>
  <c r="K131" i="58" s="1"/>
  <c r="L131" i="58" s="1"/>
  <c r="G132" i="58"/>
  <c r="H132" i="58" s="1"/>
  <c r="H133" i="58"/>
  <c r="J133" i="58" s="1"/>
  <c r="K133" i="58" s="1"/>
  <c r="L133" i="58" s="1"/>
  <c r="I133" i="58"/>
  <c r="H134" i="58"/>
  <c r="I134" i="58"/>
  <c r="H135" i="58"/>
  <c r="I135" i="58"/>
  <c r="J135" i="58"/>
  <c r="K135" i="58" s="1"/>
  <c r="L135" i="58" s="1"/>
  <c r="H136" i="58"/>
  <c r="I136" i="58"/>
  <c r="J136" i="58" s="1"/>
  <c r="K136" i="58"/>
  <c r="L136" i="58" s="1"/>
  <c r="H137" i="58"/>
  <c r="I137" i="58"/>
  <c r="J137" i="58"/>
  <c r="K137" i="58" s="1"/>
  <c r="L137" i="58"/>
  <c r="H138" i="58"/>
  <c r="I138" i="58"/>
  <c r="J138" i="58" s="1"/>
  <c r="K138" i="58" s="1"/>
  <c r="L138" i="58" s="1"/>
  <c r="H139" i="58"/>
  <c r="J139" i="58" s="1"/>
  <c r="K139" i="58" s="1"/>
  <c r="L139" i="58" s="1"/>
  <c r="I139" i="58"/>
  <c r="H140" i="58"/>
  <c r="I140" i="58"/>
  <c r="J140" i="58" s="1"/>
  <c r="K140" i="58"/>
  <c r="L140" i="58" s="1"/>
  <c r="H141" i="58"/>
  <c r="J141" i="58" s="1"/>
  <c r="K141" i="58" s="1"/>
  <c r="L141" i="58" s="1"/>
  <c r="I141" i="58"/>
  <c r="H142" i="58"/>
  <c r="I142" i="58"/>
  <c r="J142" i="58" s="1"/>
  <c r="K142" i="58" s="1"/>
  <c r="L142" i="58" s="1"/>
  <c r="H143" i="58"/>
  <c r="I143" i="58"/>
  <c r="J143" i="58"/>
  <c r="K143" i="58" s="1"/>
  <c r="L143" i="58" s="1"/>
  <c r="H144" i="58"/>
  <c r="I144" i="58"/>
  <c r="J144" i="58" s="1"/>
  <c r="K144" i="58"/>
  <c r="L144" i="58" s="1"/>
  <c r="H145" i="58"/>
  <c r="I145" i="58"/>
  <c r="J145" i="58"/>
  <c r="K145" i="58" s="1"/>
  <c r="L145" i="58"/>
  <c r="H146" i="58"/>
  <c r="I146" i="58"/>
  <c r="J146" i="58" s="1"/>
  <c r="K146" i="58" s="1"/>
  <c r="L146" i="58" s="1"/>
  <c r="H147" i="58"/>
  <c r="J147" i="58" s="1"/>
  <c r="K147" i="58" s="1"/>
  <c r="L147" i="58" s="1"/>
  <c r="I147" i="58"/>
  <c r="G148" i="58"/>
  <c r="H148" i="58"/>
  <c r="H149" i="58"/>
  <c r="I149" i="58"/>
  <c r="J149" i="58" s="1"/>
  <c r="K149" i="58"/>
  <c r="L149" i="58" s="1"/>
  <c r="H150" i="58"/>
  <c r="J150" i="58" s="1"/>
  <c r="K150" i="58" s="1"/>
  <c r="L150" i="58" s="1"/>
  <c r="I150" i="58"/>
  <c r="H151" i="58"/>
  <c r="I151" i="58"/>
  <c r="H152" i="58"/>
  <c r="I152" i="58"/>
  <c r="J152" i="58"/>
  <c r="K152" i="58" s="1"/>
  <c r="L152" i="58" s="1"/>
  <c r="H153" i="58"/>
  <c r="I153" i="58"/>
  <c r="J153" i="58" s="1"/>
  <c r="K153" i="58"/>
  <c r="L153" i="58" s="1"/>
  <c r="H154" i="58"/>
  <c r="I154" i="58"/>
  <c r="J154" i="58"/>
  <c r="K154" i="58" s="1"/>
  <c r="L154" i="58"/>
  <c r="H155" i="58"/>
  <c r="I155" i="58"/>
  <c r="J155" i="58" s="1"/>
  <c r="K155" i="58" s="1"/>
  <c r="L155" i="58" s="1"/>
  <c r="H156" i="58"/>
  <c r="J156" i="58" s="1"/>
  <c r="K156" i="58" s="1"/>
  <c r="L156" i="58" s="1"/>
  <c r="I156" i="58"/>
  <c r="H157" i="58"/>
  <c r="I157" i="58"/>
  <c r="J157" i="58" s="1"/>
  <c r="K157" i="58"/>
  <c r="L157" i="58" s="1"/>
  <c r="H158" i="58"/>
  <c r="J158" i="58" s="1"/>
  <c r="K158" i="58" s="1"/>
  <c r="L158" i="58" s="1"/>
  <c r="I158" i="58"/>
  <c r="H159" i="58"/>
  <c r="I159" i="58"/>
  <c r="J159" i="58" s="1"/>
  <c r="K159" i="58" s="1"/>
  <c r="L159" i="58" s="1"/>
  <c r="H160" i="58"/>
  <c r="I160" i="58"/>
  <c r="J160" i="58"/>
  <c r="K160" i="58" s="1"/>
  <c r="L160" i="58" s="1"/>
  <c r="G161" i="58"/>
  <c r="H161" i="58"/>
  <c r="H162" i="58"/>
  <c r="I162" i="58"/>
  <c r="J162" i="58" s="1"/>
  <c r="K162" i="58"/>
  <c r="L162" i="58" s="1"/>
  <c r="H163" i="58"/>
  <c r="I163" i="58"/>
  <c r="J163" i="58"/>
  <c r="K163" i="58" s="1"/>
  <c r="L163" i="58"/>
  <c r="H164" i="58"/>
  <c r="I164" i="58"/>
  <c r="J164" i="58" s="1"/>
  <c r="K164" i="58" s="1"/>
  <c r="L164" i="58" s="1"/>
  <c r="H165" i="58"/>
  <c r="J165" i="58" s="1"/>
  <c r="K165" i="58" s="1"/>
  <c r="L165" i="58" s="1"/>
  <c r="I165" i="58"/>
  <c r="H166" i="58"/>
  <c r="I166" i="58"/>
  <c r="J166" i="58" s="1"/>
  <c r="K166" i="58"/>
  <c r="L166" i="58" s="1"/>
  <c r="H167" i="58"/>
  <c r="J167" i="58" s="1"/>
  <c r="K167" i="58" s="1"/>
  <c r="L167" i="58" s="1"/>
  <c r="I167" i="58"/>
  <c r="H168" i="58"/>
  <c r="I168" i="58"/>
  <c r="J168" i="58" s="1"/>
  <c r="K168" i="58" s="1"/>
  <c r="L168" i="58" s="1"/>
  <c r="H169" i="58"/>
  <c r="I169" i="58"/>
  <c r="J169" i="58"/>
  <c r="K169" i="58" s="1"/>
  <c r="L169" i="58" s="1"/>
  <c r="H170" i="58"/>
  <c r="I170" i="58"/>
  <c r="J170" i="58" s="1"/>
  <c r="K170" i="58"/>
  <c r="L170" i="58" s="1"/>
  <c r="H171" i="58"/>
  <c r="I171" i="58"/>
  <c r="J171" i="58"/>
  <c r="K171" i="58" s="1"/>
  <c r="L171" i="58"/>
  <c r="H172" i="58"/>
  <c r="I172" i="58"/>
  <c r="J172" i="58" s="1"/>
  <c r="K172" i="58" s="1"/>
  <c r="L172" i="58" s="1"/>
  <c r="H173" i="58"/>
  <c r="J173" i="58" s="1"/>
  <c r="K173" i="58" s="1"/>
  <c r="L173" i="58" s="1"/>
  <c r="I173" i="58"/>
  <c r="H174" i="58"/>
  <c r="I174" i="58"/>
  <c r="J174" i="58" s="1"/>
  <c r="K174" i="58"/>
  <c r="L174" i="58" s="1"/>
  <c r="H175" i="58"/>
  <c r="J175" i="58" s="1"/>
  <c r="K175" i="58" s="1"/>
  <c r="L175" i="58" s="1"/>
  <c r="I175" i="58"/>
  <c r="H176" i="58"/>
  <c r="I176" i="58"/>
  <c r="J176" i="58" s="1"/>
  <c r="K176" i="58" s="1"/>
  <c r="L176" i="58" s="1"/>
  <c r="G177" i="58"/>
  <c r="H177" i="58" s="1"/>
  <c r="H178" i="58"/>
  <c r="I178" i="58"/>
  <c r="J178" i="58"/>
  <c r="K178" i="58" s="1"/>
  <c r="L178" i="58"/>
  <c r="H179" i="58"/>
  <c r="I179" i="58"/>
  <c r="J179" i="58" s="1"/>
  <c r="K179" i="58" s="1"/>
  <c r="L179" i="58" s="1"/>
  <c r="H180" i="58"/>
  <c r="J180" i="58" s="1"/>
  <c r="K180" i="58" s="1"/>
  <c r="L180" i="58" s="1"/>
  <c r="I180" i="58"/>
  <c r="H181" i="58"/>
  <c r="I181" i="58"/>
  <c r="J181" i="58" s="1"/>
  <c r="K181" i="58"/>
  <c r="L181" i="58" s="1"/>
  <c r="H182" i="58"/>
  <c r="J182" i="58" s="1"/>
  <c r="K182" i="58" s="1"/>
  <c r="L182" i="58" s="1"/>
  <c r="I182" i="58"/>
  <c r="H183" i="58"/>
  <c r="I183" i="58"/>
  <c r="J183" i="58" s="1"/>
  <c r="K183" i="58" s="1"/>
  <c r="L183" i="58" s="1"/>
  <c r="H184" i="58"/>
  <c r="I184" i="58"/>
  <c r="J184" i="58"/>
  <c r="K184" i="58" s="1"/>
  <c r="L184" i="58" s="1"/>
  <c r="H185" i="58"/>
  <c r="I185" i="58"/>
  <c r="J185" i="58" s="1"/>
  <c r="K185" i="58"/>
  <c r="L185" i="58" s="1"/>
  <c r="H186" i="58"/>
  <c r="I186" i="58"/>
  <c r="J186" i="58"/>
  <c r="K186" i="58" s="1"/>
  <c r="L186" i="58"/>
  <c r="H187" i="58"/>
  <c r="I187" i="58"/>
  <c r="J187" i="58" s="1"/>
  <c r="K187" i="58" s="1"/>
  <c r="L187" i="58" s="1"/>
  <c r="H188" i="58"/>
  <c r="J188" i="58" s="1"/>
  <c r="K188" i="58" s="1"/>
  <c r="L188" i="58" s="1"/>
  <c r="I188" i="58"/>
  <c r="H189" i="58"/>
  <c r="I189" i="58"/>
  <c r="J189" i="58" s="1"/>
  <c r="K189" i="58"/>
  <c r="L189" i="58" s="1"/>
  <c r="G190" i="58"/>
  <c r="H190" i="58" s="1"/>
  <c r="I190" i="58"/>
  <c r="J190" i="58" s="1"/>
  <c r="K190" i="58" s="1"/>
  <c r="L190" i="58" s="1"/>
  <c r="H191" i="58"/>
  <c r="I191" i="58"/>
  <c r="J191" i="58"/>
  <c r="K191" i="58" s="1"/>
  <c r="L191" i="58" s="1"/>
  <c r="H192" i="58"/>
  <c r="I192" i="58"/>
  <c r="H193" i="58"/>
  <c r="I193" i="58"/>
  <c r="J193" i="58"/>
  <c r="K193" i="58" s="1"/>
  <c r="L193" i="58"/>
  <c r="H194" i="58"/>
  <c r="I194" i="58"/>
  <c r="J194" i="58" s="1"/>
  <c r="K194" i="58" s="1"/>
  <c r="L194" i="58" s="1"/>
  <c r="H195" i="58"/>
  <c r="J195" i="58" s="1"/>
  <c r="K195" i="58" s="1"/>
  <c r="L195" i="58" s="1"/>
  <c r="I195" i="58"/>
  <c r="H196" i="58"/>
  <c r="I196" i="58"/>
  <c r="J196" i="58" s="1"/>
  <c r="K196" i="58"/>
  <c r="L196" i="58" s="1"/>
  <c r="H197" i="58"/>
  <c r="J197" i="58" s="1"/>
  <c r="K197" i="58" s="1"/>
  <c r="L197" i="58" s="1"/>
  <c r="I197" i="58"/>
  <c r="H198" i="58"/>
  <c r="I198" i="58"/>
  <c r="J198" i="58" s="1"/>
  <c r="K198" i="58" s="1"/>
  <c r="L198" i="58" s="1"/>
  <c r="H199" i="58"/>
  <c r="I199" i="58"/>
  <c r="J199" i="58"/>
  <c r="K199" i="58" s="1"/>
  <c r="L199" i="58" s="1"/>
  <c r="H200" i="58"/>
  <c r="I200" i="58"/>
  <c r="J200" i="58" s="1"/>
  <c r="K200" i="58"/>
  <c r="L200" i="58" s="1"/>
  <c r="H201" i="58"/>
  <c r="I201" i="58"/>
  <c r="J201" i="58"/>
  <c r="K201" i="58" s="1"/>
  <c r="L201" i="58"/>
  <c r="H202" i="58"/>
  <c r="I202" i="58"/>
  <c r="J202" i="58" s="1"/>
  <c r="K202" i="58" s="1"/>
  <c r="L202" i="58" s="1"/>
  <c r="H203" i="58"/>
  <c r="J203" i="58" s="1"/>
  <c r="K203" i="58" s="1"/>
  <c r="L203" i="58" s="1"/>
  <c r="I203" i="58"/>
  <c r="H204" i="58"/>
  <c r="I204" i="58"/>
  <c r="J204" i="58" s="1"/>
  <c r="K204" i="58"/>
  <c r="L204" i="58" s="1"/>
  <c r="H205" i="58"/>
  <c r="J205" i="58" s="1"/>
  <c r="K205" i="58" s="1"/>
  <c r="L205" i="58" s="1"/>
  <c r="I205" i="58"/>
  <c r="G206" i="58"/>
  <c r="H206" i="58"/>
  <c r="H207" i="58"/>
  <c r="I207" i="58"/>
  <c r="J207" i="58" s="1"/>
  <c r="K207" i="58" s="1"/>
  <c r="L207" i="58" s="1"/>
  <c r="H208" i="58"/>
  <c r="I208" i="58"/>
  <c r="J208" i="58"/>
  <c r="K208" i="58" s="1"/>
  <c r="L208" i="58" s="1"/>
  <c r="H209" i="58"/>
  <c r="I209" i="58"/>
  <c r="H210" i="58"/>
  <c r="I210" i="58"/>
  <c r="J210" i="58"/>
  <c r="K210" i="58" s="1"/>
  <c r="L210" i="58"/>
  <c r="H211" i="58"/>
  <c r="I211" i="58"/>
  <c r="J211" i="58" s="1"/>
  <c r="K211" i="58" s="1"/>
  <c r="L211" i="58" s="1"/>
  <c r="H212" i="58"/>
  <c r="J212" i="58" s="1"/>
  <c r="K212" i="58" s="1"/>
  <c r="L212" i="58" s="1"/>
  <c r="I212" i="58"/>
  <c r="H213" i="58"/>
  <c r="I213" i="58"/>
  <c r="J213" i="58" s="1"/>
  <c r="K213" i="58"/>
  <c r="L213" i="58" s="1"/>
  <c r="H214" i="58"/>
  <c r="J214" i="58" s="1"/>
  <c r="K214" i="58" s="1"/>
  <c r="L214" i="58" s="1"/>
  <c r="I214" i="58"/>
  <c r="H215" i="58"/>
  <c r="I215" i="58"/>
  <c r="J215" i="58" s="1"/>
  <c r="K215" i="58" s="1"/>
  <c r="L215" i="58" s="1"/>
  <c r="H216" i="58"/>
  <c r="I216" i="58"/>
  <c r="J216" i="58"/>
  <c r="K216" i="58" s="1"/>
  <c r="L216" i="58" s="1"/>
  <c r="H217" i="58"/>
  <c r="I217" i="58"/>
  <c r="J217" i="58" s="1"/>
  <c r="K217" i="58"/>
  <c r="L217" i="58" s="1"/>
  <c r="H218" i="58"/>
  <c r="I218" i="58"/>
  <c r="J218" i="58"/>
  <c r="K218" i="58" s="1"/>
  <c r="L218" i="58"/>
  <c r="G219" i="58"/>
  <c r="H219" i="58"/>
  <c r="H220" i="58"/>
  <c r="I220" i="58"/>
  <c r="J220" i="58" s="1"/>
  <c r="K220" i="58" s="1"/>
  <c r="L220" i="58" s="1"/>
  <c r="H221" i="58"/>
  <c r="J221" i="58" s="1"/>
  <c r="K221" i="58" s="1"/>
  <c r="L221" i="58" s="1"/>
  <c r="I221" i="58"/>
  <c r="H222" i="58"/>
  <c r="I222" i="58"/>
  <c r="J222" i="58" s="1"/>
  <c r="K222" i="58"/>
  <c r="L222" i="58" s="1"/>
  <c r="H223" i="58"/>
  <c r="J223" i="58" s="1"/>
  <c r="K223" i="58" s="1"/>
  <c r="L223" i="58" s="1"/>
  <c r="I223" i="58"/>
  <c r="H224" i="58"/>
  <c r="I224" i="58"/>
  <c r="J224" i="58" s="1"/>
  <c r="K224" i="58" s="1"/>
  <c r="L224" i="58" s="1"/>
  <c r="H225" i="58"/>
  <c r="I225" i="58"/>
  <c r="J225" i="58"/>
  <c r="K225" i="58" s="1"/>
  <c r="L225" i="58" s="1"/>
  <c r="H226" i="58"/>
  <c r="I226" i="58"/>
  <c r="J226" i="58" s="1"/>
  <c r="K226" i="58"/>
  <c r="L226" i="58" s="1"/>
  <c r="H227" i="58"/>
  <c r="I227" i="58"/>
  <c r="J227" i="58"/>
  <c r="K227" i="58" s="1"/>
  <c r="L227" i="58"/>
  <c r="H228" i="58"/>
  <c r="I228" i="58"/>
  <c r="J228" i="58" s="1"/>
  <c r="K228" i="58" s="1"/>
  <c r="L228" i="58" s="1"/>
  <c r="H229" i="58"/>
  <c r="J229" i="58" s="1"/>
  <c r="K229" i="58" s="1"/>
  <c r="L229" i="58" s="1"/>
  <c r="I229" i="58"/>
  <c r="H230" i="58"/>
  <c r="I230" i="58"/>
  <c r="J230" i="58" s="1"/>
  <c r="K230" i="58"/>
  <c r="L230" i="58" s="1"/>
  <c r="H231" i="58"/>
  <c r="J231" i="58" s="1"/>
  <c r="K231" i="58" s="1"/>
  <c r="L231" i="58" s="1"/>
  <c r="I231" i="58"/>
  <c r="H232" i="58"/>
  <c r="I232" i="58"/>
  <c r="J232" i="58" s="1"/>
  <c r="K232" i="58" s="1"/>
  <c r="L232" i="58" s="1"/>
  <c r="H233" i="58"/>
  <c r="I233" i="58"/>
  <c r="J233" i="58"/>
  <c r="K233" i="58" s="1"/>
  <c r="L233" i="58" s="1"/>
  <c r="H234" i="58"/>
  <c r="I234" i="58"/>
  <c r="J234" i="58" s="1"/>
  <c r="K234" i="58"/>
  <c r="L234" i="58" s="1"/>
  <c r="G235" i="58"/>
  <c r="H235" i="58" s="1"/>
  <c r="H236" i="58"/>
  <c r="J236" i="58" s="1"/>
  <c r="K236" i="58" s="1"/>
  <c r="L236" i="58" s="1"/>
  <c r="I236" i="58"/>
  <c r="H237" i="58"/>
  <c r="I237" i="58"/>
  <c r="J237" i="58" s="1"/>
  <c r="K237" i="58"/>
  <c r="L237" i="58" s="1"/>
  <c r="H238" i="58"/>
  <c r="J238" i="58" s="1"/>
  <c r="K238" i="58" s="1"/>
  <c r="L238" i="58" s="1"/>
  <c r="I238" i="58"/>
  <c r="H239" i="58"/>
  <c r="I239" i="58"/>
  <c r="J239" i="58" s="1"/>
  <c r="K239" i="58" s="1"/>
  <c r="L239" i="58" s="1"/>
  <c r="H240" i="58"/>
  <c r="I240" i="58"/>
  <c r="J240" i="58"/>
  <c r="K240" i="58" s="1"/>
  <c r="L240" i="58" s="1"/>
  <c r="H241" i="58"/>
  <c r="I241" i="58"/>
  <c r="J241" i="58" s="1"/>
  <c r="K241" i="58"/>
  <c r="L241" i="58" s="1"/>
  <c r="H242" i="58"/>
  <c r="I242" i="58"/>
  <c r="J242" i="58"/>
  <c r="K242" i="58" s="1"/>
  <c r="L242" i="58"/>
  <c r="H243" i="58"/>
  <c r="I243" i="58"/>
  <c r="J243" i="58" s="1"/>
  <c r="K243" i="58" s="1"/>
  <c r="L243" i="58" s="1"/>
  <c r="H244" i="58"/>
  <c r="J244" i="58" s="1"/>
  <c r="K244" i="58" s="1"/>
  <c r="L244" i="58" s="1"/>
  <c r="I244" i="58"/>
  <c r="H245" i="58"/>
  <c r="I245" i="58"/>
  <c r="J245" i="58" s="1"/>
  <c r="K245" i="58"/>
  <c r="L245" i="58" s="1"/>
  <c r="H246" i="58"/>
  <c r="J246" i="58" s="1"/>
  <c r="K246" i="58" s="1"/>
  <c r="L246" i="58" s="1"/>
  <c r="I246" i="58"/>
  <c r="H247" i="58"/>
  <c r="I247" i="58"/>
  <c r="J247" i="58" s="1"/>
  <c r="K247" i="58" s="1"/>
  <c r="L247" i="58" s="1"/>
  <c r="G248" i="58"/>
  <c r="H248" i="58" s="1"/>
  <c r="I248" i="58"/>
  <c r="J248" i="58" s="1"/>
  <c r="K248" i="58" s="1"/>
  <c r="L248" i="58" s="1"/>
  <c r="H249" i="58"/>
  <c r="I249" i="58"/>
  <c r="J249" i="58" s="1"/>
  <c r="K249" i="58" s="1"/>
  <c r="L249" i="58" s="1"/>
  <c r="H250" i="58"/>
  <c r="I250" i="58"/>
  <c r="J250" i="58" s="1"/>
  <c r="K250" i="58" s="1"/>
  <c r="L250" i="58" s="1"/>
  <c r="H251" i="58"/>
  <c r="I251" i="58"/>
  <c r="J251" i="58" s="1"/>
  <c r="K251" i="58" s="1"/>
  <c r="L251" i="58" s="1"/>
  <c r="H252" i="58"/>
  <c r="J252" i="58" s="1"/>
  <c r="K252" i="58" s="1"/>
  <c r="L252" i="58" s="1"/>
  <c r="I252" i="58"/>
  <c r="H253" i="58"/>
  <c r="I253" i="58"/>
  <c r="J253" i="58" s="1"/>
  <c r="K253" i="58" s="1"/>
  <c r="L253" i="58" s="1"/>
  <c r="H254" i="58"/>
  <c r="I254" i="58"/>
  <c r="J254" i="58"/>
  <c r="K254" i="58" s="1"/>
  <c r="L254" i="58" s="1"/>
  <c r="H255" i="58"/>
  <c r="I255" i="58"/>
  <c r="J255" i="58" s="1"/>
  <c r="K255" i="58" s="1"/>
  <c r="L255" i="58" s="1"/>
  <c r="H256" i="58"/>
  <c r="J256" i="58" s="1"/>
  <c r="K256" i="58" s="1"/>
  <c r="L256" i="58" s="1"/>
  <c r="I256" i="58"/>
  <c r="H257" i="58"/>
  <c r="I257" i="58"/>
  <c r="J257" i="58" s="1"/>
  <c r="K257" i="58" s="1"/>
  <c r="L257" i="58" s="1"/>
  <c r="H258" i="58"/>
  <c r="I258" i="58"/>
  <c r="J258" i="58"/>
  <c r="K258" i="58" s="1"/>
  <c r="L258" i="58" s="1"/>
  <c r="H259" i="58"/>
  <c r="I259" i="58"/>
  <c r="J259" i="58" s="1"/>
  <c r="K259" i="58" s="1"/>
  <c r="L259" i="58" s="1"/>
  <c r="H260" i="58"/>
  <c r="J260" i="58" s="1"/>
  <c r="K260" i="58" s="1"/>
  <c r="L260" i="58" s="1"/>
  <c r="I260" i="58"/>
  <c r="H261" i="58"/>
  <c r="I261" i="58"/>
  <c r="J261" i="58" s="1"/>
  <c r="K261" i="58" s="1"/>
  <c r="L261" i="58" s="1"/>
  <c r="H262" i="58"/>
  <c r="I262" i="58"/>
  <c r="J262" i="58"/>
  <c r="K262" i="58" s="1"/>
  <c r="L262" i="58" s="1"/>
  <c r="H263" i="58"/>
  <c r="I263" i="58"/>
  <c r="J263" i="58" s="1"/>
  <c r="K263" i="58" s="1"/>
  <c r="L263" i="58" s="1"/>
  <c r="G264" i="58"/>
  <c r="H264" i="58" s="1"/>
  <c r="H265" i="58"/>
  <c r="I265" i="58"/>
  <c r="J265" i="58"/>
  <c r="K265" i="58" s="1"/>
  <c r="L265" i="58" s="1"/>
  <c r="H266" i="58"/>
  <c r="I266" i="58"/>
  <c r="J266" i="58" s="1"/>
  <c r="K266" i="58" s="1"/>
  <c r="L266" i="58" s="1"/>
  <c r="H267" i="58"/>
  <c r="J267" i="58" s="1"/>
  <c r="K267" i="58" s="1"/>
  <c r="L267" i="58" s="1"/>
  <c r="I267" i="58"/>
  <c r="H268" i="58"/>
  <c r="I268" i="58"/>
  <c r="J268" i="58" s="1"/>
  <c r="K268" i="58" s="1"/>
  <c r="L268" i="58" s="1"/>
  <c r="H269" i="58"/>
  <c r="I269" i="58"/>
  <c r="J269" i="58"/>
  <c r="K269" i="58" s="1"/>
  <c r="L269" i="58" s="1"/>
  <c r="H270" i="58"/>
  <c r="I270" i="58"/>
  <c r="J270" i="58" s="1"/>
  <c r="K270" i="58" s="1"/>
  <c r="L270" i="58" s="1"/>
  <c r="H271" i="58"/>
  <c r="J271" i="58" s="1"/>
  <c r="K271" i="58" s="1"/>
  <c r="L271" i="58" s="1"/>
  <c r="I271" i="58"/>
  <c r="H272" i="58"/>
  <c r="I272" i="58"/>
  <c r="J272" i="58" s="1"/>
  <c r="K272" i="58" s="1"/>
  <c r="L272" i="58" s="1"/>
  <c r="H273" i="58"/>
  <c r="I273" i="58"/>
  <c r="J273" i="58"/>
  <c r="K273" i="58" s="1"/>
  <c r="L273" i="58" s="1"/>
  <c r="H274" i="58"/>
  <c r="I274" i="58"/>
  <c r="J274" i="58" s="1"/>
  <c r="K274" i="58" s="1"/>
  <c r="L274" i="58" s="1"/>
  <c r="H275" i="58"/>
  <c r="J275" i="58" s="1"/>
  <c r="K275" i="58" s="1"/>
  <c r="L275" i="58" s="1"/>
  <c r="I275" i="58"/>
  <c r="H276" i="58"/>
  <c r="I276" i="58"/>
  <c r="J276" i="58" s="1"/>
  <c r="K276" i="58" s="1"/>
  <c r="L276" i="58" s="1"/>
  <c r="G277" i="58"/>
  <c r="H277" i="58" s="1"/>
  <c r="C18" i="59" s="1"/>
  <c r="I277" i="58"/>
  <c r="H278" i="58"/>
  <c r="J278" i="58" s="1"/>
  <c r="K278" i="58" s="1"/>
  <c r="L278" i="58" s="1"/>
  <c r="I278" i="58"/>
  <c r="H279" i="58"/>
  <c r="I279" i="58"/>
  <c r="J279" i="58" s="1"/>
  <c r="K279" i="58" s="1"/>
  <c r="L279" i="58" s="1"/>
  <c r="H280" i="58"/>
  <c r="I280" i="58"/>
  <c r="J280" i="58"/>
  <c r="K280" i="58" s="1"/>
  <c r="L280" i="58" s="1"/>
  <c r="H281" i="58"/>
  <c r="I281" i="58"/>
  <c r="J281" i="58" s="1"/>
  <c r="K281" i="58" s="1"/>
  <c r="L281" i="58" s="1"/>
  <c r="H282" i="58"/>
  <c r="J282" i="58" s="1"/>
  <c r="K282" i="58" s="1"/>
  <c r="L282" i="58" s="1"/>
  <c r="I282" i="58"/>
  <c r="H283" i="58"/>
  <c r="I283" i="58"/>
  <c r="J283" i="58" s="1"/>
  <c r="K283" i="58" s="1"/>
  <c r="L283" i="58" s="1"/>
  <c r="H284" i="58"/>
  <c r="I284" i="58"/>
  <c r="J284" i="58"/>
  <c r="K284" i="58" s="1"/>
  <c r="L284" i="58" s="1"/>
  <c r="H285" i="58"/>
  <c r="I285" i="58"/>
  <c r="J285" i="58" s="1"/>
  <c r="K285" i="58" s="1"/>
  <c r="L285" i="58" s="1"/>
  <c r="H286" i="58"/>
  <c r="J286" i="58" s="1"/>
  <c r="K286" i="58" s="1"/>
  <c r="L286" i="58" s="1"/>
  <c r="I286" i="58"/>
  <c r="H287" i="58"/>
  <c r="I287" i="58"/>
  <c r="J287" i="58" s="1"/>
  <c r="K287" i="58" s="1"/>
  <c r="L287" i="58" s="1"/>
  <c r="H288" i="58"/>
  <c r="I288" i="58"/>
  <c r="J288" i="58"/>
  <c r="K288" i="58" s="1"/>
  <c r="L288" i="58" s="1"/>
  <c r="H289" i="58"/>
  <c r="I289" i="58"/>
  <c r="J289" i="58" s="1"/>
  <c r="K289" i="58" s="1"/>
  <c r="L289" i="58" s="1"/>
  <c r="H290" i="58"/>
  <c r="J290" i="58" s="1"/>
  <c r="K290" i="58" s="1"/>
  <c r="L290" i="58" s="1"/>
  <c r="I290" i="58"/>
  <c r="H291" i="58"/>
  <c r="I291" i="58"/>
  <c r="J291" i="58" s="1"/>
  <c r="K291" i="58" s="1"/>
  <c r="L291" i="58" s="1"/>
  <c r="H292" i="58"/>
  <c r="I292" i="58"/>
  <c r="J292" i="58"/>
  <c r="K292" i="58" s="1"/>
  <c r="L292" i="58" s="1"/>
  <c r="G293" i="58"/>
  <c r="H293" i="58"/>
  <c r="H294" i="58"/>
  <c r="I294" i="58"/>
  <c r="J294" i="58" s="1"/>
  <c r="K294" i="58" s="1"/>
  <c r="L294" i="58" s="1"/>
  <c r="H295" i="58"/>
  <c r="I295" i="58"/>
  <c r="J295" i="58"/>
  <c r="K295" i="58" s="1"/>
  <c r="L295" i="58" s="1"/>
  <c r="H296" i="58"/>
  <c r="I296" i="58"/>
  <c r="I306" i="58" s="1"/>
  <c r="J306" i="58" s="1"/>
  <c r="K306" i="58" s="1"/>
  <c r="L306" i="58" s="1"/>
  <c r="H297" i="58"/>
  <c r="J297" i="58" s="1"/>
  <c r="K297" i="58" s="1"/>
  <c r="L297" i="58" s="1"/>
  <c r="I297" i="58"/>
  <c r="H298" i="58"/>
  <c r="I298" i="58"/>
  <c r="J298" i="58" s="1"/>
  <c r="K298" i="58" s="1"/>
  <c r="L298" i="58" s="1"/>
  <c r="H299" i="58"/>
  <c r="I299" i="58"/>
  <c r="J299" i="58"/>
  <c r="K299" i="58" s="1"/>
  <c r="L299" i="58" s="1"/>
  <c r="H300" i="58"/>
  <c r="I300" i="58"/>
  <c r="J300" i="58" s="1"/>
  <c r="K300" i="58" s="1"/>
  <c r="L300" i="58" s="1"/>
  <c r="H301" i="58"/>
  <c r="J301" i="58" s="1"/>
  <c r="K301" i="58" s="1"/>
  <c r="L301" i="58" s="1"/>
  <c r="I301" i="58"/>
  <c r="H302" i="58"/>
  <c r="I302" i="58"/>
  <c r="J302" i="58" s="1"/>
  <c r="K302" i="58" s="1"/>
  <c r="L302" i="58" s="1"/>
  <c r="H303" i="58"/>
  <c r="I303" i="58"/>
  <c r="J303" i="58"/>
  <c r="K303" i="58" s="1"/>
  <c r="L303" i="58" s="1"/>
  <c r="H304" i="58"/>
  <c r="I304" i="58"/>
  <c r="J304" i="58" s="1"/>
  <c r="K304" i="58" s="1"/>
  <c r="L304" i="58" s="1"/>
  <c r="H305" i="58"/>
  <c r="J305" i="58" s="1"/>
  <c r="K305" i="58" s="1"/>
  <c r="L305" i="58" s="1"/>
  <c r="I305" i="58"/>
  <c r="G306" i="58"/>
  <c r="H306" i="58"/>
  <c r="H307" i="58"/>
  <c r="I307" i="58"/>
  <c r="J307" i="58" s="1"/>
  <c r="K307" i="58" s="1"/>
  <c r="L307" i="58" s="1"/>
  <c r="H308" i="58"/>
  <c r="J308" i="58" s="1"/>
  <c r="K308" i="58" s="1"/>
  <c r="L308" i="58" s="1"/>
  <c r="I308" i="58"/>
  <c r="H309" i="58"/>
  <c r="I309" i="58"/>
  <c r="J309" i="58" s="1"/>
  <c r="K309" i="58" s="1"/>
  <c r="L309" i="58" s="1"/>
  <c r="H310" i="58"/>
  <c r="I310" i="58"/>
  <c r="J310" i="58"/>
  <c r="K310" i="58" s="1"/>
  <c r="L310" i="58" s="1"/>
  <c r="H311" i="58"/>
  <c r="I311" i="58"/>
  <c r="J311" i="58" s="1"/>
  <c r="K311" i="58" s="1"/>
  <c r="L311" i="58" s="1"/>
  <c r="H312" i="58"/>
  <c r="J312" i="58" s="1"/>
  <c r="K312" i="58" s="1"/>
  <c r="L312" i="58" s="1"/>
  <c r="I312" i="58"/>
  <c r="H313" i="58"/>
  <c r="I313" i="58"/>
  <c r="J313" i="58" s="1"/>
  <c r="K313" i="58" s="1"/>
  <c r="L313" i="58" s="1"/>
  <c r="H314" i="58"/>
  <c r="I314" i="58"/>
  <c r="J314" i="58"/>
  <c r="K314" i="58" s="1"/>
  <c r="L314" i="58" s="1"/>
  <c r="H315" i="58"/>
  <c r="I315" i="58"/>
  <c r="J315" i="58" s="1"/>
  <c r="K315" i="58" s="1"/>
  <c r="L315" i="58" s="1"/>
  <c r="H316" i="58"/>
  <c r="J316" i="58" s="1"/>
  <c r="K316" i="58" s="1"/>
  <c r="L316" i="58" s="1"/>
  <c r="I316" i="58"/>
  <c r="H317" i="58"/>
  <c r="I317" i="58"/>
  <c r="J317" i="58" s="1"/>
  <c r="K317" i="58" s="1"/>
  <c r="L317" i="58" s="1"/>
  <c r="H318" i="58"/>
  <c r="I318" i="58"/>
  <c r="J318" i="58"/>
  <c r="K318" i="58" s="1"/>
  <c r="L318" i="58" s="1"/>
  <c r="H319" i="58"/>
  <c r="I319" i="58"/>
  <c r="J319" i="58" s="1"/>
  <c r="K319" i="58" s="1"/>
  <c r="L319" i="58" s="1"/>
  <c r="H320" i="58"/>
  <c r="J320" i="58" s="1"/>
  <c r="K320" i="58" s="1"/>
  <c r="L320" i="58" s="1"/>
  <c r="I320" i="58"/>
  <c r="H321" i="58"/>
  <c r="I321" i="58"/>
  <c r="J321" i="58" s="1"/>
  <c r="K321" i="58" s="1"/>
  <c r="L321" i="58" s="1"/>
  <c r="G322" i="58"/>
  <c r="H322" i="58" s="1"/>
  <c r="I322" i="58"/>
  <c r="H323" i="58"/>
  <c r="J323" i="58" s="1"/>
  <c r="K323" i="58" s="1"/>
  <c r="L323" i="58" s="1"/>
  <c r="I323" i="58"/>
  <c r="H324" i="58"/>
  <c r="I324" i="58"/>
  <c r="J324" i="58" s="1"/>
  <c r="K324" i="58" s="1"/>
  <c r="L324" i="58" s="1"/>
  <c r="H325" i="58"/>
  <c r="I325" i="58"/>
  <c r="J325" i="58"/>
  <c r="K325" i="58" s="1"/>
  <c r="L325" i="58" s="1"/>
  <c r="H326" i="58"/>
  <c r="I326" i="58"/>
  <c r="I335" i="58" s="1"/>
  <c r="H327" i="58"/>
  <c r="J327" i="58" s="1"/>
  <c r="K327" i="58" s="1"/>
  <c r="L327" i="58" s="1"/>
  <c r="I327" i="58"/>
  <c r="H328" i="58"/>
  <c r="I328" i="58"/>
  <c r="J328" i="58" s="1"/>
  <c r="K328" i="58" s="1"/>
  <c r="L328" i="58" s="1"/>
  <c r="H329" i="58"/>
  <c r="I329" i="58"/>
  <c r="J329" i="58"/>
  <c r="K329" i="58" s="1"/>
  <c r="L329" i="58" s="1"/>
  <c r="H330" i="58"/>
  <c r="I330" i="58"/>
  <c r="J330" i="58" s="1"/>
  <c r="K330" i="58" s="1"/>
  <c r="L330" i="58" s="1"/>
  <c r="H331" i="58"/>
  <c r="J331" i="58" s="1"/>
  <c r="K331" i="58" s="1"/>
  <c r="L331" i="58" s="1"/>
  <c r="I331" i="58"/>
  <c r="H332" i="58"/>
  <c r="I332" i="58"/>
  <c r="J332" i="58" s="1"/>
  <c r="K332" i="58" s="1"/>
  <c r="L332" i="58" s="1"/>
  <c r="H333" i="58"/>
  <c r="I333" i="58"/>
  <c r="J333" i="58"/>
  <c r="K333" i="58" s="1"/>
  <c r="L333" i="58" s="1"/>
  <c r="H334" i="58"/>
  <c r="I334" i="58"/>
  <c r="J334" i="58" s="1"/>
  <c r="K334" i="58" s="1"/>
  <c r="L334" i="58" s="1"/>
  <c r="G335" i="58"/>
  <c r="H335" i="58" s="1"/>
  <c r="C20" i="59" s="1"/>
  <c r="H336" i="58"/>
  <c r="I336" i="58"/>
  <c r="J336" i="58"/>
  <c r="K336" i="58" s="1"/>
  <c r="L336" i="58" s="1"/>
  <c r="H337" i="58"/>
  <c r="I337" i="58"/>
  <c r="I351" i="58" s="1"/>
  <c r="H338" i="58"/>
  <c r="J338" i="58" s="1"/>
  <c r="K338" i="58" s="1"/>
  <c r="L338" i="58" s="1"/>
  <c r="I338" i="58"/>
  <c r="H339" i="58"/>
  <c r="I339" i="58"/>
  <c r="J339" i="58" s="1"/>
  <c r="K339" i="58" s="1"/>
  <c r="L339" i="58" s="1"/>
  <c r="H340" i="58"/>
  <c r="I340" i="58"/>
  <c r="J340" i="58"/>
  <c r="K340" i="58" s="1"/>
  <c r="L340" i="58" s="1"/>
  <c r="H341" i="58"/>
  <c r="I341" i="58"/>
  <c r="J341" i="58" s="1"/>
  <c r="K341" i="58" s="1"/>
  <c r="L341" i="58" s="1"/>
  <c r="H342" i="58"/>
  <c r="J342" i="58" s="1"/>
  <c r="K342" i="58" s="1"/>
  <c r="L342" i="58" s="1"/>
  <c r="I342" i="58"/>
  <c r="H343" i="58"/>
  <c r="I343" i="58"/>
  <c r="J343" i="58" s="1"/>
  <c r="K343" i="58" s="1"/>
  <c r="L343" i="58" s="1"/>
  <c r="H344" i="58"/>
  <c r="I344" i="58"/>
  <c r="J344" i="58"/>
  <c r="K344" i="58" s="1"/>
  <c r="L344" i="58" s="1"/>
  <c r="H345" i="58"/>
  <c r="I345" i="58"/>
  <c r="J345" i="58" s="1"/>
  <c r="K345" i="58" s="1"/>
  <c r="L345" i="58" s="1"/>
  <c r="H346" i="58"/>
  <c r="J346" i="58" s="1"/>
  <c r="K346" i="58" s="1"/>
  <c r="L346" i="58" s="1"/>
  <c r="I346" i="58"/>
  <c r="H347" i="58"/>
  <c r="I347" i="58"/>
  <c r="J347" i="58" s="1"/>
  <c r="K347" i="58" s="1"/>
  <c r="L347" i="58" s="1"/>
  <c r="H348" i="58"/>
  <c r="I348" i="58"/>
  <c r="J348" i="58"/>
  <c r="K348" i="58" s="1"/>
  <c r="L348" i="58" s="1"/>
  <c r="H349" i="58"/>
  <c r="I349" i="58"/>
  <c r="J349" i="58" s="1"/>
  <c r="K349" i="58" s="1"/>
  <c r="L349" i="58" s="1"/>
  <c r="H350" i="58"/>
  <c r="J350" i="58" s="1"/>
  <c r="K350" i="58" s="1"/>
  <c r="L350" i="58" s="1"/>
  <c r="I350" i="58"/>
  <c r="G351" i="58"/>
  <c r="H351" i="58"/>
  <c r="H352" i="58"/>
  <c r="I352" i="58"/>
  <c r="J352" i="58" s="1"/>
  <c r="K352" i="58" s="1"/>
  <c r="L352" i="58" s="1"/>
  <c r="H353" i="58"/>
  <c r="J353" i="58" s="1"/>
  <c r="K353" i="58" s="1"/>
  <c r="L353" i="58" s="1"/>
  <c r="I353" i="58"/>
  <c r="H354" i="58"/>
  <c r="I354" i="58"/>
  <c r="J354" i="58" s="1"/>
  <c r="K354" i="58" s="1"/>
  <c r="L354" i="58" s="1"/>
  <c r="H355" i="58"/>
  <c r="I355" i="58"/>
  <c r="J355" i="58"/>
  <c r="K355" i="58" s="1"/>
  <c r="L355" i="58" s="1"/>
  <c r="H356" i="58"/>
  <c r="I356" i="58"/>
  <c r="J356" i="58" s="1"/>
  <c r="K356" i="58" s="1"/>
  <c r="L356" i="58" s="1"/>
  <c r="H357" i="58"/>
  <c r="J357" i="58" s="1"/>
  <c r="K357" i="58" s="1"/>
  <c r="L357" i="58" s="1"/>
  <c r="I357" i="58"/>
  <c r="H358" i="58"/>
  <c r="I358" i="58"/>
  <c r="J358" i="58" s="1"/>
  <c r="K358" i="58" s="1"/>
  <c r="L358" i="58" s="1"/>
  <c r="H359" i="58"/>
  <c r="I359" i="58"/>
  <c r="J359" i="58"/>
  <c r="K359" i="58" s="1"/>
  <c r="L359" i="58" s="1"/>
  <c r="H360" i="58"/>
  <c r="I360" i="58"/>
  <c r="J360" i="58" s="1"/>
  <c r="K360" i="58" s="1"/>
  <c r="L360" i="58" s="1"/>
  <c r="H361" i="58"/>
  <c r="J361" i="58" s="1"/>
  <c r="K361" i="58" s="1"/>
  <c r="L361" i="58" s="1"/>
  <c r="I361" i="58"/>
  <c r="H362" i="58"/>
  <c r="I362" i="58"/>
  <c r="J362" i="58" s="1"/>
  <c r="K362" i="58" s="1"/>
  <c r="L362" i="58" s="1"/>
  <c r="H363" i="58"/>
  <c r="I363" i="58"/>
  <c r="J363" i="58"/>
  <c r="K363" i="58" s="1"/>
  <c r="L363" i="58" s="1"/>
  <c r="G364" i="58"/>
  <c r="H364" i="58"/>
  <c r="H365" i="58"/>
  <c r="I365" i="58"/>
  <c r="J365" i="58" s="1"/>
  <c r="K365" i="58" s="1"/>
  <c r="L365" i="58" s="1"/>
  <c r="H366" i="58"/>
  <c r="I366" i="58"/>
  <c r="J366" i="58"/>
  <c r="K366" i="58" s="1"/>
  <c r="L366" i="58" s="1"/>
  <c r="H367" i="58"/>
  <c r="I367" i="58"/>
  <c r="I380" i="58" s="1"/>
  <c r="H368" i="58"/>
  <c r="J368" i="58" s="1"/>
  <c r="K368" i="58" s="1"/>
  <c r="L368" i="58" s="1"/>
  <c r="I368" i="58"/>
  <c r="H369" i="58"/>
  <c r="I369" i="58"/>
  <c r="J369" i="58" s="1"/>
  <c r="K369" i="58" s="1"/>
  <c r="L369" i="58" s="1"/>
  <c r="H370" i="58"/>
  <c r="I370" i="58"/>
  <c r="J370" i="58"/>
  <c r="K370" i="58" s="1"/>
  <c r="L370" i="58" s="1"/>
  <c r="H371" i="58"/>
  <c r="I371" i="58"/>
  <c r="J371" i="58" s="1"/>
  <c r="K371" i="58" s="1"/>
  <c r="L371" i="58" s="1"/>
  <c r="H372" i="58"/>
  <c r="J372" i="58" s="1"/>
  <c r="K372" i="58" s="1"/>
  <c r="L372" i="58" s="1"/>
  <c r="I372" i="58"/>
  <c r="H373" i="58"/>
  <c r="I373" i="58"/>
  <c r="J373" i="58" s="1"/>
  <c r="K373" i="58" s="1"/>
  <c r="L373" i="58" s="1"/>
  <c r="H374" i="58"/>
  <c r="I374" i="58"/>
  <c r="J374" i="58"/>
  <c r="K374" i="58" s="1"/>
  <c r="L374" i="58" s="1"/>
  <c r="H375" i="58"/>
  <c r="I375" i="58"/>
  <c r="J375" i="58" s="1"/>
  <c r="K375" i="58" s="1"/>
  <c r="L375" i="58" s="1"/>
  <c r="H376" i="58"/>
  <c r="J376" i="58" s="1"/>
  <c r="K376" i="58" s="1"/>
  <c r="L376" i="58" s="1"/>
  <c r="I376" i="58"/>
  <c r="H377" i="58"/>
  <c r="I377" i="58"/>
  <c r="J377" i="58" s="1"/>
  <c r="K377" i="58" s="1"/>
  <c r="L377" i="58" s="1"/>
  <c r="H378" i="58"/>
  <c r="I378" i="58"/>
  <c r="J378" i="58"/>
  <c r="K378" i="58" s="1"/>
  <c r="L378" i="58" s="1"/>
  <c r="H379" i="58"/>
  <c r="I379" i="58"/>
  <c r="J379" i="58" s="1"/>
  <c r="K379" i="58" s="1"/>
  <c r="L379" i="58" s="1"/>
  <c r="G380" i="58"/>
  <c r="H380" i="58" s="1"/>
  <c r="H381" i="58"/>
  <c r="I381" i="58"/>
  <c r="J381" i="58"/>
  <c r="K381" i="58" s="1"/>
  <c r="L381" i="58" s="1"/>
  <c r="H382" i="58"/>
  <c r="I382" i="58"/>
  <c r="J382" i="58" s="1"/>
  <c r="K382" i="58" s="1"/>
  <c r="L382" i="58" s="1"/>
  <c r="H383" i="58"/>
  <c r="J383" i="58" s="1"/>
  <c r="K383" i="58" s="1"/>
  <c r="L383" i="58" s="1"/>
  <c r="I383" i="58"/>
  <c r="H384" i="58"/>
  <c r="I384" i="58"/>
  <c r="J384" i="58" s="1"/>
  <c r="K384" i="58" s="1"/>
  <c r="L384" i="58" s="1"/>
  <c r="H385" i="58"/>
  <c r="I385" i="58"/>
  <c r="J385" i="58"/>
  <c r="K385" i="58" s="1"/>
  <c r="L385" i="58" s="1"/>
  <c r="H386" i="58"/>
  <c r="I386" i="58"/>
  <c r="J386" i="58" s="1"/>
  <c r="K386" i="58" s="1"/>
  <c r="L386" i="58" s="1"/>
  <c r="H387" i="58"/>
  <c r="J387" i="58" s="1"/>
  <c r="K387" i="58" s="1"/>
  <c r="L387" i="58" s="1"/>
  <c r="I387" i="58"/>
  <c r="H388" i="58"/>
  <c r="I388" i="58"/>
  <c r="J388" i="58" s="1"/>
  <c r="K388" i="58" s="1"/>
  <c r="L388" i="58" s="1"/>
  <c r="H389" i="58"/>
  <c r="I389" i="58"/>
  <c r="J389" i="58"/>
  <c r="K389" i="58" s="1"/>
  <c r="L389" i="58" s="1"/>
  <c r="H390" i="58"/>
  <c r="I390" i="58"/>
  <c r="J390" i="58" s="1"/>
  <c r="K390" i="58" s="1"/>
  <c r="L390" i="58" s="1"/>
  <c r="H391" i="58"/>
  <c r="J391" i="58" s="1"/>
  <c r="K391" i="58" s="1"/>
  <c r="L391" i="58" s="1"/>
  <c r="I391" i="58"/>
  <c r="H392" i="58"/>
  <c r="I392" i="58"/>
  <c r="J392" i="58" s="1"/>
  <c r="K392" i="58" s="1"/>
  <c r="L392" i="58" s="1"/>
  <c r="G393" i="58"/>
  <c r="H393" i="58" s="1"/>
  <c r="C22" i="59" s="1"/>
  <c r="I393" i="58"/>
  <c r="J393" i="58" s="1"/>
  <c r="K393" i="58" s="1"/>
  <c r="L393" i="58" s="1"/>
  <c r="H394" i="58"/>
  <c r="J394" i="58" s="1"/>
  <c r="K394" i="58" s="1"/>
  <c r="L394" i="58" s="1"/>
  <c r="I394" i="58"/>
  <c r="H395" i="58"/>
  <c r="I395" i="58"/>
  <c r="J395" i="58" s="1"/>
  <c r="K395" i="58" s="1"/>
  <c r="L395" i="58" s="1"/>
  <c r="H396" i="58"/>
  <c r="I396" i="58"/>
  <c r="J396" i="58"/>
  <c r="K396" i="58" s="1"/>
  <c r="L396" i="58" s="1"/>
  <c r="H397" i="58"/>
  <c r="I397" i="58"/>
  <c r="J397" i="58" s="1"/>
  <c r="K397" i="58" s="1"/>
  <c r="L397" i="58" s="1"/>
  <c r="H398" i="58"/>
  <c r="J398" i="58" s="1"/>
  <c r="K398" i="58" s="1"/>
  <c r="L398" i="58" s="1"/>
  <c r="I398" i="58"/>
  <c r="H399" i="58"/>
  <c r="I399" i="58"/>
  <c r="J399" i="58" s="1"/>
  <c r="K399" i="58" s="1"/>
  <c r="L399" i="58" s="1"/>
  <c r="H400" i="58"/>
  <c r="I400" i="58"/>
  <c r="J400" i="58"/>
  <c r="K400" i="58" s="1"/>
  <c r="L400" i="58" s="1"/>
  <c r="H401" i="58"/>
  <c r="I401" i="58"/>
  <c r="J401" i="58" s="1"/>
  <c r="K401" i="58" s="1"/>
  <c r="L401" i="58" s="1"/>
  <c r="H402" i="58"/>
  <c r="J402" i="58" s="1"/>
  <c r="K402" i="58" s="1"/>
  <c r="L402" i="58" s="1"/>
  <c r="I402" i="58"/>
  <c r="H403" i="58"/>
  <c r="I403" i="58"/>
  <c r="J403" i="58" s="1"/>
  <c r="K403" i="58" s="1"/>
  <c r="L403" i="58" s="1"/>
  <c r="H404" i="58"/>
  <c r="I404" i="58"/>
  <c r="J404" i="58"/>
  <c r="K404" i="58" s="1"/>
  <c r="L404" i="58" s="1"/>
  <c r="H405" i="58"/>
  <c r="I405" i="58"/>
  <c r="J405" i="58" s="1"/>
  <c r="K405" i="58" s="1"/>
  <c r="L405" i="58" s="1"/>
  <c r="H406" i="58"/>
  <c r="J406" i="58" s="1"/>
  <c r="K406" i="58" s="1"/>
  <c r="L406" i="58" s="1"/>
  <c r="I406" i="58"/>
  <c r="H407" i="58"/>
  <c r="I407" i="58"/>
  <c r="J407" i="58" s="1"/>
  <c r="K407" i="58" s="1"/>
  <c r="L407" i="58" s="1"/>
  <c r="H408" i="58"/>
  <c r="I408" i="58"/>
  <c r="J408" i="58"/>
  <c r="K408" i="58" s="1"/>
  <c r="L408" i="58" s="1"/>
  <c r="G409" i="58"/>
  <c r="H409" i="58"/>
  <c r="H410" i="58"/>
  <c r="I410" i="58"/>
  <c r="J410" i="58" s="1"/>
  <c r="K410" i="58" s="1"/>
  <c r="L410" i="58" s="1"/>
  <c r="H411" i="58"/>
  <c r="I411" i="58"/>
  <c r="J411" i="58"/>
  <c r="K411" i="58" s="1"/>
  <c r="L411" i="58" s="1"/>
  <c r="H412" i="58"/>
  <c r="I412" i="58"/>
  <c r="I422" i="58" s="1"/>
  <c r="J422" i="58" s="1"/>
  <c r="K422" i="58" s="1"/>
  <c r="L422" i="58" s="1"/>
  <c r="H413" i="58"/>
  <c r="J413" i="58" s="1"/>
  <c r="K413" i="58" s="1"/>
  <c r="L413" i="58" s="1"/>
  <c r="I413" i="58"/>
  <c r="H414" i="58"/>
  <c r="I414" i="58"/>
  <c r="J414" i="58" s="1"/>
  <c r="K414" i="58" s="1"/>
  <c r="L414" i="58" s="1"/>
  <c r="H415" i="58"/>
  <c r="I415" i="58"/>
  <c r="J415" i="58"/>
  <c r="K415" i="58" s="1"/>
  <c r="L415" i="58" s="1"/>
  <c r="H416" i="58"/>
  <c r="I416" i="58"/>
  <c r="J416" i="58" s="1"/>
  <c r="K416" i="58" s="1"/>
  <c r="L416" i="58" s="1"/>
  <c r="H417" i="58"/>
  <c r="J417" i="58" s="1"/>
  <c r="K417" i="58" s="1"/>
  <c r="L417" i="58" s="1"/>
  <c r="I417" i="58"/>
  <c r="H418" i="58"/>
  <c r="I418" i="58"/>
  <c r="J418" i="58" s="1"/>
  <c r="K418" i="58" s="1"/>
  <c r="L418" i="58" s="1"/>
  <c r="H419" i="58"/>
  <c r="I419" i="58"/>
  <c r="J419" i="58"/>
  <c r="K419" i="58" s="1"/>
  <c r="L419" i="58" s="1"/>
  <c r="H420" i="58"/>
  <c r="I420" i="58"/>
  <c r="J420" i="58" s="1"/>
  <c r="K420" i="58" s="1"/>
  <c r="L420" i="58" s="1"/>
  <c r="H421" i="58"/>
  <c r="J421" i="58" s="1"/>
  <c r="K421" i="58" s="1"/>
  <c r="L421" i="58" s="1"/>
  <c r="I421" i="58"/>
  <c r="G422" i="58"/>
  <c r="H422" i="58"/>
  <c r="H423" i="58"/>
  <c r="I423" i="58"/>
  <c r="J423" i="58" s="1"/>
  <c r="K423" i="58" s="1"/>
  <c r="L423" i="58" s="1"/>
  <c r="H424" i="58"/>
  <c r="J424" i="58" s="1"/>
  <c r="K424" i="58" s="1"/>
  <c r="L424" i="58" s="1"/>
  <c r="I424" i="58"/>
  <c r="H425" i="58"/>
  <c r="I425" i="58"/>
  <c r="J425" i="58" s="1"/>
  <c r="K425" i="58" s="1"/>
  <c r="L425" i="58" s="1"/>
  <c r="H426" i="58"/>
  <c r="I426" i="58"/>
  <c r="J426" i="58"/>
  <c r="K426" i="58" s="1"/>
  <c r="L426" i="58" s="1"/>
  <c r="H427" i="58"/>
  <c r="I427" i="58"/>
  <c r="J427" i="58" s="1"/>
  <c r="K427" i="58" s="1"/>
  <c r="L427" i="58" s="1"/>
  <c r="H428" i="58"/>
  <c r="J428" i="58" s="1"/>
  <c r="K428" i="58" s="1"/>
  <c r="L428" i="58" s="1"/>
  <c r="I428" i="58"/>
  <c r="H429" i="58"/>
  <c r="I429" i="58"/>
  <c r="J429" i="58" s="1"/>
  <c r="K429" i="58" s="1"/>
  <c r="L429" i="58" s="1"/>
  <c r="H430" i="58"/>
  <c r="I430" i="58"/>
  <c r="J430" i="58"/>
  <c r="K430" i="58" s="1"/>
  <c r="L430" i="58" s="1"/>
  <c r="H431" i="58"/>
  <c r="I431" i="58"/>
  <c r="J431" i="58" s="1"/>
  <c r="K431" i="58" s="1"/>
  <c r="L431" i="58" s="1"/>
  <c r="H432" i="58"/>
  <c r="J432" i="58" s="1"/>
  <c r="K432" i="58" s="1"/>
  <c r="L432" i="58" s="1"/>
  <c r="I432" i="58"/>
  <c r="H433" i="58"/>
  <c r="I433" i="58"/>
  <c r="J433" i="58" s="1"/>
  <c r="K433" i="58" s="1"/>
  <c r="L433" i="58" s="1"/>
  <c r="H434" i="58"/>
  <c r="I434" i="58"/>
  <c r="J434" i="58"/>
  <c r="K434" i="58" s="1"/>
  <c r="L434" i="58" s="1"/>
  <c r="H435" i="58"/>
  <c r="I435" i="58"/>
  <c r="J435" i="58" s="1"/>
  <c r="K435" i="58" s="1"/>
  <c r="L435" i="58" s="1"/>
  <c r="H436" i="58"/>
  <c r="J436" i="58" s="1"/>
  <c r="K436" i="58" s="1"/>
  <c r="L436" i="58" s="1"/>
  <c r="I436" i="58"/>
  <c r="H437" i="58"/>
  <c r="I437" i="58"/>
  <c r="J437" i="58" s="1"/>
  <c r="K437" i="58" s="1"/>
  <c r="L437" i="58" s="1"/>
  <c r="G438" i="58"/>
  <c r="H438" i="58" s="1"/>
  <c r="I438" i="58"/>
  <c r="H439" i="58"/>
  <c r="J439" i="58" s="1"/>
  <c r="K439" i="58" s="1"/>
  <c r="L439" i="58" s="1"/>
  <c r="I439" i="58"/>
  <c r="H440" i="58"/>
  <c r="I440" i="58"/>
  <c r="J440" i="58" s="1"/>
  <c r="K440" i="58" s="1"/>
  <c r="L440" i="58" s="1"/>
  <c r="H441" i="58"/>
  <c r="I441" i="58"/>
  <c r="J441" i="58"/>
  <c r="K441" i="58" s="1"/>
  <c r="L441" i="58" s="1"/>
  <c r="H442" i="58"/>
  <c r="I442" i="58"/>
  <c r="I451" i="58" s="1"/>
  <c r="J451" i="58" s="1"/>
  <c r="K451" i="58" s="1"/>
  <c r="L451" i="58" s="1"/>
  <c r="H443" i="58"/>
  <c r="J443" i="58" s="1"/>
  <c r="K443" i="58" s="1"/>
  <c r="L443" i="58" s="1"/>
  <c r="I443" i="58"/>
  <c r="H444" i="58"/>
  <c r="I444" i="58"/>
  <c r="J444" i="58" s="1"/>
  <c r="K444" i="58" s="1"/>
  <c r="L444" i="58" s="1"/>
  <c r="H445" i="58"/>
  <c r="I445" i="58"/>
  <c r="J445" i="58"/>
  <c r="K445" i="58" s="1"/>
  <c r="L445" i="58" s="1"/>
  <c r="H446" i="58"/>
  <c r="I446" i="58"/>
  <c r="J446" i="58" s="1"/>
  <c r="K446" i="58" s="1"/>
  <c r="L446" i="58" s="1"/>
  <c r="H447" i="58"/>
  <c r="J447" i="58" s="1"/>
  <c r="K447" i="58" s="1"/>
  <c r="L447" i="58" s="1"/>
  <c r="I447" i="58"/>
  <c r="H448" i="58"/>
  <c r="I448" i="58"/>
  <c r="J448" i="58" s="1"/>
  <c r="K448" i="58" s="1"/>
  <c r="L448" i="58" s="1"/>
  <c r="H449" i="58"/>
  <c r="I449" i="58"/>
  <c r="J449" i="58"/>
  <c r="K449" i="58" s="1"/>
  <c r="L449" i="58" s="1"/>
  <c r="H450" i="58"/>
  <c r="I450" i="58"/>
  <c r="J450" i="58" s="1"/>
  <c r="K450" i="58" s="1"/>
  <c r="L450" i="58" s="1"/>
  <c r="G451" i="58"/>
  <c r="H451" i="58" s="1"/>
  <c r="C24" i="59" s="1"/>
  <c r="H452" i="58"/>
  <c r="I452" i="58"/>
  <c r="J452" i="58"/>
  <c r="K452" i="58" s="1"/>
  <c r="L452" i="58" s="1"/>
  <c r="H453" i="58"/>
  <c r="I453" i="58"/>
  <c r="I467" i="58" s="1"/>
  <c r="H454" i="58"/>
  <c r="J454" i="58" s="1"/>
  <c r="K454" i="58" s="1"/>
  <c r="L454" i="58" s="1"/>
  <c r="I454" i="58"/>
  <c r="H455" i="58"/>
  <c r="I455" i="58"/>
  <c r="J455" i="58" s="1"/>
  <c r="K455" i="58" s="1"/>
  <c r="L455" i="58" s="1"/>
  <c r="H456" i="58"/>
  <c r="I456" i="58"/>
  <c r="J456" i="58"/>
  <c r="K456" i="58" s="1"/>
  <c r="L456" i="58" s="1"/>
  <c r="H457" i="58"/>
  <c r="I457" i="58"/>
  <c r="J457" i="58" s="1"/>
  <c r="K457" i="58" s="1"/>
  <c r="L457" i="58" s="1"/>
  <c r="H458" i="58"/>
  <c r="J458" i="58" s="1"/>
  <c r="K458" i="58" s="1"/>
  <c r="L458" i="58" s="1"/>
  <c r="I458" i="58"/>
  <c r="H459" i="58"/>
  <c r="I459" i="58"/>
  <c r="J459" i="58" s="1"/>
  <c r="K459" i="58" s="1"/>
  <c r="L459" i="58" s="1"/>
  <c r="H460" i="58"/>
  <c r="I460" i="58"/>
  <c r="J460" i="58"/>
  <c r="K460" i="58" s="1"/>
  <c r="L460" i="58" s="1"/>
  <c r="H461" i="58"/>
  <c r="I461" i="58"/>
  <c r="J461" i="58" s="1"/>
  <c r="K461" i="58" s="1"/>
  <c r="L461" i="58" s="1"/>
  <c r="H462" i="58"/>
  <c r="J462" i="58" s="1"/>
  <c r="K462" i="58" s="1"/>
  <c r="L462" i="58" s="1"/>
  <c r="I462" i="58"/>
  <c r="H463" i="58"/>
  <c r="I463" i="58"/>
  <c r="J463" i="58" s="1"/>
  <c r="K463" i="58" s="1"/>
  <c r="L463" i="58" s="1"/>
  <c r="H464" i="58"/>
  <c r="I464" i="58"/>
  <c r="J464" i="58"/>
  <c r="K464" i="58" s="1"/>
  <c r="L464" i="58" s="1"/>
  <c r="H465" i="58"/>
  <c r="I465" i="58"/>
  <c r="J465" i="58" s="1"/>
  <c r="K465" i="58" s="1"/>
  <c r="L465" i="58" s="1"/>
  <c r="H466" i="58"/>
  <c r="J466" i="58" s="1"/>
  <c r="K466" i="58" s="1"/>
  <c r="L466" i="58" s="1"/>
  <c r="I466" i="58"/>
  <c r="G467" i="58"/>
  <c r="H467" i="58"/>
  <c r="H468" i="58"/>
  <c r="I468" i="58"/>
  <c r="J468" i="58" s="1"/>
  <c r="K468" i="58" s="1"/>
  <c r="L468" i="58" s="1"/>
  <c r="H469" i="58"/>
  <c r="J469" i="58" s="1"/>
  <c r="K469" i="58" s="1"/>
  <c r="L469" i="58" s="1"/>
  <c r="I469" i="58"/>
  <c r="H470" i="58"/>
  <c r="I470" i="58"/>
  <c r="J470" i="58" s="1"/>
  <c r="K470" i="58" s="1"/>
  <c r="L470" i="58" s="1"/>
  <c r="H471" i="58"/>
  <c r="I471" i="58"/>
  <c r="J471" i="58"/>
  <c r="K471" i="58" s="1"/>
  <c r="L471" i="58" s="1"/>
  <c r="H472" i="58"/>
  <c r="I472" i="58"/>
  <c r="J472" i="58" s="1"/>
  <c r="K472" i="58" s="1"/>
  <c r="L472" i="58" s="1"/>
  <c r="H473" i="58"/>
  <c r="J473" i="58" s="1"/>
  <c r="K473" i="58" s="1"/>
  <c r="L473" i="58" s="1"/>
  <c r="I473" i="58"/>
  <c r="H474" i="58"/>
  <c r="I474" i="58"/>
  <c r="J474" i="58" s="1"/>
  <c r="K474" i="58" s="1"/>
  <c r="L474" i="58" s="1"/>
  <c r="H475" i="58"/>
  <c r="I475" i="58"/>
  <c r="J475" i="58"/>
  <c r="K475" i="58" s="1"/>
  <c r="L475" i="58" s="1"/>
  <c r="H476" i="58"/>
  <c r="I476" i="58"/>
  <c r="J476" i="58" s="1"/>
  <c r="K476" i="58" s="1"/>
  <c r="L476" i="58" s="1"/>
  <c r="H477" i="58"/>
  <c r="J477" i="58" s="1"/>
  <c r="K477" i="58" s="1"/>
  <c r="L477" i="58" s="1"/>
  <c r="I477" i="58"/>
  <c r="H478" i="58"/>
  <c r="I478" i="58"/>
  <c r="J478" i="58" s="1"/>
  <c r="K478" i="58" s="1"/>
  <c r="L478" i="58" s="1"/>
  <c r="H479" i="58"/>
  <c r="I479" i="58"/>
  <c r="J479" i="58"/>
  <c r="K479" i="58" s="1"/>
  <c r="L479" i="58" s="1"/>
  <c r="G480" i="58"/>
  <c r="H480" i="58"/>
  <c r="C25" i="59" s="1"/>
  <c r="H481" i="58"/>
  <c r="I481" i="58"/>
  <c r="J481" i="58" s="1"/>
  <c r="K481" i="58" s="1"/>
  <c r="L481" i="58" s="1"/>
  <c r="H482" i="58"/>
  <c r="I482" i="58"/>
  <c r="J482" i="58"/>
  <c r="K482" i="58" s="1"/>
  <c r="L482" i="58" s="1"/>
  <c r="H483" i="58"/>
  <c r="I483" i="58"/>
  <c r="H484" i="58"/>
  <c r="J484" i="58" s="1"/>
  <c r="K484" i="58" s="1"/>
  <c r="I484" i="58"/>
  <c r="L484" i="58"/>
  <c r="H485" i="58"/>
  <c r="I485" i="58"/>
  <c r="J485" i="58" s="1"/>
  <c r="K485" i="58"/>
  <c r="L485" i="58" s="1"/>
  <c r="H486" i="58"/>
  <c r="I486" i="58"/>
  <c r="J486" i="58"/>
  <c r="K486" i="58" s="1"/>
  <c r="L486" i="58" s="1"/>
  <c r="H487" i="58"/>
  <c r="I487" i="58"/>
  <c r="J487" i="58" s="1"/>
  <c r="K487" i="58" s="1"/>
  <c r="L487" i="58" s="1"/>
  <c r="H488" i="58"/>
  <c r="J488" i="58" s="1"/>
  <c r="K488" i="58" s="1"/>
  <c r="I488" i="58"/>
  <c r="L488" i="58"/>
  <c r="H489" i="58"/>
  <c r="I489" i="58"/>
  <c r="J489" i="58" s="1"/>
  <c r="K489" i="58"/>
  <c r="L489" i="58" s="1"/>
  <c r="H490" i="58"/>
  <c r="I490" i="58"/>
  <c r="J490" i="58"/>
  <c r="K490" i="58" s="1"/>
  <c r="L490" i="58" s="1"/>
  <c r="H491" i="58"/>
  <c r="I491" i="58"/>
  <c r="J491" i="58" s="1"/>
  <c r="K491" i="58" s="1"/>
  <c r="L491" i="58" s="1"/>
  <c r="H492" i="58"/>
  <c r="J492" i="58" s="1"/>
  <c r="K492" i="58" s="1"/>
  <c r="L492" i="58" s="1"/>
  <c r="I492" i="58"/>
  <c r="H493" i="58"/>
  <c r="I493" i="58"/>
  <c r="J493" i="58" s="1"/>
  <c r="K493" i="58" s="1"/>
  <c r="L493" i="58" s="1"/>
  <c r="H494" i="58"/>
  <c r="I494" i="58"/>
  <c r="J494" i="58"/>
  <c r="K494" i="58" s="1"/>
  <c r="L494" i="58" s="1"/>
  <c r="H495" i="58"/>
  <c r="I495" i="58"/>
  <c r="J495" i="58" s="1"/>
  <c r="K495" i="58" s="1"/>
  <c r="L495" i="58" s="1"/>
  <c r="G496" i="58"/>
  <c r="H497" i="58"/>
  <c r="I497" i="58"/>
  <c r="J497" i="58"/>
  <c r="K497" i="58" s="1"/>
  <c r="L497" i="58" s="1"/>
  <c r="H498" i="58"/>
  <c r="I498" i="58"/>
  <c r="J498" i="58" s="1"/>
  <c r="K498" i="58" s="1"/>
  <c r="L498" i="58" s="1"/>
  <c r="H499" i="58"/>
  <c r="J499" i="58" s="1"/>
  <c r="K499" i="58" s="1"/>
  <c r="L499" i="58" s="1"/>
  <c r="I499" i="58"/>
  <c r="H500" i="58"/>
  <c r="I500" i="58"/>
  <c r="J500" i="58" s="1"/>
  <c r="K500" i="58"/>
  <c r="L500" i="58" s="1"/>
  <c r="H501" i="58"/>
  <c r="I501" i="58"/>
  <c r="J501" i="58"/>
  <c r="K501" i="58" s="1"/>
  <c r="L501" i="58" s="1"/>
  <c r="H502" i="58"/>
  <c r="I502" i="58"/>
  <c r="J502" i="58" s="1"/>
  <c r="K502" i="58" s="1"/>
  <c r="L502" i="58" s="1"/>
  <c r="H503" i="58"/>
  <c r="J503" i="58" s="1"/>
  <c r="K503" i="58" s="1"/>
  <c r="I503" i="58"/>
  <c r="L503" i="58"/>
  <c r="H504" i="58"/>
  <c r="I504" i="58"/>
  <c r="J504" i="58" s="1"/>
  <c r="K504" i="58"/>
  <c r="L504" i="58" s="1"/>
  <c r="H505" i="58"/>
  <c r="I505" i="58"/>
  <c r="J505" i="58"/>
  <c r="K505" i="58" s="1"/>
  <c r="L505" i="58" s="1"/>
  <c r="H506" i="58"/>
  <c r="I506" i="58"/>
  <c r="J506" i="58" s="1"/>
  <c r="K506" i="58" s="1"/>
  <c r="L506" i="58" s="1"/>
  <c r="H507" i="58"/>
  <c r="J507" i="58" s="1"/>
  <c r="K507" i="58" s="1"/>
  <c r="I507" i="58"/>
  <c r="L507" i="58"/>
  <c r="H508" i="58"/>
  <c r="I508" i="58"/>
  <c r="J508" i="58" s="1"/>
  <c r="K508" i="58" s="1"/>
  <c r="L508" i="58" s="1"/>
  <c r="G509" i="58"/>
  <c r="H509" i="58" s="1"/>
  <c r="C26" i="59" s="1"/>
  <c r="I509" i="58"/>
  <c r="J509" i="58" s="1"/>
  <c r="K509" i="58" s="1"/>
  <c r="L509" i="58" s="1"/>
  <c r="H510" i="58"/>
  <c r="J510" i="58" s="1"/>
  <c r="K510" i="58" s="1"/>
  <c r="I510" i="58"/>
  <c r="L510" i="58"/>
  <c r="H511" i="58"/>
  <c r="I511" i="58"/>
  <c r="J511" i="58" s="1"/>
  <c r="K511" i="58" s="1"/>
  <c r="L511" i="58" s="1"/>
  <c r="H512" i="58"/>
  <c r="I512" i="58"/>
  <c r="J512" i="58"/>
  <c r="K512" i="58" s="1"/>
  <c r="L512" i="58" s="1"/>
  <c r="H513" i="58"/>
  <c r="I513" i="58"/>
  <c r="J513" i="58" s="1"/>
  <c r="K513" i="58" s="1"/>
  <c r="L513" i="58" s="1"/>
  <c r="H514" i="58"/>
  <c r="J514" i="58" s="1"/>
  <c r="K514" i="58" s="1"/>
  <c r="L514" i="58" s="1"/>
  <c r="I514" i="58"/>
  <c r="H515" i="58"/>
  <c r="I515" i="58"/>
  <c r="J515" i="58" s="1"/>
  <c r="K515" i="58" s="1"/>
  <c r="L515" i="58" s="1"/>
  <c r="H516" i="58"/>
  <c r="I516" i="58"/>
  <c r="J516" i="58"/>
  <c r="K516" i="58" s="1"/>
  <c r="L516" i="58" s="1"/>
  <c r="H517" i="58"/>
  <c r="I517" i="58"/>
  <c r="J517" i="58" s="1"/>
  <c r="K517" i="58" s="1"/>
  <c r="L517" i="58" s="1"/>
  <c r="H518" i="58"/>
  <c r="J518" i="58" s="1"/>
  <c r="K518" i="58" s="1"/>
  <c r="L518" i="58" s="1"/>
  <c r="I518" i="58"/>
  <c r="H519" i="58"/>
  <c r="I519" i="58"/>
  <c r="J519" i="58" s="1"/>
  <c r="K519" i="58"/>
  <c r="L519" i="58" s="1"/>
  <c r="H520" i="58"/>
  <c r="I520" i="58"/>
  <c r="J520" i="58"/>
  <c r="K520" i="58" s="1"/>
  <c r="L520" i="58" s="1"/>
  <c r="H521" i="58"/>
  <c r="I521" i="58"/>
  <c r="J521" i="58" s="1"/>
  <c r="K521" i="58" s="1"/>
  <c r="L521" i="58" s="1"/>
  <c r="H522" i="58"/>
  <c r="J522" i="58" s="1"/>
  <c r="K522" i="58" s="1"/>
  <c r="I522" i="58"/>
  <c r="L522" i="58"/>
  <c r="H523" i="58"/>
  <c r="I523" i="58"/>
  <c r="J523" i="58" s="1"/>
  <c r="K523" i="58"/>
  <c r="L523" i="58" s="1"/>
  <c r="H524" i="58"/>
  <c r="I524" i="58"/>
  <c r="J524" i="58"/>
  <c r="K524" i="58" s="1"/>
  <c r="L524" i="58" s="1"/>
  <c r="G525" i="58"/>
  <c r="H525" i="58"/>
  <c r="H526" i="58"/>
  <c r="I526" i="58"/>
  <c r="J526" i="58" s="1"/>
  <c r="K526" i="58"/>
  <c r="L526" i="58" s="1"/>
  <c r="H527" i="58"/>
  <c r="I527" i="58"/>
  <c r="J527" i="58"/>
  <c r="K527" i="58" s="1"/>
  <c r="L527" i="58" s="1"/>
  <c r="H528" i="58"/>
  <c r="I528" i="58"/>
  <c r="H529" i="58"/>
  <c r="J529" i="58" s="1"/>
  <c r="K529" i="58" s="1"/>
  <c r="I529" i="58"/>
  <c r="L529" i="58"/>
  <c r="H530" i="58"/>
  <c r="I530" i="58"/>
  <c r="J530" i="58" s="1"/>
  <c r="K530" i="58"/>
  <c r="L530" i="58" s="1"/>
  <c r="H531" i="58"/>
  <c r="I531" i="58"/>
  <c r="J531" i="58"/>
  <c r="K531" i="58" s="1"/>
  <c r="L531" i="58" s="1"/>
  <c r="H532" i="58"/>
  <c r="I532" i="58"/>
  <c r="J532" i="58" s="1"/>
  <c r="K532" i="58" s="1"/>
  <c r="L532" i="58" s="1"/>
  <c r="H533" i="58"/>
  <c r="J533" i="58" s="1"/>
  <c r="K533" i="58" s="1"/>
  <c r="I533" i="58"/>
  <c r="L533" i="58"/>
  <c r="H534" i="58"/>
  <c r="I534" i="58"/>
  <c r="J534" i="58" s="1"/>
  <c r="K534" i="58" s="1"/>
  <c r="L534" i="58" s="1"/>
  <c r="H535" i="58"/>
  <c r="I535" i="58"/>
  <c r="J535" i="58"/>
  <c r="K535" i="58" s="1"/>
  <c r="L535" i="58" s="1"/>
  <c r="H536" i="58"/>
  <c r="I536" i="58"/>
  <c r="J536" i="58" s="1"/>
  <c r="K536" i="58" s="1"/>
  <c r="L536" i="58" s="1"/>
  <c r="H537" i="58"/>
  <c r="J537" i="58" s="1"/>
  <c r="K537" i="58" s="1"/>
  <c r="L537" i="58" s="1"/>
  <c r="I537" i="58"/>
  <c r="G538" i="58"/>
  <c r="H538" i="58"/>
  <c r="C27" i="59" s="1"/>
  <c r="H539" i="58"/>
  <c r="I539" i="58"/>
  <c r="J539" i="58" s="1"/>
  <c r="K539" i="58" s="1"/>
  <c r="L539" i="58" s="1"/>
  <c r="H540" i="58"/>
  <c r="J540" i="58" s="1"/>
  <c r="K540" i="58" s="1"/>
  <c r="L540" i="58" s="1"/>
  <c r="I540" i="58"/>
  <c r="H541" i="58"/>
  <c r="I541" i="58"/>
  <c r="J541" i="58" s="1"/>
  <c r="K541" i="58" s="1"/>
  <c r="L541" i="58" s="1"/>
  <c r="H542" i="58"/>
  <c r="I542" i="58"/>
  <c r="J542" i="58"/>
  <c r="K542" i="58" s="1"/>
  <c r="L542" i="58" s="1"/>
  <c r="H543" i="58"/>
  <c r="I543" i="58"/>
  <c r="J543" i="58" s="1"/>
  <c r="K543" i="58" s="1"/>
  <c r="L543" i="58" s="1"/>
  <c r="H544" i="58"/>
  <c r="J544" i="58" s="1"/>
  <c r="K544" i="58" s="1"/>
  <c r="L544" i="58" s="1"/>
  <c r="I544" i="58"/>
  <c r="H545" i="58"/>
  <c r="I545" i="58"/>
  <c r="J545" i="58" s="1"/>
  <c r="K545" i="58"/>
  <c r="L545" i="58" s="1"/>
  <c r="H546" i="58"/>
  <c r="I546" i="58"/>
  <c r="J546" i="58"/>
  <c r="K546" i="58" s="1"/>
  <c r="L546" i="58" s="1"/>
  <c r="H547" i="58"/>
  <c r="I547" i="58"/>
  <c r="J547" i="58" s="1"/>
  <c r="K547" i="58" s="1"/>
  <c r="L547" i="58" s="1"/>
  <c r="H548" i="58"/>
  <c r="J548" i="58" s="1"/>
  <c r="K548" i="58" s="1"/>
  <c r="I548" i="58"/>
  <c r="L548" i="58"/>
  <c r="H549" i="58"/>
  <c r="I549" i="58"/>
  <c r="J549" i="58" s="1"/>
  <c r="K549" i="58"/>
  <c r="L549" i="58" s="1"/>
  <c r="H550" i="58"/>
  <c r="I550" i="58"/>
  <c r="J550" i="58"/>
  <c r="K550" i="58" s="1"/>
  <c r="L550" i="58" s="1"/>
  <c r="H551" i="58"/>
  <c r="I551" i="58"/>
  <c r="J551" i="58" s="1"/>
  <c r="K551" i="58" s="1"/>
  <c r="L551" i="58" s="1"/>
  <c r="H552" i="58"/>
  <c r="J552" i="58" s="1"/>
  <c r="K552" i="58" s="1"/>
  <c r="I552" i="58"/>
  <c r="L552" i="58"/>
  <c r="H553" i="58"/>
  <c r="I553" i="58"/>
  <c r="J553" i="58" s="1"/>
  <c r="K553" i="58" s="1"/>
  <c r="L553" i="58" s="1"/>
  <c r="G554" i="58"/>
  <c r="H554" i="58" s="1"/>
  <c r="I554" i="58"/>
  <c r="H555" i="58"/>
  <c r="J555" i="58" s="1"/>
  <c r="K555" i="58" s="1"/>
  <c r="I555" i="58"/>
  <c r="L555" i="58"/>
  <c r="H556" i="58"/>
  <c r="I556" i="58"/>
  <c r="J556" i="58" s="1"/>
  <c r="K556" i="58" s="1"/>
  <c r="L556" i="58" s="1"/>
  <c r="H557" i="58"/>
  <c r="I557" i="58"/>
  <c r="J557" i="58"/>
  <c r="K557" i="58" s="1"/>
  <c r="L557" i="58" s="1"/>
  <c r="H558" i="58"/>
  <c r="I558" i="58"/>
  <c r="H559" i="58"/>
  <c r="J559" i="58" s="1"/>
  <c r="K559" i="58" s="1"/>
  <c r="L559" i="58" s="1"/>
  <c r="I559" i="58"/>
  <c r="H560" i="58"/>
  <c r="I560" i="58"/>
  <c r="J560" i="58" s="1"/>
  <c r="K560" i="58" s="1"/>
  <c r="L560" i="58" s="1"/>
  <c r="H561" i="58"/>
  <c r="I561" i="58"/>
  <c r="J561" i="58"/>
  <c r="K561" i="58" s="1"/>
  <c r="L561" i="58" s="1"/>
  <c r="H562" i="58"/>
  <c r="I562" i="58"/>
  <c r="J562" i="58" s="1"/>
  <c r="K562" i="58" s="1"/>
  <c r="L562" i="58" s="1"/>
  <c r="H563" i="58"/>
  <c r="J563" i="58" s="1"/>
  <c r="K563" i="58" s="1"/>
  <c r="L563" i="58" s="1"/>
  <c r="I563" i="58"/>
  <c r="H564" i="58"/>
  <c r="I564" i="58"/>
  <c r="J564" i="58" s="1"/>
  <c r="K564" i="58"/>
  <c r="L564" i="58" s="1"/>
  <c r="H565" i="58"/>
  <c r="I565" i="58"/>
  <c r="J565" i="58"/>
  <c r="K565" i="58" s="1"/>
  <c r="L565" i="58" s="1"/>
  <c r="H566" i="58"/>
  <c r="I566" i="58"/>
  <c r="J566" i="58" s="1"/>
  <c r="K566" i="58" s="1"/>
  <c r="L566" i="58" s="1"/>
  <c r="G567" i="58"/>
  <c r="H567" i="58" s="1"/>
  <c r="C28" i="59" s="1"/>
  <c r="H568" i="58"/>
  <c r="I568" i="58"/>
  <c r="J568" i="58"/>
  <c r="K568" i="58" s="1"/>
  <c r="L568" i="58" s="1"/>
  <c r="H569" i="58"/>
  <c r="I569" i="58"/>
  <c r="H570" i="58"/>
  <c r="J570" i="58" s="1"/>
  <c r="K570" i="58" s="1"/>
  <c r="I570" i="58"/>
  <c r="L570" i="58"/>
  <c r="H571" i="58"/>
  <c r="I571" i="58"/>
  <c r="J571" i="58" s="1"/>
  <c r="K571" i="58" s="1"/>
  <c r="L571" i="58" s="1"/>
  <c r="H572" i="58"/>
  <c r="I572" i="58"/>
  <c r="J572" i="58"/>
  <c r="K572" i="58" s="1"/>
  <c r="L572" i="58" s="1"/>
  <c r="H573" i="58"/>
  <c r="I573" i="58"/>
  <c r="J573" i="58" s="1"/>
  <c r="K573" i="58" s="1"/>
  <c r="L573" i="58" s="1"/>
  <c r="H574" i="58"/>
  <c r="J574" i="58" s="1"/>
  <c r="K574" i="58" s="1"/>
  <c r="L574" i="58" s="1"/>
  <c r="I574" i="58"/>
  <c r="H575" i="58"/>
  <c r="I575" i="58"/>
  <c r="J575" i="58" s="1"/>
  <c r="K575" i="58" s="1"/>
  <c r="L575" i="58" s="1"/>
  <c r="H576" i="58"/>
  <c r="I576" i="58"/>
  <c r="J576" i="58"/>
  <c r="K576" i="58" s="1"/>
  <c r="L576" i="58" s="1"/>
  <c r="H577" i="58"/>
  <c r="I577" i="58"/>
  <c r="J577" i="58" s="1"/>
  <c r="K577" i="58" s="1"/>
  <c r="L577" i="58" s="1"/>
  <c r="H578" i="58"/>
  <c r="J578" i="58" s="1"/>
  <c r="K578" i="58" s="1"/>
  <c r="L578" i="58" s="1"/>
  <c r="I578" i="58"/>
  <c r="H579" i="58"/>
  <c r="I579" i="58"/>
  <c r="J579" i="58" s="1"/>
  <c r="K579" i="58"/>
  <c r="L579" i="58" s="1"/>
  <c r="H580" i="58"/>
  <c r="I580" i="58"/>
  <c r="J580" i="58"/>
  <c r="K580" i="58" s="1"/>
  <c r="L580" i="58" s="1"/>
  <c r="H581" i="58"/>
  <c r="I581" i="58"/>
  <c r="J581" i="58" s="1"/>
  <c r="K581" i="58" s="1"/>
  <c r="L581" i="58" s="1"/>
  <c r="H582" i="58"/>
  <c r="J582" i="58" s="1"/>
  <c r="K582" i="58" s="1"/>
  <c r="I582" i="58"/>
  <c r="L582" i="58"/>
  <c r="G583" i="58"/>
  <c r="H583" i="58"/>
  <c r="H584" i="58"/>
  <c r="I584" i="58"/>
  <c r="J584" i="58" s="1"/>
  <c r="K584" i="58" s="1"/>
  <c r="L584" i="58" s="1"/>
  <c r="H585" i="58"/>
  <c r="J585" i="58" s="1"/>
  <c r="K585" i="58" s="1"/>
  <c r="I585" i="58"/>
  <c r="L585" i="58"/>
  <c r="H586" i="58"/>
  <c r="I586" i="58"/>
  <c r="J586" i="58" s="1"/>
  <c r="K586" i="58"/>
  <c r="L586" i="58" s="1"/>
  <c r="H587" i="58"/>
  <c r="I587" i="58"/>
  <c r="J587" i="58"/>
  <c r="K587" i="58" s="1"/>
  <c r="L587" i="58" s="1"/>
  <c r="H588" i="58"/>
  <c r="I588" i="58"/>
  <c r="J588" i="58" s="1"/>
  <c r="K588" i="58" s="1"/>
  <c r="L588" i="58" s="1"/>
  <c r="H589" i="58"/>
  <c r="J589" i="58" s="1"/>
  <c r="K589" i="58" s="1"/>
  <c r="I589" i="58"/>
  <c r="L589" i="58"/>
  <c r="H590" i="58"/>
  <c r="I590" i="58"/>
  <c r="J590" i="58" s="1"/>
  <c r="K590" i="58" s="1"/>
  <c r="L590" i="58" s="1"/>
  <c r="H591" i="58"/>
  <c r="I591" i="58"/>
  <c r="J591" i="58"/>
  <c r="K591" i="58" s="1"/>
  <c r="L591" i="58" s="1"/>
  <c r="H592" i="58"/>
  <c r="I592" i="58"/>
  <c r="J592" i="58" s="1"/>
  <c r="K592" i="58" s="1"/>
  <c r="L592" i="58" s="1"/>
  <c r="H593" i="58"/>
  <c r="J593" i="58" s="1"/>
  <c r="K593" i="58" s="1"/>
  <c r="L593" i="58" s="1"/>
  <c r="I593" i="58"/>
  <c r="H594" i="58"/>
  <c r="I594" i="58"/>
  <c r="J594" i="58" s="1"/>
  <c r="K594" i="58" s="1"/>
  <c r="L594" i="58" s="1"/>
  <c r="H595" i="58"/>
  <c r="I595" i="58"/>
  <c r="J595" i="58"/>
  <c r="K595" i="58" s="1"/>
  <c r="L595" i="58" s="1"/>
  <c r="G596" i="58"/>
  <c r="H596" i="58"/>
  <c r="C29" i="59" s="1"/>
  <c r="H597" i="58"/>
  <c r="I597" i="58"/>
  <c r="J597" i="58" s="1"/>
  <c r="K597" i="58" s="1"/>
  <c r="L597" i="58" s="1"/>
  <c r="H598" i="58"/>
  <c r="I598" i="58"/>
  <c r="J598" i="58"/>
  <c r="K598" i="58" s="1"/>
  <c r="L598" i="58" s="1"/>
  <c r="H599" i="58"/>
  <c r="I599" i="58"/>
  <c r="H600" i="58"/>
  <c r="J600" i="58" s="1"/>
  <c r="K600" i="58" s="1"/>
  <c r="L600" i="58" s="1"/>
  <c r="I600" i="58"/>
  <c r="H601" i="58"/>
  <c r="I601" i="58"/>
  <c r="J601" i="58" s="1"/>
  <c r="K601" i="58" s="1"/>
  <c r="L601" i="58" s="1"/>
  <c r="H602" i="58"/>
  <c r="I602" i="58"/>
  <c r="J602" i="58"/>
  <c r="K602" i="58" s="1"/>
  <c r="L602" i="58" s="1"/>
  <c r="H603" i="58"/>
  <c r="I603" i="58"/>
  <c r="J603" i="58" s="1"/>
  <c r="K603" i="58" s="1"/>
  <c r="L603" i="58" s="1"/>
  <c r="H604" i="58"/>
  <c r="J604" i="58" s="1"/>
  <c r="K604" i="58" s="1"/>
  <c r="L604" i="58" s="1"/>
  <c r="I604" i="58"/>
  <c r="H605" i="58"/>
  <c r="I605" i="58"/>
  <c r="J605" i="58" s="1"/>
  <c r="K605" i="58"/>
  <c r="L605" i="58" s="1"/>
  <c r="H606" i="58"/>
  <c r="I606" i="58"/>
  <c r="J606" i="58"/>
  <c r="K606" i="58" s="1"/>
  <c r="L606" i="58" s="1"/>
  <c r="H607" i="58"/>
  <c r="I607" i="58"/>
  <c r="J607" i="58" s="1"/>
  <c r="K607" i="58" s="1"/>
  <c r="L607" i="58" s="1"/>
  <c r="H608" i="58"/>
  <c r="J608" i="58" s="1"/>
  <c r="K608" i="58" s="1"/>
  <c r="I608" i="58"/>
  <c r="L608" i="58"/>
  <c r="H609" i="58"/>
  <c r="I609" i="58"/>
  <c r="J609" i="58" s="1"/>
  <c r="K609" i="58"/>
  <c r="L609" i="58" s="1"/>
  <c r="H610" i="58"/>
  <c r="I610" i="58"/>
  <c r="J610" i="58"/>
  <c r="K610" i="58" s="1"/>
  <c r="L610" i="58" s="1"/>
  <c r="H611" i="58"/>
  <c r="I611" i="58"/>
  <c r="J611" i="58" s="1"/>
  <c r="K611" i="58" s="1"/>
  <c r="L611" i="58" s="1"/>
  <c r="G612" i="58"/>
  <c r="H613" i="58"/>
  <c r="I613" i="58"/>
  <c r="J613" i="58"/>
  <c r="K613" i="58" s="1"/>
  <c r="L613" i="58" s="1"/>
  <c r="H614" i="58"/>
  <c r="I614" i="58"/>
  <c r="J614" i="58" s="1"/>
  <c r="K614" i="58" s="1"/>
  <c r="L614" i="58" s="1"/>
  <c r="H615" i="58"/>
  <c r="J615" i="58" s="1"/>
  <c r="K615" i="58" s="1"/>
  <c r="L615" i="58" s="1"/>
  <c r="I615" i="58"/>
  <c r="H616" i="58"/>
  <c r="I616" i="58"/>
  <c r="J616" i="58" s="1"/>
  <c r="K616" i="58" s="1"/>
  <c r="L616" i="58" s="1"/>
  <c r="H617" i="58"/>
  <c r="I617" i="58"/>
  <c r="J617" i="58"/>
  <c r="K617" i="58" s="1"/>
  <c r="L617" i="58" s="1"/>
  <c r="H618" i="58"/>
  <c r="I618" i="58"/>
  <c r="J618" i="58" s="1"/>
  <c r="K618" i="58" s="1"/>
  <c r="L618" i="58" s="1"/>
  <c r="H619" i="58"/>
  <c r="J619" i="58" s="1"/>
  <c r="K619" i="58" s="1"/>
  <c r="L619" i="58" s="1"/>
  <c r="I619" i="58"/>
  <c r="H620" i="58"/>
  <c r="I620" i="58"/>
  <c r="J620" i="58" s="1"/>
  <c r="K620" i="58"/>
  <c r="L620" i="58" s="1"/>
  <c r="H621" i="58"/>
  <c r="I621" i="58"/>
  <c r="J621" i="58"/>
  <c r="K621" i="58" s="1"/>
  <c r="L621" i="58" s="1"/>
  <c r="H622" i="58"/>
  <c r="I622" i="58"/>
  <c r="J622" i="58" s="1"/>
  <c r="K622" i="58" s="1"/>
  <c r="L622" i="58" s="1"/>
  <c r="H623" i="58"/>
  <c r="J623" i="58" s="1"/>
  <c r="K623" i="58" s="1"/>
  <c r="I623" i="58"/>
  <c r="L623" i="58"/>
  <c r="H624" i="58"/>
  <c r="I624" i="58"/>
  <c r="J624" i="58" s="1"/>
  <c r="K624" i="58"/>
  <c r="L624" i="58" s="1"/>
  <c r="G625" i="58"/>
  <c r="H625" i="58" s="1"/>
  <c r="C30" i="59" s="1"/>
  <c r="H626" i="58"/>
  <c r="J626" i="58" s="1"/>
  <c r="K626" i="58" s="1"/>
  <c r="L626" i="58" s="1"/>
  <c r="I626" i="58"/>
  <c r="H627" i="58"/>
  <c r="I627" i="58"/>
  <c r="H628" i="58"/>
  <c r="I628" i="58"/>
  <c r="J628" i="58"/>
  <c r="K628" i="58" s="1"/>
  <c r="L628" i="58" s="1"/>
  <c r="H629" i="58"/>
  <c r="I629" i="58"/>
  <c r="J629" i="58" s="1"/>
  <c r="K629" i="58"/>
  <c r="L629" i="58" s="1"/>
  <c r="H630" i="58"/>
  <c r="I630" i="58"/>
  <c r="J630" i="58"/>
  <c r="K630" i="58" s="1"/>
  <c r="L630" i="58"/>
  <c r="H631" i="58"/>
  <c r="I631" i="58"/>
  <c r="J631" i="58" s="1"/>
  <c r="K631" i="58"/>
  <c r="L631" i="58" s="1"/>
  <c r="H632" i="58"/>
  <c r="J632" i="58" s="1"/>
  <c r="K632" i="58" s="1"/>
  <c r="L632" i="58" s="1"/>
  <c r="I632" i="58"/>
  <c r="H633" i="58"/>
  <c r="I633" i="58"/>
  <c r="J633" i="58" s="1"/>
  <c r="K633" i="58" s="1"/>
  <c r="L633" i="58" s="1"/>
  <c r="H634" i="58"/>
  <c r="J634" i="58" s="1"/>
  <c r="K634" i="58" s="1"/>
  <c r="L634" i="58" s="1"/>
  <c r="I634" i="58"/>
  <c r="H635" i="58"/>
  <c r="I635" i="58"/>
  <c r="J635" i="58" s="1"/>
  <c r="K635" i="58" s="1"/>
  <c r="L635" i="58" s="1"/>
  <c r="H636" i="58"/>
  <c r="I636" i="58"/>
  <c r="J636" i="58"/>
  <c r="K636" i="58" s="1"/>
  <c r="L636" i="58" s="1"/>
  <c r="H637" i="58"/>
  <c r="I637" i="58"/>
  <c r="J637" i="58" s="1"/>
  <c r="K637" i="58"/>
  <c r="L637" i="58" s="1"/>
  <c r="H638" i="58"/>
  <c r="I638" i="58"/>
  <c r="J638" i="58"/>
  <c r="K638" i="58" s="1"/>
  <c r="L638" i="58"/>
  <c r="H639" i="58"/>
  <c r="I639" i="58"/>
  <c r="J639" i="58" s="1"/>
  <c r="K639" i="58"/>
  <c r="L639" i="58" s="1"/>
  <c r="H640" i="58"/>
  <c r="J640" i="58" s="1"/>
  <c r="K640" i="58" s="1"/>
  <c r="L640" i="58" s="1"/>
  <c r="I640" i="58"/>
  <c r="G641" i="58"/>
  <c r="H641" i="58"/>
  <c r="H642" i="58"/>
  <c r="I642" i="58"/>
  <c r="J642" i="58" s="1"/>
  <c r="K642" i="58" s="1"/>
  <c r="L642" i="58" s="1"/>
  <c r="A5" i="59"/>
  <c r="A6" i="61" s="1"/>
  <c r="A6" i="62" s="1"/>
  <c r="A6" i="63" s="1"/>
  <c r="A5" i="64" s="1"/>
  <c r="A5" i="65" s="1"/>
  <c r="A5" i="66" s="1"/>
  <c r="B10" i="59"/>
  <c r="C10" i="59"/>
  <c r="G10" i="59"/>
  <c r="H10" i="59"/>
  <c r="B11" i="59"/>
  <c r="C11" i="59"/>
  <c r="E11" i="59" s="1"/>
  <c r="F11" i="59" s="1"/>
  <c r="L11" i="59" s="1"/>
  <c r="D11" i="59"/>
  <c r="G11" i="59"/>
  <c r="H11" i="59"/>
  <c r="B12" i="59"/>
  <c r="C12" i="59"/>
  <c r="G12" i="59"/>
  <c r="H12" i="59"/>
  <c r="I12" i="59"/>
  <c r="B13" i="59"/>
  <c r="C13" i="59"/>
  <c r="G13" i="59"/>
  <c r="H13" i="59"/>
  <c r="B14" i="59"/>
  <c r="C14" i="59"/>
  <c r="G14" i="59"/>
  <c r="H14" i="59"/>
  <c r="B15" i="59"/>
  <c r="C15" i="59"/>
  <c r="D15" i="59"/>
  <c r="E15" i="59" s="1"/>
  <c r="F15" i="59"/>
  <c r="L15" i="59" s="1"/>
  <c r="G15" i="59"/>
  <c r="H15" i="59"/>
  <c r="B16" i="59"/>
  <c r="C16" i="59"/>
  <c r="G16" i="59"/>
  <c r="H16" i="59"/>
  <c r="B17" i="59"/>
  <c r="C17" i="59"/>
  <c r="D17" i="59"/>
  <c r="E17" i="59" s="1"/>
  <c r="G17" i="59"/>
  <c r="H17" i="59"/>
  <c r="B18" i="59"/>
  <c r="D18" i="59"/>
  <c r="E18" i="59" s="1"/>
  <c r="G18" i="59"/>
  <c r="H18" i="59"/>
  <c r="B19" i="59"/>
  <c r="C19" i="59"/>
  <c r="D19" i="59"/>
  <c r="E19" i="59" s="1"/>
  <c r="G19" i="59"/>
  <c r="H19" i="59"/>
  <c r="J19" i="59" s="1"/>
  <c r="K19" i="59" s="1"/>
  <c r="M19" i="59" s="1"/>
  <c r="I19" i="59"/>
  <c r="B20" i="59"/>
  <c r="D20" i="59"/>
  <c r="E20" i="59" s="1"/>
  <c r="F20" i="59" s="1"/>
  <c r="L20" i="59" s="1"/>
  <c r="G20" i="59"/>
  <c r="H20" i="59"/>
  <c r="B21" i="59"/>
  <c r="C21" i="59"/>
  <c r="H21" i="59"/>
  <c r="B22" i="59"/>
  <c r="D22" i="59"/>
  <c r="E22" i="59" s="1"/>
  <c r="F22" i="59"/>
  <c r="L22" i="59" s="1"/>
  <c r="G22" i="59"/>
  <c r="H22" i="59"/>
  <c r="B23" i="59"/>
  <c r="C23" i="59"/>
  <c r="E23" i="59"/>
  <c r="F23" i="59" s="1"/>
  <c r="L23" i="59" s="1"/>
  <c r="D23" i="59"/>
  <c r="G23" i="59"/>
  <c r="H23" i="59"/>
  <c r="B24" i="59"/>
  <c r="D24" i="59"/>
  <c r="E24" i="59" s="1"/>
  <c r="F24" i="59"/>
  <c r="L24" i="59" s="1"/>
  <c r="G24" i="59"/>
  <c r="H24" i="59"/>
  <c r="B25" i="59"/>
  <c r="B26" i="59"/>
  <c r="D26" i="59"/>
  <c r="E26" i="59" s="1"/>
  <c r="G26" i="59"/>
  <c r="H26" i="59"/>
  <c r="B27" i="59"/>
  <c r="G27" i="59"/>
  <c r="H27" i="59"/>
  <c r="B28" i="59"/>
  <c r="G28" i="59"/>
  <c r="H28" i="59"/>
  <c r="B29" i="59"/>
  <c r="G30" i="59"/>
  <c r="H30" i="59"/>
  <c r="B4" i="71"/>
  <c r="C4" i="71"/>
  <c r="B5" i="71"/>
  <c r="C5" i="71"/>
  <c r="B6" i="71"/>
  <c r="C6" i="71"/>
  <c r="B7" i="71"/>
  <c r="C7" i="71"/>
  <c r="B8" i="71"/>
  <c r="C8" i="71"/>
  <c r="B9" i="71"/>
  <c r="C9" i="71"/>
  <c r="B10" i="71"/>
  <c r="C10" i="71"/>
  <c r="B28" i="71"/>
  <c r="C28" i="71"/>
  <c r="B29" i="71"/>
  <c r="C29" i="71"/>
  <c r="B30" i="71"/>
  <c r="C30" i="71"/>
  <c r="B31" i="71"/>
  <c r="C31" i="71"/>
  <c r="B32" i="71"/>
  <c r="C32" i="71"/>
  <c r="B33" i="71"/>
  <c r="C33" i="71"/>
  <c r="B34" i="71"/>
  <c r="C34" i="71"/>
  <c r="B3" i="70"/>
  <c r="F3" i="70"/>
  <c r="C3" i="70" s="1"/>
  <c r="B4" i="70"/>
  <c r="B10" i="70" s="1"/>
  <c r="F4" i="70"/>
  <c r="C4" i="70"/>
  <c r="B5" i="70"/>
  <c r="F5" i="70"/>
  <c r="C5" i="70" s="1"/>
  <c r="B6" i="70"/>
  <c r="F6" i="70"/>
  <c r="C6" i="70"/>
  <c r="B7" i="70"/>
  <c r="F7" i="70"/>
  <c r="C7" i="70" s="1"/>
  <c r="B8" i="70"/>
  <c r="F8" i="70"/>
  <c r="C8" i="70"/>
  <c r="B9" i="70"/>
  <c r="F9" i="70"/>
  <c r="C9" i="70" s="1"/>
  <c r="D10" i="70"/>
  <c r="E10" i="70"/>
  <c r="F19" i="59"/>
  <c r="L19" i="59" s="1"/>
  <c r="F17" i="59"/>
  <c r="L17" i="59" s="1"/>
  <c r="F26" i="59"/>
  <c r="L26" i="59" s="1"/>
  <c r="F18" i="59"/>
  <c r="L18" i="59" s="1"/>
  <c r="N11" i="62"/>
  <c r="A6" i="64"/>
  <c r="A6" i="65"/>
  <c r="A6" i="66"/>
  <c r="H10" i="60"/>
  <c r="C10" i="70" l="1"/>
  <c r="B30" i="59"/>
  <c r="J12" i="59"/>
  <c r="K12" i="59" s="1"/>
  <c r="M12" i="59" s="1"/>
  <c r="C31" i="59"/>
  <c r="C9" i="60" s="1"/>
  <c r="I625" i="58"/>
  <c r="G29" i="59"/>
  <c r="H612" i="58"/>
  <c r="H29" i="59" s="1"/>
  <c r="I538" i="58"/>
  <c r="J528" i="58"/>
  <c r="K528" i="58" s="1"/>
  <c r="L528" i="58" s="1"/>
  <c r="J380" i="58"/>
  <c r="K380" i="58" s="1"/>
  <c r="L380" i="58" s="1"/>
  <c r="I21" i="59"/>
  <c r="J21" i="59" s="1"/>
  <c r="K21" i="59" s="1"/>
  <c r="M21" i="59" s="1"/>
  <c r="J322" i="58"/>
  <c r="K322" i="58" s="1"/>
  <c r="L322" i="58" s="1"/>
  <c r="J277" i="58"/>
  <c r="K277" i="58" s="1"/>
  <c r="L277" i="58" s="1"/>
  <c r="J627" i="58"/>
  <c r="K627" i="58" s="1"/>
  <c r="L627" i="58" s="1"/>
  <c r="I641" i="58"/>
  <c r="I30" i="59" s="1"/>
  <c r="J30" i="59" s="1"/>
  <c r="K30" i="59" s="1"/>
  <c r="M30" i="59" s="1"/>
  <c r="I583" i="58"/>
  <c r="J569" i="58"/>
  <c r="K569" i="58" s="1"/>
  <c r="L569" i="58" s="1"/>
  <c r="J554" i="58"/>
  <c r="K554" i="58" s="1"/>
  <c r="L554" i="58" s="1"/>
  <c r="I27" i="59"/>
  <c r="J27" i="59" s="1"/>
  <c r="K27" i="59" s="1"/>
  <c r="M27" i="59" s="1"/>
  <c r="G25" i="59"/>
  <c r="H496" i="58"/>
  <c r="H25" i="59" s="1"/>
  <c r="N19" i="59"/>
  <c r="H31" i="59"/>
  <c r="H9" i="60" s="1"/>
  <c r="I612" i="58"/>
  <c r="J599" i="58"/>
  <c r="K599" i="58" s="1"/>
  <c r="L599" i="58" s="1"/>
  <c r="I567" i="58"/>
  <c r="J558" i="58"/>
  <c r="K558" i="58" s="1"/>
  <c r="L558" i="58" s="1"/>
  <c r="I24" i="59"/>
  <c r="J24" i="59" s="1"/>
  <c r="K24" i="59" s="1"/>
  <c r="M24" i="59" s="1"/>
  <c r="N24" i="59" s="1"/>
  <c r="J467" i="58"/>
  <c r="K467" i="58" s="1"/>
  <c r="L467" i="58" s="1"/>
  <c r="F10" i="70"/>
  <c r="B31" i="59"/>
  <c r="B9" i="60" s="1"/>
  <c r="J641" i="58"/>
  <c r="K641" i="58" s="1"/>
  <c r="L641" i="58" s="1"/>
  <c r="I496" i="58"/>
  <c r="J438" i="58"/>
  <c r="K438" i="58" s="1"/>
  <c r="L438" i="58" s="1"/>
  <c r="J351" i="58"/>
  <c r="K351" i="58" s="1"/>
  <c r="L351" i="58" s="1"/>
  <c r="I20" i="59"/>
  <c r="J20" i="59" s="1"/>
  <c r="K20" i="59" s="1"/>
  <c r="M20" i="59" s="1"/>
  <c r="N20" i="59" s="1"/>
  <c r="J335" i="58"/>
  <c r="K335" i="58" s="1"/>
  <c r="L335" i="58" s="1"/>
  <c r="I23" i="59"/>
  <c r="J23" i="59" s="1"/>
  <c r="K23" i="59" s="1"/>
  <c r="M23" i="59" s="1"/>
  <c r="N23" i="59" s="1"/>
  <c r="G21" i="59"/>
  <c r="G31" i="59" s="1"/>
  <c r="G9" i="60" s="1"/>
  <c r="I596" i="58"/>
  <c r="I525" i="58"/>
  <c r="J483" i="58"/>
  <c r="K483" i="58" s="1"/>
  <c r="L483" i="58" s="1"/>
  <c r="I480" i="58"/>
  <c r="J453" i="58"/>
  <c r="K453" i="58" s="1"/>
  <c r="L453" i="58" s="1"/>
  <c r="J442" i="58"/>
  <c r="K442" i="58" s="1"/>
  <c r="L442" i="58" s="1"/>
  <c r="J412" i="58"/>
  <c r="K412" i="58" s="1"/>
  <c r="L412" i="58" s="1"/>
  <c r="I409" i="58"/>
  <c r="J367" i="58"/>
  <c r="K367" i="58" s="1"/>
  <c r="L367" i="58" s="1"/>
  <c r="I364" i="58"/>
  <c r="J337" i="58"/>
  <c r="K337" i="58" s="1"/>
  <c r="L337" i="58" s="1"/>
  <c r="J326" i="58"/>
  <c r="K326" i="58" s="1"/>
  <c r="L326" i="58" s="1"/>
  <c r="J296" i="58"/>
  <c r="K296" i="58" s="1"/>
  <c r="L296" i="58" s="1"/>
  <c r="I293" i="58"/>
  <c r="I132" i="58"/>
  <c r="I103" i="58"/>
  <c r="J93" i="58"/>
  <c r="K93" i="58" s="1"/>
  <c r="L93" i="58" s="1"/>
  <c r="J76" i="58"/>
  <c r="K76" i="58" s="1"/>
  <c r="L76" i="58" s="1"/>
  <c r="I90" i="58"/>
  <c r="I32" i="58"/>
  <c r="J32" i="58" s="1"/>
  <c r="K32" i="58" s="1"/>
  <c r="L32" i="58" s="1"/>
  <c r="J30" i="58"/>
  <c r="K30" i="58" s="1"/>
  <c r="L30" i="58" s="1"/>
  <c r="H29" i="58"/>
  <c r="G32" i="58"/>
  <c r="H32" i="58" s="1"/>
  <c r="J27" i="58"/>
  <c r="K27" i="58" s="1"/>
  <c r="L27" i="58" s="1"/>
  <c r="J22" i="58"/>
  <c r="K22" i="58" s="1"/>
  <c r="L22" i="58" s="1"/>
  <c r="J20" i="58"/>
  <c r="K20" i="58" s="1"/>
  <c r="L20" i="58" s="1"/>
  <c r="J18" i="58"/>
  <c r="K18" i="58" s="1"/>
  <c r="L18" i="58" s="1"/>
  <c r="J15" i="58"/>
  <c r="K15" i="58" s="1"/>
  <c r="L15" i="58" s="1"/>
  <c r="J13" i="58"/>
  <c r="K13" i="58" s="1"/>
  <c r="L13" i="58" s="1"/>
  <c r="J11" i="58"/>
  <c r="K11" i="58" s="1"/>
  <c r="L11" i="58" s="1"/>
  <c r="J9" i="58"/>
  <c r="K9" i="58" s="1"/>
  <c r="L9" i="58" s="1"/>
  <c r="J7" i="58"/>
  <c r="K7" i="58" s="1"/>
  <c r="L7" i="58" s="1"/>
  <c r="I19" i="62"/>
  <c r="J19" i="62" s="1"/>
  <c r="K19" i="62" s="1"/>
  <c r="N19" i="62" s="1"/>
  <c r="J293" i="56"/>
  <c r="K293" i="56" s="1"/>
  <c r="L293" i="56" s="1"/>
  <c r="D18" i="62"/>
  <c r="E18" i="62" s="1"/>
  <c r="F18" i="62" s="1"/>
  <c r="M18" i="62" s="1"/>
  <c r="J248" i="56"/>
  <c r="K248" i="56" s="1"/>
  <c r="L248" i="56" s="1"/>
  <c r="J206" i="56"/>
  <c r="K206" i="56" s="1"/>
  <c r="L206" i="56" s="1"/>
  <c r="I16" i="62"/>
  <c r="J16" i="62" s="1"/>
  <c r="K16" i="62" s="1"/>
  <c r="M16" i="62" s="1"/>
  <c r="H20" i="62"/>
  <c r="H11" i="60" s="1"/>
  <c r="J151" i="58"/>
  <c r="K151" i="58" s="1"/>
  <c r="L151" i="58" s="1"/>
  <c r="I161" i="58"/>
  <c r="I148" i="58"/>
  <c r="J134" i="58"/>
  <c r="K134" i="58" s="1"/>
  <c r="L134" i="58" s="1"/>
  <c r="J35" i="58"/>
  <c r="K35" i="58" s="1"/>
  <c r="L35" i="58" s="1"/>
  <c r="I45" i="58"/>
  <c r="K5" i="58"/>
  <c r="L5" i="58" s="1"/>
  <c r="I14" i="61"/>
  <c r="J14" i="61" s="1"/>
  <c r="K14" i="61" s="1"/>
  <c r="M14" i="61" s="1"/>
  <c r="J148" i="57"/>
  <c r="K148" i="57" s="1"/>
  <c r="L148" i="57" s="1"/>
  <c r="J103" i="57"/>
  <c r="K103" i="57" s="1"/>
  <c r="L103" i="57" s="1"/>
  <c r="D13" i="61"/>
  <c r="E13" i="61" s="1"/>
  <c r="F13" i="61" s="1"/>
  <c r="L13" i="61" s="1"/>
  <c r="J161" i="56"/>
  <c r="K161" i="56" s="1"/>
  <c r="L161" i="56" s="1"/>
  <c r="D15" i="62"/>
  <c r="E15" i="62" s="1"/>
  <c r="F15" i="62" s="1"/>
  <c r="L15" i="62" s="1"/>
  <c r="I219" i="58"/>
  <c r="J209" i="58"/>
  <c r="K209" i="58" s="1"/>
  <c r="L209" i="58" s="1"/>
  <c r="J192" i="58"/>
  <c r="K192" i="58" s="1"/>
  <c r="L192" i="58" s="1"/>
  <c r="I206" i="58"/>
  <c r="I177" i="58"/>
  <c r="I61" i="58"/>
  <c r="J31" i="58"/>
  <c r="K31" i="58" s="1"/>
  <c r="L31" i="58" s="1"/>
  <c r="J26" i="58"/>
  <c r="K26" i="58" s="1"/>
  <c r="L26" i="58" s="1"/>
  <c r="J23" i="58"/>
  <c r="K23" i="58" s="1"/>
  <c r="L23" i="58" s="1"/>
  <c r="J21" i="58"/>
  <c r="K21" i="58" s="1"/>
  <c r="L21" i="58" s="1"/>
  <c r="J19" i="58"/>
  <c r="K19" i="58" s="1"/>
  <c r="L19" i="58" s="1"/>
  <c r="J14" i="58"/>
  <c r="K14" i="58" s="1"/>
  <c r="L14" i="58" s="1"/>
  <c r="J12" i="58"/>
  <c r="K12" i="58" s="1"/>
  <c r="L12" i="58" s="1"/>
  <c r="J10" i="58"/>
  <c r="K10" i="58" s="1"/>
  <c r="L10" i="58" s="1"/>
  <c r="J8" i="58"/>
  <c r="K8" i="58" s="1"/>
  <c r="L8" i="58" s="1"/>
  <c r="J6" i="58"/>
  <c r="K6" i="58" s="1"/>
  <c r="L6" i="58" s="1"/>
  <c r="J190" i="57"/>
  <c r="K190" i="57" s="1"/>
  <c r="L190" i="57" s="1"/>
  <c r="D16" i="61"/>
  <c r="E16" i="61" s="1"/>
  <c r="F16" i="61" s="1"/>
  <c r="L16" i="61" s="1"/>
  <c r="I13" i="61"/>
  <c r="J13" i="61" s="1"/>
  <c r="K13" i="61" s="1"/>
  <c r="M13" i="61" s="1"/>
  <c r="J119" i="57"/>
  <c r="K119" i="57" s="1"/>
  <c r="L119" i="57" s="1"/>
  <c r="I264" i="58"/>
  <c r="I235" i="58"/>
  <c r="J29" i="58"/>
  <c r="K29" i="58" s="1"/>
  <c r="L29" i="58" s="1"/>
  <c r="J74" i="57"/>
  <c r="K74" i="57" s="1"/>
  <c r="L74" i="57" s="1"/>
  <c r="D12" i="61"/>
  <c r="E12" i="61" s="1"/>
  <c r="F12" i="61" s="1"/>
  <c r="L12" i="61" s="1"/>
  <c r="J277" i="56"/>
  <c r="K277" i="56" s="1"/>
  <c r="L277" i="56" s="1"/>
  <c r="D19" i="62"/>
  <c r="E19" i="62" s="1"/>
  <c r="F19" i="62" s="1"/>
  <c r="M19" i="62" s="1"/>
  <c r="L19" i="62" s="1"/>
  <c r="D14" i="61"/>
  <c r="E14" i="61" s="1"/>
  <c r="F14" i="61" s="1"/>
  <c r="L14" i="61" s="1"/>
  <c r="N14" i="61" s="1"/>
  <c r="G13" i="61"/>
  <c r="G17" i="61" s="1"/>
  <c r="G10" i="60" s="1"/>
  <c r="B12" i="61"/>
  <c r="B17" i="61" s="1"/>
  <c r="B10" i="60" s="1"/>
  <c r="I11" i="61"/>
  <c r="I206" i="57"/>
  <c r="I161" i="57"/>
  <c r="I90" i="57"/>
  <c r="I45" i="57"/>
  <c r="B18" i="62"/>
  <c r="B20" i="62" s="1"/>
  <c r="B11" i="60" s="1"/>
  <c r="I17" i="62"/>
  <c r="J17" i="62" s="1"/>
  <c r="K17" i="62" s="1"/>
  <c r="M17" i="62" s="1"/>
  <c r="D16" i="62"/>
  <c r="E16" i="62" s="1"/>
  <c r="F16" i="62" s="1"/>
  <c r="L16" i="62" s="1"/>
  <c r="N16" i="62" s="1"/>
  <c r="G15" i="62"/>
  <c r="G20" i="62" s="1"/>
  <c r="G11" i="60" s="1"/>
  <c r="I264" i="56"/>
  <c r="I219" i="56"/>
  <c r="I148" i="56"/>
  <c r="J105" i="56"/>
  <c r="K105" i="56" s="1"/>
  <c r="L105" i="56" s="1"/>
  <c r="I119" i="56"/>
  <c r="J64" i="56"/>
  <c r="K64" i="56" s="1"/>
  <c r="L64" i="56" s="1"/>
  <c r="I74" i="56"/>
  <c r="D27" i="63"/>
  <c r="E27" i="63" s="1"/>
  <c r="F27" i="63" s="1"/>
  <c r="L27" i="63" s="1"/>
  <c r="J509" i="55"/>
  <c r="K509" i="55" s="1"/>
  <c r="L509" i="55" s="1"/>
  <c r="J380" i="55"/>
  <c r="K380" i="55" s="1"/>
  <c r="L380" i="55" s="1"/>
  <c r="I22" i="63"/>
  <c r="J22" i="63" s="1"/>
  <c r="K22" i="63" s="1"/>
  <c r="M22" i="63" s="1"/>
  <c r="J351" i="55"/>
  <c r="K351" i="55" s="1"/>
  <c r="L351" i="55" s="1"/>
  <c r="I21" i="63"/>
  <c r="J21" i="63" s="1"/>
  <c r="K21" i="63" s="1"/>
  <c r="M21" i="63" s="1"/>
  <c r="J279" i="55"/>
  <c r="K279" i="55" s="1"/>
  <c r="L279" i="55" s="1"/>
  <c r="I293" i="55"/>
  <c r="J219" i="55"/>
  <c r="K219" i="55" s="1"/>
  <c r="L219" i="55" s="1"/>
  <c r="D17" i="63"/>
  <c r="E17" i="63" s="1"/>
  <c r="F17" i="63" s="1"/>
  <c r="L17" i="63" s="1"/>
  <c r="N17" i="63" s="1"/>
  <c r="H206" i="55"/>
  <c r="H16" i="63" s="1"/>
  <c r="G16" i="63"/>
  <c r="G29" i="63" s="1"/>
  <c r="G12" i="60" s="1"/>
  <c r="I16" i="63"/>
  <c r="J16" i="63" s="1"/>
  <c r="K16" i="63" s="1"/>
  <c r="M16" i="63" s="1"/>
  <c r="J206" i="55"/>
  <c r="K206" i="55" s="1"/>
  <c r="L206" i="55" s="1"/>
  <c r="H161" i="55"/>
  <c r="C15" i="63" s="1"/>
  <c r="B15" i="63"/>
  <c r="J161" i="55"/>
  <c r="K161" i="55" s="1"/>
  <c r="L161" i="55" s="1"/>
  <c r="D15" i="63"/>
  <c r="E15" i="63" s="1"/>
  <c r="F15" i="63" s="1"/>
  <c r="L15" i="63" s="1"/>
  <c r="I90" i="55"/>
  <c r="J76" i="55"/>
  <c r="K76" i="55" s="1"/>
  <c r="L76" i="55" s="1"/>
  <c r="J47" i="55"/>
  <c r="K47" i="55" s="1"/>
  <c r="L47" i="55" s="1"/>
  <c r="I61" i="55"/>
  <c r="J425" i="54"/>
  <c r="K425" i="54" s="1"/>
  <c r="L425" i="54" s="1"/>
  <c r="I438" i="54"/>
  <c r="I248" i="54"/>
  <c r="J237" i="54"/>
  <c r="K237" i="54" s="1"/>
  <c r="L237" i="54" s="1"/>
  <c r="H219" i="53"/>
  <c r="C16" i="65" s="1"/>
  <c r="B16" i="65"/>
  <c r="I33" i="58"/>
  <c r="J33" i="58" s="1"/>
  <c r="K33" i="58" s="1"/>
  <c r="L33" i="58" s="1"/>
  <c r="I17" i="58"/>
  <c r="J17" i="58" s="1"/>
  <c r="K17" i="58" s="1"/>
  <c r="L17" i="58" s="1"/>
  <c r="G16" i="58"/>
  <c r="H16" i="58" s="1"/>
  <c r="I33" i="57"/>
  <c r="J33" i="57" s="1"/>
  <c r="K33" i="57" s="1"/>
  <c r="L33" i="57" s="1"/>
  <c r="G32" i="57"/>
  <c r="H32" i="57" s="1"/>
  <c r="J32" i="57" s="1"/>
  <c r="K32" i="57" s="1"/>
  <c r="L32" i="57" s="1"/>
  <c r="I17" i="57"/>
  <c r="J17" i="57" s="1"/>
  <c r="K17" i="57" s="1"/>
  <c r="L17" i="57" s="1"/>
  <c r="G16" i="57"/>
  <c r="H16" i="57" s="1"/>
  <c r="J16" i="57" s="1"/>
  <c r="K16" i="57" s="1"/>
  <c r="L16" i="57" s="1"/>
  <c r="G19" i="62"/>
  <c r="D14" i="62"/>
  <c r="E14" i="62" s="1"/>
  <c r="F14" i="62" s="1"/>
  <c r="L14" i="62" s="1"/>
  <c r="J200" i="56"/>
  <c r="K200" i="56" s="1"/>
  <c r="L200" i="56" s="1"/>
  <c r="J181" i="56"/>
  <c r="K181" i="56" s="1"/>
  <c r="L181" i="56" s="1"/>
  <c r="I177" i="56"/>
  <c r="J166" i="56"/>
  <c r="K166" i="56" s="1"/>
  <c r="L166" i="56" s="1"/>
  <c r="J155" i="56"/>
  <c r="K155" i="56" s="1"/>
  <c r="L155" i="56" s="1"/>
  <c r="J140" i="56"/>
  <c r="K140" i="56" s="1"/>
  <c r="L140" i="56" s="1"/>
  <c r="J135" i="56"/>
  <c r="K135" i="56" s="1"/>
  <c r="L135" i="56" s="1"/>
  <c r="J125" i="56"/>
  <c r="K125" i="56" s="1"/>
  <c r="L125" i="56" s="1"/>
  <c r="J99" i="56"/>
  <c r="K99" i="56" s="1"/>
  <c r="L99" i="56" s="1"/>
  <c r="J95" i="56"/>
  <c r="K95" i="56" s="1"/>
  <c r="L95" i="56" s="1"/>
  <c r="J91" i="56"/>
  <c r="K91" i="56" s="1"/>
  <c r="L91" i="56" s="1"/>
  <c r="J30" i="56"/>
  <c r="K30" i="56" s="1"/>
  <c r="L30" i="56" s="1"/>
  <c r="J32" i="56"/>
  <c r="K32" i="56" s="1"/>
  <c r="L32" i="56" s="1"/>
  <c r="J22" i="56"/>
  <c r="K22" i="56" s="1"/>
  <c r="L22" i="56" s="1"/>
  <c r="J10" i="56"/>
  <c r="K10" i="56" s="1"/>
  <c r="L10" i="56" s="1"/>
  <c r="J16" i="56"/>
  <c r="K16" i="56" s="1"/>
  <c r="L16" i="56" s="1"/>
  <c r="I554" i="55"/>
  <c r="J482" i="55"/>
  <c r="K482" i="55" s="1"/>
  <c r="L482" i="55" s="1"/>
  <c r="I496" i="55"/>
  <c r="J395" i="55"/>
  <c r="K395" i="55" s="1"/>
  <c r="L395" i="55" s="1"/>
  <c r="I409" i="55"/>
  <c r="I335" i="55"/>
  <c r="I322" i="55"/>
  <c r="J238" i="55"/>
  <c r="K238" i="55" s="1"/>
  <c r="L238" i="55" s="1"/>
  <c r="I248" i="55"/>
  <c r="J187" i="55"/>
  <c r="K187" i="55" s="1"/>
  <c r="L187" i="55" s="1"/>
  <c r="J183" i="55"/>
  <c r="K183" i="55" s="1"/>
  <c r="L183" i="55" s="1"/>
  <c r="J179" i="55"/>
  <c r="K179" i="55" s="1"/>
  <c r="L179" i="55" s="1"/>
  <c r="I148" i="55"/>
  <c r="J146" i="55"/>
  <c r="K146" i="55" s="1"/>
  <c r="L146" i="55" s="1"/>
  <c r="J142" i="55"/>
  <c r="K142" i="55" s="1"/>
  <c r="L142" i="55" s="1"/>
  <c r="J138" i="55"/>
  <c r="K138" i="55" s="1"/>
  <c r="L138" i="55" s="1"/>
  <c r="J134" i="55"/>
  <c r="K134" i="55" s="1"/>
  <c r="L134" i="55" s="1"/>
  <c r="J96" i="55"/>
  <c r="K96" i="55" s="1"/>
  <c r="L96" i="55" s="1"/>
  <c r="J339" i="54"/>
  <c r="K339" i="54" s="1"/>
  <c r="L339" i="54" s="1"/>
  <c r="I351" i="54"/>
  <c r="B16" i="61"/>
  <c r="I15" i="61"/>
  <c r="J15" i="61" s="1"/>
  <c r="K15" i="61" s="1"/>
  <c r="M15" i="61" s="1"/>
  <c r="J207" i="56"/>
  <c r="K207" i="56" s="1"/>
  <c r="L207" i="56" s="1"/>
  <c r="J196" i="56"/>
  <c r="K196" i="56" s="1"/>
  <c r="L196" i="56" s="1"/>
  <c r="J162" i="56"/>
  <c r="K162" i="56" s="1"/>
  <c r="L162" i="56" s="1"/>
  <c r="J151" i="56"/>
  <c r="K151" i="56" s="1"/>
  <c r="L151" i="56" s="1"/>
  <c r="J136" i="56"/>
  <c r="K136" i="56" s="1"/>
  <c r="L136" i="56" s="1"/>
  <c r="J128" i="56"/>
  <c r="K128" i="56" s="1"/>
  <c r="L128" i="56" s="1"/>
  <c r="J123" i="56"/>
  <c r="K123" i="56" s="1"/>
  <c r="L123" i="56" s="1"/>
  <c r="J118" i="56"/>
  <c r="K118" i="56" s="1"/>
  <c r="L118" i="56" s="1"/>
  <c r="J114" i="56"/>
  <c r="K114" i="56" s="1"/>
  <c r="L114" i="56" s="1"/>
  <c r="J110" i="56"/>
  <c r="K110" i="56" s="1"/>
  <c r="L110" i="56" s="1"/>
  <c r="J106" i="56"/>
  <c r="K106" i="56" s="1"/>
  <c r="L106" i="56" s="1"/>
  <c r="I103" i="56"/>
  <c r="J73" i="56"/>
  <c r="K73" i="56" s="1"/>
  <c r="L73" i="56" s="1"/>
  <c r="J69" i="56"/>
  <c r="K69" i="56" s="1"/>
  <c r="L69" i="56" s="1"/>
  <c r="J65" i="56"/>
  <c r="K65" i="56" s="1"/>
  <c r="L65" i="56" s="1"/>
  <c r="J58" i="56"/>
  <c r="K58" i="56" s="1"/>
  <c r="L58" i="56" s="1"/>
  <c r="J54" i="56"/>
  <c r="K54" i="56" s="1"/>
  <c r="L54" i="56" s="1"/>
  <c r="J50" i="56"/>
  <c r="K50" i="56" s="1"/>
  <c r="L50" i="56" s="1"/>
  <c r="J46" i="56"/>
  <c r="K46" i="56" s="1"/>
  <c r="L46" i="56" s="1"/>
  <c r="J24" i="56"/>
  <c r="K24" i="56" s="1"/>
  <c r="L24" i="56" s="1"/>
  <c r="J12" i="56"/>
  <c r="K12" i="56" s="1"/>
  <c r="L12" i="56" s="1"/>
  <c r="I538" i="55"/>
  <c r="H525" i="55"/>
  <c r="H27" i="63" s="1"/>
  <c r="H29" i="63" s="1"/>
  <c r="H12" i="60" s="1"/>
  <c r="G27" i="63"/>
  <c r="I525" i="55"/>
  <c r="I451" i="55"/>
  <c r="I438" i="55"/>
  <c r="J354" i="55"/>
  <c r="K354" i="55" s="1"/>
  <c r="L354" i="55" s="1"/>
  <c r="I364" i="55"/>
  <c r="H277" i="55"/>
  <c r="C19" i="63" s="1"/>
  <c r="B19" i="63"/>
  <c r="I277" i="55"/>
  <c r="J232" i="55"/>
  <c r="K232" i="55" s="1"/>
  <c r="L232" i="55" s="1"/>
  <c r="J228" i="55"/>
  <c r="K228" i="55" s="1"/>
  <c r="L228" i="55" s="1"/>
  <c r="J224" i="55"/>
  <c r="K224" i="55" s="1"/>
  <c r="L224" i="55" s="1"/>
  <c r="J220" i="55"/>
  <c r="K220" i="55" s="1"/>
  <c r="L220" i="55" s="1"/>
  <c r="I190" i="55"/>
  <c r="J163" i="55"/>
  <c r="K163" i="55" s="1"/>
  <c r="L163" i="55" s="1"/>
  <c r="I177" i="55"/>
  <c r="J122" i="55"/>
  <c r="K122" i="55" s="1"/>
  <c r="L122" i="55" s="1"/>
  <c r="I132" i="55"/>
  <c r="J107" i="55"/>
  <c r="K107" i="55" s="1"/>
  <c r="L107" i="55" s="1"/>
  <c r="I103" i="55"/>
  <c r="J81" i="55"/>
  <c r="K81" i="55" s="1"/>
  <c r="L81" i="55" s="1"/>
  <c r="J65" i="55"/>
  <c r="K65" i="55" s="1"/>
  <c r="L65" i="55" s="1"/>
  <c r="I74" i="55"/>
  <c r="J19" i="55"/>
  <c r="K19" i="55" s="1"/>
  <c r="L19" i="55" s="1"/>
  <c r="I33" i="55"/>
  <c r="I32" i="55"/>
  <c r="H5" i="55"/>
  <c r="H17" i="55" s="1"/>
  <c r="G16" i="55"/>
  <c r="H16" i="55" s="1"/>
  <c r="G17" i="55"/>
  <c r="H480" i="55"/>
  <c r="C26" i="63" s="1"/>
  <c r="B26" i="63"/>
  <c r="D26" i="63"/>
  <c r="J480" i="55"/>
  <c r="K480" i="55" s="1"/>
  <c r="L480" i="55" s="1"/>
  <c r="J467" i="55"/>
  <c r="K467" i="55" s="1"/>
  <c r="L467" i="55" s="1"/>
  <c r="I25" i="63"/>
  <c r="J25" i="63" s="1"/>
  <c r="K25" i="63" s="1"/>
  <c r="M25" i="63" s="1"/>
  <c r="H393" i="55"/>
  <c r="C23" i="63" s="1"/>
  <c r="E23" i="63" s="1"/>
  <c r="F23" i="63" s="1"/>
  <c r="L23" i="63" s="1"/>
  <c r="B23" i="63"/>
  <c r="J393" i="55"/>
  <c r="K393" i="55" s="1"/>
  <c r="L393" i="55" s="1"/>
  <c r="J264" i="55"/>
  <c r="K264" i="55" s="1"/>
  <c r="L264" i="55" s="1"/>
  <c r="I18" i="63"/>
  <c r="J18" i="63" s="1"/>
  <c r="K18" i="63" s="1"/>
  <c r="M18" i="63" s="1"/>
  <c r="J16" i="55"/>
  <c r="K16" i="55" s="1"/>
  <c r="L16" i="55" s="1"/>
  <c r="J298" i="54"/>
  <c r="K298" i="54" s="1"/>
  <c r="L298" i="54" s="1"/>
  <c r="I306" i="54"/>
  <c r="J468" i="55"/>
  <c r="K468" i="55" s="1"/>
  <c r="L468" i="55" s="1"/>
  <c r="J384" i="54"/>
  <c r="K384" i="54" s="1"/>
  <c r="L384" i="54" s="1"/>
  <c r="I393" i="54"/>
  <c r="J309" i="54"/>
  <c r="K309" i="54" s="1"/>
  <c r="L309" i="54" s="1"/>
  <c r="I322" i="54"/>
  <c r="J181" i="54"/>
  <c r="K181" i="54" s="1"/>
  <c r="L181" i="54" s="1"/>
  <c r="I190" i="54"/>
  <c r="I90" i="54"/>
  <c r="J112" i="55"/>
  <c r="K112" i="55" s="1"/>
  <c r="L112" i="55" s="1"/>
  <c r="J101" i="55"/>
  <c r="K101" i="55" s="1"/>
  <c r="L101" i="55" s="1"/>
  <c r="J86" i="55"/>
  <c r="K86" i="55" s="1"/>
  <c r="L86" i="55" s="1"/>
  <c r="J56" i="55"/>
  <c r="K56" i="55" s="1"/>
  <c r="L56" i="55" s="1"/>
  <c r="J41" i="55"/>
  <c r="K41" i="55" s="1"/>
  <c r="L41" i="55" s="1"/>
  <c r="G32" i="55"/>
  <c r="H32" i="55" s="1"/>
  <c r="J29" i="55"/>
  <c r="K29" i="55" s="1"/>
  <c r="L29" i="55" s="1"/>
  <c r="J25" i="55"/>
  <c r="K25" i="55" s="1"/>
  <c r="L25" i="55" s="1"/>
  <c r="J21" i="55"/>
  <c r="K21" i="55" s="1"/>
  <c r="L21" i="55" s="1"/>
  <c r="J17" i="55"/>
  <c r="K17" i="55" s="1"/>
  <c r="L17" i="55" s="1"/>
  <c r="J15" i="55"/>
  <c r="K15" i="55" s="1"/>
  <c r="L15" i="55" s="1"/>
  <c r="J10" i="55"/>
  <c r="K10" i="55" s="1"/>
  <c r="L10" i="55" s="1"/>
  <c r="J7" i="55"/>
  <c r="K7" i="55" s="1"/>
  <c r="L7" i="55" s="1"/>
  <c r="H438" i="54"/>
  <c r="H23" i="64" s="1"/>
  <c r="G23" i="64"/>
  <c r="J426" i="54"/>
  <c r="K426" i="54" s="1"/>
  <c r="L426" i="54" s="1"/>
  <c r="J419" i="54"/>
  <c r="K419" i="54" s="1"/>
  <c r="L419" i="54" s="1"/>
  <c r="J396" i="54"/>
  <c r="K396" i="54" s="1"/>
  <c r="L396" i="54" s="1"/>
  <c r="J381" i="54"/>
  <c r="K381" i="54" s="1"/>
  <c r="L381" i="54" s="1"/>
  <c r="J378" i="54"/>
  <c r="K378" i="54" s="1"/>
  <c r="L378" i="54" s="1"/>
  <c r="J363" i="54"/>
  <c r="K363" i="54" s="1"/>
  <c r="L363" i="54" s="1"/>
  <c r="J354" i="54"/>
  <c r="K354" i="54" s="1"/>
  <c r="L354" i="54" s="1"/>
  <c r="I364" i="54"/>
  <c r="J340" i="54"/>
  <c r="K340" i="54" s="1"/>
  <c r="L340" i="54" s="1"/>
  <c r="J299" i="54"/>
  <c r="K299" i="54" s="1"/>
  <c r="L299" i="54" s="1"/>
  <c r="I132" i="54"/>
  <c r="J122" i="54"/>
  <c r="K122" i="54" s="1"/>
  <c r="L122" i="54" s="1"/>
  <c r="I119" i="55"/>
  <c r="J108" i="55"/>
  <c r="K108" i="55" s="1"/>
  <c r="L108" i="55" s="1"/>
  <c r="J97" i="55"/>
  <c r="K97" i="55" s="1"/>
  <c r="L97" i="55" s="1"/>
  <c r="J82" i="55"/>
  <c r="K82" i="55" s="1"/>
  <c r="L82" i="55" s="1"/>
  <c r="J71" i="55"/>
  <c r="K71" i="55" s="1"/>
  <c r="L71" i="55" s="1"/>
  <c r="J52" i="55"/>
  <c r="K52" i="55" s="1"/>
  <c r="L52" i="55" s="1"/>
  <c r="J35" i="55"/>
  <c r="K35" i="55" s="1"/>
  <c r="L35" i="55" s="1"/>
  <c r="I45" i="55"/>
  <c r="G33" i="55"/>
  <c r="H33" i="55" s="1"/>
  <c r="J30" i="55"/>
  <c r="K30" i="55" s="1"/>
  <c r="L30" i="55" s="1"/>
  <c r="J26" i="55"/>
  <c r="K26" i="55" s="1"/>
  <c r="L26" i="55" s="1"/>
  <c r="J22" i="55"/>
  <c r="K22" i="55" s="1"/>
  <c r="L22" i="55" s="1"/>
  <c r="J18" i="55"/>
  <c r="K18" i="55" s="1"/>
  <c r="L18" i="55" s="1"/>
  <c r="J13" i="55"/>
  <c r="K13" i="55" s="1"/>
  <c r="L13" i="55" s="1"/>
  <c r="J8" i="55"/>
  <c r="K8" i="55" s="1"/>
  <c r="L8" i="55" s="1"/>
  <c r="J5" i="55"/>
  <c r="K5" i="55" s="1"/>
  <c r="L5" i="55" s="1"/>
  <c r="J430" i="54"/>
  <c r="K430" i="54" s="1"/>
  <c r="L430" i="54" s="1"/>
  <c r="J414" i="54"/>
  <c r="K414" i="54" s="1"/>
  <c r="L414" i="54" s="1"/>
  <c r="I422" i="54"/>
  <c r="J400" i="54"/>
  <c r="K400" i="54" s="1"/>
  <c r="L400" i="54" s="1"/>
  <c r="J385" i="54"/>
  <c r="K385" i="54" s="1"/>
  <c r="L385" i="54" s="1"/>
  <c r="J366" i="54"/>
  <c r="K366" i="54" s="1"/>
  <c r="L366" i="54" s="1"/>
  <c r="J344" i="54"/>
  <c r="K344" i="54" s="1"/>
  <c r="L344" i="54" s="1"/>
  <c r="I335" i="54"/>
  <c r="J325" i="54"/>
  <c r="K325" i="54" s="1"/>
  <c r="L325" i="54" s="1"/>
  <c r="H322" i="54"/>
  <c r="H19" i="64" s="1"/>
  <c r="H24" i="64" s="1"/>
  <c r="H13" i="60" s="1"/>
  <c r="G19" i="64"/>
  <c r="G24" i="64" s="1"/>
  <c r="G13" i="60" s="1"/>
  <c r="J310" i="54"/>
  <c r="K310" i="54" s="1"/>
  <c r="L310" i="54" s="1"/>
  <c r="J303" i="54"/>
  <c r="K303" i="54" s="1"/>
  <c r="L303" i="54" s="1"/>
  <c r="J280" i="54"/>
  <c r="K280" i="54" s="1"/>
  <c r="L280" i="54" s="1"/>
  <c r="H277" i="54"/>
  <c r="C18" i="64" s="1"/>
  <c r="C24" i="64" s="1"/>
  <c r="C13" i="60" s="1"/>
  <c r="B18" i="64"/>
  <c r="B24" i="64" s="1"/>
  <c r="B13" i="60" s="1"/>
  <c r="J264" i="54"/>
  <c r="K264" i="54" s="1"/>
  <c r="L264" i="54" s="1"/>
  <c r="I17" i="64"/>
  <c r="J17" i="64" s="1"/>
  <c r="K17" i="64" s="1"/>
  <c r="M17" i="64" s="1"/>
  <c r="I206" i="54"/>
  <c r="J192" i="54"/>
  <c r="K192" i="54" s="1"/>
  <c r="L192" i="54" s="1"/>
  <c r="J146" i="54"/>
  <c r="K146" i="54" s="1"/>
  <c r="L146" i="54" s="1"/>
  <c r="I148" i="54"/>
  <c r="I62" i="54"/>
  <c r="J62" i="54" s="1"/>
  <c r="K62" i="54" s="1"/>
  <c r="L62" i="54" s="1"/>
  <c r="I33" i="54"/>
  <c r="I62" i="53"/>
  <c r="J62" i="53" s="1"/>
  <c r="K62" i="53" s="1"/>
  <c r="L62" i="53" s="1"/>
  <c r="I33" i="53"/>
  <c r="J292" i="54"/>
  <c r="K292" i="54" s="1"/>
  <c r="L292" i="54" s="1"/>
  <c r="I31" i="54"/>
  <c r="J31" i="54" s="1"/>
  <c r="K31" i="54" s="1"/>
  <c r="L31" i="54" s="1"/>
  <c r="I60" i="54"/>
  <c r="J60" i="54" s="1"/>
  <c r="K60" i="54" s="1"/>
  <c r="L60" i="54" s="1"/>
  <c r="I31" i="53"/>
  <c r="J31" i="53" s="1"/>
  <c r="K31" i="53" s="1"/>
  <c r="L31" i="53" s="1"/>
  <c r="I60" i="53"/>
  <c r="J60" i="53" s="1"/>
  <c r="K60" i="53" s="1"/>
  <c r="L60" i="53" s="1"/>
  <c r="I31" i="52"/>
  <c r="J31" i="52" s="1"/>
  <c r="K31" i="52" s="1"/>
  <c r="L31" i="52" s="1"/>
  <c r="I60" i="52"/>
  <c r="J60" i="52" s="1"/>
  <c r="K60" i="52" s="1"/>
  <c r="L60" i="52" s="1"/>
  <c r="I30" i="54"/>
  <c r="J30" i="54" s="1"/>
  <c r="K30" i="54" s="1"/>
  <c r="L30" i="54" s="1"/>
  <c r="I59" i="54"/>
  <c r="J59" i="54" s="1"/>
  <c r="K59" i="54" s="1"/>
  <c r="L59" i="54" s="1"/>
  <c r="I59" i="53"/>
  <c r="J59" i="53" s="1"/>
  <c r="K59" i="53" s="1"/>
  <c r="L59" i="53" s="1"/>
  <c r="I30" i="53"/>
  <c r="J30" i="53" s="1"/>
  <c r="K30" i="53" s="1"/>
  <c r="L30" i="53" s="1"/>
  <c r="I30" i="52"/>
  <c r="J30" i="52" s="1"/>
  <c r="K30" i="52" s="1"/>
  <c r="L30" i="52" s="1"/>
  <c r="I59" i="52"/>
  <c r="J59" i="52" s="1"/>
  <c r="K59" i="52" s="1"/>
  <c r="L59" i="52" s="1"/>
  <c r="I409" i="54"/>
  <c r="I293" i="54"/>
  <c r="A1" i="54"/>
  <c r="A1" i="53"/>
  <c r="I161" i="54"/>
  <c r="I119" i="54"/>
  <c r="J107" i="54"/>
  <c r="K107" i="54" s="1"/>
  <c r="L107" i="54" s="1"/>
  <c r="I103" i="54"/>
  <c r="J66" i="54"/>
  <c r="K66" i="54" s="1"/>
  <c r="L66" i="54" s="1"/>
  <c r="I74" i="54"/>
  <c r="J5" i="54"/>
  <c r="K5" i="54" s="1"/>
  <c r="L5" i="54" s="1"/>
  <c r="I16" i="54"/>
  <c r="J16" i="54" s="1"/>
  <c r="K16" i="54" s="1"/>
  <c r="L16" i="54" s="1"/>
  <c r="J184" i="53"/>
  <c r="K184" i="53" s="1"/>
  <c r="L184" i="53" s="1"/>
  <c r="I190" i="53"/>
  <c r="I277" i="54"/>
  <c r="J261" i="54"/>
  <c r="K261" i="54" s="1"/>
  <c r="L261" i="54" s="1"/>
  <c r="I219" i="54"/>
  <c r="I248" i="53"/>
  <c r="J239" i="53"/>
  <c r="K239" i="53" s="1"/>
  <c r="L239" i="53" s="1"/>
  <c r="J195" i="53"/>
  <c r="K195" i="53" s="1"/>
  <c r="L195" i="53" s="1"/>
  <c r="I206" i="53"/>
  <c r="J268" i="54"/>
  <c r="K268" i="54" s="1"/>
  <c r="L268" i="54" s="1"/>
  <c r="I235" i="54"/>
  <c r="J226" i="54"/>
  <c r="K226" i="54" s="1"/>
  <c r="L226" i="54" s="1"/>
  <c r="G32" i="54"/>
  <c r="H32" i="54" s="1"/>
  <c r="H18" i="54"/>
  <c r="J18" i="54" s="1"/>
  <c r="K18" i="54" s="1"/>
  <c r="L18" i="54" s="1"/>
  <c r="G33" i="54"/>
  <c r="H33" i="54" s="1"/>
  <c r="I177" i="53"/>
  <c r="H20" i="53"/>
  <c r="G33" i="53"/>
  <c r="H33" i="53" s="1"/>
  <c r="I177" i="54"/>
  <c r="I58" i="54"/>
  <c r="I29" i="54"/>
  <c r="I29" i="53"/>
  <c r="I58" i="53"/>
  <c r="J290" i="52"/>
  <c r="K290" i="52" s="1"/>
  <c r="L290" i="52" s="1"/>
  <c r="I293" i="52"/>
  <c r="I177" i="52"/>
  <c r="J174" i="52"/>
  <c r="K174" i="52" s="1"/>
  <c r="L174" i="52" s="1"/>
  <c r="I58" i="52"/>
  <c r="I29" i="52"/>
  <c r="I57" i="54"/>
  <c r="J57" i="54" s="1"/>
  <c r="K57" i="54" s="1"/>
  <c r="L57" i="54" s="1"/>
  <c r="I28" i="54"/>
  <c r="J28" i="54" s="1"/>
  <c r="K28" i="54" s="1"/>
  <c r="L28" i="54" s="1"/>
  <c r="I28" i="53"/>
  <c r="J28" i="53" s="1"/>
  <c r="K28" i="53" s="1"/>
  <c r="L28" i="53" s="1"/>
  <c r="I57" i="53"/>
  <c r="J57" i="53" s="1"/>
  <c r="K57" i="53" s="1"/>
  <c r="L57" i="53" s="1"/>
  <c r="I57" i="52"/>
  <c r="J57" i="52" s="1"/>
  <c r="K57" i="52" s="1"/>
  <c r="L57" i="52" s="1"/>
  <c r="I28" i="52"/>
  <c r="J28" i="52" s="1"/>
  <c r="K28" i="52" s="1"/>
  <c r="L28" i="52" s="1"/>
  <c r="J172" i="54"/>
  <c r="K172" i="54" s="1"/>
  <c r="L172" i="54" s="1"/>
  <c r="I27" i="53"/>
  <c r="J27" i="53" s="1"/>
  <c r="K27" i="53" s="1"/>
  <c r="L27" i="53" s="1"/>
  <c r="I56" i="53"/>
  <c r="J56" i="53" s="1"/>
  <c r="K56" i="53" s="1"/>
  <c r="L56" i="53" s="1"/>
  <c r="I27" i="52"/>
  <c r="J27" i="52" s="1"/>
  <c r="K27" i="52" s="1"/>
  <c r="L27" i="52" s="1"/>
  <c r="I56" i="52"/>
  <c r="J56" i="52" s="1"/>
  <c r="K56" i="52" s="1"/>
  <c r="L56" i="52" s="1"/>
  <c r="J232" i="54"/>
  <c r="K232" i="54" s="1"/>
  <c r="L232" i="54" s="1"/>
  <c r="J179" i="54"/>
  <c r="K179" i="54" s="1"/>
  <c r="L179" i="54" s="1"/>
  <c r="J153" i="54"/>
  <c r="K153" i="54" s="1"/>
  <c r="L153" i="54" s="1"/>
  <c r="J131" i="54"/>
  <c r="K131" i="54" s="1"/>
  <c r="L131" i="54" s="1"/>
  <c r="J123" i="54"/>
  <c r="K123" i="54" s="1"/>
  <c r="L123" i="54" s="1"/>
  <c r="J112" i="54"/>
  <c r="K112" i="54" s="1"/>
  <c r="L112" i="54" s="1"/>
  <c r="J104" i="54"/>
  <c r="K104" i="54" s="1"/>
  <c r="L104" i="54" s="1"/>
  <c r="J86" i="54"/>
  <c r="K86" i="54" s="1"/>
  <c r="L86" i="54" s="1"/>
  <c r="J78" i="54"/>
  <c r="K78" i="54" s="1"/>
  <c r="L78" i="54" s="1"/>
  <c r="J67" i="54"/>
  <c r="K67" i="54" s="1"/>
  <c r="L67" i="54" s="1"/>
  <c r="J52" i="54"/>
  <c r="K52" i="54" s="1"/>
  <c r="L52" i="54" s="1"/>
  <c r="I45" i="54"/>
  <c r="J263" i="53"/>
  <c r="K263" i="53" s="1"/>
  <c r="L263" i="53" s="1"/>
  <c r="J251" i="53"/>
  <c r="K251" i="53" s="1"/>
  <c r="L251" i="53" s="1"/>
  <c r="J244" i="53"/>
  <c r="K244" i="53" s="1"/>
  <c r="L244" i="53" s="1"/>
  <c r="I235" i="53"/>
  <c r="J229" i="53"/>
  <c r="K229" i="53" s="1"/>
  <c r="L229" i="53" s="1"/>
  <c r="J214" i="53"/>
  <c r="K214" i="53" s="1"/>
  <c r="L214" i="53" s="1"/>
  <c r="J209" i="53"/>
  <c r="K209" i="53" s="1"/>
  <c r="L209" i="53" s="1"/>
  <c r="J204" i="53"/>
  <c r="K204" i="53" s="1"/>
  <c r="L204" i="53" s="1"/>
  <c r="J181" i="53"/>
  <c r="K181" i="53" s="1"/>
  <c r="L181" i="53" s="1"/>
  <c r="J17" i="54"/>
  <c r="K17" i="54" s="1"/>
  <c r="L17" i="54" s="1"/>
  <c r="H6" i="54"/>
  <c r="J6" i="54" s="1"/>
  <c r="K6" i="54" s="1"/>
  <c r="L6" i="54" s="1"/>
  <c r="G17" i="54"/>
  <c r="H17" i="54" s="1"/>
  <c r="D16" i="65"/>
  <c r="E16" i="65" s="1"/>
  <c r="F16" i="65" s="1"/>
  <c r="L16" i="65" s="1"/>
  <c r="J219" i="53"/>
  <c r="K219" i="53" s="1"/>
  <c r="L219" i="53" s="1"/>
  <c r="J224" i="54"/>
  <c r="K224" i="54" s="1"/>
  <c r="L224" i="54" s="1"/>
  <c r="J213" i="54"/>
  <c r="K213" i="54" s="1"/>
  <c r="L213" i="54" s="1"/>
  <c r="J198" i="54"/>
  <c r="K198" i="54" s="1"/>
  <c r="L198" i="54" s="1"/>
  <c r="J187" i="54"/>
  <c r="K187" i="54" s="1"/>
  <c r="L187" i="54" s="1"/>
  <c r="J157" i="54"/>
  <c r="K157" i="54" s="1"/>
  <c r="L157" i="54" s="1"/>
  <c r="J149" i="54"/>
  <c r="K149" i="54" s="1"/>
  <c r="L149" i="54" s="1"/>
  <c r="J127" i="54"/>
  <c r="K127" i="54" s="1"/>
  <c r="L127" i="54" s="1"/>
  <c r="J116" i="54"/>
  <c r="K116" i="54" s="1"/>
  <c r="L116" i="54" s="1"/>
  <c r="J108" i="54"/>
  <c r="K108" i="54" s="1"/>
  <c r="L108" i="54" s="1"/>
  <c r="J82" i="54"/>
  <c r="K82" i="54" s="1"/>
  <c r="L82" i="54" s="1"/>
  <c r="J71" i="54"/>
  <c r="K71" i="54" s="1"/>
  <c r="L71" i="54" s="1"/>
  <c r="J63" i="54"/>
  <c r="K63" i="54" s="1"/>
  <c r="L63" i="54" s="1"/>
  <c r="J48" i="54"/>
  <c r="K48" i="54" s="1"/>
  <c r="L48" i="54" s="1"/>
  <c r="J25" i="54"/>
  <c r="K25" i="54" s="1"/>
  <c r="L25" i="54" s="1"/>
  <c r="H264" i="53"/>
  <c r="H17" i="65" s="1"/>
  <c r="H18" i="65" s="1"/>
  <c r="H14" i="60" s="1"/>
  <c r="G17" i="65"/>
  <c r="G18" i="65" s="1"/>
  <c r="G14" i="60" s="1"/>
  <c r="J252" i="53"/>
  <c r="K252" i="53" s="1"/>
  <c r="L252" i="53" s="1"/>
  <c r="J236" i="53"/>
  <c r="K236" i="53" s="1"/>
  <c r="L236" i="53" s="1"/>
  <c r="J221" i="53"/>
  <c r="K221" i="53" s="1"/>
  <c r="L221" i="53" s="1"/>
  <c r="J215" i="53"/>
  <c r="K215" i="53" s="1"/>
  <c r="L215" i="53" s="1"/>
  <c r="J203" i="53"/>
  <c r="K203" i="53" s="1"/>
  <c r="L203" i="53" s="1"/>
  <c r="J180" i="53"/>
  <c r="K180" i="53" s="1"/>
  <c r="L180" i="53" s="1"/>
  <c r="I26" i="54"/>
  <c r="J26" i="54" s="1"/>
  <c r="K26" i="54" s="1"/>
  <c r="L26" i="54" s="1"/>
  <c r="I55" i="53"/>
  <c r="J55" i="53" s="1"/>
  <c r="K55" i="53" s="1"/>
  <c r="L55" i="53" s="1"/>
  <c r="I26" i="53"/>
  <c r="J26" i="53" s="1"/>
  <c r="K26" i="53" s="1"/>
  <c r="L26" i="53" s="1"/>
  <c r="J256" i="53"/>
  <c r="K256" i="53" s="1"/>
  <c r="L256" i="53" s="1"/>
  <c r="I264" i="53"/>
  <c r="J240" i="53"/>
  <c r="K240" i="53" s="1"/>
  <c r="L240" i="53" s="1"/>
  <c r="J233" i="53"/>
  <c r="K233" i="53" s="1"/>
  <c r="L233" i="53" s="1"/>
  <c r="J225" i="53"/>
  <c r="K225" i="53" s="1"/>
  <c r="L225" i="53" s="1"/>
  <c r="J211" i="53"/>
  <c r="K211" i="53" s="1"/>
  <c r="L211" i="53" s="1"/>
  <c r="J200" i="53"/>
  <c r="K200" i="53" s="1"/>
  <c r="L200" i="53" s="1"/>
  <c r="J192" i="53"/>
  <c r="K192" i="53" s="1"/>
  <c r="L192" i="53" s="1"/>
  <c r="J185" i="53"/>
  <c r="K185" i="53" s="1"/>
  <c r="L185" i="53" s="1"/>
  <c r="I161" i="53"/>
  <c r="I148" i="53"/>
  <c r="I132" i="53"/>
  <c r="I119" i="53"/>
  <c r="J105" i="53"/>
  <c r="K105" i="53" s="1"/>
  <c r="L105" i="53" s="1"/>
  <c r="J94" i="53"/>
  <c r="K94" i="53" s="1"/>
  <c r="L94" i="53" s="1"/>
  <c r="H351" i="52"/>
  <c r="H20" i="66" s="1"/>
  <c r="J321" i="52"/>
  <c r="K321" i="52" s="1"/>
  <c r="L321" i="52" s="1"/>
  <c r="J319" i="52"/>
  <c r="K319" i="52" s="1"/>
  <c r="L319" i="52" s="1"/>
  <c r="I322" i="52"/>
  <c r="J282" i="52"/>
  <c r="K282" i="52" s="1"/>
  <c r="L282" i="52" s="1"/>
  <c r="J278" i="52"/>
  <c r="K278" i="52" s="1"/>
  <c r="L278" i="52" s="1"/>
  <c r="J261" i="52"/>
  <c r="K261" i="52" s="1"/>
  <c r="L261" i="52" s="1"/>
  <c r="I264" i="52"/>
  <c r="J239" i="52"/>
  <c r="K239" i="52" s="1"/>
  <c r="L239" i="52" s="1"/>
  <c r="I248" i="52"/>
  <c r="J79" i="53"/>
  <c r="K79" i="53" s="1"/>
  <c r="L79" i="53" s="1"/>
  <c r="I90" i="53"/>
  <c r="J34" i="53"/>
  <c r="K34" i="53" s="1"/>
  <c r="L34" i="53" s="1"/>
  <c r="I45" i="53"/>
  <c r="J377" i="52"/>
  <c r="K377" i="52" s="1"/>
  <c r="L377" i="52" s="1"/>
  <c r="I380" i="52"/>
  <c r="J266" i="52"/>
  <c r="K266" i="52" s="1"/>
  <c r="L266" i="52" s="1"/>
  <c r="I277" i="52"/>
  <c r="H132" i="53"/>
  <c r="C13" i="65" s="1"/>
  <c r="C18" i="65" s="1"/>
  <c r="C14" i="60" s="1"/>
  <c r="B13" i="65"/>
  <c r="B18" i="65" s="1"/>
  <c r="B14" i="60" s="1"/>
  <c r="J63" i="53"/>
  <c r="K63" i="53" s="1"/>
  <c r="L63" i="53" s="1"/>
  <c r="I74" i="53"/>
  <c r="G21" i="66"/>
  <c r="H380" i="52"/>
  <c r="H21" i="66" s="1"/>
  <c r="H22" i="66" s="1"/>
  <c r="H15" i="60" s="1"/>
  <c r="J286" i="52"/>
  <c r="K286" i="52" s="1"/>
  <c r="L286" i="52" s="1"/>
  <c r="J272" i="52"/>
  <c r="K272" i="52" s="1"/>
  <c r="L272" i="52" s="1"/>
  <c r="J208" i="52"/>
  <c r="K208" i="52" s="1"/>
  <c r="L208" i="52" s="1"/>
  <c r="I219" i="52"/>
  <c r="I55" i="52"/>
  <c r="J55" i="52" s="1"/>
  <c r="K55" i="52" s="1"/>
  <c r="L55" i="52" s="1"/>
  <c r="I26" i="52"/>
  <c r="J26" i="52" s="1"/>
  <c r="K26" i="52" s="1"/>
  <c r="L26" i="52" s="1"/>
  <c r="J151" i="53"/>
  <c r="K151" i="53" s="1"/>
  <c r="L151" i="53" s="1"/>
  <c r="J95" i="53"/>
  <c r="K95" i="53" s="1"/>
  <c r="L95" i="53" s="1"/>
  <c r="I103" i="53"/>
  <c r="J93" i="53"/>
  <c r="K93" i="53" s="1"/>
  <c r="L93" i="53" s="1"/>
  <c r="I53" i="53"/>
  <c r="J53" i="53" s="1"/>
  <c r="K53" i="53" s="1"/>
  <c r="L53" i="53" s="1"/>
  <c r="J35" i="53"/>
  <c r="K35" i="53" s="1"/>
  <c r="L35" i="53" s="1"/>
  <c r="G32" i="53"/>
  <c r="H32" i="53" s="1"/>
  <c r="H9" i="53"/>
  <c r="J9" i="53" s="1"/>
  <c r="K9" i="53" s="1"/>
  <c r="L9" i="53" s="1"/>
  <c r="G16" i="53"/>
  <c r="H16" i="53" s="1"/>
  <c r="J16" i="53" s="1"/>
  <c r="K16" i="53" s="1"/>
  <c r="L16" i="53" s="1"/>
  <c r="J350" i="52"/>
  <c r="K350" i="52" s="1"/>
  <c r="L350" i="52" s="1"/>
  <c r="J324" i="52"/>
  <c r="K324" i="52" s="1"/>
  <c r="L324" i="52" s="1"/>
  <c r="J320" i="52"/>
  <c r="K320" i="52" s="1"/>
  <c r="L320" i="52" s="1"/>
  <c r="J279" i="52"/>
  <c r="K279" i="52" s="1"/>
  <c r="L279" i="52" s="1"/>
  <c r="J275" i="52"/>
  <c r="K275" i="52" s="1"/>
  <c r="L275" i="52" s="1"/>
  <c r="J271" i="52"/>
  <c r="K271" i="52" s="1"/>
  <c r="L271" i="52" s="1"/>
  <c r="I161" i="52"/>
  <c r="J151" i="52"/>
  <c r="K151" i="52" s="1"/>
  <c r="L151" i="52" s="1"/>
  <c r="I21" i="52"/>
  <c r="J21" i="52" s="1"/>
  <c r="K21" i="52" s="1"/>
  <c r="L21" i="52" s="1"/>
  <c r="J139" i="53"/>
  <c r="K139" i="53" s="1"/>
  <c r="L139" i="53" s="1"/>
  <c r="J128" i="53"/>
  <c r="K128" i="53" s="1"/>
  <c r="L128" i="53" s="1"/>
  <c r="J110" i="53"/>
  <c r="K110" i="53" s="1"/>
  <c r="L110" i="53" s="1"/>
  <c r="J84" i="53"/>
  <c r="K84" i="53" s="1"/>
  <c r="L84" i="53" s="1"/>
  <c r="J64" i="53"/>
  <c r="K64" i="53" s="1"/>
  <c r="L64" i="53" s="1"/>
  <c r="J17" i="53"/>
  <c r="K17" i="53" s="1"/>
  <c r="L17" i="53" s="1"/>
  <c r="J8" i="53"/>
  <c r="K8" i="53" s="1"/>
  <c r="L8" i="53" s="1"/>
  <c r="J376" i="52"/>
  <c r="K376" i="52" s="1"/>
  <c r="L376" i="52" s="1"/>
  <c r="I364" i="52"/>
  <c r="J335" i="52"/>
  <c r="K335" i="52" s="1"/>
  <c r="L335" i="52" s="1"/>
  <c r="D20" i="66"/>
  <c r="E20" i="66" s="1"/>
  <c r="F20" i="66" s="1"/>
  <c r="L20" i="66" s="1"/>
  <c r="J305" i="52"/>
  <c r="K305" i="52" s="1"/>
  <c r="L305" i="52" s="1"/>
  <c r="H277" i="52"/>
  <c r="C18" i="66" s="1"/>
  <c r="C22" i="66" s="1"/>
  <c r="C15" i="60" s="1"/>
  <c r="B18" i="66"/>
  <c r="B22" i="66" s="1"/>
  <c r="B15" i="60" s="1"/>
  <c r="I54" i="52"/>
  <c r="J54" i="52" s="1"/>
  <c r="K54" i="52" s="1"/>
  <c r="L54" i="52" s="1"/>
  <c r="I25" i="52"/>
  <c r="J25" i="52" s="1"/>
  <c r="K25" i="52" s="1"/>
  <c r="L25" i="52" s="1"/>
  <c r="I53" i="52"/>
  <c r="J53" i="52" s="1"/>
  <c r="K53" i="52" s="1"/>
  <c r="L53" i="52" s="1"/>
  <c r="I24" i="52"/>
  <c r="J24" i="52" s="1"/>
  <c r="K24" i="52" s="1"/>
  <c r="L24" i="52" s="1"/>
  <c r="I52" i="52"/>
  <c r="J52" i="52" s="1"/>
  <c r="K52" i="52" s="1"/>
  <c r="L52" i="52" s="1"/>
  <c r="I23" i="52"/>
  <c r="J23" i="52" s="1"/>
  <c r="K23" i="52" s="1"/>
  <c r="L23" i="52" s="1"/>
  <c r="I51" i="52"/>
  <c r="J51" i="52" s="1"/>
  <c r="K51" i="52" s="1"/>
  <c r="L51" i="52" s="1"/>
  <c r="I22" i="52"/>
  <c r="J22" i="52" s="1"/>
  <c r="K22" i="52" s="1"/>
  <c r="L22" i="52" s="1"/>
  <c r="I21" i="53"/>
  <c r="J21" i="53" s="1"/>
  <c r="K21" i="53" s="1"/>
  <c r="L21" i="53" s="1"/>
  <c r="I20" i="53"/>
  <c r="J20" i="53" s="1"/>
  <c r="K20" i="53" s="1"/>
  <c r="L20" i="53" s="1"/>
  <c r="I49" i="52"/>
  <c r="J49" i="52" s="1"/>
  <c r="K49" i="52" s="1"/>
  <c r="L49" i="52" s="1"/>
  <c r="I20" i="52"/>
  <c r="I19" i="53"/>
  <c r="J19" i="53" s="1"/>
  <c r="K19" i="53" s="1"/>
  <c r="L19" i="53" s="1"/>
  <c r="J164" i="52"/>
  <c r="K164" i="52" s="1"/>
  <c r="L164" i="52" s="1"/>
  <c r="I19" i="52"/>
  <c r="J19" i="52" s="1"/>
  <c r="K19" i="52" s="1"/>
  <c r="L19" i="52" s="1"/>
  <c r="I48" i="52"/>
  <c r="J48" i="52" s="1"/>
  <c r="K48" i="52" s="1"/>
  <c r="L48" i="52" s="1"/>
  <c r="I47" i="53"/>
  <c r="J47" i="53" s="1"/>
  <c r="K47" i="53" s="1"/>
  <c r="L47" i="53" s="1"/>
  <c r="I18" i="53"/>
  <c r="J18" i="53" s="1"/>
  <c r="K18" i="53" s="1"/>
  <c r="L18" i="53" s="1"/>
  <c r="I18" i="52"/>
  <c r="I47" i="52"/>
  <c r="J47" i="52" s="1"/>
  <c r="K47" i="52" s="1"/>
  <c r="L47" i="52" s="1"/>
  <c r="J160" i="53"/>
  <c r="K160" i="53" s="1"/>
  <c r="L160" i="53" s="1"/>
  <c r="J12" i="53"/>
  <c r="K12" i="53" s="1"/>
  <c r="L12" i="53" s="1"/>
  <c r="I306" i="52"/>
  <c r="J159" i="53"/>
  <c r="K159" i="53" s="1"/>
  <c r="L159" i="53" s="1"/>
  <c r="J144" i="53"/>
  <c r="K144" i="53" s="1"/>
  <c r="L144" i="53" s="1"/>
  <c r="J114" i="53"/>
  <c r="K114" i="53" s="1"/>
  <c r="L114" i="53" s="1"/>
  <c r="J99" i="53"/>
  <c r="K99" i="53" s="1"/>
  <c r="L99" i="53" s="1"/>
  <c r="J88" i="53"/>
  <c r="K88" i="53" s="1"/>
  <c r="L88" i="53" s="1"/>
  <c r="J69" i="53"/>
  <c r="K69" i="53" s="1"/>
  <c r="L69" i="53" s="1"/>
  <c r="J39" i="53"/>
  <c r="K39" i="53" s="1"/>
  <c r="L39" i="53" s="1"/>
  <c r="J10" i="53"/>
  <c r="K10" i="53" s="1"/>
  <c r="L10" i="53" s="1"/>
  <c r="G22" i="66"/>
  <c r="G15" i="60" s="1"/>
  <c r="J365" i="52"/>
  <c r="K365" i="52" s="1"/>
  <c r="L365" i="52" s="1"/>
  <c r="J354" i="52"/>
  <c r="K354" i="52" s="1"/>
  <c r="L354" i="52" s="1"/>
  <c r="J339" i="52"/>
  <c r="K339" i="52" s="1"/>
  <c r="L339" i="52" s="1"/>
  <c r="I351" i="52"/>
  <c r="J328" i="52"/>
  <c r="K328" i="52" s="1"/>
  <c r="L328" i="52" s="1"/>
  <c r="J309" i="52"/>
  <c r="K309" i="52" s="1"/>
  <c r="L309" i="52" s="1"/>
  <c r="I235" i="52"/>
  <c r="J226" i="52"/>
  <c r="K226" i="52" s="1"/>
  <c r="L226" i="52" s="1"/>
  <c r="I44" i="52"/>
  <c r="J44" i="52" s="1"/>
  <c r="K44" i="52" s="1"/>
  <c r="L44" i="52" s="1"/>
  <c r="I15" i="52"/>
  <c r="J15" i="52" s="1"/>
  <c r="K15" i="52" s="1"/>
  <c r="L15" i="52" s="1"/>
  <c r="I14" i="52"/>
  <c r="J14" i="52" s="1"/>
  <c r="K14" i="52" s="1"/>
  <c r="L14" i="52" s="1"/>
  <c r="I43" i="52"/>
  <c r="J43" i="52" s="1"/>
  <c r="K43" i="52" s="1"/>
  <c r="L43" i="52" s="1"/>
  <c r="I13" i="52"/>
  <c r="J13" i="52" s="1"/>
  <c r="K13" i="52" s="1"/>
  <c r="L13" i="52" s="1"/>
  <c r="I42" i="52"/>
  <c r="J42" i="52" s="1"/>
  <c r="K42" i="52" s="1"/>
  <c r="L42" i="52" s="1"/>
  <c r="J254" i="52"/>
  <c r="K254" i="52" s="1"/>
  <c r="L254" i="52" s="1"/>
  <c r="I206" i="52"/>
  <c r="J192" i="52"/>
  <c r="K192" i="52" s="1"/>
  <c r="L192" i="52" s="1"/>
  <c r="J181" i="52"/>
  <c r="K181" i="52" s="1"/>
  <c r="L181" i="52" s="1"/>
  <c r="I190" i="52"/>
  <c r="J34" i="52"/>
  <c r="K34" i="52" s="1"/>
  <c r="L34" i="52" s="1"/>
  <c r="I45" i="52"/>
  <c r="H20" i="52"/>
  <c r="G33" i="52"/>
  <c r="H33" i="52" s="1"/>
  <c r="G32" i="52"/>
  <c r="H32" i="52" s="1"/>
  <c r="I148" i="52"/>
  <c r="J145" i="52"/>
  <c r="K145" i="52" s="1"/>
  <c r="L145" i="52" s="1"/>
  <c r="I12" i="52"/>
  <c r="J12" i="52" s="1"/>
  <c r="K12" i="52" s="1"/>
  <c r="L12" i="52" s="1"/>
  <c r="I40" i="52"/>
  <c r="J40" i="52" s="1"/>
  <c r="K40" i="52" s="1"/>
  <c r="L40" i="52" s="1"/>
  <c r="I11" i="52"/>
  <c r="J11" i="52" s="1"/>
  <c r="K11" i="52" s="1"/>
  <c r="L11" i="52" s="1"/>
  <c r="I10" i="52"/>
  <c r="J10" i="52" s="1"/>
  <c r="K10" i="52" s="1"/>
  <c r="L10" i="52" s="1"/>
  <c r="I39" i="52"/>
  <c r="J39" i="52" s="1"/>
  <c r="K39" i="52" s="1"/>
  <c r="L39" i="52" s="1"/>
  <c r="J243" i="52"/>
  <c r="K243" i="52" s="1"/>
  <c r="L243" i="52" s="1"/>
  <c r="J232" i="52"/>
  <c r="K232" i="52" s="1"/>
  <c r="L232" i="52" s="1"/>
  <c r="J179" i="52"/>
  <c r="K179" i="52" s="1"/>
  <c r="L179" i="52" s="1"/>
  <c r="J142" i="52"/>
  <c r="K142" i="52" s="1"/>
  <c r="L142" i="52" s="1"/>
  <c r="J134" i="52"/>
  <c r="K134" i="52" s="1"/>
  <c r="L134" i="52" s="1"/>
  <c r="I132" i="52"/>
  <c r="I9" i="52"/>
  <c r="J9" i="52" s="1"/>
  <c r="K9" i="52" s="1"/>
  <c r="L9" i="52" s="1"/>
  <c r="I8" i="52"/>
  <c r="J8" i="52" s="1"/>
  <c r="K8" i="52" s="1"/>
  <c r="L8" i="52" s="1"/>
  <c r="I36" i="52"/>
  <c r="J36" i="52" s="1"/>
  <c r="K36" i="52" s="1"/>
  <c r="L36" i="52" s="1"/>
  <c r="I7" i="52"/>
  <c r="J7" i="52" s="1"/>
  <c r="K7" i="52" s="1"/>
  <c r="L7" i="52" s="1"/>
  <c r="I6" i="52"/>
  <c r="J6" i="52" s="1"/>
  <c r="K6" i="52" s="1"/>
  <c r="L6" i="52" s="1"/>
  <c r="I35" i="52"/>
  <c r="J35" i="52" s="1"/>
  <c r="K35" i="52" s="1"/>
  <c r="L35" i="52" s="1"/>
  <c r="J224" i="52"/>
  <c r="K224" i="52" s="1"/>
  <c r="L224" i="52" s="1"/>
  <c r="J213" i="52"/>
  <c r="K213" i="52" s="1"/>
  <c r="L213" i="52" s="1"/>
  <c r="J198" i="52"/>
  <c r="K198" i="52" s="1"/>
  <c r="L198" i="52" s="1"/>
  <c r="J187" i="52"/>
  <c r="K187" i="52" s="1"/>
  <c r="L187" i="52" s="1"/>
  <c r="J149" i="52"/>
  <c r="K149" i="52" s="1"/>
  <c r="L149" i="52" s="1"/>
  <c r="J146" i="52"/>
  <c r="K146" i="52" s="1"/>
  <c r="L146" i="52" s="1"/>
  <c r="J138" i="52"/>
  <c r="K138" i="52" s="1"/>
  <c r="L138" i="52" s="1"/>
  <c r="J87" i="52"/>
  <c r="K87" i="52" s="1"/>
  <c r="L87" i="52" s="1"/>
  <c r="I90" i="52"/>
  <c r="J64" i="52"/>
  <c r="K64" i="52" s="1"/>
  <c r="L64" i="52" s="1"/>
  <c r="I74" i="52"/>
  <c r="J105" i="52"/>
  <c r="K105" i="52" s="1"/>
  <c r="L105" i="52" s="1"/>
  <c r="I119" i="52"/>
  <c r="J107" i="52"/>
  <c r="K107" i="52" s="1"/>
  <c r="L107" i="52" s="1"/>
  <c r="I5" i="52"/>
  <c r="I16" i="52" l="1"/>
  <c r="J16" i="52" s="1"/>
  <c r="K16" i="52" s="1"/>
  <c r="L16" i="52" s="1"/>
  <c r="I17" i="52"/>
  <c r="J17" i="52" s="1"/>
  <c r="K17" i="52" s="1"/>
  <c r="L17" i="52" s="1"/>
  <c r="J5" i="52"/>
  <c r="K5" i="52" s="1"/>
  <c r="L5" i="52" s="1"/>
  <c r="J219" i="52"/>
  <c r="K219" i="52" s="1"/>
  <c r="L219" i="52" s="1"/>
  <c r="D16" i="66"/>
  <c r="E16" i="66" s="1"/>
  <c r="F16" i="66" s="1"/>
  <c r="L16" i="66" s="1"/>
  <c r="J148" i="53"/>
  <c r="K148" i="53" s="1"/>
  <c r="L148" i="53" s="1"/>
  <c r="I13" i="65"/>
  <c r="J13" i="65" s="1"/>
  <c r="K13" i="65" s="1"/>
  <c r="M13" i="65" s="1"/>
  <c r="J58" i="53"/>
  <c r="K58" i="53" s="1"/>
  <c r="L58" i="53" s="1"/>
  <c r="I61" i="53"/>
  <c r="J177" i="54"/>
  <c r="K177" i="54" s="1"/>
  <c r="L177" i="54" s="1"/>
  <c r="I14" i="64"/>
  <c r="J14" i="64" s="1"/>
  <c r="K14" i="64" s="1"/>
  <c r="M14" i="64" s="1"/>
  <c r="J177" i="53"/>
  <c r="K177" i="53" s="1"/>
  <c r="L177" i="53" s="1"/>
  <c r="I14" i="65"/>
  <c r="J14" i="65" s="1"/>
  <c r="K14" i="65" s="1"/>
  <c r="M14" i="65" s="1"/>
  <c r="J206" i="53"/>
  <c r="K206" i="53" s="1"/>
  <c r="L206" i="53" s="1"/>
  <c r="I15" i="65"/>
  <c r="J15" i="65" s="1"/>
  <c r="K15" i="65" s="1"/>
  <c r="M15" i="65" s="1"/>
  <c r="J219" i="54"/>
  <c r="K219" i="54" s="1"/>
  <c r="L219" i="54" s="1"/>
  <c r="D16" i="64"/>
  <c r="E16" i="64" s="1"/>
  <c r="F16" i="64" s="1"/>
  <c r="L16" i="64" s="1"/>
  <c r="J74" i="54"/>
  <c r="K74" i="54" s="1"/>
  <c r="L74" i="54" s="1"/>
  <c r="D11" i="64"/>
  <c r="E11" i="64" s="1"/>
  <c r="F11" i="64" s="1"/>
  <c r="L11" i="64" s="1"/>
  <c r="J119" i="54"/>
  <c r="K119" i="54" s="1"/>
  <c r="L119" i="54" s="1"/>
  <c r="I12" i="64"/>
  <c r="J12" i="64" s="1"/>
  <c r="K12" i="64" s="1"/>
  <c r="M12" i="64" s="1"/>
  <c r="I18" i="64"/>
  <c r="J18" i="64" s="1"/>
  <c r="K18" i="64" s="1"/>
  <c r="M18" i="64" s="1"/>
  <c r="J293" i="54"/>
  <c r="K293" i="54" s="1"/>
  <c r="L293" i="54" s="1"/>
  <c r="J132" i="54"/>
  <c r="K132" i="54" s="1"/>
  <c r="L132" i="54" s="1"/>
  <c r="D13" i="64"/>
  <c r="E13" i="64" s="1"/>
  <c r="F13" i="64" s="1"/>
  <c r="L13" i="64" s="1"/>
  <c r="J33" i="55"/>
  <c r="K33" i="55" s="1"/>
  <c r="L33" i="55" s="1"/>
  <c r="J277" i="55"/>
  <c r="K277" i="55" s="1"/>
  <c r="L277" i="55" s="1"/>
  <c r="D19" i="63"/>
  <c r="E19" i="63" s="1"/>
  <c r="F19" i="63" s="1"/>
  <c r="L19" i="63" s="1"/>
  <c r="J103" i="56"/>
  <c r="K103" i="56" s="1"/>
  <c r="L103" i="56" s="1"/>
  <c r="D13" i="62"/>
  <c r="E13" i="62" s="1"/>
  <c r="F13" i="62" s="1"/>
  <c r="L13" i="62" s="1"/>
  <c r="J335" i="55"/>
  <c r="K335" i="55" s="1"/>
  <c r="L335" i="55" s="1"/>
  <c r="D21" i="63"/>
  <c r="E21" i="63" s="1"/>
  <c r="F21" i="63" s="1"/>
  <c r="L21" i="63" s="1"/>
  <c r="N21" i="63" s="1"/>
  <c r="J248" i="54"/>
  <c r="K248" i="54" s="1"/>
  <c r="L248" i="54" s="1"/>
  <c r="D17" i="64"/>
  <c r="E17" i="64" s="1"/>
  <c r="F17" i="64" s="1"/>
  <c r="L17" i="64" s="1"/>
  <c r="N17" i="64" s="1"/>
  <c r="I11" i="63"/>
  <c r="J61" i="55"/>
  <c r="K61" i="55" s="1"/>
  <c r="L61" i="55" s="1"/>
  <c r="J219" i="56"/>
  <c r="K219" i="56" s="1"/>
  <c r="L219" i="56" s="1"/>
  <c r="D17" i="62"/>
  <c r="E17" i="62" s="1"/>
  <c r="F17" i="62" s="1"/>
  <c r="L17" i="62" s="1"/>
  <c r="N17" i="62" s="1"/>
  <c r="J161" i="57"/>
  <c r="K161" i="57" s="1"/>
  <c r="L161" i="57" s="1"/>
  <c r="D15" i="61"/>
  <c r="E15" i="61" s="1"/>
  <c r="F15" i="61" s="1"/>
  <c r="L15" i="61" s="1"/>
  <c r="N15" i="61" s="1"/>
  <c r="J177" i="58"/>
  <c r="K177" i="58" s="1"/>
  <c r="L177" i="58" s="1"/>
  <c r="I14" i="59"/>
  <c r="J14" i="59" s="1"/>
  <c r="K14" i="59" s="1"/>
  <c r="M14" i="59" s="1"/>
  <c r="J219" i="58"/>
  <c r="K219" i="58" s="1"/>
  <c r="L219" i="58" s="1"/>
  <c r="D16" i="59"/>
  <c r="E16" i="59" s="1"/>
  <c r="F16" i="59" s="1"/>
  <c r="L16" i="59" s="1"/>
  <c r="N13" i="61"/>
  <c r="J16" i="58"/>
  <c r="K16" i="58" s="1"/>
  <c r="L16" i="58" s="1"/>
  <c r="J103" i="58"/>
  <c r="K103" i="58" s="1"/>
  <c r="L103" i="58" s="1"/>
  <c r="D12" i="59"/>
  <c r="E12" i="59" s="1"/>
  <c r="F12" i="59" s="1"/>
  <c r="L12" i="59" s="1"/>
  <c r="N12" i="59" s="1"/>
  <c r="J409" i="58"/>
  <c r="K409" i="58" s="1"/>
  <c r="L409" i="58" s="1"/>
  <c r="I22" i="59"/>
  <c r="J22" i="59" s="1"/>
  <c r="K22" i="59" s="1"/>
  <c r="M22" i="59" s="1"/>
  <c r="N22" i="59" s="1"/>
  <c r="J480" i="58"/>
  <c r="K480" i="58" s="1"/>
  <c r="L480" i="58" s="1"/>
  <c r="D25" i="59"/>
  <c r="E25" i="59" s="1"/>
  <c r="F25" i="59" s="1"/>
  <c r="L25" i="59" s="1"/>
  <c r="G16" i="60"/>
  <c r="J612" i="58"/>
  <c r="K612" i="58" s="1"/>
  <c r="L612" i="58" s="1"/>
  <c r="I29" i="59"/>
  <c r="J29" i="59" s="1"/>
  <c r="K29" i="59" s="1"/>
  <c r="M29" i="59" s="1"/>
  <c r="J148" i="52"/>
  <c r="K148" i="52" s="1"/>
  <c r="L148" i="52" s="1"/>
  <c r="I13" i="66"/>
  <c r="J13" i="66" s="1"/>
  <c r="K13" i="66" s="1"/>
  <c r="M13" i="66" s="1"/>
  <c r="J45" i="52"/>
  <c r="K45" i="52" s="1"/>
  <c r="L45" i="52" s="1"/>
  <c r="D10" i="66"/>
  <c r="J74" i="53"/>
  <c r="K74" i="53" s="1"/>
  <c r="L74" i="53" s="1"/>
  <c r="D11" i="65"/>
  <c r="E11" i="65" s="1"/>
  <c r="F11" i="65" s="1"/>
  <c r="L11" i="65" s="1"/>
  <c r="J277" i="52"/>
  <c r="K277" i="52" s="1"/>
  <c r="L277" i="52" s="1"/>
  <c r="D18" i="66"/>
  <c r="E18" i="66" s="1"/>
  <c r="F18" i="66" s="1"/>
  <c r="L18" i="66" s="1"/>
  <c r="D10" i="65"/>
  <c r="J45" i="53"/>
  <c r="K45" i="53" s="1"/>
  <c r="L45" i="53" s="1"/>
  <c r="J248" i="52"/>
  <c r="K248" i="52" s="1"/>
  <c r="L248" i="52" s="1"/>
  <c r="D17" i="66"/>
  <c r="E17" i="66" s="1"/>
  <c r="F17" i="66" s="1"/>
  <c r="L17" i="66" s="1"/>
  <c r="D14" i="65"/>
  <c r="E14" i="65" s="1"/>
  <c r="F14" i="65" s="1"/>
  <c r="L14" i="65" s="1"/>
  <c r="N14" i="65" s="1"/>
  <c r="J161" i="53"/>
  <c r="K161" i="53" s="1"/>
  <c r="L161" i="53" s="1"/>
  <c r="I17" i="65"/>
  <c r="J17" i="65" s="1"/>
  <c r="K17" i="65" s="1"/>
  <c r="M17" i="65" s="1"/>
  <c r="J264" i="53"/>
  <c r="K264" i="53" s="1"/>
  <c r="L264" i="53" s="1"/>
  <c r="I14" i="66"/>
  <c r="J14" i="66" s="1"/>
  <c r="K14" i="66" s="1"/>
  <c r="M14" i="66" s="1"/>
  <c r="J177" i="52"/>
  <c r="K177" i="52" s="1"/>
  <c r="L177" i="52" s="1"/>
  <c r="J29" i="53"/>
  <c r="K29" i="53" s="1"/>
  <c r="L29" i="53" s="1"/>
  <c r="I32" i="53"/>
  <c r="J32" i="53" s="1"/>
  <c r="K32" i="53" s="1"/>
  <c r="L32" i="53" s="1"/>
  <c r="J161" i="54"/>
  <c r="K161" i="54" s="1"/>
  <c r="L161" i="54" s="1"/>
  <c r="D14" i="64"/>
  <c r="E14" i="64" s="1"/>
  <c r="F14" i="64" s="1"/>
  <c r="L14" i="64" s="1"/>
  <c r="N14" i="64" s="1"/>
  <c r="I22" i="64"/>
  <c r="J22" i="64" s="1"/>
  <c r="K22" i="64" s="1"/>
  <c r="M22" i="64" s="1"/>
  <c r="J409" i="54"/>
  <c r="K409" i="54" s="1"/>
  <c r="L409" i="54" s="1"/>
  <c r="J33" i="54"/>
  <c r="K33" i="54" s="1"/>
  <c r="L33" i="54" s="1"/>
  <c r="J335" i="54"/>
  <c r="K335" i="54" s="1"/>
  <c r="L335" i="54" s="1"/>
  <c r="D20" i="64"/>
  <c r="E20" i="64" s="1"/>
  <c r="F20" i="64" s="1"/>
  <c r="L20" i="64" s="1"/>
  <c r="J322" i="54"/>
  <c r="K322" i="54" s="1"/>
  <c r="L322" i="54" s="1"/>
  <c r="I19" i="64"/>
  <c r="J19" i="64" s="1"/>
  <c r="K19" i="64" s="1"/>
  <c r="M19" i="64" s="1"/>
  <c r="E26" i="63"/>
  <c r="F26" i="63" s="1"/>
  <c r="L26" i="63" s="1"/>
  <c r="J103" i="55"/>
  <c r="K103" i="55" s="1"/>
  <c r="L103" i="55" s="1"/>
  <c r="D13" i="63"/>
  <c r="E13" i="63" s="1"/>
  <c r="F13" i="63" s="1"/>
  <c r="L13" i="63" s="1"/>
  <c r="J177" i="55"/>
  <c r="K177" i="55" s="1"/>
  <c r="L177" i="55" s="1"/>
  <c r="I15" i="63"/>
  <c r="J15" i="63" s="1"/>
  <c r="K15" i="63" s="1"/>
  <c r="M15" i="63" s="1"/>
  <c r="N15" i="63" s="1"/>
  <c r="I24" i="63"/>
  <c r="J24" i="63" s="1"/>
  <c r="K24" i="63" s="1"/>
  <c r="M24" i="63" s="1"/>
  <c r="N24" i="63" s="1"/>
  <c r="J438" i="55"/>
  <c r="K438" i="55" s="1"/>
  <c r="L438" i="55" s="1"/>
  <c r="J148" i="55"/>
  <c r="K148" i="55" s="1"/>
  <c r="L148" i="55" s="1"/>
  <c r="I14" i="63"/>
  <c r="J14" i="63" s="1"/>
  <c r="K14" i="63" s="1"/>
  <c r="M14" i="63" s="1"/>
  <c r="D18" i="63"/>
  <c r="E18" i="63" s="1"/>
  <c r="F18" i="63" s="1"/>
  <c r="L18" i="63" s="1"/>
  <c r="N18" i="63" s="1"/>
  <c r="J248" i="55"/>
  <c r="K248" i="55" s="1"/>
  <c r="L248" i="55" s="1"/>
  <c r="I23" i="63"/>
  <c r="J23" i="63" s="1"/>
  <c r="K23" i="63" s="1"/>
  <c r="M23" i="63" s="1"/>
  <c r="N23" i="63" s="1"/>
  <c r="J409" i="55"/>
  <c r="K409" i="55" s="1"/>
  <c r="L409" i="55" s="1"/>
  <c r="J554" i="55"/>
  <c r="K554" i="55" s="1"/>
  <c r="L554" i="55" s="1"/>
  <c r="I28" i="63"/>
  <c r="J28" i="63" s="1"/>
  <c r="K28" i="63" s="1"/>
  <c r="M28" i="63" s="1"/>
  <c r="J177" i="56"/>
  <c r="K177" i="56" s="1"/>
  <c r="L177" i="56" s="1"/>
  <c r="I15" i="62"/>
  <c r="J15" i="62" s="1"/>
  <c r="K15" i="62" s="1"/>
  <c r="M15" i="62" s="1"/>
  <c r="N15" i="62" s="1"/>
  <c r="J438" i="54"/>
  <c r="K438" i="54" s="1"/>
  <c r="L438" i="54" s="1"/>
  <c r="I23" i="64"/>
  <c r="J23" i="64" s="1"/>
  <c r="K23" i="64" s="1"/>
  <c r="M23" i="64" s="1"/>
  <c r="J119" i="56"/>
  <c r="K119" i="56" s="1"/>
  <c r="L119" i="56" s="1"/>
  <c r="I13" i="62"/>
  <c r="J264" i="56"/>
  <c r="K264" i="56" s="1"/>
  <c r="L264" i="56" s="1"/>
  <c r="I18" i="62"/>
  <c r="J18" i="62" s="1"/>
  <c r="K18" i="62" s="1"/>
  <c r="N18" i="62" s="1"/>
  <c r="L18" i="62" s="1"/>
  <c r="J206" i="57"/>
  <c r="K206" i="57" s="1"/>
  <c r="L206" i="57" s="1"/>
  <c r="I16" i="61"/>
  <c r="J16" i="61" s="1"/>
  <c r="K16" i="61" s="1"/>
  <c r="M16" i="61" s="1"/>
  <c r="N16" i="61" s="1"/>
  <c r="J235" i="58"/>
  <c r="K235" i="58" s="1"/>
  <c r="L235" i="58" s="1"/>
  <c r="I16" i="59"/>
  <c r="J16" i="59" s="1"/>
  <c r="K16" i="59" s="1"/>
  <c r="M16" i="59" s="1"/>
  <c r="I15" i="59"/>
  <c r="J15" i="59" s="1"/>
  <c r="K15" i="59" s="1"/>
  <c r="M15" i="59" s="1"/>
  <c r="N15" i="59" s="1"/>
  <c r="J206" i="58"/>
  <c r="K206" i="58" s="1"/>
  <c r="L206" i="58" s="1"/>
  <c r="J148" i="58"/>
  <c r="K148" i="58" s="1"/>
  <c r="L148" i="58" s="1"/>
  <c r="I13" i="59"/>
  <c r="J13" i="59" s="1"/>
  <c r="K13" i="59" s="1"/>
  <c r="M13" i="59" s="1"/>
  <c r="J90" i="58"/>
  <c r="K90" i="58" s="1"/>
  <c r="L90" i="58" s="1"/>
  <c r="I11" i="59"/>
  <c r="J11" i="59" s="1"/>
  <c r="K11" i="59" s="1"/>
  <c r="M11" i="59" s="1"/>
  <c r="N11" i="59" s="1"/>
  <c r="J132" i="58"/>
  <c r="K132" i="58" s="1"/>
  <c r="L132" i="58" s="1"/>
  <c r="D13" i="59"/>
  <c r="E13" i="59" s="1"/>
  <c r="F13" i="59" s="1"/>
  <c r="L13" i="59" s="1"/>
  <c r="N13" i="59" s="1"/>
  <c r="H16" i="60"/>
  <c r="J74" i="52"/>
  <c r="K74" i="52" s="1"/>
  <c r="L74" i="52" s="1"/>
  <c r="D11" i="66"/>
  <c r="E11" i="66" s="1"/>
  <c r="F11" i="66" s="1"/>
  <c r="L11" i="66" s="1"/>
  <c r="J132" i="52"/>
  <c r="K132" i="52" s="1"/>
  <c r="L132" i="52" s="1"/>
  <c r="D13" i="66"/>
  <c r="E13" i="66" s="1"/>
  <c r="F13" i="66" s="1"/>
  <c r="L13" i="66" s="1"/>
  <c r="N13" i="66" s="1"/>
  <c r="J119" i="52"/>
  <c r="K119" i="52" s="1"/>
  <c r="L119" i="52" s="1"/>
  <c r="I12" i="66"/>
  <c r="J12" i="66" s="1"/>
  <c r="K12" i="66" s="1"/>
  <c r="M12" i="66" s="1"/>
  <c r="N12" i="66" s="1"/>
  <c r="J90" i="52"/>
  <c r="K90" i="52" s="1"/>
  <c r="L90" i="52" s="1"/>
  <c r="I11" i="66"/>
  <c r="J11" i="66" s="1"/>
  <c r="K11" i="66" s="1"/>
  <c r="M11" i="66" s="1"/>
  <c r="J206" i="52"/>
  <c r="K206" i="52" s="1"/>
  <c r="L206" i="52" s="1"/>
  <c r="I15" i="66"/>
  <c r="J15" i="66" s="1"/>
  <c r="K15" i="66" s="1"/>
  <c r="M15" i="66" s="1"/>
  <c r="J351" i="52"/>
  <c r="K351" i="52" s="1"/>
  <c r="L351" i="52" s="1"/>
  <c r="I20" i="66"/>
  <c r="J20" i="66" s="1"/>
  <c r="K20" i="66" s="1"/>
  <c r="M20" i="66" s="1"/>
  <c r="N20" i="66" s="1"/>
  <c r="J20" i="52"/>
  <c r="K20" i="52" s="1"/>
  <c r="L20" i="52" s="1"/>
  <c r="J161" i="52"/>
  <c r="K161" i="52" s="1"/>
  <c r="L161" i="52" s="1"/>
  <c r="D14" i="66"/>
  <c r="E14" i="66" s="1"/>
  <c r="F14" i="66" s="1"/>
  <c r="L14" i="66" s="1"/>
  <c r="N14" i="66" s="1"/>
  <c r="I12" i="65"/>
  <c r="J12" i="65" s="1"/>
  <c r="K12" i="65" s="1"/>
  <c r="M12" i="65" s="1"/>
  <c r="J119" i="53"/>
  <c r="K119" i="53" s="1"/>
  <c r="L119" i="53" s="1"/>
  <c r="J29" i="52"/>
  <c r="K29" i="52" s="1"/>
  <c r="L29" i="52" s="1"/>
  <c r="I32" i="52"/>
  <c r="J32" i="52" s="1"/>
  <c r="K32" i="52" s="1"/>
  <c r="L32" i="52" s="1"/>
  <c r="J293" i="52"/>
  <c r="K293" i="52" s="1"/>
  <c r="L293" i="52" s="1"/>
  <c r="I18" i="66"/>
  <c r="J18" i="66" s="1"/>
  <c r="K18" i="66" s="1"/>
  <c r="M18" i="66" s="1"/>
  <c r="J29" i="54"/>
  <c r="K29" i="54" s="1"/>
  <c r="L29" i="54" s="1"/>
  <c r="I32" i="54"/>
  <c r="J32" i="54" s="1"/>
  <c r="K32" i="54" s="1"/>
  <c r="L32" i="54" s="1"/>
  <c r="J235" i="54"/>
  <c r="K235" i="54" s="1"/>
  <c r="L235" i="54" s="1"/>
  <c r="I16" i="64"/>
  <c r="J16" i="64" s="1"/>
  <c r="K16" i="64" s="1"/>
  <c r="M16" i="64" s="1"/>
  <c r="D18" i="64"/>
  <c r="E18" i="64" s="1"/>
  <c r="F18" i="64" s="1"/>
  <c r="L18" i="64" s="1"/>
  <c r="N18" i="64" s="1"/>
  <c r="J277" i="54"/>
  <c r="K277" i="54" s="1"/>
  <c r="L277" i="54" s="1"/>
  <c r="J103" i="54"/>
  <c r="K103" i="54" s="1"/>
  <c r="L103" i="54" s="1"/>
  <c r="D12" i="64"/>
  <c r="E12" i="64" s="1"/>
  <c r="F12" i="64" s="1"/>
  <c r="L12" i="64" s="1"/>
  <c r="N12" i="64" s="1"/>
  <c r="I15" i="64"/>
  <c r="J15" i="64" s="1"/>
  <c r="K15" i="64" s="1"/>
  <c r="M15" i="64" s="1"/>
  <c r="J206" i="54"/>
  <c r="K206" i="54" s="1"/>
  <c r="L206" i="54" s="1"/>
  <c r="J422" i="54"/>
  <c r="K422" i="54" s="1"/>
  <c r="L422" i="54" s="1"/>
  <c r="D23" i="64"/>
  <c r="E23" i="64" s="1"/>
  <c r="F23" i="64" s="1"/>
  <c r="L23" i="64" s="1"/>
  <c r="N23" i="64" s="1"/>
  <c r="J119" i="55"/>
  <c r="K119" i="55" s="1"/>
  <c r="L119" i="55" s="1"/>
  <c r="I13" i="63"/>
  <c r="J13" i="63" s="1"/>
  <c r="K13" i="63" s="1"/>
  <c r="M13" i="63" s="1"/>
  <c r="J90" i="54"/>
  <c r="K90" i="54" s="1"/>
  <c r="L90" i="54" s="1"/>
  <c r="I11" i="64"/>
  <c r="J11" i="64" s="1"/>
  <c r="K11" i="64" s="1"/>
  <c r="M11" i="64" s="1"/>
  <c r="J306" i="54"/>
  <c r="K306" i="54" s="1"/>
  <c r="L306" i="54" s="1"/>
  <c r="D19" i="64"/>
  <c r="E19" i="64" s="1"/>
  <c r="F19" i="64" s="1"/>
  <c r="L19" i="64" s="1"/>
  <c r="N19" i="64" s="1"/>
  <c r="J74" i="55"/>
  <c r="K74" i="55" s="1"/>
  <c r="L74" i="55" s="1"/>
  <c r="D12" i="63"/>
  <c r="E12" i="63" s="1"/>
  <c r="F12" i="63" s="1"/>
  <c r="L12" i="63" s="1"/>
  <c r="J451" i="55"/>
  <c r="K451" i="55" s="1"/>
  <c r="L451" i="55" s="1"/>
  <c r="D25" i="63"/>
  <c r="E25" i="63" s="1"/>
  <c r="F25" i="63" s="1"/>
  <c r="L25" i="63" s="1"/>
  <c r="N25" i="63" s="1"/>
  <c r="J538" i="55"/>
  <c r="K538" i="55" s="1"/>
  <c r="L538" i="55" s="1"/>
  <c r="D28" i="63"/>
  <c r="E28" i="63" s="1"/>
  <c r="F28" i="63" s="1"/>
  <c r="L28" i="63" s="1"/>
  <c r="N28" i="63" s="1"/>
  <c r="J351" i="54"/>
  <c r="K351" i="54" s="1"/>
  <c r="L351" i="54" s="1"/>
  <c r="I20" i="64"/>
  <c r="J20" i="64" s="1"/>
  <c r="K20" i="64" s="1"/>
  <c r="M20" i="64" s="1"/>
  <c r="B29" i="63"/>
  <c r="B12" i="60" s="1"/>
  <c r="B16" i="60" s="1"/>
  <c r="I19" i="63"/>
  <c r="J19" i="63" s="1"/>
  <c r="K19" i="63" s="1"/>
  <c r="M19" i="63" s="1"/>
  <c r="J293" i="55"/>
  <c r="K293" i="55" s="1"/>
  <c r="L293" i="55" s="1"/>
  <c r="J45" i="57"/>
  <c r="K45" i="57" s="1"/>
  <c r="L45" i="57" s="1"/>
  <c r="D11" i="61"/>
  <c r="J11" i="61"/>
  <c r="K11" i="61" s="1"/>
  <c r="M11" i="61" s="1"/>
  <c r="J264" i="58"/>
  <c r="K264" i="58" s="1"/>
  <c r="L264" i="58" s="1"/>
  <c r="I17" i="59"/>
  <c r="J17" i="59" s="1"/>
  <c r="K17" i="59" s="1"/>
  <c r="M17" i="59" s="1"/>
  <c r="N17" i="59" s="1"/>
  <c r="D10" i="59"/>
  <c r="J45" i="58"/>
  <c r="K45" i="58" s="1"/>
  <c r="L45" i="58" s="1"/>
  <c r="J161" i="58"/>
  <c r="K161" i="58" s="1"/>
  <c r="L161" i="58" s="1"/>
  <c r="D14" i="59"/>
  <c r="E14" i="59" s="1"/>
  <c r="F14" i="59" s="1"/>
  <c r="L14" i="59" s="1"/>
  <c r="N14" i="59" s="1"/>
  <c r="J293" i="58"/>
  <c r="K293" i="58" s="1"/>
  <c r="L293" i="58" s="1"/>
  <c r="I18" i="59"/>
  <c r="J18" i="59" s="1"/>
  <c r="K18" i="59" s="1"/>
  <c r="M18" i="59" s="1"/>
  <c r="N18" i="59" s="1"/>
  <c r="J364" i="58"/>
  <c r="K364" i="58" s="1"/>
  <c r="L364" i="58" s="1"/>
  <c r="D21" i="59"/>
  <c r="E21" i="59" s="1"/>
  <c r="F21" i="59" s="1"/>
  <c r="L21" i="59" s="1"/>
  <c r="N21" i="59" s="1"/>
  <c r="J525" i="58"/>
  <c r="K525" i="58" s="1"/>
  <c r="L525" i="58" s="1"/>
  <c r="I26" i="59"/>
  <c r="J26" i="59" s="1"/>
  <c r="K26" i="59" s="1"/>
  <c r="M26" i="59" s="1"/>
  <c r="N26" i="59" s="1"/>
  <c r="J496" i="58"/>
  <c r="K496" i="58" s="1"/>
  <c r="L496" i="58" s="1"/>
  <c r="I25" i="59"/>
  <c r="J25" i="59" s="1"/>
  <c r="K25" i="59" s="1"/>
  <c r="M25" i="59" s="1"/>
  <c r="J567" i="58"/>
  <c r="K567" i="58" s="1"/>
  <c r="L567" i="58" s="1"/>
  <c r="D28" i="59"/>
  <c r="E28" i="59" s="1"/>
  <c r="F28" i="59" s="1"/>
  <c r="L28" i="59" s="1"/>
  <c r="N28" i="59" s="1"/>
  <c r="I28" i="59"/>
  <c r="J28" i="59" s="1"/>
  <c r="K28" i="59" s="1"/>
  <c r="M28" i="59" s="1"/>
  <c r="J583" i="58"/>
  <c r="K583" i="58" s="1"/>
  <c r="L583" i="58" s="1"/>
  <c r="J625" i="58"/>
  <c r="K625" i="58" s="1"/>
  <c r="L625" i="58" s="1"/>
  <c r="D30" i="59"/>
  <c r="E30" i="59" s="1"/>
  <c r="F30" i="59" s="1"/>
  <c r="L30" i="59" s="1"/>
  <c r="N30" i="59" s="1"/>
  <c r="J190" i="52"/>
  <c r="K190" i="52" s="1"/>
  <c r="L190" i="52" s="1"/>
  <c r="D15" i="66"/>
  <c r="E15" i="66" s="1"/>
  <c r="F15" i="66" s="1"/>
  <c r="L15" i="66" s="1"/>
  <c r="N15" i="66" s="1"/>
  <c r="J235" i="52"/>
  <c r="K235" i="52" s="1"/>
  <c r="L235" i="52" s="1"/>
  <c r="I16" i="66"/>
  <c r="J16" i="66" s="1"/>
  <c r="K16" i="66" s="1"/>
  <c r="M16" i="66" s="1"/>
  <c r="J306" i="52"/>
  <c r="K306" i="52" s="1"/>
  <c r="L306" i="52" s="1"/>
  <c r="D19" i="66"/>
  <c r="E19" i="66" s="1"/>
  <c r="F19" i="66" s="1"/>
  <c r="L19" i="66" s="1"/>
  <c r="J18" i="52"/>
  <c r="K18" i="52" s="1"/>
  <c r="L18" i="52" s="1"/>
  <c r="I33" i="52"/>
  <c r="J33" i="52" s="1"/>
  <c r="K33" i="52" s="1"/>
  <c r="L33" i="52" s="1"/>
  <c r="D21" i="66"/>
  <c r="E21" i="66" s="1"/>
  <c r="F21" i="66" s="1"/>
  <c r="L21" i="66" s="1"/>
  <c r="J364" i="52"/>
  <c r="K364" i="52" s="1"/>
  <c r="L364" i="52" s="1"/>
  <c r="J103" i="53"/>
  <c r="K103" i="53" s="1"/>
  <c r="L103" i="53" s="1"/>
  <c r="D12" i="65"/>
  <c r="E12" i="65" s="1"/>
  <c r="F12" i="65" s="1"/>
  <c r="L12" i="65" s="1"/>
  <c r="N12" i="65" s="1"/>
  <c r="J380" i="52"/>
  <c r="K380" i="52" s="1"/>
  <c r="L380" i="52" s="1"/>
  <c r="I21" i="66"/>
  <c r="J21" i="66" s="1"/>
  <c r="K21" i="66" s="1"/>
  <c r="M21" i="66" s="1"/>
  <c r="J90" i="53"/>
  <c r="K90" i="53" s="1"/>
  <c r="L90" i="53" s="1"/>
  <c r="I11" i="65"/>
  <c r="J11" i="65" s="1"/>
  <c r="K11" i="65" s="1"/>
  <c r="M11" i="65" s="1"/>
  <c r="I17" i="66"/>
  <c r="J17" i="66" s="1"/>
  <c r="K17" i="66" s="1"/>
  <c r="M17" i="66" s="1"/>
  <c r="J264" i="52"/>
  <c r="K264" i="52" s="1"/>
  <c r="L264" i="52" s="1"/>
  <c r="J322" i="52"/>
  <c r="K322" i="52" s="1"/>
  <c r="L322" i="52" s="1"/>
  <c r="I19" i="66"/>
  <c r="J19" i="66" s="1"/>
  <c r="K19" i="66" s="1"/>
  <c r="M19" i="66" s="1"/>
  <c r="J132" i="53"/>
  <c r="K132" i="53" s="1"/>
  <c r="L132" i="53" s="1"/>
  <c r="D13" i="65"/>
  <c r="E13" i="65" s="1"/>
  <c r="F13" i="65" s="1"/>
  <c r="L13" i="65" s="1"/>
  <c r="N13" i="65" s="1"/>
  <c r="J235" i="53"/>
  <c r="K235" i="53" s="1"/>
  <c r="L235" i="53" s="1"/>
  <c r="I16" i="65"/>
  <c r="J16" i="65" s="1"/>
  <c r="K16" i="65" s="1"/>
  <c r="M16" i="65" s="1"/>
  <c r="N16" i="65" s="1"/>
  <c r="J45" i="54"/>
  <c r="K45" i="54" s="1"/>
  <c r="L45" i="54" s="1"/>
  <c r="D10" i="64"/>
  <c r="I61" i="52"/>
  <c r="J58" i="52"/>
  <c r="K58" i="52" s="1"/>
  <c r="L58" i="52" s="1"/>
  <c r="I61" i="54"/>
  <c r="J58" i="54"/>
  <c r="K58" i="54" s="1"/>
  <c r="L58" i="54" s="1"/>
  <c r="D17" i="65"/>
  <c r="E17" i="65" s="1"/>
  <c r="F17" i="65" s="1"/>
  <c r="L17" i="65" s="1"/>
  <c r="N17" i="65" s="1"/>
  <c r="J248" i="53"/>
  <c r="K248" i="53" s="1"/>
  <c r="L248" i="53" s="1"/>
  <c r="D15" i="65"/>
  <c r="E15" i="65" s="1"/>
  <c r="F15" i="65" s="1"/>
  <c r="L15" i="65" s="1"/>
  <c r="N15" i="65" s="1"/>
  <c r="J190" i="53"/>
  <c r="K190" i="53" s="1"/>
  <c r="L190" i="53" s="1"/>
  <c r="J33" i="53"/>
  <c r="K33" i="53" s="1"/>
  <c r="L33" i="53" s="1"/>
  <c r="J148" i="54"/>
  <c r="K148" i="54" s="1"/>
  <c r="L148" i="54" s="1"/>
  <c r="I13" i="64"/>
  <c r="J13" i="64" s="1"/>
  <c r="K13" i="64" s="1"/>
  <c r="M13" i="64" s="1"/>
  <c r="D11" i="63"/>
  <c r="J45" i="55"/>
  <c r="K45" i="55" s="1"/>
  <c r="L45" i="55" s="1"/>
  <c r="D21" i="64"/>
  <c r="E21" i="64" s="1"/>
  <c r="F21" i="64" s="1"/>
  <c r="L21" i="64" s="1"/>
  <c r="N21" i="64" s="1"/>
  <c r="J364" i="54"/>
  <c r="K364" i="54" s="1"/>
  <c r="L364" i="54" s="1"/>
  <c r="J190" i="54"/>
  <c r="K190" i="54" s="1"/>
  <c r="L190" i="54" s="1"/>
  <c r="D15" i="64"/>
  <c r="E15" i="64" s="1"/>
  <c r="F15" i="64" s="1"/>
  <c r="L15" i="64" s="1"/>
  <c r="N15" i="64" s="1"/>
  <c r="D22" i="64"/>
  <c r="E22" i="64" s="1"/>
  <c r="F22" i="64" s="1"/>
  <c r="L22" i="64" s="1"/>
  <c r="N22" i="64" s="1"/>
  <c r="J393" i="54"/>
  <c r="K393" i="54" s="1"/>
  <c r="L393" i="54" s="1"/>
  <c r="J32" i="55"/>
  <c r="K32" i="55" s="1"/>
  <c r="L32" i="55" s="1"/>
  <c r="D14" i="63"/>
  <c r="E14" i="63" s="1"/>
  <c r="F14" i="63" s="1"/>
  <c r="L14" i="63" s="1"/>
  <c r="N14" i="63" s="1"/>
  <c r="J132" i="55"/>
  <c r="K132" i="55" s="1"/>
  <c r="L132" i="55" s="1"/>
  <c r="J190" i="55"/>
  <c r="K190" i="55" s="1"/>
  <c r="L190" i="55" s="1"/>
  <c r="D16" i="63"/>
  <c r="E16" i="63" s="1"/>
  <c r="F16" i="63" s="1"/>
  <c r="L16" i="63" s="1"/>
  <c r="N16" i="63" s="1"/>
  <c r="D22" i="63"/>
  <c r="E22" i="63" s="1"/>
  <c r="F22" i="63" s="1"/>
  <c r="L22" i="63" s="1"/>
  <c r="N22" i="63" s="1"/>
  <c r="J364" i="55"/>
  <c r="K364" i="55" s="1"/>
  <c r="L364" i="55" s="1"/>
  <c r="J525" i="55"/>
  <c r="K525" i="55" s="1"/>
  <c r="L525" i="55" s="1"/>
  <c r="I27" i="63"/>
  <c r="J27" i="63" s="1"/>
  <c r="K27" i="63" s="1"/>
  <c r="M27" i="63" s="1"/>
  <c r="N27" i="63" s="1"/>
  <c r="I20" i="63"/>
  <c r="J20" i="63" s="1"/>
  <c r="K20" i="63" s="1"/>
  <c r="M20" i="63" s="1"/>
  <c r="N20" i="63" s="1"/>
  <c r="J322" i="55"/>
  <c r="K322" i="55" s="1"/>
  <c r="L322" i="55" s="1"/>
  <c r="I26" i="63"/>
  <c r="J26" i="63" s="1"/>
  <c r="K26" i="63" s="1"/>
  <c r="M26" i="63" s="1"/>
  <c r="J496" i="55"/>
  <c r="K496" i="55" s="1"/>
  <c r="L496" i="55" s="1"/>
  <c r="I12" i="63"/>
  <c r="J12" i="63" s="1"/>
  <c r="K12" i="63" s="1"/>
  <c r="M12" i="63" s="1"/>
  <c r="J90" i="55"/>
  <c r="K90" i="55" s="1"/>
  <c r="L90" i="55" s="1"/>
  <c r="C29" i="63"/>
  <c r="C12" i="60" s="1"/>
  <c r="J74" i="56"/>
  <c r="K74" i="56" s="1"/>
  <c r="L74" i="56" s="1"/>
  <c r="D12" i="62"/>
  <c r="J148" i="56"/>
  <c r="K148" i="56" s="1"/>
  <c r="L148" i="56" s="1"/>
  <c r="I14" i="62"/>
  <c r="J14" i="62" s="1"/>
  <c r="K14" i="62" s="1"/>
  <c r="M14" i="62" s="1"/>
  <c r="N14" i="62" s="1"/>
  <c r="J90" i="57"/>
  <c r="K90" i="57" s="1"/>
  <c r="L90" i="57" s="1"/>
  <c r="I12" i="61"/>
  <c r="J12" i="61" s="1"/>
  <c r="K12" i="61" s="1"/>
  <c r="M12" i="61" s="1"/>
  <c r="N12" i="61" s="1"/>
  <c r="J61" i="58"/>
  <c r="K61" i="58" s="1"/>
  <c r="L61" i="58" s="1"/>
  <c r="I10" i="59"/>
  <c r="J596" i="58"/>
  <c r="K596" i="58" s="1"/>
  <c r="L596" i="58" s="1"/>
  <c r="D29" i="59"/>
  <c r="E29" i="59" s="1"/>
  <c r="F29" i="59" s="1"/>
  <c r="L29" i="59" s="1"/>
  <c r="N29" i="59" s="1"/>
  <c r="D27" i="59"/>
  <c r="E27" i="59" s="1"/>
  <c r="F27" i="59" s="1"/>
  <c r="L27" i="59" s="1"/>
  <c r="N27" i="59" s="1"/>
  <c r="J538" i="58"/>
  <c r="K538" i="58" s="1"/>
  <c r="L538" i="58" s="1"/>
  <c r="C16" i="60"/>
  <c r="J61" i="52" l="1"/>
  <c r="K61" i="52" s="1"/>
  <c r="L61" i="52" s="1"/>
  <c r="I10" i="66"/>
  <c r="E10" i="59"/>
  <c r="D31" i="59"/>
  <c r="D9" i="60" s="1"/>
  <c r="I17" i="61"/>
  <c r="J13" i="62"/>
  <c r="K13" i="62" s="1"/>
  <c r="M13" i="62" s="1"/>
  <c r="I20" i="62"/>
  <c r="N20" i="64"/>
  <c r="E10" i="66"/>
  <c r="D22" i="66"/>
  <c r="D15" i="60" s="1"/>
  <c r="E15" i="60" s="1"/>
  <c r="F15" i="60" s="1"/>
  <c r="L15" i="60" s="1"/>
  <c r="N25" i="59"/>
  <c r="N11" i="64"/>
  <c r="N19" i="66"/>
  <c r="N12" i="63"/>
  <c r="N11" i="66"/>
  <c r="N26" i="63"/>
  <c r="N11" i="65"/>
  <c r="N16" i="59"/>
  <c r="N13" i="62"/>
  <c r="E12" i="62"/>
  <c r="F12" i="62" s="1"/>
  <c r="L12" i="62" s="1"/>
  <c r="N12" i="62" s="1"/>
  <c r="D20" i="62"/>
  <c r="E11" i="63"/>
  <c r="F11" i="63" s="1"/>
  <c r="L11" i="63" s="1"/>
  <c r="D29" i="63"/>
  <c r="D24" i="64"/>
  <c r="E10" i="64"/>
  <c r="F10" i="64" s="1"/>
  <c r="L10" i="64" s="1"/>
  <c r="J10" i="59"/>
  <c r="I31" i="59"/>
  <c r="I9" i="60" s="1"/>
  <c r="J61" i="54"/>
  <c r="K61" i="54" s="1"/>
  <c r="L61" i="54" s="1"/>
  <c r="I10" i="64"/>
  <c r="N21" i="66"/>
  <c r="E11" i="61"/>
  <c r="F11" i="61" s="1"/>
  <c r="L11" i="61" s="1"/>
  <c r="N11" i="61" s="1"/>
  <c r="D17" i="61"/>
  <c r="E10" i="65"/>
  <c r="F10" i="65" s="1"/>
  <c r="L10" i="65" s="1"/>
  <c r="D18" i="65"/>
  <c r="N13" i="64"/>
  <c r="N16" i="64"/>
  <c r="J61" i="53"/>
  <c r="K61" i="53" s="1"/>
  <c r="L61" i="53" s="1"/>
  <c r="I10" i="65"/>
  <c r="N16" i="66"/>
  <c r="N13" i="63"/>
  <c r="N17" i="66"/>
  <c r="N18" i="66"/>
  <c r="J11" i="63"/>
  <c r="K11" i="63" s="1"/>
  <c r="M11" i="63" s="1"/>
  <c r="I29" i="63"/>
  <c r="N19" i="63"/>
  <c r="J29" i="63" l="1"/>
  <c r="K29" i="63" s="1"/>
  <c r="M29" i="63" s="1"/>
  <c r="I12" i="60"/>
  <c r="J12" i="60" s="1"/>
  <c r="K12" i="60" s="1"/>
  <c r="M12" i="60" s="1"/>
  <c r="D10" i="60"/>
  <c r="E10" i="60" s="1"/>
  <c r="F10" i="60" s="1"/>
  <c r="L10" i="60" s="1"/>
  <c r="E17" i="61"/>
  <c r="F17" i="61" s="1"/>
  <c r="L17" i="61" s="1"/>
  <c r="E24" i="64"/>
  <c r="F24" i="64" s="1"/>
  <c r="L24" i="64" s="1"/>
  <c r="D13" i="60"/>
  <c r="E13" i="60" s="1"/>
  <c r="F13" i="60" s="1"/>
  <c r="L13" i="60" s="1"/>
  <c r="E9" i="60"/>
  <c r="F9" i="60" s="1"/>
  <c r="L9" i="60" s="1"/>
  <c r="J9" i="60"/>
  <c r="K9" i="60" s="1"/>
  <c r="M9" i="60" s="1"/>
  <c r="E29" i="63"/>
  <c r="F29" i="63" s="1"/>
  <c r="L29" i="63" s="1"/>
  <c r="N29" i="63" s="1"/>
  <c r="D12" i="60"/>
  <c r="E12" i="60" s="1"/>
  <c r="F12" i="60" s="1"/>
  <c r="L12" i="60" s="1"/>
  <c r="N12" i="60" s="1"/>
  <c r="J20" i="62"/>
  <c r="K20" i="62" s="1"/>
  <c r="N20" i="62" s="1"/>
  <c r="I11" i="60"/>
  <c r="J11" i="60" s="1"/>
  <c r="K11" i="60" s="1"/>
  <c r="M11" i="60" s="1"/>
  <c r="F10" i="59"/>
  <c r="L10" i="59" s="1"/>
  <c r="N10" i="59" s="1"/>
  <c r="E31" i="59"/>
  <c r="F31" i="59" s="1"/>
  <c r="L31" i="59" s="1"/>
  <c r="N31" i="59" s="1"/>
  <c r="J10" i="65"/>
  <c r="K10" i="65" s="1"/>
  <c r="M10" i="65" s="1"/>
  <c r="I18" i="65"/>
  <c r="E18" i="65"/>
  <c r="F18" i="65" s="1"/>
  <c r="L18" i="65" s="1"/>
  <c r="D14" i="60"/>
  <c r="E14" i="60" s="1"/>
  <c r="F14" i="60" s="1"/>
  <c r="L14" i="60" s="1"/>
  <c r="K10" i="59"/>
  <c r="M10" i="59" s="1"/>
  <c r="J31" i="59"/>
  <c r="K31" i="59" s="1"/>
  <c r="M31" i="59" s="1"/>
  <c r="N11" i="63"/>
  <c r="I22" i="66"/>
  <c r="J10" i="66"/>
  <c r="K10" i="66" s="1"/>
  <c r="M10" i="66" s="1"/>
  <c r="N10" i="65"/>
  <c r="I24" i="64"/>
  <c r="J10" i="64"/>
  <c r="K10" i="64" s="1"/>
  <c r="M10" i="64" s="1"/>
  <c r="N10" i="64" s="1"/>
  <c r="E20" i="62"/>
  <c r="F20" i="62" s="1"/>
  <c r="M20" i="62" s="1"/>
  <c r="L20" i="62" s="1"/>
  <c r="D11" i="60"/>
  <c r="E11" i="60" s="1"/>
  <c r="F11" i="60" s="1"/>
  <c r="L11" i="60" s="1"/>
  <c r="N11" i="60" s="1"/>
  <c r="E22" i="66"/>
  <c r="F22" i="66" s="1"/>
  <c r="L22" i="66" s="1"/>
  <c r="F10" i="66"/>
  <c r="L10" i="66" s="1"/>
  <c r="N10" i="66" s="1"/>
  <c r="J17" i="61"/>
  <c r="K17" i="61" s="1"/>
  <c r="M17" i="61" s="1"/>
  <c r="I10" i="60"/>
  <c r="J10" i="60" s="1"/>
  <c r="K10" i="60" s="1"/>
  <c r="M10" i="60" s="1"/>
  <c r="J24" i="64" l="1"/>
  <c r="K24" i="64" s="1"/>
  <c r="M24" i="64" s="1"/>
  <c r="I13" i="60"/>
  <c r="J13" i="60" s="1"/>
  <c r="K13" i="60" s="1"/>
  <c r="M13" i="60" s="1"/>
  <c r="D16" i="60"/>
  <c r="E16" i="60" s="1"/>
  <c r="F16" i="60" s="1"/>
  <c r="L16" i="60" s="1"/>
  <c r="N17" i="61"/>
  <c r="N9" i="60"/>
  <c r="N10" i="60"/>
  <c r="I14" i="60"/>
  <c r="J14" i="60" s="1"/>
  <c r="K14" i="60" s="1"/>
  <c r="M14" i="60" s="1"/>
  <c r="N14" i="60" s="1"/>
  <c r="J18" i="65"/>
  <c r="K18" i="65" s="1"/>
  <c r="M18" i="65" s="1"/>
  <c r="N18" i="65" s="1"/>
  <c r="N13" i="60"/>
  <c r="J22" i="66"/>
  <c r="K22" i="66" s="1"/>
  <c r="M22" i="66" s="1"/>
  <c r="N22" i="66" s="1"/>
  <c r="I15" i="60"/>
  <c r="J15" i="60" s="1"/>
  <c r="K15" i="60" s="1"/>
  <c r="M15" i="60" s="1"/>
  <c r="N15" i="60" s="1"/>
  <c r="N24" i="64"/>
  <c r="I16" i="60" l="1"/>
  <c r="J16" i="60" s="1"/>
  <c r="K16" i="60" s="1"/>
  <c r="M16" i="60" s="1"/>
  <c r="N16" i="60" s="1"/>
</calcChain>
</file>

<file path=xl/sharedStrings.xml><?xml version="1.0" encoding="utf-8"?>
<sst xmlns="http://schemas.openxmlformats.org/spreadsheetml/2006/main" count="14302" uniqueCount="1322">
  <si>
    <t>11032</t>
  </si>
  <si>
    <t>11033</t>
  </si>
  <si>
    <t>11037</t>
  </si>
  <si>
    <t>11038</t>
  </si>
  <si>
    <t>11039</t>
  </si>
  <si>
    <t>11096</t>
  </si>
  <si>
    <t>11100</t>
  </si>
  <si>
    <t>11101</t>
  </si>
  <si>
    <t>11102</t>
  </si>
  <si>
    <t>11103</t>
  </si>
  <si>
    <t>11104</t>
  </si>
  <si>
    <t>11105</t>
  </si>
  <si>
    <t>11106</t>
  </si>
  <si>
    <t>11107</t>
  </si>
  <si>
    <t>11108</t>
  </si>
  <si>
    <t>11109</t>
  </si>
  <si>
    <t>11110</t>
  </si>
  <si>
    <t>11111</t>
  </si>
  <si>
    <t>11112</t>
  </si>
  <si>
    <t>4201020106.101</t>
  </si>
  <si>
    <t>รายได้แผ่นดิน-เงินชดใช้จากการผิดสัญญาการศึกษาและดูงาน</t>
  </si>
  <si>
    <t>4202010199.101</t>
  </si>
  <si>
    <t>รายได้ค่าธรรมเนียมการบริการอื่น</t>
  </si>
  <si>
    <t>4202020102.101</t>
  </si>
  <si>
    <t>รายได้ค่าเช่าอสังหา ริมทรัพย์จากบุคคลภายนอก</t>
  </si>
  <si>
    <t>4202030105.101</t>
  </si>
  <si>
    <t>รายได้แผ่นดิน-ค่าขายของเบ็ดเตล็ด</t>
  </si>
  <si>
    <t>4203010101.101</t>
  </si>
  <si>
    <t>รายได้ดอกเบี้ยเงินฝากที่สถาบันการเงิน</t>
  </si>
  <si>
    <t>4205010104.101</t>
  </si>
  <si>
    <t>รายรับจากการขายอาคารและสิ่งปลูกสร้าง</t>
  </si>
  <si>
    <t>4205010110.101</t>
  </si>
  <si>
    <t>รายรับจากการขายครุภัณฑ์</t>
  </si>
  <si>
    <t>4206010102.101</t>
  </si>
  <si>
    <t>รายได้เงินเหลือจ่ายปีเก่า</t>
  </si>
  <si>
    <t>4301010102.101</t>
  </si>
  <si>
    <t>รายได้จากการจำหน่ายยาสมุนไพร -บุคคลภายนอก</t>
  </si>
  <si>
    <t>4301010102.102</t>
  </si>
  <si>
    <t>รายได้จากการจำหน่ายสินค้าอื่น ๆ -บุคคลภายนอก</t>
  </si>
  <si>
    <t>4301010102.103</t>
  </si>
  <si>
    <t>รายได้จากการจำหน่ายยาสมุนไพร -หน่วยงานภาครัฐ</t>
  </si>
  <si>
    <t>4301010102.104</t>
  </si>
  <si>
    <t>รายได้จากการจำหน่ายสินค้าอื่น ๆ -หน่วยงานภาครัฐ</t>
  </si>
  <si>
    <t>4301010102.105</t>
  </si>
  <si>
    <t>ส่วนเพิ่มมูลค่าจากการผลิตสินค้า</t>
  </si>
  <si>
    <t>4301020102.101</t>
  </si>
  <si>
    <t>รายได้ค่าสิ่งส่งตรวจ - บุคคลภายนอก</t>
  </si>
  <si>
    <t>4301020102.102</t>
  </si>
  <si>
    <t>รายได้ค่าตรวจสุขภาพ - บุคคลภายนอก</t>
  </si>
  <si>
    <t>4301020102.103</t>
  </si>
  <si>
    <t>รายได้ค่าสิ่งส่งตรวจ - หน่วยงานภาครัฐ</t>
  </si>
  <si>
    <t>4301020102.104</t>
  </si>
  <si>
    <t>รายได้ค่าตรวจสุขภาพ-หน่วยงานภาครัฐ</t>
  </si>
  <si>
    <t>4301020102.105</t>
  </si>
  <si>
    <t>รายได้จากระบบปฏิบัติการฉุกเฉิน (EMS)</t>
  </si>
  <si>
    <t>4301020102.106</t>
  </si>
  <si>
    <t xml:space="preserve">รายได้สนับสนุนยาและอื่น ๆ </t>
  </si>
  <si>
    <t>4301020104.104</t>
  </si>
  <si>
    <t>รายได้ค่ารักษาเบิกต้นสังกัด OP</t>
  </si>
  <si>
    <t>4301020104.105</t>
  </si>
  <si>
    <t>รายได้ค่ารักษาเบิกต้นสังกัด IP</t>
  </si>
  <si>
    <t>4301020104.106</t>
  </si>
  <si>
    <t>รายได้ค่ารักษาชำระเงิน OP</t>
  </si>
  <si>
    <t>4301020104.107</t>
  </si>
  <si>
    <t>รายได้ค่ารักษาชำระเงิน IP</t>
  </si>
  <si>
    <t>4301020104.401</t>
  </si>
  <si>
    <t>รายได้ค่ารักษาเบิกจ่ายตรงกรมบัญชีกลาง OP</t>
  </si>
  <si>
    <t>4301020104.402</t>
  </si>
  <si>
    <t>รายได้ค่ารักษาเบิกจ่ายตรงกรมบัญชีกลาง IP</t>
  </si>
  <si>
    <t>4301020104.405</t>
  </si>
  <si>
    <t>ส่วนต่างค่ารักษาที่สูงกว่าข้อตกลงในการจ่ายตาม DRG -เบิกจ่ายตรงกรมบัญชีกลาง</t>
  </si>
  <si>
    <t>4301020104.406</t>
  </si>
  <si>
    <t>ส่วนต่างค่ารักษาที่ต่ำกว่าข้อตกลงในการจ่ายตาม DRG -เบิกจ่ายตรงกรมบัญชีกลาง</t>
  </si>
  <si>
    <t>4301020104.602</t>
  </si>
  <si>
    <t>รายได้ค่ารักษา พรบ.รถ OP</t>
  </si>
  <si>
    <t>4301020104.603</t>
  </si>
  <si>
    <t>รายได้ค่ารักษา พรบ.รถ IP</t>
  </si>
  <si>
    <t>4301020104.801</t>
  </si>
  <si>
    <t>รายได้ค่ารักษาเบิกจ่ายตรง- อปท. OP</t>
  </si>
  <si>
    <t>4301020104.802</t>
  </si>
  <si>
    <t>รายได้ค่ารักษาเบิกจ่ายตรงอปท. IP</t>
  </si>
  <si>
    <t>4301020104.803</t>
  </si>
  <si>
    <t>ส่วนต่างค่ารักษาที่สูงกว่าข้อตกลงในการจ่ายตาม DRG -เบิกจ่ายตรง อปท.</t>
  </si>
  <si>
    <t>4301020104.804</t>
  </si>
  <si>
    <t>ส่วนต่างค่ารักษาที่ต่ำกว่าข้อตกลงในการจ่ายตาม DRG -เบิกจ่ายตรง อปท.</t>
  </si>
  <si>
    <t>4301020104.805</t>
  </si>
  <si>
    <t>รายได้ค่ารักษาเบิกจ่ายตรง- กทม. OP</t>
  </si>
  <si>
    <t>4301020104.806</t>
  </si>
  <si>
    <t>รายได้ค่ารักษาเบิกจ่ายตรง- กทม. IP</t>
  </si>
  <si>
    <t>4301020104.807</t>
  </si>
  <si>
    <t>ส่วนต่างค่ารักษาที่สูงกว่าข้อตกลงในการจ่ายตาม DRG -เบิกจ่ายตรง กทม.</t>
  </si>
  <si>
    <t>4301020104.808</t>
  </si>
  <si>
    <t>ส่วนต่างค่ารักษาที่ต่ำกว่าข้อตกลงในการจ่ายตาม DRG -เบิกจ่ายตรง กทม.</t>
  </si>
  <si>
    <t>4301020104.811</t>
  </si>
  <si>
    <t>ส่วนต่างค่ารักษาที่สูงกว่าข้อตกลงในการจ่ายตาม DRG -เบิกจ่ายตรง อปท.(พัทยา)</t>
  </si>
  <si>
    <t>4301020104.812</t>
  </si>
  <si>
    <t>ส่วนต่างค่ารักษาที่ต่ำกว่าข้อตกลงในการจ่ายตาม DRG -เบิกจ่ายตรง อปท.(พัทยา)</t>
  </si>
  <si>
    <t>4301020105.201</t>
  </si>
  <si>
    <t>รายได้ค่ารักษา UC -OP  ใน CUP</t>
  </si>
  <si>
    <t>4301020105.202</t>
  </si>
  <si>
    <t xml:space="preserve">รายได้ค่ารักษา UC-IP  </t>
  </si>
  <si>
    <t>4301020105.203</t>
  </si>
  <si>
    <t>รายได้ค่ารักษา UC - OP นอก CUP ในจังหวัด</t>
  </si>
  <si>
    <t>4301020105.205</t>
  </si>
  <si>
    <t>รายได้ค่ารักษา UC-OP  นอก CUP ต่างจังหวัด</t>
  </si>
  <si>
    <t>4301020105.207</t>
  </si>
  <si>
    <t>รายได้ค่ารักษาUC-OP ต่างสังกัด สป.</t>
  </si>
  <si>
    <t>4301020105.211</t>
  </si>
  <si>
    <t>รายได้กองทุน UC (งบลงทุน)</t>
  </si>
  <si>
    <t>4301020105.214</t>
  </si>
  <si>
    <t>รายได้กองทุน UC - OP แบบเหมาจ่ายต่อผู้มีสิทธิ</t>
  </si>
  <si>
    <t>4301020105.215</t>
  </si>
  <si>
    <t>รายได้กองทุน UC-OP ตามเกณฑ์คุณภาพผลงานบริการ</t>
  </si>
  <si>
    <t>4301020105.217</t>
  </si>
  <si>
    <t>รายได้กองทุน UC - P&amp;P แบบเหมาจ่ายต่อผู้มีสิทธิ</t>
  </si>
  <si>
    <t>4301020105.222</t>
  </si>
  <si>
    <t>รายได้กองทุน UC เฉพาะโรคอื่น</t>
  </si>
  <si>
    <t>4301020105.223</t>
  </si>
  <si>
    <t>รายได้กองทุน P&amp;P อื่น</t>
  </si>
  <si>
    <t>4301020105.228</t>
  </si>
  <si>
    <t xml:space="preserve">รายได้กองทุน UC อื่น </t>
  </si>
  <si>
    <t>4301020105.229</t>
  </si>
  <si>
    <t>ส่วนต่างค่ารักษาที่สูงกว่าเหมาจ่ายรายหัว - กองทุน UC OP</t>
  </si>
  <si>
    <t>4301020105.231</t>
  </si>
  <si>
    <t>ส่วนต่างค่ารักษาที่สูงกว่าข้อตกลงในการจ่ายตาม DRG-กองทุน UC -IP</t>
  </si>
  <si>
    <t>4301020105.232</t>
  </si>
  <si>
    <t>ส่วนต่างค่ารักษาที่ต่ำกว่าข้อตกลงในการจ่ายตาม DRG-กองทุน UC -IP</t>
  </si>
  <si>
    <t>4301020105.239</t>
  </si>
  <si>
    <t>ส่วนต่างค่ารักษาที่สูงกว่าข้อตกลงในการตามจ่าย UC OP</t>
  </si>
  <si>
    <t>4301020105.240</t>
  </si>
  <si>
    <t>ส่วนต่างค่ารักษาที่ต่ำกว่าข้อตกลงในการตามจ่าย UC OP</t>
  </si>
  <si>
    <t>4301020105.241</t>
  </si>
  <si>
    <t xml:space="preserve">รายได้ค่ารักษาด้านการสร้างเสริมสุขภาพและป้องกันโรค (P&amp;P) </t>
  </si>
  <si>
    <t>4301020105.242</t>
  </si>
  <si>
    <t>รายได้กองทุน UC-บริการพื้นที่เฉพาะ</t>
  </si>
  <si>
    <t>4301020105.243</t>
  </si>
  <si>
    <t>รายได้กองทุน UC (CF)</t>
  </si>
  <si>
    <t>4301020105.244</t>
  </si>
  <si>
    <t>รายได้ค่ารักษา UC OP - AE</t>
  </si>
  <si>
    <t>4301020105.245</t>
  </si>
  <si>
    <t>รายได้ค่ารักษา UC IP - AE</t>
  </si>
  <si>
    <t>4301020105.246</t>
  </si>
  <si>
    <t>รายได้ค่ารักษา UC OP - HC</t>
  </si>
  <si>
    <t>4301020105.247</t>
  </si>
  <si>
    <t>รายได้ค่ารักษา UC IP - HC</t>
  </si>
  <si>
    <t>4301020105.248</t>
  </si>
  <si>
    <t>รายได้ค่ารักษา UC OP - DMI</t>
  </si>
  <si>
    <t>4301020105.249</t>
  </si>
  <si>
    <t>รายได้ค่ารักษา UC IP - DMI</t>
  </si>
  <si>
    <t>4301020105.251</t>
  </si>
  <si>
    <t>ส่วนต่างค่ารักษาที่สูงกว่าข้อตกลงในการจ่ายตาม DRG- UC IP AE</t>
  </si>
  <si>
    <t>4301020105.252</t>
  </si>
  <si>
    <t>ส่วนต่างค่ารักษาที่ต่ำกว่าข้อตกลงในการจ่ายตาม DRG- UC IP AE</t>
  </si>
  <si>
    <t>4301020105.253</t>
  </si>
  <si>
    <t>ส่วนต่างค่ารักษาที่สูงกว่าข้อตกลงในการจ่าย UC- IP- DMI</t>
  </si>
  <si>
    <t>4301020105.254</t>
  </si>
  <si>
    <t>ส่วนต่างค่ารักษาที่ต่ำกว่าข้อตกลงในการจ่ายUC- IP- DMI</t>
  </si>
  <si>
    <t>4301020105.255</t>
  </si>
  <si>
    <t>รายได้กองทุน UC-P&amp;P ตามเกณฑ์คุณภาพผลงานบริการ</t>
  </si>
  <si>
    <t>4301020105.256</t>
  </si>
  <si>
    <t>รายได้จากการยกหนี้กรณีส่งต่อผู้ป่วยระหว่างรพ.</t>
  </si>
  <si>
    <t>4301020105.257</t>
  </si>
  <si>
    <t>ส่วนต่างค่ารักษาที่สูงกว่าเหมาจ่ายรายหัว - กองทุน UC P&amp;P</t>
  </si>
  <si>
    <t>4301020105.258</t>
  </si>
  <si>
    <t>4301020105.259</t>
  </si>
  <si>
    <t>4301020105.260</t>
  </si>
  <si>
    <t>4301020105.261</t>
  </si>
  <si>
    <t>ส่วนต่างค่ารักษาที่สูงกว่าข้อตกลงในการจ่ายตาม DRG- UC OP -HC</t>
  </si>
  <si>
    <t>4301020105.262</t>
  </si>
  <si>
    <t>ส่วนต่างค่ารักษาที่สูงกว่าข้อตกลงในการจ่ายตาม DRG- UC IP -HC</t>
  </si>
  <si>
    <t>4301020105.263</t>
  </si>
  <si>
    <t>รายได้ค่ารักษา OP Refer</t>
  </si>
  <si>
    <t>4301020105.264</t>
  </si>
  <si>
    <t>ส่วนปรับลดค่าแรง OP</t>
  </si>
  <si>
    <t>4301020105.265</t>
  </si>
  <si>
    <t>ส่วนปรับลดค่าแรง IP</t>
  </si>
  <si>
    <t>4301020105.266</t>
  </si>
  <si>
    <t>ส่วนปรับลดค่าแรง PP</t>
  </si>
  <si>
    <t>4301020106.303</t>
  </si>
  <si>
    <t>รายได้กองทุนประกันสังคม</t>
  </si>
  <si>
    <t>4301020106.305</t>
  </si>
  <si>
    <t>รายได้ค่ารักษาประกันสังคม OP-เครือข่าย</t>
  </si>
  <si>
    <t>4301020106.306</t>
  </si>
  <si>
    <t>รายได้ค่ารักษาประกันสังคม IP-เครือข่าย</t>
  </si>
  <si>
    <t>4301020106.307</t>
  </si>
  <si>
    <t>รายได้ค่ารักษาประกันสังคม OP-นอกเครือข่าย</t>
  </si>
  <si>
    <t>4301020106.308</t>
  </si>
  <si>
    <t>รายได้ค่ารักษาประกันสังคม IP-นอกเครือข่าย</t>
  </si>
  <si>
    <t>4301020106.311</t>
  </si>
  <si>
    <t>รายได้ค่ารักษาประกันสังคม-กองทุนทดแทน</t>
  </si>
  <si>
    <t>4301020106.312</t>
  </si>
  <si>
    <t>รายได้ค่ารักษาประกันสังคม 72 ชั่วโมงแรก</t>
  </si>
  <si>
    <t>4301020106.313</t>
  </si>
  <si>
    <t>รายได้ค่ารักษาประกันสังคม-ค่าใช้จ่ายสูง/อุบัติเหตุ/ฉุกเฉิน OP</t>
  </si>
  <si>
    <t>4301020106.314</t>
  </si>
  <si>
    <t>รายได้ค่ารักษาประกันสังคม-ค่าใช้จ่ายสูง IP</t>
  </si>
  <si>
    <t>4301020106.315</t>
  </si>
  <si>
    <t>ส่วนต่างค่ารักษาที่สูงกว่าเหมาจ่ายรายหัว - กองทุนประกันสังคม - OP</t>
  </si>
  <si>
    <t>4301020106.317</t>
  </si>
  <si>
    <t>ส่วนต่างค่ารักษาที่สูงกว่าข้อตกลงตามหลักเกณฑ์การจ่าย - กองทุนประกันสังคม - IP</t>
  </si>
  <si>
    <t>4301020106.319</t>
  </si>
  <si>
    <t>ส่วนต่างค่ารักษาที่สูงกว่าข้อตกลงในการจ่ายตาม DRG -ประกันสังคม IP</t>
  </si>
  <si>
    <t>4301020106.320</t>
  </si>
  <si>
    <t>ส่วนต่างค่ารักษาที่ต่ำกว่าข้อตกลงในการจ่ายตาม DRG -ประกันสังคม IP</t>
  </si>
  <si>
    <t>4301020106.321</t>
  </si>
  <si>
    <t>รายได้ค่าบริหารจัดการประกันสังคม</t>
  </si>
  <si>
    <t>4301020106.322</t>
  </si>
  <si>
    <t>รายได้ค่าตอบแทนและพัฒนากิจการ</t>
  </si>
  <si>
    <t>4301020106.503</t>
  </si>
  <si>
    <t>รายได้ค่ารักษาแรงงานต่างด้าว OP</t>
  </si>
  <si>
    <t>4301020106.504</t>
  </si>
  <si>
    <t>รายได้ค่ารักษาแรงงานต่างด้าว IP</t>
  </si>
  <si>
    <t>4301020106.505</t>
  </si>
  <si>
    <t>ส่วนต่างค่ารักษาที่สูงกว่ากองทุนเหมาจ่ายรายหัว - กองทุนแรงงานต่างด้าว - OP</t>
  </si>
  <si>
    <t>4301020106.507</t>
  </si>
  <si>
    <t>ส่วนต่างค่ารักษาที่สูงกว่ากองทุนเหมาจ่ายรายหัว - กองทุนแรงงานต่างด้าว - IP</t>
  </si>
  <si>
    <t>4301020106.509</t>
  </si>
  <si>
    <t>รายได้ค่ารักษาแรงงานต่างด้าว-เบิกจากส่วนกลาง OP</t>
  </si>
  <si>
    <t>4301020106.510</t>
  </si>
  <si>
    <t>ส่วนต่างค่ารักษาที่สูงกว่าข้อตกลงในการจ่ายตาม DRG -แรงงานต่างด้าว - IP</t>
  </si>
  <si>
    <t>4301020106.511</t>
  </si>
  <si>
    <t>ส่วนต่างค่ารักษาที่ต่ำกว่าข้อตกลงในการจ่ายตาม DRG -แรงงานต่างด้าว - IP</t>
  </si>
  <si>
    <t>4301020106.512</t>
  </si>
  <si>
    <t xml:space="preserve">รายได้ค่ารักษาแรงงานต่างด้าว OP นอก CUP </t>
  </si>
  <si>
    <t>4301020106.513</t>
  </si>
  <si>
    <t>รายได้ค่ารักษาแรงงานต่างด้าว IP นอก CUP</t>
  </si>
  <si>
    <t>4301020106.514</t>
  </si>
  <si>
    <t>รายได้ค่ารักษาแรงงานต่างด้าว-เบิกจากส่วนกลาง IP</t>
  </si>
  <si>
    <t>4301020106.515</t>
  </si>
  <si>
    <t>ส่วนต่างค่ารักษาที่สูงกว่าข้อตกลงในการจ่ายตามหลักเกณฑ์ฯ เงินประกันสุขภาพคนต่างด้าว/แรงงานต่างด้าว OP</t>
  </si>
  <si>
    <t>4301020106.516</t>
  </si>
  <si>
    <t>รายได้ค่าตรวจสุขภาพแรงงานต่างด้าว</t>
  </si>
  <si>
    <t>4301020106.517</t>
  </si>
  <si>
    <t>รายได้ค่าบริหารจัดการแรงงานต่างด้าว</t>
  </si>
  <si>
    <t>4301020106.518</t>
  </si>
  <si>
    <t>รายได้แรงงานต่างด้าว- ค่าบริการทางการแพทย์(P&amp;P)</t>
  </si>
  <si>
    <t>4301020106.701</t>
  </si>
  <si>
    <t>รายได้ค่ารักษาบุคคลที่มีปัญหาสถานะและสิทธิ OP นอก CUP</t>
  </si>
  <si>
    <t>4301020106.703</t>
  </si>
  <si>
    <t>รายได้ค่ารักษาบุคคลที่มีปัญหาสถานะและสิทธิ  - เบิกจากส่วนกลาง OP</t>
  </si>
  <si>
    <t>4301020106.704</t>
  </si>
  <si>
    <t xml:space="preserve">ส่วนต่างค่ารักษาพยาบาลที่สูงกว่าข้อตกลงในการจ่ายตามหลักเกณฑ์ฯ - บุคคลที่มีปัญหาสถานะและสิทธิ OP </t>
  </si>
  <si>
    <t>4301020106.705</t>
  </si>
  <si>
    <t>ส่วนต่างค่ารักษาที่สูงกว่าข้อตกลงในการจ่ายตาม DRG บุคคลที่มีปัญหาสถานะและสิทธิ</t>
  </si>
  <si>
    <t>4301020106.706</t>
  </si>
  <si>
    <t>ส่วนต่างค่ารักษาที่ต่ำกว่าข้อตกลงในการจ่ายตาม DRG บุคคลที่มีปัญหาสถานะและสิทธิ</t>
  </si>
  <si>
    <t>4301020106.709</t>
  </si>
  <si>
    <t>รายได้ค่ารักษา-บุคคลที่มีปัญหาสถานะและสิทธิ OP ใน CUP</t>
  </si>
  <si>
    <t>4301020106.710</t>
  </si>
  <si>
    <t>รายได้ค่ารักษาบุคคลที่มีปัญหาสถานะและสิทธิ  - เบิกจากส่วนกลาง IP</t>
  </si>
  <si>
    <t>4301020106.711</t>
  </si>
  <si>
    <t>ส่วนต่างค่ารักษาที่สูงกว่าเหมาจ่ายรายหัว-เงินอุดหนุนบุคคลที่มีปัญหาและสถานะและสิทธิ OP ใน CUP</t>
  </si>
  <si>
    <t>4301020106.712</t>
  </si>
  <si>
    <t>รายได้เงินอุดหนุนเหมาจ่ายรายหัวสำหรับบุคคลที่มีปัญหาสถานะและสิทธิ</t>
  </si>
  <si>
    <t>4301030102.101</t>
  </si>
  <si>
    <t>รายได้ค่าเช่าอสังหาริมทรัพย์</t>
  </si>
  <si>
    <t>4301030104.101</t>
  </si>
  <si>
    <t>รายได้ค่าเช่าอื่น</t>
  </si>
  <si>
    <t>4302010106.101</t>
  </si>
  <si>
    <t>รายได้จากการช่วยเหลือเพื่อการดำเนินงานจาก อปท.</t>
  </si>
  <si>
    <t>4302010199.101</t>
  </si>
  <si>
    <t>รายได้จากการช่วยเหลือเพื่อการดำเนินงานอื่น</t>
  </si>
  <si>
    <t>4302020199.102</t>
  </si>
  <si>
    <t>รายได้จากการช่วยเหลือเพื่อการดำเนินงานจากหน่วยงานภาครัฐ</t>
  </si>
  <si>
    <t>4302030101.101</t>
  </si>
  <si>
    <t>รายได้จากการรับบริจาค-เงินสดและรายการเทียบเท่าเงินสด</t>
  </si>
  <si>
    <t>4302030101.102</t>
  </si>
  <si>
    <t>รายได้จากการรับบริจาค-สินทรัพย์อื่น</t>
  </si>
  <si>
    <t>4303010101.101</t>
  </si>
  <si>
    <t>รายได้ดอกเบี้ยจากสถาบันการเงิน</t>
  </si>
  <si>
    <t>4306010104.101</t>
  </si>
  <si>
    <t>4306010110.101</t>
  </si>
  <si>
    <t>4306010110.102</t>
  </si>
  <si>
    <t>รายรับจากการขายวัสดุที่ใช้แล้ว</t>
  </si>
  <si>
    <t>4307010103.201</t>
  </si>
  <si>
    <t>บัญชีรายได้ระหว่างหน่วยงาน - หน่วยงานรับเงินงบบุคลากรจากรัฐบาล</t>
  </si>
  <si>
    <t>4307010104.101</t>
  </si>
  <si>
    <t>บัญชีรายได้ระหว่างหน่วยงาน - หน่วยงานรับเงินงบลงทุนจากรัฐบาล</t>
  </si>
  <si>
    <t>4307010105.101</t>
  </si>
  <si>
    <t>บัญชีรายได้ระหว่างหน่วยงาน - หน่วยงานรับเงินงบดำเนินงานจากรัฐบาล</t>
  </si>
  <si>
    <t>4307010106.101</t>
  </si>
  <si>
    <t>บัญชีรายได้ระหว่างหน่วยงาน - หน่วยงานรับเงินงบอุดหนุนจากรัฐบาล</t>
  </si>
  <si>
    <t>4307010108.101</t>
  </si>
  <si>
    <t>บัญชีรายได้ระหว่างหน่วยงาน - หน่วยงานรับเงินงบกลางจากรัฐบาล</t>
  </si>
  <si>
    <t>4308010105.101</t>
  </si>
  <si>
    <t>รายได้ระหว่างหน่วยงาน-ปรับเงินฝากคลัง</t>
  </si>
  <si>
    <t>4308010106.101</t>
  </si>
  <si>
    <t>รายได้ระหว่างหน่วยงาน-หน่วยงานรับเงินจากหน่วยงานอื่น</t>
  </si>
  <si>
    <t>4308010118.101</t>
  </si>
  <si>
    <t>รายได้ระหว่างกัน-ภายในกรมเดียวกัน</t>
  </si>
  <si>
    <t>4313010101.101</t>
  </si>
  <si>
    <t>หนี้สูญได้รับคืน</t>
  </si>
  <si>
    <t>4313010103.101</t>
  </si>
  <si>
    <t>รายได้ค่าปรับ</t>
  </si>
  <si>
    <t>4313010199.101</t>
  </si>
  <si>
    <t>รายได้ค่าวัสดุ/อุปกรณ์/น้ำยา-หน่วยงานภาครัฐ</t>
  </si>
  <si>
    <t>4313010199.102</t>
  </si>
  <si>
    <t>รายได้ค่าวัสดุ/อุปกรณ์/น้ำยา-บุคคลภายนอก</t>
  </si>
  <si>
    <t>4313010199.105</t>
  </si>
  <si>
    <t>รายได้ค่าใบรับรองแพทย์</t>
  </si>
  <si>
    <t>4313010199.109</t>
  </si>
  <si>
    <t>รายได้จากโครงการผลิตบุคลากรทางการแพทย์</t>
  </si>
  <si>
    <t>4313010199.110</t>
  </si>
  <si>
    <t>รายได้ลักษณะอื่น</t>
  </si>
  <si>
    <t>4313010199.113</t>
  </si>
  <si>
    <t>รายได้ค่าธรรมเนียม</t>
  </si>
  <si>
    <t>4313010199.114</t>
  </si>
  <si>
    <t>รายได้อื่น-สินค้ารับโอนจาก สสจ./ รพศ./รพท./รพช./รพ.สต.</t>
  </si>
  <si>
    <t>4313010199.115</t>
  </si>
  <si>
    <t>รายได้อื่น-วัสดุรับโอนจาก สสจ./รพศ./รพท./รพช./รพ.สต.</t>
  </si>
  <si>
    <t>4313010199.116</t>
  </si>
  <si>
    <t>รายได้อื่น-ครุภัณฑ์ ที่ดินและสิ่งก่อสร้างรับโอนจาก สสจ./รพศ./รพท./รพช./รพ.สต.</t>
  </si>
  <si>
    <t>4313010199.117</t>
  </si>
  <si>
    <t>รายได้อื่น-เงินนอกงบประมาณรับโอนจาก สสจ./รพศ./รพท./รพช./รพ.สต.</t>
  </si>
  <si>
    <t>4313010199.118</t>
  </si>
  <si>
    <t>รายได้อื่น-เงินงบประมาณงบลงทุน รับโอนจาก สสจ./รพศ./รพท./รพช./รพ.สต.</t>
  </si>
  <si>
    <t>4313010199.119</t>
  </si>
  <si>
    <t>รายได้อื่น-เงินงบประมาณงบดำเนินงานรับโอนจาก สสจ./รพศ./รพท./รพช. /รพ.สต.</t>
  </si>
  <si>
    <t>4313010199.120</t>
  </si>
  <si>
    <t>รายได้อื่น-เงินงบประมาณงบอุดหนุนรับโอนจาก สสจ./รพศ. /รพท./รพช. /รพ.สต</t>
  </si>
  <si>
    <t>4313010199.121</t>
  </si>
  <si>
    <t>รายได้อื่น-เงินงบประมาณงบรายจ่ายอื่นรับโอนจาก สสจ./รพศ. /รพท./รพช. /รพ.สต.</t>
  </si>
  <si>
    <t>4313010199.122</t>
  </si>
  <si>
    <t>รายได้อื่น-เงินงบประมาณงบกลางรับโอนจาก สสจ./รพศ. /รพท./รพช. /รพ.สต.</t>
  </si>
  <si>
    <t>4313010199.202</t>
  </si>
  <si>
    <t>รายได้ค่าธรรมเนียม UC</t>
  </si>
  <si>
    <t>5101010101.101</t>
  </si>
  <si>
    <t>เงินเดือนข้าราชการ(บริการ)</t>
  </si>
  <si>
    <t>5101010101.102</t>
  </si>
  <si>
    <t>เงินเดือนข้าราชการ(สนับสนุน)</t>
  </si>
  <si>
    <t>5101010103.101</t>
  </si>
  <si>
    <t>เงินประจำตำแหน่งระดับสูง/ระดับ กลาง(สนับสนุน)</t>
  </si>
  <si>
    <t>5101010103.102</t>
  </si>
  <si>
    <t>เงินประจำตำแหน่งวิชาชีพเฉพาะ(บริการ)</t>
  </si>
  <si>
    <t>5101010103.103</t>
  </si>
  <si>
    <t>เงินประจำตำแหน่งผู้เชี่ยวชาญ (บริการ)</t>
  </si>
  <si>
    <t>5101010108.101</t>
  </si>
  <si>
    <t>ค่าล่วงเวลา(สนับสนุน)</t>
  </si>
  <si>
    <t>5101010109.101</t>
  </si>
  <si>
    <t>เงินตอบแทนพิเศษของข้าราชการผู้ได้รับเงินเดือนถึงขั้นสูงสุดของอันดับ(บริการ)</t>
  </si>
  <si>
    <t>5101010109.102</t>
  </si>
  <si>
    <t>เงินตอบแทนพิเศษของข้าราชการผู้ได้รับเงินเดือนถึงขั้นสูงสุดของอันดับ(สนับสนุน)</t>
  </si>
  <si>
    <t>5101010109.103</t>
  </si>
  <si>
    <t>เงินตอบแทนพิเศษของลูกจ้างประจำผู้ได้รับค่าจ้างถึงขั้นสูงสุดของตำแหน่ง(บริการ)</t>
  </si>
  <si>
    <t>5101010109.104</t>
  </si>
  <si>
    <t>เงินตอบแทนพิเศษของลูกจ้างประจำผู้ได้รับค่าจ้างถึงขั้นสูงสุดของตำแหน่ง(สนับสนุน)</t>
  </si>
  <si>
    <t>5101010113.101</t>
  </si>
  <si>
    <t>ค่าจ้างประจำ(บริการ)</t>
  </si>
  <si>
    <t>5101010113.102</t>
  </si>
  <si>
    <t>ค่าจ้างประจำ(สนับสนุน)</t>
  </si>
  <si>
    <t>5101010113.103</t>
  </si>
  <si>
    <t>ค่าจ้างชั่วคราว(บริการ)</t>
  </si>
  <si>
    <t>5101010113.104</t>
  </si>
  <si>
    <t>ค่าจ้างชั่วคราว(สนับสนุน)</t>
  </si>
  <si>
    <t>5101010113.105</t>
  </si>
  <si>
    <t>ค่าจ้างพนักงานกระทรวงสาธารณสุข (บริการ)</t>
  </si>
  <si>
    <t>5101010113.106</t>
  </si>
  <si>
    <t>ค่าจ้างพนักงานกระทรวงสาธารณสุข (สนับสนุน)</t>
  </si>
  <si>
    <t>5101010113.107</t>
  </si>
  <si>
    <t>ค่าจ้างเหมาบุคลากร (บริการ)</t>
  </si>
  <si>
    <t>5101010113.108</t>
  </si>
  <si>
    <t>ค่าจ้างเหมาบุคลากร (สนับสนุน)</t>
  </si>
  <si>
    <t>5101010115.101</t>
  </si>
  <si>
    <t>เงินค่าตอบแทนพนักงานราชการ (บริการ)</t>
  </si>
  <si>
    <t>5101010115.102</t>
  </si>
  <si>
    <t>ค่าตอบแทนพนักงานราชการ (สนับสนุน)</t>
  </si>
  <si>
    <t>5101010116.101</t>
  </si>
  <si>
    <t>เงินค่าครองชีพสำหรับข้าราชการ (บริการ)</t>
  </si>
  <si>
    <t>5101010116.102</t>
  </si>
  <si>
    <t>เงินค่าครองชีพสำหรับข้าราชการ(สนับสนุน)</t>
  </si>
  <si>
    <t>5101010116.103</t>
  </si>
  <si>
    <t>เงินค่าครองชีพสำหรับลูกจ้างประจำ(บริการ)</t>
  </si>
  <si>
    <t>5101010116.104</t>
  </si>
  <si>
    <t>เงินค่าครองชีพสำหรับลูกจ้างประจำ(สนับสนุน)</t>
  </si>
  <si>
    <t>5101010116.105</t>
  </si>
  <si>
    <t>เงินค่าครองชีพสำหรับพนักงานราชการ(บริการ)</t>
  </si>
  <si>
    <t>5101010116.106</t>
  </si>
  <si>
    <t>เงินค่าครองชีพสำหรับพนักงานราชการ(สนับสนุน)</t>
  </si>
  <si>
    <t>5101010199.101</t>
  </si>
  <si>
    <t>เงินตอบแทนรายเดือนสำหรับข้าราชการเท่ากับอัตราเงินประจำตำแหน่ง (บริการ)</t>
  </si>
  <si>
    <t>5101010199.102</t>
  </si>
  <si>
    <t>เงินตอบแทนชำนาญการพิเศษที่ไม่ใช่วิชาชีพ (สนับสนุน)</t>
  </si>
  <si>
    <t>5101010199.103</t>
  </si>
  <si>
    <t xml:space="preserve">ค่าตอบแทนในการปฏิบัติงานเวรหรือผลัดบ่ายและหรือผลัดดึกของพยาบาล </t>
  </si>
  <si>
    <t>5101020101.101</t>
  </si>
  <si>
    <t>เงินช่วยพิเศษกรณีเสียชีวิต</t>
  </si>
  <si>
    <t>5101020103.101</t>
  </si>
  <si>
    <t>เงินชดเชยสมาชิก กบข.</t>
  </si>
  <si>
    <t>5101020104.101</t>
  </si>
  <si>
    <t>เงินสมทบ กบข.</t>
  </si>
  <si>
    <t>5101020105.101</t>
  </si>
  <si>
    <t>เงินสมทบ กสจ.</t>
  </si>
  <si>
    <t>5101020106.301</t>
  </si>
  <si>
    <t>เงินสมทบกองทุนประกันสังคมส่วนของนายจ้าง</t>
  </si>
  <si>
    <t>5101020108.101</t>
  </si>
  <si>
    <t>ค่าเช่าบ้าน</t>
  </si>
  <si>
    <t>5101020112.101</t>
  </si>
  <si>
    <t>เงินสมทบกองทุนสำรองเลี้ยงชีพพนักงานและเจ้าหน้าที่รัฐ</t>
  </si>
  <si>
    <t>5101020114.107</t>
  </si>
  <si>
    <t>ค่าตอบแทนเพิ่มพิเศษสำหรับผู้ปฏิบัติงานด้านสาธารณสุข(พตส.-เงินงบประมาณ)</t>
  </si>
  <si>
    <t>5101020114.114</t>
  </si>
  <si>
    <t>ค่าตอบแทนเพิ่มพิเศษสำหรับผู้ปฏิบัติงานด้านสาธารณสุข(พตส.-เงินนอกงบประมาณ)</t>
  </si>
  <si>
    <t>5101020114.116</t>
  </si>
  <si>
    <t>ค่าตอบแทนตามผลการปฏิบัติงาน (บริการ)</t>
  </si>
  <si>
    <t>5101020114.117</t>
  </si>
  <si>
    <t>ค่าตอบแทนตามผลการปฏิบัติงาน (สนับสนุน)</t>
  </si>
  <si>
    <t>5101020114.118</t>
  </si>
  <si>
    <t>ค่าตอบแทนเพิ่มเติม (บริการ)</t>
  </si>
  <si>
    <t>5101020114.119</t>
  </si>
  <si>
    <t>ค่าตอบแทนเพิ่มเติม (สนับสนุน)</t>
  </si>
  <si>
    <t>5101020114.120</t>
  </si>
  <si>
    <t>ค่าตอบแทนการปฏิบัติงานในลักษณะค่าเบี้ยเลี้ยงเหมาจ่าย (บริการ)</t>
  </si>
  <si>
    <t>5101020114.121</t>
  </si>
  <si>
    <t>ค่าตอบแทนการปฏิบัติงานในลักษณะค่าเบี้ยเลี้ยงเหมาจ่าย (สนับสนุน)</t>
  </si>
  <si>
    <t>5101020115.101</t>
  </si>
  <si>
    <t>ค่าตอบแทนพิเศษชายแดนภาคใต้ (บริการ)</t>
  </si>
  <si>
    <t>5101020199.102</t>
  </si>
  <si>
    <t>เงินเพิ่มสำหรับตำแหน่งที่มีเหตุพิเศษ  (บริการ)</t>
  </si>
  <si>
    <t>5101020199.103</t>
  </si>
  <si>
    <t>เงินเพิ่มสำหรับตำแหน่งที่มีเหตุพิเศษ  (สนับสนุน)</t>
  </si>
  <si>
    <t>5101030101.101</t>
  </si>
  <si>
    <t>เงินช่วยการศึกษาบุตร</t>
  </si>
  <si>
    <t>5101030205.101</t>
  </si>
  <si>
    <t>เงินช่วยค่ารักษา พยาบาลประเภทผู้ป่วยนอก ร.พ.รัฐ สำหรับผู้มีสิทธิตามกฎหมายยกเว้นผู้รับเบี้ยหวัด/บำนาญ</t>
  </si>
  <si>
    <t>5101030206.101</t>
  </si>
  <si>
    <t>เงินช่วยค่ารักษา พยาบาลประเภทผู้ป่วยใน ร.พ.รัฐ สำหรับผู้มีสิทธิตามกฎหมายยกเว้นผู้รับเบี้ยหวัด/บำนาญ</t>
  </si>
  <si>
    <t>5101030208.101</t>
  </si>
  <si>
    <t>เงินช่วยค่ารักษา พยาบาลประเภทผู้ป่วยในร.พ.เอกชนสำหรับผู้มีสิทธิตามกฎหมายยกเว้นผู้รับเบี้ยหวัด /บำนาญ</t>
  </si>
  <si>
    <t>5101030211.101</t>
  </si>
  <si>
    <t>เงินช่วยเหลือค่ารักษาพยาบาลตามกฎหมายสงเคราะห์ข้าราชการ</t>
  </si>
  <si>
    <t>5101040202.101</t>
  </si>
  <si>
    <t>5101040204.101</t>
  </si>
  <si>
    <t>เงินช่วยค่ารักษา พยาบาลประเภทผู้ป่วยนอก ร.พ.รัฐ สำหรับผู้รับเบี้ยหวัด /บำนาญตามกฎหมาย</t>
  </si>
  <si>
    <t>5102010106.101</t>
  </si>
  <si>
    <t>ค่าใช้จ่ายทุนการ ศึกษา-ในประเทศ</t>
  </si>
  <si>
    <t>5102010199.101</t>
  </si>
  <si>
    <t>ค่าใช้จ่ายด้านการฝึกอบรม-ในประเทศ</t>
  </si>
  <si>
    <t>5102030199.101</t>
  </si>
  <si>
    <t>ค่าใช้จ่ายด้านการฝึกอบรม-บุคคลภายนอก</t>
  </si>
  <si>
    <t>5103010102.101</t>
  </si>
  <si>
    <t>ค่าเบี้ยเลี้ยง-ในประเทศ</t>
  </si>
  <si>
    <t>5103010103.101</t>
  </si>
  <si>
    <t>ค่าที่พัก-ในประเทศ</t>
  </si>
  <si>
    <t>5103010199.101</t>
  </si>
  <si>
    <t>ค่าใช้จ่ายเดินทางอื่น -ในประเทศ</t>
  </si>
  <si>
    <t>5104010104.101</t>
  </si>
  <si>
    <t>วัสดุสำนักงานใช้ไป</t>
  </si>
  <si>
    <t>5104010104.102</t>
  </si>
  <si>
    <t>วัสดุยานพาหนะและขนส่งใช้ไป</t>
  </si>
  <si>
    <t>5104010104.103</t>
  </si>
  <si>
    <t>วัสดุไฟฟ้าและวิทยุใช้ไป</t>
  </si>
  <si>
    <t>5104010104.104</t>
  </si>
  <si>
    <t>วัสดุโฆษณาและเผยแพร่ใช้ไป</t>
  </si>
  <si>
    <t>5104010104.105</t>
  </si>
  <si>
    <t>วัสดุคอมพิวเตอร์  ใช้ไป</t>
  </si>
  <si>
    <t>5104010104.106</t>
  </si>
  <si>
    <t>วัสดุงานบ้านงานครัวใช้ไป</t>
  </si>
  <si>
    <t>5104010104.107</t>
  </si>
  <si>
    <t>วัสดุก่อสร้างใช้ไป</t>
  </si>
  <si>
    <t>5104010104.108</t>
  </si>
  <si>
    <t>วัสดุอื่นใช้ไป</t>
  </si>
  <si>
    <t>5104010104.109</t>
  </si>
  <si>
    <t>สินค้าใช้ไป</t>
  </si>
  <si>
    <t>5104010107.101</t>
  </si>
  <si>
    <t>ค่าซ่อมแซมอาคารและสิ่งปลูกสร้าง</t>
  </si>
  <si>
    <t>5104010107.102</t>
  </si>
  <si>
    <t>ค่าซ่อมแซมครุภัณฑ์สำนักงาน</t>
  </si>
  <si>
    <t>5104010107.103</t>
  </si>
  <si>
    <t>ค่าซ่อมแซมครุภัณฑ์ยานพาหนะและขนส่ง</t>
  </si>
  <si>
    <t>5104010107.104</t>
  </si>
  <si>
    <t>ค่าซ่อมแซมครุภัณฑ์ไฟฟ้าและวิทยุ</t>
  </si>
  <si>
    <t>5104010107.105</t>
  </si>
  <si>
    <t>ค่าซ่อมแซมครุภัณฑ์โฆษณาและเผยแพร่</t>
  </si>
  <si>
    <t>5104010107.106</t>
  </si>
  <si>
    <t>ค่าซ่อมแซมครุภัณฑ์วิทยาศาสตร์และการแพทย์</t>
  </si>
  <si>
    <t>5104010107.107</t>
  </si>
  <si>
    <t>ค่าซ่อมแซมครุภัณฑ์คอมพิวเตอร์</t>
  </si>
  <si>
    <t>5104010107.108</t>
  </si>
  <si>
    <t>ค่าซ่อมแซมครุภัณฑ์อื่น</t>
  </si>
  <si>
    <t>5104010107.109</t>
  </si>
  <si>
    <t>ค่าจ้างเหมาบำรุงรักษาดูแลลิฟท์</t>
  </si>
  <si>
    <t>5104010107.110</t>
  </si>
  <si>
    <t>ค่าจ้างเหมาบำรุงรักษาสวนหย่อม</t>
  </si>
  <si>
    <t>5104010107.111</t>
  </si>
  <si>
    <t>ค่าจ้างเหมาบำรุงรักษาครุภัณฑ์วิทยาศาสตร์และการแพทย์</t>
  </si>
  <si>
    <t>5104010107.112</t>
  </si>
  <si>
    <t>ค่าจ้างเหมาบำรุงรักษาเครื่องปรับอากาศ</t>
  </si>
  <si>
    <t>5104010107.113</t>
  </si>
  <si>
    <t>ค่าจ้างเหมาซ่อมแซมบ้านพัก</t>
  </si>
  <si>
    <t>5104010110.101</t>
  </si>
  <si>
    <t>ค่าเชื้อเพลิง</t>
  </si>
  <si>
    <t>5104010112.101</t>
  </si>
  <si>
    <t>ค่าจ้างเหมาทำความสะอาด</t>
  </si>
  <si>
    <t>5104010112.103</t>
  </si>
  <si>
    <t>ค่าจ้างเหมาประกอบอาหารผู้ป่วย</t>
  </si>
  <si>
    <t>5104010112.106</t>
  </si>
  <si>
    <t>ค่าจ้างเหมารถ</t>
  </si>
  <si>
    <t>5104010112.108</t>
  </si>
  <si>
    <t>ค่าจ้างเหมาดูแลความปลอดภัย</t>
  </si>
  <si>
    <t>5104010112.110</t>
  </si>
  <si>
    <t>ค่าจ้างเหมาซักรีด</t>
  </si>
  <si>
    <t>5104010112.111</t>
  </si>
  <si>
    <t>ค่าจ้างเหมากำจัดขยะติดเชื้อ</t>
  </si>
  <si>
    <t>5104010112.112</t>
  </si>
  <si>
    <t>ค่าจ้างเหมาบริการทางการแพทย์</t>
  </si>
  <si>
    <t>5104010112.113</t>
  </si>
  <si>
    <t>ค่าจ้างเหมาบริการอื่น(สนับสนุน)</t>
  </si>
  <si>
    <t>5104010112.114</t>
  </si>
  <si>
    <t>ค่าจ้างตรวจทางห้องปฏิบัติการ (Lab)</t>
  </si>
  <si>
    <t>5104010112.115</t>
  </si>
  <si>
    <t>ค่าจ้างตรวจเอ็กซเรย์ (X-Ray)</t>
  </si>
  <si>
    <t>5104010114.101</t>
  </si>
  <si>
    <t>ค่าธรรมเนียมทางกฎหมาย</t>
  </si>
  <si>
    <t>5104010115.101</t>
  </si>
  <si>
    <t>ค่าธรรมเนียมธนาคาร</t>
  </si>
  <si>
    <t>5104020101.101</t>
  </si>
  <si>
    <t>ค่าไฟฟ้า</t>
  </si>
  <si>
    <t>5104020103.101</t>
  </si>
  <si>
    <t>ค่าน้ำประปาและน้ำบาดาล</t>
  </si>
  <si>
    <t>5104020105.101</t>
  </si>
  <si>
    <t>ค่าโทรศัพท์</t>
  </si>
  <si>
    <t>5104020106.101</t>
  </si>
  <si>
    <t>ค่าบริการสื่อสารและโทรคมนาคม</t>
  </si>
  <si>
    <t>5104020107.101</t>
  </si>
  <si>
    <t>ค่าไปรษณีย์และขนส่ง</t>
  </si>
  <si>
    <t>5104030202.101</t>
  </si>
  <si>
    <t>ค่าจ้างที่ปรึกษา</t>
  </si>
  <si>
    <t>5104030203.101</t>
  </si>
  <si>
    <t>ค่าเบี้ยประกันภัย</t>
  </si>
  <si>
    <t>5104030205.101</t>
  </si>
  <si>
    <t>ยาใช้ไป</t>
  </si>
  <si>
    <t>5104030205.102</t>
  </si>
  <si>
    <t>วัสดุเภสัชกรรมใช้ไป</t>
  </si>
  <si>
    <t>5104030205.103</t>
  </si>
  <si>
    <t>วัสดุทางการแพทย์ทั่วไปใช้ไป</t>
  </si>
  <si>
    <t>5104030205.104</t>
  </si>
  <si>
    <t>วัสดุวิทยาศาสตร์และการแพทย์ใช้ไป</t>
  </si>
  <si>
    <t>5104030205.112</t>
  </si>
  <si>
    <t>วัสดุบริโภคใช้ไป</t>
  </si>
  <si>
    <t>5104030205.113</t>
  </si>
  <si>
    <t>วัสดุเครื่องแต่งกายใช้ไป</t>
  </si>
  <si>
    <t>5104030205.117</t>
  </si>
  <si>
    <t>วัสดุทันตกรรมใช้ไป</t>
  </si>
  <si>
    <t>5104030205.118</t>
  </si>
  <si>
    <t>วัสดุเอกซเรย์ใช้ไป</t>
  </si>
  <si>
    <t>5104030206.101</t>
  </si>
  <si>
    <t>ค่าครุภัณฑ์มูลค่าต่ำกว่าเกณฑ์</t>
  </si>
  <si>
    <t>5104030207.101</t>
  </si>
  <si>
    <t>ค่าใช้จ่ายในการประชุม</t>
  </si>
  <si>
    <t>5104030208.101</t>
  </si>
  <si>
    <t>ค่ารับรองและพิธีการ</t>
  </si>
  <si>
    <t>5104030210.101</t>
  </si>
  <si>
    <t xml:space="preserve">ค่าเช่าอสังหาริมทรัพย์ </t>
  </si>
  <si>
    <t>5104030212.101</t>
  </si>
  <si>
    <t xml:space="preserve">ค่าเช่าเบ็ดเตล็ด </t>
  </si>
  <si>
    <t>5104030217.101</t>
  </si>
  <si>
    <t>เงินชดเชยค่างานสิ่งก่อสร้าง</t>
  </si>
  <si>
    <t>5104030218.101</t>
  </si>
  <si>
    <t>ค่าใช้จ่ายผลักส่งเป็นรายได้แผ่นดิน</t>
  </si>
  <si>
    <t>5104030219.101</t>
  </si>
  <si>
    <t>ค่าประชาสัมพันธ์</t>
  </si>
  <si>
    <t>5104030299.101</t>
  </si>
  <si>
    <t>ค่าใช้จ่ายด้านสังคมสงเคราะห์</t>
  </si>
  <si>
    <t>5104030299.102</t>
  </si>
  <si>
    <t>ค่าใช้จ่ายตามโครงการ(PP)</t>
  </si>
  <si>
    <t>5104030299.103</t>
  </si>
  <si>
    <t>ค่าใช้จ่ายตามโครงการ</t>
  </si>
  <si>
    <t>5104030299.104</t>
  </si>
  <si>
    <t>ค่าใช้สอยอื่นๆ</t>
  </si>
  <si>
    <t>5104030299.202</t>
  </si>
  <si>
    <t>ค่ารักษาตามจ่าย UC ในสังกัด สธ.</t>
  </si>
  <si>
    <t>5104030299.203</t>
  </si>
  <si>
    <t>ค่ารักษาตามจ่าย UC นอกสังกัด สธ.</t>
  </si>
  <si>
    <t>5104030299.502</t>
  </si>
  <si>
    <t>ค่าใช้จ่ายตามโครง การ (P&amp;P) แรงงานต่างด้าว</t>
  </si>
  <si>
    <t>5104030299.702</t>
  </si>
  <si>
    <t>ค่ารักษาตามจ่ายบุคคลที่มีปัญหาสถานะและสิทธิ</t>
  </si>
  <si>
    <t>5104040199.101</t>
  </si>
  <si>
    <t>ค่าตอบแทนในการปฏิบัติงานของเจ้าหน้าที่  (บริการ)</t>
  </si>
  <si>
    <t>5104040199.102</t>
  </si>
  <si>
    <t>ค่าตอบแทนในการปฏิบัติงานของเจ้าหน้าที่  (สนับสนุน)</t>
  </si>
  <si>
    <t>5104040199.103</t>
  </si>
  <si>
    <t>ค่าตอบแทนการปฎิบัติงานในคลินิกพิเศษนอกเวลา</t>
  </si>
  <si>
    <t>5104040199.104</t>
  </si>
  <si>
    <t>ค่าตอบแทนการปฎิบัติงานชันสูตรพลิกศพ</t>
  </si>
  <si>
    <t>5104040199.105</t>
  </si>
  <si>
    <t>ค่าตอบแทนปฎิบัติงานแพทย์สาขาส่งเสริมพิเศษ</t>
  </si>
  <si>
    <t>5104040199.106</t>
  </si>
  <si>
    <t>ค่าตอบแทนเงินเพิ่มพิเศษแพทย์ไม่ทำเวชปฏิบัติฯลฯ(บริการ)</t>
  </si>
  <si>
    <t>5104040199.107</t>
  </si>
  <si>
    <t>ค่าตอบแทนเงินเพิ่มพิเศษทันตแพทย์ไม่ทำเวชปฏิบัติฯลฯ(บริการ)</t>
  </si>
  <si>
    <t>5104040199.108</t>
  </si>
  <si>
    <t>ค่าตอบแทนเงินเพิ่มเภสัชกรไม่ทำเวชปฏิบัติฯลฯ(บริการ)</t>
  </si>
  <si>
    <t>5104040199.109</t>
  </si>
  <si>
    <t>ค่าตอบแทนปฎิบัติงานส่งเสริมสุขภาพและเวชปฏิบัติครอบครัว</t>
  </si>
  <si>
    <t>5104040199.110</t>
  </si>
  <si>
    <t>ค่าตอบแทนอื่น</t>
  </si>
  <si>
    <t>5105010101.101</t>
  </si>
  <si>
    <t>ค่าเสื่อมราคา -อาคารเพื่อการพักอาศัย</t>
  </si>
  <si>
    <t>5105010103.101</t>
  </si>
  <si>
    <t>ค่าเสื่อมราคา -อาคารสำนักงาน</t>
  </si>
  <si>
    <t>5105010105.101</t>
  </si>
  <si>
    <t>ค่าเสื่อมราคา -อาคารเพื่อประโยชน์อื่น</t>
  </si>
  <si>
    <t>5105010107.101</t>
  </si>
  <si>
    <t>ค่าเสื่อมราคา -     สิ่งปลูกสร้าง</t>
  </si>
  <si>
    <t>5105010107.102</t>
  </si>
  <si>
    <t>ค่าเสื่อมราคา -ระบบประปา</t>
  </si>
  <si>
    <t>5105010107.103</t>
  </si>
  <si>
    <t>ค่าเสื่อมราคา -ระบบบำบัดน้ำเสีย</t>
  </si>
  <si>
    <t>5105010107.104</t>
  </si>
  <si>
    <t>ค่าเสื่อมราคา -  ระบบไฟฟ้า</t>
  </si>
  <si>
    <t>5105010107.105</t>
  </si>
  <si>
    <t>ค่าเสื่อมราคา - ระบบโทรศัพท์</t>
  </si>
  <si>
    <t>5105010107.106</t>
  </si>
  <si>
    <t>ค่าเสื่อมราคา-ระบบถนนภายใน</t>
  </si>
  <si>
    <t>5105010109.101</t>
  </si>
  <si>
    <t>ค่าเสื่อมราคา-ครุภัณฑ์สำนักงาน</t>
  </si>
  <si>
    <t>5105010111.101</t>
  </si>
  <si>
    <t>ค่าเสื่อมราคา-ยานพาหนะและอุปกรณ์การขนส่ง</t>
  </si>
  <si>
    <t>5105010113.101</t>
  </si>
  <si>
    <t>ค่าเสื่อมราคา-ครุภัณฑ์ไฟฟ้าและวิทยุ</t>
  </si>
  <si>
    <t>5105010115.101</t>
  </si>
  <si>
    <t>ค่าเสื่อมราคา-ครุภัณฑ์โฆษณาและเผยแพร่</t>
  </si>
  <si>
    <t>5105010117.101</t>
  </si>
  <si>
    <t>ค่าเสื่อมราคา-ครุภัณฑ์การเกษตร</t>
  </si>
  <si>
    <t>5105010121.101</t>
  </si>
  <si>
    <t>ค่าเสื่อมราคา-ครุภัณฑ์ก่อสร้าง</t>
  </si>
  <si>
    <t>5105010125.101</t>
  </si>
  <si>
    <t>ค่าเสื่อมราคา-ครุภัณฑ์วิทยาศาสตร์ และการแพทย์</t>
  </si>
  <si>
    <t>5105010127.101</t>
  </si>
  <si>
    <t>ค่าเสื่อมราคา-อุปกรณ์คอมพิวเตอร์</t>
  </si>
  <si>
    <t>5105010129.101</t>
  </si>
  <si>
    <t>ค่าเสื่อมราคา - ครุภัณฑ์การศึกษา</t>
  </si>
  <si>
    <t>5105010131.101</t>
  </si>
  <si>
    <t>ค่าเสื่อมราคา-ครุภัณฑ์งานบ้านงานครัว</t>
  </si>
  <si>
    <t>5105010139.101</t>
  </si>
  <si>
    <t>ค่าเสื่อมราคา-ครุภัณฑ์อื่น</t>
  </si>
  <si>
    <t>5105010148.101</t>
  </si>
  <si>
    <t>ค่าตัดจำหน่าย-โปรแกรมคอมพิวเตอร์</t>
  </si>
  <si>
    <t>5105010158.101</t>
  </si>
  <si>
    <t>ค่าเสื่อมราคาส่วนปรับปรุงอาคาร</t>
  </si>
  <si>
    <t>5105010160.101</t>
  </si>
  <si>
    <t>ค่าเสื่อมราคาอาคารเพื่อพักอาศัย -  Interface</t>
  </si>
  <si>
    <t>5105010160.102</t>
  </si>
  <si>
    <t>ค่าเสื่อมราคาอาคารสำนักงาน-  Interface</t>
  </si>
  <si>
    <t>5105010160.103</t>
  </si>
  <si>
    <t>ค่าเสื่อมราคาอาคารเพื่อประโยชน์อื่น- Interface</t>
  </si>
  <si>
    <t>5105010160.104</t>
  </si>
  <si>
    <t>ค่าเสื่อมราคาสิ่งปลูกสร้าง -Interface</t>
  </si>
  <si>
    <t>5105010160.105</t>
  </si>
  <si>
    <t>ค่าเสื่อมราคาระบบประปา  -Interface</t>
  </si>
  <si>
    <t>5105010160.106</t>
  </si>
  <si>
    <t>ค่าเสื่อมราคาระบบบำบัดน้ำเสีย - Interface</t>
  </si>
  <si>
    <t>5105010160.107</t>
  </si>
  <si>
    <t>ค่าเสื่อมราคาระบบไฟฟ้า  -Interface</t>
  </si>
  <si>
    <t>5105010160.108</t>
  </si>
  <si>
    <t>ค่าเสื่อมราคาระบบโทรศัพท์ - Interface</t>
  </si>
  <si>
    <t>5105010160.109</t>
  </si>
  <si>
    <t>ค่าเสื่อมราคาระบบถนนภายใน - Interface</t>
  </si>
  <si>
    <t>5105010161.101</t>
  </si>
  <si>
    <t>ค่าเสื่อมราคาครุภัณฑ์สำนักงาน- Interface</t>
  </si>
  <si>
    <t>5105010161.102</t>
  </si>
  <si>
    <t>ค่าเสื่อมราคาครุภัณฑ์ยานพาหนะและขนส่ง -Interface</t>
  </si>
  <si>
    <t>5105010161.103</t>
  </si>
  <si>
    <t>ค่าเสื่อมราคาครุภัณฑ์ไฟฟ้าและวิทยุ - Interface</t>
  </si>
  <si>
    <t>5105010161.104</t>
  </si>
  <si>
    <t>ค่าเสื่อมราคาครุภัณฑ์โฆษณาและเผยแพร่ -  Interface</t>
  </si>
  <si>
    <t>5105010161.105</t>
  </si>
  <si>
    <t>ค่าเสื่อมราคาครุภัณฑ์การเกษตร- Interface</t>
  </si>
  <si>
    <t>5105010161.106</t>
  </si>
  <si>
    <t>ค่าเสื่อมราคาครุภัณฑ์ก่อสร้าง -Interface</t>
  </si>
  <si>
    <t>5105010161.107</t>
  </si>
  <si>
    <t>ค่าเสื่อมราคาครุภัณฑ์วิทยาศาสตร์และการแพทย์ -Interface</t>
  </si>
  <si>
    <t>5105010161.108</t>
  </si>
  <si>
    <t>ค่าเสื่อมราคาอุปกรณ์คอมพิวเตอร์ -  Interface</t>
  </si>
  <si>
    <t>5105010161.109</t>
  </si>
  <si>
    <t>ค่าเสื่อมราคาครุภัณฑ์งานบ้านงานครัว -Interface</t>
  </si>
  <si>
    <t>5105010161.110</t>
  </si>
  <si>
    <t>ค่าเสื่อมราคาครุภัณฑ์อื่น -  Interface</t>
  </si>
  <si>
    <t>5105010164.101</t>
  </si>
  <si>
    <t>ค่าตัดจำหน่ายโปรแกรมคอมพิวเตอร์-Interface</t>
  </si>
  <si>
    <t>5105010164.103</t>
  </si>
  <si>
    <t>ค่าตัดจำหน่ายสินทรัพย์ไม่มีตัวตนอื่น- Interface</t>
  </si>
  <si>
    <t>5107010199.101</t>
  </si>
  <si>
    <t>ค่าใช้จ่ายอุดหนุนเพื่อการดำเนินงานอื่น</t>
  </si>
  <si>
    <t>5107020199.101</t>
  </si>
  <si>
    <t>ค่าใช้จ่ายเงินอุดหนุนเพื่อการลงทุนอื่น</t>
  </si>
  <si>
    <t>5108010101.102</t>
  </si>
  <si>
    <t>หนี้สูญ-ลูกหนี้ค่าสิ่งส่งตรวจ-หน่วยงานภาครัฐ</t>
  </si>
  <si>
    <t>5108010101.104</t>
  </si>
  <si>
    <t>หนี้สูญ-ลูกหนี้ค่าวัสดุ/อุปกรณ์/น้ำยา-หน่วยงานภาครัฐ</t>
  </si>
  <si>
    <t>5108010101.105</t>
  </si>
  <si>
    <t>หนี้สูญ-ลูกหนี้ค่าสินค้า-หน่วยงานภาครัฐ</t>
  </si>
  <si>
    <t>5108010101.114</t>
  </si>
  <si>
    <t>หนี้สูญ-ลูกหนี้ค่ารักษา-ชำระเงิน OP</t>
  </si>
  <si>
    <t>5108010101.115</t>
  </si>
  <si>
    <t>หนี้สูญ-ลูกหนี้ค่ารักษา-ชำระเงิน IP</t>
  </si>
  <si>
    <t>5108010101.202</t>
  </si>
  <si>
    <t xml:space="preserve">หนี้สูญ-ลูกหนี้ค่ารักษาUC-IP </t>
  </si>
  <si>
    <t>5108010101.203</t>
  </si>
  <si>
    <t>5108010101.205</t>
  </si>
  <si>
    <t>หนี้สูญ-ลูกหนี้ค่ารักษา UC -OP นอก CUP (ต่างจังหวัด)</t>
  </si>
  <si>
    <t>5108010101.216</t>
  </si>
  <si>
    <t>หนี้สูญ-ลูกหนี้ค่ารักษา UC- OP -AE</t>
  </si>
  <si>
    <t>5108010101.218</t>
  </si>
  <si>
    <t>หนี้สูญ-ลูกหนี้ค่ารักษา UC- OP- HC</t>
  </si>
  <si>
    <t>5108010101.219</t>
  </si>
  <si>
    <t>หนี้สูญ-ลูกหนี้ค่ารักษา UC - IP -HC</t>
  </si>
  <si>
    <t>5108010101.220</t>
  </si>
  <si>
    <t>หนี้สูญ-ลูกหนี้ค่ารักษา UC- OP- DMI</t>
  </si>
  <si>
    <t>5108010101.221</t>
  </si>
  <si>
    <t>หนี้สูญ-ลูกหนี้ค่ารักษา UC -IP - DMI</t>
  </si>
  <si>
    <t>5108010101.309</t>
  </si>
  <si>
    <t>หนี้สูญ-ลูกหนี้ค่ารักษาประกันสังคม-ค่าใช้จ่ายสูง/อุบัติเหตุ/ฉุกเฉิน OP</t>
  </si>
  <si>
    <t>5108010101.602</t>
  </si>
  <si>
    <t>หนี้สูญ-ลูกหนี้ค่ารักษา-พรบ.รถ OP</t>
  </si>
  <si>
    <t>5108010101.603</t>
  </si>
  <si>
    <t>หนี้สูญ-ลูกหนี้ค่ารักษา-พรบ.รถ IP</t>
  </si>
  <si>
    <t>5108010107.102</t>
  </si>
  <si>
    <t>หนี้สงสัยจะสูญ-ลูกหนี้ค่าสิ่งส่งตรวจ -หน่วยงานภาครัฐ</t>
  </si>
  <si>
    <t>5108010107.104</t>
  </si>
  <si>
    <t>หนี้สงสัยจะสูญ-ลูกหนี้ค่าวัสดุ/อุปกรณ์/น้ำยา-หน่วยงานภาครัฐ</t>
  </si>
  <si>
    <t>5108010107.114</t>
  </si>
  <si>
    <t>หนี้สงสัยจะสูญ-ลูกหนี้ค่ารักษา-ชำระเงิน OP</t>
  </si>
  <si>
    <t>5108010107.115</t>
  </si>
  <si>
    <t>หนี้สงสัยจะสูญ-ลูกหนี้ค่ารักษา-ชำระเงิน  IP</t>
  </si>
  <si>
    <t>5108010107.202</t>
  </si>
  <si>
    <t>หนี้สงสัยจะสูญ-ลูกหนี้ค่ารักษา IP-UC</t>
  </si>
  <si>
    <t>5108010107.216</t>
  </si>
  <si>
    <t>หนี้สงสัยจะสูญ-ลูกหนี้ค่ารักษา UC-OP - AE</t>
  </si>
  <si>
    <t>5108010107.217</t>
  </si>
  <si>
    <t>หนี้สงสัยจะสูญ-ลูกหนี้ค่ารักษา UC- IP- AE</t>
  </si>
  <si>
    <t>5108010107.218</t>
  </si>
  <si>
    <t>หนี้สงสัยจะสูญ-ลูกหนี้ค่ารักษา UC-OP - HC</t>
  </si>
  <si>
    <t>5108010107.219</t>
  </si>
  <si>
    <t>หนี้สงสัยจะสูญ-ลูกหนี้ค่ารักษา UC -IP- HC</t>
  </si>
  <si>
    <t>5108010107.220</t>
  </si>
  <si>
    <t>หนี้สงสัยจะสูญ-ลูกหนี้ค่ารักษา UC-OP- DMI</t>
  </si>
  <si>
    <t>5108010107.221</t>
  </si>
  <si>
    <t>หนี้สงสัยจะสูญ-ลูกหนี้ค่ารักษา UC - IP - DMI</t>
  </si>
  <si>
    <t>5203010105.101</t>
  </si>
  <si>
    <t>ค่าจำหน่าย-อาคารเพื่อการพักอาศัย</t>
  </si>
  <si>
    <t>5203010107.101</t>
  </si>
  <si>
    <t>ค่าจำหน่าย-อาคารเพื่อประโยชน์อื่น</t>
  </si>
  <si>
    <t>5203010111.101</t>
  </si>
  <si>
    <t>ค่าจำหน่าย-ครุภัณฑ์สำนักงาน</t>
  </si>
  <si>
    <t>5203010112.101</t>
  </si>
  <si>
    <t>ค่าจำหน่าย-ยานพาหนะและอุปกรณ์การขนส่ง</t>
  </si>
  <si>
    <t>5203010114.101</t>
  </si>
  <si>
    <t>ค่าจำหน่าย-ครุภัณฑ์โฆษณาและเผยแพร่</t>
  </si>
  <si>
    <t>5203010115.101</t>
  </si>
  <si>
    <t>ค่าจำหน่าย-ครุภัณฑ์การเกษตร</t>
  </si>
  <si>
    <t>5203010119.101</t>
  </si>
  <si>
    <t>ค่าจำหน่าย-ครุภัณฑ์วิทยาศาสตร์และการแพทย์</t>
  </si>
  <si>
    <t>5203010120.101</t>
  </si>
  <si>
    <t>ค่าจำหน่าย-อุปกรณ์คอมพิวเตอร์</t>
  </si>
  <si>
    <t>5203010122.101</t>
  </si>
  <si>
    <t>ค่าจำหน่าย-ครุภัณฑ์งานบ้านงานครัว</t>
  </si>
  <si>
    <t>5203010141.101</t>
  </si>
  <si>
    <t>ค่าจำหน่าย - ครุภัณฑ์ Interface</t>
  </si>
  <si>
    <t>5203010142.101</t>
  </si>
  <si>
    <t>ค่าจำหน่าย - สินทรัพย์ไม่มีตัวตน Interface</t>
  </si>
  <si>
    <t>5205010101.101</t>
  </si>
  <si>
    <t>ค่าใช้จ่ายเงินช่วยเหลือผู้ประสบภัย</t>
  </si>
  <si>
    <t>5210010102.101</t>
  </si>
  <si>
    <t>ค่าใช้จ่ายระหว่างหน่วยงาน  หน่วยงานโอนเงินนอกงบประมาณให้กรมบัญชีกลาง</t>
  </si>
  <si>
    <t>5210010103.101</t>
  </si>
  <si>
    <t>ค่าใช้จ่ายระหว่างหน่วยงาน - หน่วยงานโอนเงินรายได้แผ่นดินให้กรมบัญชีกลาง</t>
  </si>
  <si>
    <t>5210010112.101</t>
  </si>
  <si>
    <t>คชจ.ระหว่างหน่วยงาน - รายได้แผ่นดินรอนำส่งคลัง</t>
  </si>
  <si>
    <t>5210010118.101</t>
  </si>
  <si>
    <t>ค่าใช้จ่ายระหว่างกัน-ภายในกรมเดียวกัน</t>
  </si>
  <si>
    <t>5212010199.101</t>
  </si>
  <si>
    <t>ค่าใช้จ่ายโครงการผลิตแพทย์</t>
  </si>
  <si>
    <t>5212010199.102</t>
  </si>
  <si>
    <t>ค่าใช้จ่ายโครงการผลิตบุคลากรทางการแพทย์</t>
  </si>
  <si>
    <t>5212010199.104</t>
  </si>
  <si>
    <t>ค่าใช้จ่ายที่ดิน</t>
  </si>
  <si>
    <t>5212010199.105</t>
  </si>
  <si>
    <t>ค่าใช้จ่ายลักษณะอื่น</t>
  </si>
  <si>
    <t>5212010199.106</t>
  </si>
  <si>
    <t>ค่าใช้จ่ายอื่น-สินค้าโอนไป สสจ./รพศ./รพท./รพช./รพ.สต.</t>
  </si>
  <si>
    <t>5212010199.107</t>
  </si>
  <si>
    <t>ค่าใช้จ่ายอื่น-วัสดุโอนไป สสจ./ รพศ./รพท./รพช./รพ.สต.</t>
  </si>
  <si>
    <t>5212010199.108</t>
  </si>
  <si>
    <t>ค่าใช้จ่ายอื่น-ครุภัณฑ์ ที่ดิน และสิ่งก่อสร้าง โอนไป  สสจ./รพศ./รพท./รพช./รพ.สต.</t>
  </si>
  <si>
    <t>5212010199.109</t>
  </si>
  <si>
    <t>ค่าใช้จ่ายอื่น-เงินงบประมาณงบลงทุนโอนไปสสจ./รพศ./รพท./รพช./รพ.สต.</t>
  </si>
  <si>
    <t>5212010199.110</t>
  </si>
  <si>
    <t>ค่าใช้จ่ายอื่น-เงินงบประมาณงบดำเนินงานโอนไป   สสจ./รพศ./รพท./รพช./รพ.สต.</t>
  </si>
  <si>
    <t>5212010199.111</t>
  </si>
  <si>
    <t>ค่าใช้จ่ายอื่น-เงินงบประมาณงบ อุดหนุนโอนไป   สสจ./รพศ./รพท./รพช./รพ.สต.</t>
  </si>
  <si>
    <t>5212010199.112</t>
  </si>
  <si>
    <t>ค่าใช้จ่ายอื่น-เงินงบประมาณงบรายจ่ายอื่นโอนไป   สสจ./รพศ./รพท./รพช./รพ.สต.</t>
  </si>
  <si>
    <t>5212010199.114</t>
  </si>
  <si>
    <t>ค่าใช้จ่ายอื่น-เงินนอกงบประมาณโอนไปสสจ./รพศ.  /รพท./รพช./     รพ.สต.</t>
  </si>
  <si>
    <t>5401010101.101</t>
  </si>
  <si>
    <t>ค่าใช้จ่ายรายการพิเศษนอกเหนือการดำเนินงานปกติ</t>
  </si>
  <si>
    <t>บึงกาฬ</t>
  </si>
  <si>
    <t>หนองบัวลำภู</t>
  </si>
  <si>
    <t>อุดรธานี</t>
  </si>
  <si>
    <t>เลย</t>
  </si>
  <si>
    <t>หนองคาย</t>
  </si>
  <si>
    <t>สกลนคร</t>
  </si>
  <si>
    <t>นครพนม</t>
  </si>
  <si>
    <t>อุดรธานี,รพศ.</t>
  </si>
  <si>
    <t>หนองบัวลำภู,รพท.</t>
  </si>
  <si>
    <t>เลย,รพท.</t>
  </si>
  <si>
    <t>หนองคาย,รพท.</t>
  </si>
  <si>
    <t>สกลนคร,รพศ.</t>
  </si>
  <si>
    <t>นครพนม,รพท.</t>
  </si>
  <si>
    <t>นากลาง,รพช.</t>
  </si>
  <si>
    <t>โนนสัง,รพช.</t>
  </si>
  <si>
    <t>ศรีบุญเรือง,รพช.</t>
  </si>
  <si>
    <t>สุวรรณคูหา,รพช.</t>
  </si>
  <si>
    <t>กุดจับ,รพช.</t>
  </si>
  <si>
    <t>หนองวัวซอ,รพช.</t>
  </si>
  <si>
    <t>กุมภวาปี,รพท.</t>
  </si>
  <si>
    <t>ห้วยเกิ้ง,รพช.</t>
  </si>
  <si>
    <t>โนนสะอาด,รพช.</t>
  </si>
  <si>
    <t>หนองหาน,รพช.</t>
  </si>
  <si>
    <t>ทุ่งฝน,รพช.</t>
  </si>
  <si>
    <t>ไชยวาน,รพช.</t>
  </si>
  <si>
    <t>ศรีธาตุ,รพช.</t>
  </si>
  <si>
    <t>วังสามหมอ,รพช.</t>
  </si>
  <si>
    <t>บ้านผือ,รพช.</t>
  </si>
  <si>
    <t>น้ำโสม,รพช.</t>
  </si>
  <si>
    <t>เพ็ญ,รพช.</t>
  </si>
  <si>
    <t>สร้างคอม,รพช.</t>
  </si>
  <si>
    <t>หนองแสง,รพช.</t>
  </si>
  <si>
    <t>นายูง,รพช.</t>
  </si>
  <si>
    <t>พิบูลย์รักษ์,รพช.</t>
  </si>
  <si>
    <t>นาด้วง,รพช.</t>
  </si>
  <si>
    <t>เชียงคาน,รพช.</t>
  </si>
  <si>
    <t>ปากชม,รพช.</t>
  </si>
  <si>
    <t>นาแห้ว,รพช.</t>
  </si>
  <si>
    <t>ภูเรือ,รพช.</t>
  </si>
  <si>
    <t>ท่าลี่,รพช.</t>
  </si>
  <si>
    <t>วังสะพุง,รพช.</t>
  </si>
  <si>
    <t>ภูกระดึง,รพช.</t>
  </si>
  <si>
    <t>ภูหลวง,รพช.</t>
  </si>
  <si>
    <t>ผาขาว,รพช.</t>
  </si>
  <si>
    <t>บึงกาฬ,รพท.</t>
  </si>
  <si>
    <t>พรเจริญ,รพช.</t>
  </si>
  <si>
    <t>โพนพิสัย,รพช.</t>
  </si>
  <si>
    <t>โซ่พิสัย,รพช.</t>
  </si>
  <si>
    <t>ศรีเชียงใหม่,รพช.</t>
  </si>
  <si>
    <t>สังคม,รพช.</t>
  </si>
  <si>
    <t>เซกา,รพช.</t>
  </si>
  <si>
    <t>ปากคาด,รพช.</t>
  </si>
  <si>
    <t>บึงโขงหลง,รพช.</t>
  </si>
  <si>
    <t>ศรีวิไล,รพช.</t>
  </si>
  <si>
    <t>บุ่งคล้า,รพช.</t>
  </si>
  <si>
    <t>กุสุมาลย์,รพช.</t>
  </si>
  <si>
    <t>กุดบาก,รพช.</t>
  </si>
  <si>
    <t>พระอาจารย์ฝั้นอาจาโร,รพช.</t>
  </si>
  <si>
    <t>พังโคน,รพช.</t>
  </si>
  <si>
    <t>วาริชภูมิ,รพช.</t>
  </si>
  <si>
    <t>นิคมน้ำอูน,รพช.</t>
  </si>
  <si>
    <t>วานรนิวาส,รพช.</t>
  </si>
  <si>
    <t>คำตากล้า,รพช.</t>
  </si>
  <si>
    <t>บ้านม่วง,รพช.</t>
  </si>
  <si>
    <t>อากาศอำนวย,รพช.</t>
  </si>
  <si>
    <t>ส่องดาว,รพช.</t>
  </si>
  <si>
    <t>เต่างอย,รพช.</t>
  </si>
  <si>
    <t>โคกศรีสุพรรณ,รพช.</t>
  </si>
  <si>
    <t>เจริญศิลป์,รพช.</t>
  </si>
  <si>
    <t>โพนนาแก้ว,รพช.</t>
  </si>
  <si>
    <t>ปลาปาก,รพช.</t>
  </si>
  <si>
    <t>ท่าอุเทน,รพช.</t>
  </si>
  <si>
    <t>บ้านแพง,รพช.</t>
  </si>
  <si>
    <t>นาทม,รพช.</t>
  </si>
  <si>
    <t>เรณูนคร,รพช.</t>
  </si>
  <si>
    <t>นาแก,รพช.</t>
  </si>
  <si>
    <t>ศรีสงคราม,รพช.</t>
  </si>
  <si>
    <t>นาหว้า,รพช.</t>
  </si>
  <si>
    <t>โพนสวรรค์,รพช.</t>
  </si>
  <si>
    <t>สมเด็จพระยุพราชบ้านดุง,รพช.</t>
  </si>
  <si>
    <t>สมเด็จพระยุพราชด่านซ้าย,รพช.</t>
  </si>
  <si>
    <t>สมเด็จพระยุพราชท่าบ่อ,รพช.</t>
  </si>
  <si>
    <t>สมเด็จพระยุพราชสว่างแดนดิน,รพท.</t>
  </si>
  <si>
    <t>สมเด็จพระยุพราชธาตุพนม,รพช.</t>
  </si>
  <si>
    <t>เอราวัณ,รพช.</t>
  </si>
  <si>
    <t>พระอาจารย์แบน  ธนากโร,รพช.</t>
  </si>
  <si>
    <t>สระใคร,รพช.</t>
  </si>
  <si>
    <t>นาวัง เฉลิมพระเกียรติ 80 พรรษา,รพช.</t>
  </si>
  <si>
    <t>กู่แก้ว,รพช.</t>
  </si>
  <si>
    <t>ประจักษ์ศิลปาคม,รพช.</t>
  </si>
  <si>
    <t>โพธิ์ตาก,รพช.</t>
  </si>
  <si>
    <t>เฝ้าไร่,รพช.</t>
  </si>
  <si>
    <t>รัตนวาปี,รพช.</t>
  </si>
  <si>
    <t>หนองหิน,รพช.</t>
  </si>
  <si>
    <t>วังยาง,รพช.</t>
  </si>
  <si>
    <t>4201020199.101</t>
  </si>
  <si>
    <t>รายได้แผ่นดิน-ค่าปรับอื่น</t>
  </si>
  <si>
    <t>5101040207.101</t>
  </si>
  <si>
    <t>เงินช่วยค่ารักษา พยาบาลประเภทผู้ป่วยใน ร.พ.เอกชน สำหรับผู้รับเบี้ยหวัด/บำนาญตามกฎหมาย</t>
  </si>
  <si>
    <t>4207010102.102</t>
  </si>
  <si>
    <t>รายได้แผ่นดิน-ค่าปรับอื่นจ่ายคืน</t>
  </si>
  <si>
    <t>4301020104.809</t>
  </si>
  <si>
    <t>รายได้ค่ารักษาเบิกจ่ายตรง- อปท.(พัทยา)  OP</t>
  </si>
  <si>
    <t>4301020104.810</t>
  </si>
  <si>
    <t>รายได้ค่ารักษาเบิกจ่ายตรงอปท. (พัทยา)IP</t>
  </si>
  <si>
    <t>4301020108.101</t>
  </si>
  <si>
    <t>รายได้เงินนอกงบประมาณ</t>
  </si>
  <si>
    <t>4302020107.101</t>
  </si>
  <si>
    <t>รายได้จากการช่วยเหลือเพื่อการลงทุนจากอปท.</t>
  </si>
  <si>
    <t>4302020199.101</t>
  </si>
  <si>
    <t>รายได้จากการช่วยเหลือเพื่อการลงทุนอื่น</t>
  </si>
  <si>
    <t>4302040101.101</t>
  </si>
  <si>
    <t>พักรับเงินงบอุดหนุน</t>
  </si>
  <si>
    <t>4307010107.101</t>
  </si>
  <si>
    <t>บัญชีรายได้ระหว่างหน่วยงาน - หน่วยงานรับเงินงบรายจ่ายอื่นจากรัฐบาล</t>
  </si>
  <si>
    <t>4307010110.101</t>
  </si>
  <si>
    <t>บัญชีรายได้ระหว่างหน่วยงาน - หน่วยงานรับเงินกู้จากรัฐบาล</t>
  </si>
  <si>
    <t>4308010101.101</t>
  </si>
  <si>
    <t>รายได้ระหว่างหน่วยงาน-หน่วยงานรับเงินนอกงบประมาณจากกรมบัญชีกลาง</t>
  </si>
  <si>
    <t>4308010111.101</t>
  </si>
  <si>
    <t>รายได้ระหว่างหน่วยงาน - หน่วยงานรับเงินถอนคืนรายได้จากรัฐบาล</t>
  </si>
  <si>
    <t>4308010117.101</t>
  </si>
  <si>
    <t>รายได้ระหว่างหน่วยงาน -เงินทดรองราชการ</t>
  </si>
  <si>
    <t>4313010199.108</t>
  </si>
  <si>
    <t>รายได้จากเงินโครงการผลิตแพทย์</t>
  </si>
  <si>
    <t>5101020102.101</t>
  </si>
  <si>
    <t>เงินทำขวัญข้าราชการและลูกจ้าง</t>
  </si>
  <si>
    <t>5101030207.101</t>
  </si>
  <si>
    <t>เงินช่วยค่ารักษา พยาบาลประเภทผู้ป่วยนอก ร.พ.เอกชนสำหรับผู้มีสิทธิตามกฎหมายยกเว้นผู้รับเบี้ยหวัด /บำนาญ</t>
  </si>
  <si>
    <t>5101040107.101</t>
  </si>
  <si>
    <t>บำเหน็จตกทอด</t>
  </si>
  <si>
    <t>5101040111.101</t>
  </si>
  <si>
    <t>เงินช่วยพิเศษกรณีผู้รับบำนาญเสียชีวิต</t>
  </si>
  <si>
    <t>5101040118.101</t>
  </si>
  <si>
    <t>บำนาญตกทอด</t>
  </si>
  <si>
    <t>5101040205.101</t>
  </si>
  <si>
    <t>เงินช่วยค่ารักษา พยาบาลประเภทผู้ป่วยใน ร.พ.รัฐ สำหรับผู้รับเบี้ยหวัด /บำนาญตามกฎหมาย</t>
  </si>
  <si>
    <t>5101040206.101</t>
  </si>
  <si>
    <t>เงินช่วยค่ารักษา พยาบาลประเภทผู้ป่วยนอก ร.พ.เอกชน สำหรับผู้รับเบี้ยหวัด/บำนาญตามกฎหมาย</t>
  </si>
  <si>
    <t>5104030220.101</t>
  </si>
  <si>
    <t>ค่าชดใช้ค่าเสียหาย</t>
  </si>
  <si>
    <t>5104030299.701</t>
  </si>
  <si>
    <t>ค่าใช้จ่ายตามโครง การ (P&amp;P) บุคคลที่มีปัญหาสถานะและสิทธิ</t>
  </si>
  <si>
    <t>5105010133.101</t>
  </si>
  <si>
    <t>บัญชีค่าเสื่อมราคา - ครุภัณฑ์กีฬา</t>
  </si>
  <si>
    <t>5105010135.101</t>
  </si>
  <si>
    <t>บัญชีค่าเสื่อมราคา - ครุภัณฑ์ดนตรี</t>
  </si>
  <si>
    <t>5105010137.101</t>
  </si>
  <si>
    <t>บัญชีค่าเสื่อมราคา - ครุภัณฑ์สนาม</t>
  </si>
  <si>
    <t>5105010149.102</t>
  </si>
  <si>
    <t>ค่าตัดจำหน่าย-สินทรัพย์ที่ไม่มีตัวตนอื่น</t>
  </si>
  <si>
    <t>5105010194.101</t>
  </si>
  <si>
    <t>ค่าเสื่อมราคา-อาคารและสิ่งปลูกสร้างไม่ระบุรายละเอียด</t>
  </si>
  <si>
    <t>5105010195.101</t>
  </si>
  <si>
    <t>ค่าเสื่อมราคา-ครุภัณฑ์ไม่ระบุรายละเอียด</t>
  </si>
  <si>
    <t>5107030101.101</t>
  </si>
  <si>
    <t>บัญชีพักเบิกเงินอุดหนุน</t>
  </si>
  <si>
    <t>5203010106.101</t>
  </si>
  <si>
    <t>ค่าจำหน่าย-อาคารสำนักงาน</t>
  </si>
  <si>
    <t>5203010109.101</t>
  </si>
  <si>
    <t>ค่าจำหน่าย-สิ่งปลูกสร้าง</t>
  </si>
  <si>
    <t>5203010110.101</t>
  </si>
  <si>
    <t>ค่าจำหน่าย-อาคารและสิ่งปลูกสร้าง - Interface</t>
  </si>
  <si>
    <t>5203010113.101</t>
  </si>
  <si>
    <t>ค่าจำหน่าย-ครุภัณฑ์ไฟฟ้าและวิทยุ</t>
  </si>
  <si>
    <t>5203010117.101</t>
  </si>
  <si>
    <t>ค่าจำหน่าย-ครุภัณฑ์ก่อสร้าง</t>
  </si>
  <si>
    <t>5203010126.101</t>
  </si>
  <si>
    <t>ค่าจำหน่าย-อุปกรณ์อื่น ๆ</t>
  </si>
  <si>
    <t>5203010145.101</t>
  </si>
  <si>
    <t>ค่าจำหน่าย-อาคารและสิ่งปลูกสร้างไม่ระบุรายละเอียด</t>
  </si>
  <si>
    <t>5203010146.101</t>
  </si>
  <si>
    <t>ค่าจำหน่าย-ครุภัณฑ์ไม่ระบุรายละเอียด</t>
  </si>
  <si>
    <t>5209010112.101</t>
  </si>
  <si>
    <t>ค่าใช้จ่ายระหว่างหน่วยงาน-หน่วยงานส่งเงินเบิกเกินส่งคืนให้กรมบัญชีกลาง</t>
  </si>
  <si>
    <t>5210010101.101</t>
  </si>
  <si>
    <t xml:space="preserve">ค่าใช้จ่ายระหว่างหน่วยงาน - กรมบัญชีกลางโอนเงินนอกงบประมาณให้หน่วยงาน </t>
  </si>
  <si>
    <t>5210010105.101</t>
  </si>
  <si>
    <t>ค่าใช้จ่ายระหว่างหน่วยงาน  - ปรับเงินฝากคลัง</t>
  </si>
  <si>
    <t>5211010102.101</t>
  </si>
  <si>
    <t>โอนสินทรัพย์ให้หน่วยงานของรัฐ</t>
  </si>
  <si>
    <t>5212010199.113</t>
  </si>
  <si>
    <t>ค่าใช้จ่ายอื่น-เงินงบประมาณงบกลางโอนไป สสจ./รพศ. /รพท./รพช./   รพ.สต.</t>
  </si>
  <si>
    <t>รวมรายได้</t>
  </si>
  <si>
    <t>รวมค่าใช้จ่าย</t>
  </si>
  <si>
    <t>11040 บึงกาฬ,รพท_</t>
  </si>
  <si>
    <t>11041 พรเจริญ,รพช_</t>
  </si>
  <si>
    <t>11043 โซ่พิสัย,รพช_</t>
  </si>
  <si>
    <t>11046 เซกา,รพช_</t>
  </si>
  <si>
    <t>11047 ปากคาด,รพช_</t>
  </si>
  <si>
    <t>11048 บึงโขงหลง,รพช_</t>
  </si>
  <si>
    <t>11049 ศรีวิไล,รพช_</t>
  </si>
  <si>
    <t>11050 บุ่งคล้า,รพช_</t>
  </si>
  <si>
    <t>P04</t>
  </si>
  <si>
    <t>รายได้ UC</t>
  </si>
  <si>
    <t>P05</t>
  </si>
  <si>
    <t>รายได้จาก  EMS</t>
  </si>
  <si>
    <t>P06</t>
  </si>
  <si>
    <t>รายได้ค่ารักษาเบิกต้นสังกัด</t>
  </si>
  <si>
    <t>P61</t>
  </si>
  <si>
    <t>รายได้ค่ารักษา อปท.</t>
  </si>
  <si>
    <t>P07</t>
  </si>
  <si>
    <t>รายได้ค่ารักษาเบิกจ่ายตรงกรมบัญชีกลาง</t>
  </si>
  <si>
    <t>P08</t>
  </si>
  <si>
    <t>รายได้ประกันสังคม</t>
  </si>
  <si>
    <t>P09</t>
  </si>
  <si>
    <t>รายได้แรงงานต่างด้าว</t>
  </si>
  <si>
    <t>P10</t>
  </si>
  <si>
    <t>รายได้ค่ารักษาและบริการอื่น ๆ</t>
  </si>
  <si>
    <t>P11</t>
  </si>
  <si>
    <t>รายได้งบประมาณส่วนบุคลากร</t>
  </si>
  <si>
    <t>P12</t>
  </si>
  <si>
    <t>รายได้อื่น</t>
  </si>
  <si>
    <t>P13</t>
  </si>
  <si>
    <t>รายได้งบลงทุน</t>
  </si>
  <si>
    <t>P13S</t>
  </si>
  <si>
    <t>P14</t>
  </si>
  <si>
    <t>ต้นทุนยา</t>
  </si>
  <si>
    <t>P15</t>
  </si>
  <si>
    <t>ต้นทุนเวชภัณฑ์มิใช่ยาและวัสดุการแพทย์</t>
  </si>
  <si>
    <t>P151</t>
  </si>
  <si>
    <t>ต้นทุนวัสดุทันตกรรม</t>
  </si>
  <si>
    <t>P16</t>
  </si>
  <si>
    <t>ต้นทุนวัสดุวิทยาศาสตร์การแพทย์</t>
  </si>
  <si>
    <t>P17</t>
  </si>
  <si>
    <t>เงินเดือนและค่าจ้างประจำ</t>
  </si>
  <si>
    <t>P18</t>
  </si>
  <si>
    <t>ค่าจ้างชั่วคราว/พกส./ค่าจ้างเหมาบุคลากรอื่น</t>
  </si>
  <si>
    <t>P19</t>
  </si>
  <si>
    <t>ค่าตอบแทน</t>
  </si>
  <si>
    <t>P20</t>
  </si>
  <si>
    <t xml:space="preserve">ค่าใช้จ่ายบุคลากรอื่น </t>
  </si>
  <si>
    <t>P21</t>
  </si>
  <si>
    <t>ค่าใช้สอย</t>
  </si>
  <si>
    <t>P22</t>
  </si>
  <si>
    <t xml:space="preserve">ค่าสาธารณูปโภค </t>
  </si>
  <si>
    <t>P23</t>
  </si>
  <si>
    <t xml:space="preserve">วัสดุใช้ไป </t>
  </si>
  <si>
    <t>P24</t>
  </si>
  <si>
    <t>ค่าเสื่อมราคาและค่าตัดจำหน่าย</t>
  </si>
  <si>
    <t>P241</t>
  </si>
  <si>
    <t>หนี้สูญและสงสัยจะสูญ</t>
  </si>
  <si>
    <t>P25</t>
  </si>
  <si>
    <t>ค่าใช้จ่ายอื่น</t>
  </si>
  <si>
    <t>รหัสREV-EXP</t>
  </si>
  <si>
    <t>รหัสPLANFIN60</t>
  </si>
  <si>
    <t>xxx</t>
  </si>
  <si>
    <t>45110</t>
  </si>
  <si>
    <t>Use</t>
  </si>
  <si>
    <t>43050</t>
  </si>
  <si>
    <t>43020</t>
  </si>
  <si>
    <t>43060</t>
  </si>
  <si>
    <t>41020</t>
  </si>
  <si>
    <t>42020</t>
  </si>
  <si>
    <t>41070</t>
  </si>
  <si>
    <t>42070</t>
  </si>
  <si>
    <t>41040</t>
  </si>
  <si>
    <t>42040</t>
  </si>
  <si>
    <t>44020</t>
  </si>
  <si>
    <t>41030</t>
  </si>
  <si>
    <t>42030</t>
  </si>
  <si>
    <t>44030</t>
  </si>
  <si>
    <t>41010</t>
  </si>
  <si>
    <t>42010</t>
  </si>
  <si>
    <t>46020</t>
  </si>
  <si>
    <t>44010</t>
  </si>
  <si>
    <t>43010</t>
  </si>
  <si>
    <t>43030</t>
  </si>
  <si>
    <t>41050</t>
  </si>
  <si>
    <t>42050</t>
  </si>
  <si>
    <t>44040</t>
  </si>
  <si>
    <t>41060</t>
  </si>
  <si>
    <t>42060</t>
  </si>
  <si>
    <t>44050</t>
  </si>
  <si>
    <t>43040</t>
  </si>
  <si>
    <t>46030</t>
  </si>
  <si>
    <t>45100</t>
  </si>
  <si>
    <t>46010</t>
  </si>
  <si>
    <t>52010</t>
  </si>
  <si>
    <t>51070</t>
  </si>
  <si>
    <t>52030</t>
  </si>
  <si>
    <t>52020</t>
  </si>
  <si>
    <t>52040</t>
  </si>
  <si>
    <t>52060</t>
  </si>
  <si>
    <t>52070</t>
  </si>
  <si>
    <t>52090</t>
  </si>
  <si>
    <t>52080</t>
  </si>
  <si>
    <t>51130</t>
  </si>
  <si>
    <t>51060</t>
  </si>
  <si>
    <t>51120</t>
  </si>
  <si>
    <t>51100</t>
  </si>
  <si>
    <t>51110</t>
  </si>
  <si>
    <t>51090</t>
  </si>
  <si>
    <t>51080</t>
  </si>
  <si>
    <t>51010</t>
  </si>
  <si>
    <t>51020</t>
  </si>
  <si>
    <t>51030</t>
  </si>
  <si>
    <t>51040</t>
  </si>
  <si>
    <t>51050</t>
  </si>
  <si>
    <t>53050</t>
  </si>
  <si>
    <t>52100</t>
  </si>
  <si>
    <t>51140</t>
  </si>
  <si>
    <t>53040</t>
  </si>
  <si>
    <t>53020</t>
  </si>
  <si>
    <t>53030</t>
  </si>
  <si>
    <t>53060</t>
  </si>
  <si>
    <t>53010</t>
  </si>
  <si>
    <t>รหัสบัญชี</t>
  </si>
  <si>
    <t>ชื่อบัญชี</t>
  </si>
  <si>
    <t>จำนวนเงิน</t>
  </si>
  <si>
    <t>ส่วนต่างค่ารักษาที่สูงกว่าข้อตกลงในการจ่ายตาม DRG- UC OP AE</t>
  </si>
  <si>
    <t>ส่วนต่างค่ารักษาที่สูงกว่าข้อตกลงในการจ่ายตาม DRG- UC OP -DMI</t>
  </si>
  <si>
    <t>ส่วนต่างค่ารักษาที่ต่ำกว่าข้อตกลงในการจ่ายตาม DRG- UC OP -DMI</t>
  </si>
  <si>
    <t>หนี้สูญ-ลูกหนี้ค่ารักษา UC -OP นอก CUP        (ในจังหวัด)</t>
  </si>
  <si>
    <t>สรุปแผน Planfin 2561</t>
  </si>
  <si>
    <t>จังหวัดนครพนม</t>
  </si>
  <si>
    <t>จังหวัดบึงกาฬ</t>
  </si>
  <si>
    <t>จังหวัดเลย</t>
  </si>
  <si>
    <t>จังหวัดสกลนคร</t>
  </si>
  <si>
    <t>จังหวัดหนองคาย</t>
  </si>
  <si>
    <t>จังหวัดหนองบัวลำภู</t>
  </si>
  <si>
    <t>จังหวัดอุดรธานี</t>
  </si>
  <si>
    <t>แผนประมาณการ</t>
  </si>
  <si>
    <t>ค่าที่ควรจะเป็น</t>
  </si>
  <si>
    <t>ร้อยละความต่าง</t>
  </si>
  <si>
    <t>ส่วนต่าง</t>
  </si>
  <si>
    <t>[1]</t>
  </si>
  <si>
    <t>[3]</t>
  </si>
  <si>
    <t>[4]=[3]-[2]</t>
  </si>
  <si>
    <t>[5]=[4]/[2]*100</t>
  </si>
  <si>
    <t>ผลการดำเนินงาน</t>
  </si>
  <si>
    <t xml:space="preserve">ผลการดำเนินงาน </t>
  </si>
  <si>
    <t xml:space="preserve">หน่วยบริการ </t>
  </si>
  <si>
    <t>รหัสหน่วยบริการ</t>
  </si>
  <si>
    <t>รวมจังหวัดนครพนม</t>
  </si>
  <si>
    <t>จังหวัด</t>
  </si>
  <si>
    <t>11113</t>
  </si>
  <si>
    <t>11114</t>
  </si>
  <si>
    <t>11115</t>
  </si>
  <si>
    <t>11116</t>
  </si>
  <si>
    <t>11117</t>
  </si>
  <si>
    <t>P26S</t>
  </si>
  <si>
    <t>11118</t>
  </si>
  <si>
    <t>11119</t>
  </si>
  <si>
    <t>11120</t>
  </si>
  <si>
    <t>11121</t>
  </si>
  <si>
    <t>11122</t>
  </si>
  <si>
    <t>11123</t>
  </si>
  <si>
    <t>11124</t>
  </si>
  <si>
    <t>11125</t>
  </si>
  <si>
    <t>11126</t>
  </si>
  <si>
    <t>รหัส</t>
  </si>
  <si>
    <t>รายการ</t>
  </si>
  <si>
    <t>กลุ่ม HGR</t>
  </si>
  <si>
    <t>รวมจังหวัดบึงกาฬ</t>
  </si>
  <si>
    <t xml:space="preserve">เลย </t>
  </si>
  <si>
    <t>รวมจังหวัดสกลนคร</t>
  </si>
  <si>
    <t>รวมจังหวัดเลย</t>
  </si>
  <si>
    <t xml:space="preserve">หนองคาย </t>
  </si>
  <si>
    <t>รวมจังหวัดหนองคาย</t>
  </si>
  <si>
    <t>รวมจังหวัดหนองบัวลำภู</t>
  </si>
  <si>
    <t xml:space="preserve">อุดรธานี </t>
  </si>
  <si>
    <t>รวมจังหวัดอุดรธานี</t>
  </si>
  <si>
    <t>สิ่งที่ส่งมาด้วย 1</t>
  </si>
  <si>
    <t>ชื่อหน่วยบริการ</t>
  </si>
  <si>
    <t>แผนรายได้</t>
  </si>
  <si>
    <t>แผนค่าใช้จ่าย</t>
  </si>
  <si>
    <t xml:space="preserve">   แผนประมาณ        การรายได้      ทั้งปี 2561</t>
  </si>
  <si>
    <t xml:space="preserve">ค่าที่ควรเป็นตามแผนรายได้ </t>
  </si>
  <si>
    <t xml:space="preserve"> ผลการดำเนินงาน          </t>
  </si>
  <si>
    <t xml:space="preserve">ส่วนต่าง (บาท) </t>
  </si>
  <si>
    <t>ร้อยละ เพิ่ม/ลด จากแผน</t>
  </si>
  <si>
    <t>แผนประมาณการ      ค่าใช้จ่าย      ทั้งปี 2561</t>
  </si>
  <si>
    <t xml:space="preserve">  ค่าที่ควรเป็นตาม   แผนค่าใช้จ่าย          </t>
  </si>
  <si>
    <t xml:space="preserve">ผลการดำเนินงาน     </t>
  </si>
  <si>
    <t>ส่วนต่าง (บาท)</t>
  </si>
  <si>
    <t>ร้อยละ เพิ่ม/ลด   จากแผน</t>
  </si>
  <si>
    <t>[6]</t>
  </si>
  <si>
    <t>[8]</t>
  </si>
  <si>
    <t>[9]=[8]-[7]</t>
  </si>
  <si>
    <t>[10]=[9]/[7]*100</t>
  </si>
  <si>
    <t>รพศ.อุดรธานี</t>
  </si>
  <si>
    <t>รพช.กุดจับ</t>
  </si>
  <si>
    <t>รพช.หนองวัวซอ</t>
  </si>
  <si>
    <t>รพช.กุมภวาปี</t>
  </si>
  <si>
    <t>รพช.ห้วยเกิ้ง</t>
  </si>
  <si>
    <t>รพช.โนนสะอาด</t>
  </si>
  <si>
    <t>รพช.หนองหาน</t>
  </si>
  <si>
    <t>รพช. ทุ่งฝน</t>
  </si>
  <si>
    <t>รพช.ไชยวาน</t>
  </si>
  <si>
    <t>รพช.ศรีธาตุ</t>
  </si>
  <si>
    <t>รพช.วังสามหมอ</t>
  </si>
  <si>
    <t>รพช.บ้านผือ</t>
  </si>
  <si>
    <t>รพช.น้ำโสม</t>
  </si>
  <si>
    <t>รพช.เพ็ญ</t>
  </si>
  <si>
    <t>รพช.สร้างคอม</t>
  </si>
  <si>
    <t>รพช.หนองแสง</t>
  </si>
  <si>
    <t>รพช.นายูง</t>
  </si>
  <si>
    <t>รพช.พิบูลย์รักษ์</t>
  </si>
  <si>
    <t>รพร.บ้านดุง</t>
  </si>
  <si>
    <t>รพช.กู่แก้ว</t>
  </si>
  <si>
    <t>รพช.ประจักษ์ศิลปาคม</t>
  </si>
  <si>
    <t>รวมทั้งสิ้น</t>
  </si>
  <si>
    <t xml:space="preserve">  แผนที่ 1 แผนประมาณการรายได้ และค่าใช้จ่าย</t>
  </si>
  <si>
    <t xml:space="preserve">จังหวัด </t>
  </si>
  <si>
    <t>1.จังหวัดอุดรธานี</t>
  </si>
  <si>
    <t>2.จังหวัดหนองบัวลำภู</t>
  </si>
  <si>
    <t>3.จังหวัดหนองคาย</t>
  </si>
  <si>
    <t>4. จังหวัดสกลนคร</t>
  </si>
  <si>
    <t>5. จังหวัดเลย</t>
  </si>
  <si>
    <t>6. จังหวัดบึงกาฬ</t>
  </si>
  <si>
    <t>7. จังหวัดนครพนม</t>
  </si>
  <si>
    <t>หมายเหตุ :</t>
  </si>
  <si>
    <t>รพท. หนองบัวลำภู</t>
  </si>
  <si>
    <t>รพช.นากลาง</t>
  </si>
  <si>
    <t>รพช. โนนสัง</t>
  </si>
  <si>
    <t>รพช.ศรีบุญเรือง</t>
  </si>
  <si>
    <t>รพช.สุวรรณคูหา</t>
  </si>
  <si>
    <t xml:space="preserve">รพช.นาวัง เฉลิมพระเกียรติ </t>
  </si>
  <si>
    <t>รพท. หนองคาย</t>
  </si>
  <si>
    <t>รพช. โพนพิสัย</t>
  </si>
  <si>
    <t>รพช. ศรีเชียงใหม่</t>
  </si>
  <si>
    <t>รพช. สังคม</t>
  </si>
  <si>
    <t>รพร.ท่าบ่อ</t>
  </si>
  <si>
    <t>รพช.สระใคร</t>
  </si>
  <si>
    <t>รพช. โพธิ์ตาก</t>
  </si>
  <si>
    <t>รพช. เฝ้าไร่</t>
  </si>
  <si>
    <t>รพช. รัตนวาปี</t>
  </si>
  <si>
    <t>รพศ.สกลนคร</t>
  </si>
  <si>
    <t>รพช.กุสุมาลย์</t>
  </si>
  <si>
    <t xml:space="preserve"> รพช.กุดบาก</t>
  </si>
  <si>
    <t>รพช.พระอาจารย์ฝั้นอาจาโร</t>
  </si>
  <si>
    <t>รพช.พังโคน</t>
  </si>
  <si>
    <t xml:space="preserve"> รพช.วาริชภูมิ</t>
  </si>
  <si>
    <t xml:space="preserve"> รพช.นิคมน้ำอูน</t>
  </si>
  <si>
    <t>รพช.วานรนิวาส</t>
  </si>
  <si>
    <t>รพช.คำตากล้า</t>
  </si>
  <si>
    <t>รพช.บ้านม่วง</t>
  </si>
  <si>
    <t>รพช.อากาศอำนวย</t>
  </si>
  <si>
    <t>รพช. ส่องดาว</t>
  </si>
  <si>
    <t>รพช.เต่างอย</t>
  </si>
  <si>
    <t xml:space="preserve"> รพช.โคกศรีสุพรรณ</t>
  </si>
  <si>
    <t xml:space="preserve"> รพช.เจริญศิลป์</t>
  </si>
  <si>
    <t>รพช. โพนนาแก้ว</t>
  </si>
  <si>
    <t>รพร.สว่างแดนดิน</t>
  </si>
  <si>
    <t xml:space="preserve"> รพช.พระอาจารย์แบน  ธนากโร</t>
  </si>
  <si>
    <t>รพท.เลย</t>
  </si>
  <si>
    <t>รพช.นาด้วง</t>
  </si>
  <si>
    <t>รพช.เชียงคาน</t>
  </si>
  <si>
    <t>รพช.ปากชม</t>
  </si>
  <si>
    <t>รพช.นาแห้ว</t>
  </si>
  <si>
    <t xml:space="preserve">รพช.ภูเรือ </t>
  </si>
  <si>
    <t>รพช.ท่าลี่</t>
  </si>
  <si>
    <t>รพช.วังสะพุง</t>
  </si>
  <si>
    <t>รพช.ภูกระดึง</t>
  </si>
  <si>
    <t>รพช.ภูหลวง</t>
  </si>
  <si>
    <t>รพช.ผาขาว</t>
  </si>
  <si>
    <t>รพช.ด่านซ้าย</t>
  </si>
  <si>
    <t>รพช.เอราวัณ</t>
  </si>
  <si>
    <t>รพช.หนองหิน</t>
  </si>
  <si>
    <t>รวมทั้งสิน</t>
  </si>
  <si>
    <t>รพท.บึงกาฬ</t>
  </si>
  <si>
    <t>รพช.พรเจริญ</t>
  </si>
  <si>
    <t>รพช.โซ่พิสัย</t>
  </si>
  <si>
    <t>รพช.เซกา</t>
  </si>
  <si>
    <t>รพช.ปากคาด</t>
  </si>
  <si>
    <t>รพช.บึงโขงหลง</t>
  </si>
  <si>
    <t>รพช.ศรีวิไล</t>
  </si>
  <si>
    <t>รพช.บุ่งคล้า</t>
  </si>
  <si>
    <t>แผนประมาณการ        ค่าใช้จ่าย      ทั้งปี 2561</t>
  </si>
  <si>
    <t>รพท.นครพนม</t>
  </si>
  <si>
    <t>รพช.ปลาปาก</t>
  </si>
  <si>
    <t>รพช.ท่าอุเทน</t>
  </si>
  <si>
    <t>รพช.บ้านแพง</t>
  </si>
  <si>
    <t>รพช.นาทม</t>
  </si>
  <si>
    <t>รพช.เรณูนคร</t>
  </si>
  <si>
    <t>รพช.นาแก</t>
  </si>
  <si>
    <t>รพช.ศรีสงคราม</t>
  </si>
  <si>
    <t>รพช.นาหว้า</t>
  </si>
  <si>
    <t>รพช.โพนสวรรค์</t>
  </si>
  <si>
    <t>รพร.พระธาตุพนม</t>
  </si>
  <si>
    <t>รพช.วังยาง</t>
  </si>
  <si>
    <t>ค่าที่ควรจะป็นตามแผน</t>
  </si>
  <si>
    <t>ผ่านเกณฑ์</t>
  </si>
  <si>
    <t>ไม่ผ่านเกณฑ์</t>
  </si>
  <si>
    <t>จำนวน รพ. ทั้งหมด</t>
  </si>
  <si>
    <t>จำนวนรพ.ที่ผ่านเกณฑ์</t>
  </si>
  <si>
    <t>จำนวนรพ.ที่ไม่ผ่านเกณฑ์</t>
  </si>
  <si>
    <t>รวมเขต 8</t>
  </si>
  <si>
    <t>[5]=[4]/[2] *100</t>
  </si>
  <si>
    <t>แผนประมาณการ    ค่าใช้จ่าย      ทั้งปี 2561</t>
  </si>
  <si>
    <t xml:space="preserve"> แผนประมาณการ    ค่าใช้จ่าย      ทั้งปี 2561</t>
  </si>
  <si>
    <t xml:space="preserve">ค่าที่ควรเป็นตาม   แผนค่าใช้จ่าย          </t>
  </si>
  <si>
    <t>[2]=[1]/12*7</t>
  </si>
  <si>
    <t>[7]=[6]/12*7</t>
  </si>
  <si>
    <t>รวมรายได้ (ไม่รวมงบลงทุน )</t>
  </si>
  <si>
    <t>รวมค่าใช้จ่าย (ไม่รวมค่าเสื่อมราคาและค่าตัดจำหน่าย)</t>
  </si>
  <si>
    <t>แผนรายได้ ( ไม่รวมรายได้งบลงทุน )</t>
  </si>
  <si>
    <t>แผนค่าใช้จ่าย ( ไม่รวมค่าเสื่อมราคาและค่าตัดจำหน่าย )</t>
  </si>
  <si>
    <t xml:space="preserve">แผนที่ 1 แผนประมาณการรายได้ และค่าใช้จ่าย </t>
  </si>
  <si>
    <t>รวมรายได้ (ไม่รวมรายได้งบลงทุน )</t>
  </si>
  <si>
    <t>รวมค่าใช้จ่าย (ไม่รวมค่าเสื่อมราคาและค่าตัดจำหน่าย )</t>
  </si>
  <si>
    <t>รวมรายได้ (ไม่รวมงบลงทุน)</t>
  </si>
  <si>
    <t xml:space="preserve">   แผนประมาณการ          ค่าใช้จ่าย          ทั้งปี 2561</t>
  </si>
  <si>
    <t>ผลการประเมิน</t>
  </si>
  <si>
    <t>กำกับติดตามผลการดำเนินงานตามแผน Planfin ราย Item ประจำเดือน พฤษภาคม 2561</t>
  </si>
  <si>
    <t>[2]=[1]/12*8</t>
  </si>
  <si>
    <t>[7]=[6]/12*8</t>
  </si>
  <si>
    <t>1. จังหวัดที่มีความต่างของรายได้ เมื่อเทียบกับแผนมากที่สุดคือ  จังหวัดอุดรธานี ร้อยละ 19.55  จังหวัดหนองคาย ร้อยละ 7.64  และรองลงมา จังหวัดบึงกาฬ ร้อยละ 12.56 ตามลำดับ</t>
  </si>
  <si>
    <t>2. จังหวัดที่มีความต่างของค่าใช้จ่าย เมื่อเปรียบเทียบกับแผนมากที่สุดคือ จังหวัดอุดรธานี ร้อยละ 9.39  จังหวัดสกลนคร ร้อยละ -5.87 และรองลงมาคือ จังหวัดเลย ร้อยละ 2.46 ตามลำดับ</t>
  </si>
  <si>
    <t xml:space="preserve"> ผลการดำเนินงานตามแผนการเงินการคลัง ( Planfin )  </t>
  </si>
  <si>
    <t xml:space="preserve"> ( รายได้ไม่รวมรายได้งบลงทุน, ค่าใช้จ่ายไม่รวมค่าเสื่อมราคา และค่าตัดจำหน่าย )</t>
  </si>
  <si>
    <t>หน้าที่ 1</t>
  </si>
  <si>
    <t>หน้าที่ 2</t>
  </si>
  <si>
    <t>หน้าที่ 4</t>
  </si>
  <si>
    <t>หน้าที่ 5</t>
  </si>
  <si>
    <t>หน้า 6</t>
  </si>
  <si>
    <t>หน้าที่ 7</t>
  </si>
  <si>
    <t>รายได้</t>
  </si>
  <si>
    <t>คชจ.</t>
  </si>
  <si>
    <t>แผนรายได้ และแผนค่าใช้จ่าย</t>
  </si>
  <si>
    <t>ประจำเดือน พฤษภาคม 2561    ข้อมูล ณ วันที่  17 มิถุนายน  2561 เวลา  19.45  น.</t>
  </si>
  <si>
    <t>รายได้ หรือ คชจ.</t>
  </si>
  <si>
    <t>ผลการประเมินผลต่างของแผนและผลการดำเนินงาน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</si>
</sst>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87" formatCode="#,##0.00_ ;[Red]\-#,##0.00\ "/>
    <numFmt numFmtId="188" formatCode="_-* #,##0_-;\-* #,##0_-;_-* &quot;-&quot;??_-;_-@_-"/>
    <numFmt numFmtId="189" formatCode="0.00_ ;[Red]\-0.00\ "/>
    <numFmt numFmtId="190" formatCode="#,##0_ ;[Red]\-#,##0\ "/>
  </numFmts>
  <fonts count="34" x14ac:knownFonts="1">
    <font>
      <sz val="11"/>
      <color theme="1"/>
      <name val="Tahoma"/>
      <family val="2"/>
      <charset val="222"/>
      <scheme val="minor"/>
    </font>
    <font>
      <sz val="10"/>
      <color indexed="8"/>
      <name val="Tahoma"/>
      <family val="2"/>
    </font>
    <font>
      <b/>
      <sz val="16"/>
      <name val="TH SarabunPSK"/>
      <family val="2"/>
    </font>
    <font>
      <sz val="10"/>
      <color indexed="8"/>
      <name val="Arial"/>
      <family val="2"/>
    </font>
    <font>
      <b/>
      <sz val="16"/>
      <color indexed="8"/>
      <name val="TH SarabunPSK"/>
      <family val="2"/>
    </font>
    <font>
      <sz val="16"/>
      <color indexed="8"/>
      <name val="TH SarabunPSK"/>
      <family val="2"/>
    </font>
    <font>
      <sz val="16"/>
      <name val="TH SarabunPSK"/>
      <family val="2"/>
    </font>
    <font>
      <sz val="14"/>
      <color indexed="8"/>
      <name val="TH SarabunPSK"/>
      <family val="2"/>
    </font>
    <font>
      <b/>
      <sz val="16"/>
      <color indexed="8"/>
      <name val="Angsana New"/>
      <family val="1"/>
    </font>
    <font>
      <b/>
      <sz val="14"/>
      <color indexed="8"/>
      <name val="Angsana New"/>
      <family val="1"/>
    </font>
    <font>
      <b/>
      <sz val="10"/>
      <color indexed="8"/>
      <name val="Angsana New"/>
      <family val="1"/>
    </font>
    <font>
      <b/>
      <sz val="13"/>
      <color indexed="8"/>
      <name val="Angsana New"/>
      <family val="1"/>
    </font>
    <font>
      <sz val="11"/>
      <color theme="1"/>
      <name val="Tahoma"/>
      <family val="2"/>
      <charset val="222"/>
      <scheme val="minor"/>
    </font>
    <font>
      <sz val="10"/>
      <color rgb="FF000000"/>
      <name val="Times New Roman"/>
      <family val="1"/>
    </font>
    <font>
      <sz val="10"/>
      <color theme="1"/>
      <name val="Tahoma"/>
      <family val="2"/>
      <charset val="222"/>
      <scheme val="minor"/>
    </font>
    <font>
      <sz val="10"/>
      <name val="Tahoma"/>
      <family val="2"/>
      <charset val="222"/>
      <scheme val="minor"/>
    </font>
    <font>
      <b/>
      <sz val="10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8"/>
      <color theme="1"/>
      <name val="TH SarabunPSK"/>
      <family val="2"/>
    </font>
    <font>
      <sz val="14"/>
      <color theme="1"/>
      <name val="TH SarabunPSK"/>
      <family val="2"/>
    </font>
    <font>
      <sz val="15"/>
      <color theme="1"/>
      <name val="TH SarabunPSK"/>
      <family val="2"/>
    </font>
    <font>
      <b/>
      <sz val="14"/>
      <color theme="1"/>
      <name val="TH SarabunPSK"/>
      <family val="2"/>
    </font>
    <font>
      <b/>
      <sz val="18"/>
      <color theme="1"/>
      <name val="TH SarabunPSK"/>
      <family val="2"/>
    </font>
    <font>
      <b/>
      <sz val="10"/>
      <color theme="1"/>
      <name val="Angsana New"/>
      <family val="1"/>
    </font>
    <font>
      <sz val="10"/>
      <color theme="1"/>
      <name val="Angsana New"/>
      <family val="1"/>
    </font>
    <font>
      <sz val="11"/>
      <color theme="1"/>
      <name val="Angsana New"/>
      <family val="1"/>
    </font>
    <font>
      <b/>
      <sz val="11"/>
      <color theme="1"/>
      <name val="Angsana New"/>
      <family val="1"/>
    </font>
    <font>
      <sz val="13"/>
      <color theme="1"/>
      <name val="Angsana New"/>
      <family val="1"/>
    </font>
    <font>
      <b/>
      <sz val="13"/>
      <color theme="1"/>
      <name val="Angsana New"/>
      <family val="1"/>
    </font>
    <font>
      <b/>
      <sz val="15"/>
      <color theme="1"/>
      <name val="TH SarabunPSK"/>
      <family val="2"/>
    </font>
    <font>
      <b/>
      <sz val="25"/>
      <color theme="1"/>
      <name val="TH SarabunPSK"/>
      <family val="2"/>
    </font>
    <font>
      <b/>
      <sz val="20"/>
      <color theme="1"/>
      <name val="TH SarabunPSK"/>
      <family val="2"/>
    </font>
    <font>
      <b/>
      <sz val="19"/>
      <color theme="1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3" fillId="0" borderId="0"/>
  </cellStyleXfs>
  <cellXfs count="282">
    <xf numFmtId="0" fontId="0" fillId="0" borderId="0" xfId="0"/>
    <xf numFmtId="0" fontId="14" fillId="0" borderId="0" xfId="0" applyFont="1"/>
    <xf numFmtId="0" fontId="14" fillId="0" borderId="0" xfId="0" applyFont="1" applyAlignment="1">
      <alignment horizontal="center"/>
    </xf>
    <xf numFmtId="0" fontId="14" fillId="0" borderId="1" xfId="0" applyFont="1" applyFill="1" applyBorder="1" applyAlignment="1">
      <alignment horizontal="center"/>
    </xf>
    <xf numFmtId="0" fontId="14" fillId="0" borderId="1" xfId="0" applyFont="1" applyFill="1" applyBorder="1"/>
    <xf numFmtId="187" fontId="14" fillId="0" borderId="1" xfId="0" applyNumberFormat="1" applyFont="1" applyBorder="1"/>
    <xf numFmtId="0" fontId="15" fillId="0" borderId="1" xfId="0" applyFont="1" applyFill="1" applyBorder="1"/>
    <xf numFmtId="187" fontId="14" fillId="2" borderId="1" xfId="0" applyNumberFormat="1" applyFont="1" applyFill="1" applyBorder="1"/>
    <xf numFmtId="0" fontId="16" fillId="3" borderId="1" xfId="0" applyFont="1" applyFill="1" applyBorder="1" applyAlignment="1">
      <alignment horizontal="center"/>
    </xf>
    <xf numFmtId="0" fontId="16" fillId="3" borderId="1" xfId="0" applyFont="1" applyFill="1" applyBorder="1" applyAlignment="1">
      <alignment horizontal="left"/>
    </xf>
    <xf numFmtId="0" fontId="14" fillId="3" borderId="0" xfId="0" applyFont="1" applyFill="1"/>
    <xf numFmtId="187" fontId="14" fillId="3" borderId="1" xfId="0" applyNumberFormat="1" applyFont="1" applyFill="1" applyBorder="1"/>
    <xf numFmtId="187" fontId="14" fillId="3" borderId="0" xfId="0" applyNumberFormat="1" applyFont="1" applyFill="1"/>
    <xf numFmtId="187" fontId="14" fillId="0" borderId="1" xfId="0" applyNumberFormat="1" applyFont="1" applyFill="1" applyBorder="1"/>
    <xf numFmtId="0" fontId="14" fillId="0" borderId="0" xfId="0" applyFont="1" applyFill="1"/>
    <xf numFmtId="0" fontId="14" fillId="0" borderId="0" xfId="0" applyFont="1" applyFill="1" applyAlignment="1">
      <alignment horizontal="center"/>
    </xf>
    <xf numFmtId="187" fontId="17" fillId="0" borderId="0" xfId="0" applyNumberFormat="1" applyFont="1" applyFill="1"/>
    <xf numFmtId="187" fontId="17" fillId="0" borderId="0" xfId="1" applyNumberFormat="1" applyFont="1" applyFill="1"/>
    <xf numFmtId="187" fontId="5" fillId="0" borderId="1" xfId="1" applyNumberFormat="1" applyFont="1" applyFill="1" applyBorder="1" applyAlignment="1">
      <alignment horizontal="left"/>
    </xf>
    <xf numFmtId="187" fontId="17" fillId="0" borderId="1" xfId="0" applyNumberFormat="1" applyFont="1" applyFill="1" applyBorder="1" applyAlignment="1">
      <alignment horizontal="right" vertical="center" wrapText="1"/>
    </xf>
    <xf numFmtId="187" fontId="17" fillId="0" borderId="1" xfId="1" applyNumberFormat="1" applyFont="1" applyFill="1" applyBorder="1" applyAlignment="1">
      <alignment horizontal="right"/>
    </xf>
    <xf numFmtId="187" fontId="17" fillId="0" borderId="1" xfId="0" applyNumberFormat="1" applyFont="1" applyFill="1" applyBorder="1" applyAlignment="1">
      <alignment horizontal="center"/>
    </xf>
    <xf numFmtId="187" fontId="17" fillId="0" borderId="1" xfId="0" applyNumberFormat="1" applyFont="1" applyFill="1" applyBorder="1" applyAlignment="1">
      <alignment horizontal="right"/>
    </xf>
    <xf numFmtId="187" fontId="17" fillId="0" borderId="1" xfId="1" applyNumberFormat="1" applyFont="1" applyFill="1" applyBorder="1"/>
    <xf numFmtId="187" fontId="5" fillId="0" borderId="1" xfId="1" applyNumberFormat="1" applyFont="1" applyFill="1" applyBorder="1" applyAlignment="1">
      <alignment horizontal="left" vertical="center"/>
    </xf>
    <xf numFmtId="187" fontId="17" fillId="0" borderId="1" xfId="1" applyNumberFormat="1" applyFont="1" applyFill="1" applyBorder="1" applyAlignment="1">
      <alignment horizontal="right" vertical="center"/>
    </xf>
    <xf numFmtId="187" fontId="17" fillId="0" borderId="1" xfId="0" applyNumberFormat="1" applyFont="1" applyFill="1" applyBorder="1" applyAlignment="1">
      <alignment horizontal="center" vertical="center"/>
    </xf>
    <xf numFmtId="187" fontId="17" fillId="0" borderId="1" xfId="0" applyNumberFormat="1" applyFont="1" applyFill="1" applyBorder="1" applyAlignment="1">
      <alignment horizontal="right" vertical="center"/>
    </xf>
    <xf numFmtId="187" fontId="17" fillId="0" borderId="0" xfId="0" applyNumberFormat="1" applyFont="1" applyFill="1" applyAlignment="1">
      <alignment vertical="center"/>
    </xf>
    <xf numFmtId="187" fontId="18" fillId="0" borderId="1" xfId="0" applyNumberFormat="1" applyFont="1" applyFill="1" applyBorder="1" applyAlignment="1">
      <alignment horizontal="center" vertical="center"/>
    </xf>
    <xf numFmtId="187" fontId="18" fillId="0" borderId="1" xfId="1" applyNumberFormat="1" applyFont="1" applyFill="1" applyBorder="1" applyAlignment="1">
      <alignment horizontal="right" vertical="center"/>
    </xf>
    <xf numFmtId="187" fontId="18" fillId="0" borderId="1" xfId="0" applyNumberFormat="1" applyFont="1" applyFill="1" applyBorder="1" applyAlignment="1">
      <alignment horizontal="right" vertical="center"/>
    </xf>
    <xf numFmtId="187" fontId="17" fillId="0" borderId="0" xfId="1" applyNumberFormat="1" applyFont="1" applyFill="1" applyAlignment="1"/>
    <xf numFmtId="187" fontId="17" fillId="0" borderId="0" xfId="0" applyNumberFormat="1" applyFont="1" applyFill="1" applyAlignment="1"/>
    <xf numFmtId="190" fontId="17" fillId="0" borderId="0" xfId="1" applyNumberFormat="1" applyFont="1" applyFill="1"/>
    <xf numFmtId="190" fontId="17" fillId="0" borderId="0" xfId="0" applyNumberFormat="1" applyFont="1" applyFill="1"/>
    <xf numFmtId="187" fontId="19" fillId="0" borderId="0" xfId="0" applyNumberFormat="1" applyFont="1" applyFill="1"/>
    <xf numFmtId="187" fontId="18" fillId="0" borderId="0" xfId="0" applyNumberFormat="1" applyFont="1" applyFill="1"/>
    <xf numFmtId="187" fontId="20" fillId="2" borderId="1" xfId="0" applyNumberFormat="1" applyFont="1" applyFill="1" applyBorder="1" applyAlignment="1">
      <alignment horizontal="center"/>
    </xf>
    <xf numFmtId="187" fontId="20" fillId="0" borderId="0" xfId="0" applyNumberFormat="1" applyFont="1" applyFill="1"/>
    <xf numFmtId="187" fontId="20" fillId="0" borderId="1" xfId="0" applyNumberFormat="1" applyFont="1" applyFill="1" applyBorder="1" applyAlignment="1">
      <alignment horizontal="center"/>
    </xf>
    <xf numFmtId="187" fontId="21" fillId="0" borderId="0" xfId="0" applyNumberFormat="1" applyFont="1" applyFill="1"/>
    <xf numFmtId="187" fontId="21" fillId="0" borderId="0" xfId="0" applyNumberFormat="1" applyFont="1" applyFill="1" applyAlignment="1">
      <alignment horizontal="right"/>
    </xf>
    <xf numFmtId="190" fontId="21" fillId="0" borderId="0" xfId="1" applyNumberFormat="1" applyFont="1" applyFill="1"/>
    <xf numFmtId="187" fontId="21" fillId="0" borderId="0" xfId="0" applyNumberFormat="1" applyFont="1" applyFill="1" applyBorder="1" applyAlignment="1">
      <alignment horizontal="center"/>
    </xf>
    <xf numFmtId="190" fontId="21" fillId="0" borderId="0" xfId="0" applyNumberFormat="1" applyFont="1" applyFill="1"/>
    <xf numFmtId="187" fontId="17" fillId="0" borderId="0" xfId="0" applyNumberFormat="1" applyFont="1" applyFill="1" applyBorder="1" applyAlignment="1">
      <alignment horizontal="center"/>
    </xf>
    <xf numFmtId="187" fontId="17" fillId="0" borderId="2" xfId="0" applyNumberFormat="1" applyFont="1" applyFill="1" applyBorder="1" applyAlignment="1">
      <alignment horizontal="right" vertical="center" wrapText="1"/>
    </xf>
    <xf numFmtId="187" fontId="18" fillId="0" borderId="1" xfId="0" applyNumberFormat="1" applyFont="1" applyFill="1" applyBorder="1" applyAlignment="1">
      <alignment horizontal="center"/>
    </xf>
    <xf numFmtId="187" fontId="18" fillId="0" borderId="1" xfId="1" applyNumberFormat="1" applyFont="1" applyFill="1" applyBorder="1" applyAlignment="1">
      <alignment horizontal="right"/>
    </xf>
    <xf numFmtId="187" fontId="18" fillId="0" borderId="1" xfId="0" applyNumberFormat="1" applyFont="1" applyFill="1" applyBorder="1" applyAlignment="1">
      <alignment horizontal="right"/>
    </xf>
    <xf numFmtId="187" fontId="20" fillId="0" borderId="0" xfId="0" applyNumberFormat="1" applyFont="1" applyFill="1" applyBorder="1" applyAlignment="1">
      <alignment horizontal="center"/>
    </xf>
    <xf numFmtId="190" fontId="22" fillId="0" borderId="0" xfId="1" applyNumberFormat="1" applyFont="1" applyFill="1" applyBorder="1" applyAlignment="1">
      <alignment horizontal="right"/>
    </xf>
    <xf numFmtId="190" fontId="22" fillId="0" borderId="0" xfId="0" applyNumberFormat="1" applyFont="1" applyFill="1" applyBorder="1" applyAlignment="1">
      <alignment horizontal="right"/>
    </xf>
    <xf numFmtId="190" fontId="17" fillId="0" borderId="0" xfId="1" applyNumberFormat="1" applyFont="1" applyFill="1" applyAlignment="1"/>
    <xf numFmtId="187" fontId="17" fillId="0" borderId="1" xfId="0" applyNumberFormat="1" applyFont="1" applyFill="1" applyBorder="1"/>
    <xf numFmtId="190" fontId="18" fillId="0" borderId="0" xfId="1" applyNumberFormat="1" applyFont="1" applyFill="1" applyBorder="1" applyAlignment="1">
      <alignment horizontal="right"/>
    </xf>
    <xf numFmtId="190" fontId="18" fillId="0" borderId="0" xfId="0" applyNumberFormat="1" applyFont="1" applyFill="1" applyBorder="1" applyAlignment="1">
      <alignment horizontal="right"/>
    </xf>
    <xf numFmtId="43" fontId="8" fillId="0" borderId="1" xfId="1" applyFont="1" applyFill="1" applyBorder="1" applyAlignment="1">
      <alignment horizontal="left"/>
    </xf>
    <xf numFmtId="43" fontId="9" fillId="0" borderId="1" xfId="1" applyFont="1" applyFill="1" applyBorder="1" applyAlignment="1">
      <alignment horizontal="left"/>
    </xf>
    <xf numFmtId="187" fontId="18" fillId="0" borderId="0" xfId="0" applyNumberFormat="1" applyFont="1" applyFill="1" applyBorder="1" applyAlignment="1">
      <alignment horizontal="center"/>
    </xf>
    <xf numFmtId="190" fontId="17" fillId="0" borderId="0" xfId="1" applyNumberFormat="1" applyFont="1" applyFill="1" applyBorder="1" applyAlignment="1">
      <alignment horizontal="right"/>
    </xf>
    <xf numFmtId="190" fontId="17" fillId="0" borderId="0" xfId="0" applyNumberFormat="1" applyFont="1" applyFill="1" applyBorder="1" applyAlignment="1">
      <alignment horizontal="right"/>
    </xf>
    <xf numFmtId="190" fontId="19" fillId="0" borderId="0" xfId="1" applyNumberFormat="1" applyFont="1" applyFill="1"/>
    <xf numFmtId="190" fontId="19" fillId="0" borderId="0" xfId="0" applyNumberFormat="1" applyFont="1" applyFill="1"/>
    <xf numFmtId="187" fontId="17" fillId="0" borderId="1" xfId="0" applyNumberFormat="1" applyFont="1" applyFill="1" applyBorder="1" applyAlignment="1">
      <alignment horizontal="left" vertical="center" wrapText="1"/>
    </xf>
    <xf numFmtId="190" fontId="17" fillId="0" borderId="1" xfId="0" applyNumberFormat="1" applyFont="1" applyFill="1" applyBorder="1" applyAlignment="1">
      <alignment horizontal="right" vertical="center" wrapText="1"/>
    </xf>
    <xf numFmtId="190" fontId="19" fillId="0" borderId="1" xfId="1" applyNumberFormat="1" applyFont="1" applyFill="1" applyBorder="1" applyAlignment="1">
      <alignment horizontal="right"/>
    </xf>
    <xf numFmtId="190" fontId="17" fillId="0" borderId="1" xfId="0" applyNumberFormat="1" applyFont="1" applyFill="1" applyBorder="1" applyAlignment="1">
      <alignment horizontal="right"/>
    </xf>
    <xf numFmtId="187" fontId="17" fillId="0" borderId="1" xfId="0" applyNumberFormat="1" applyFont="1" applyFill="1" applyBorder="1" applyAlignment="1">
      <alignment horizontal="left"/>
    </xf>
    <xf numFmtId="190" fontId="17" fillId="0" borderId="1" xfId="1" applyNumberFormat="1" applyFont="1" applyFill="1" applyBorder="1" applyAlignment="1">
      <alignment horizontal="right"/>
    </xf>
    <xf numFmtId="0" fontId="17" fillId="0" borderId="1" xfId="0" applyFont="1" applyFill="1" applyBorder="1" applyAlignment="1">
      <alignment horizontal="left"/>
    </xf>
    <xf numFmtId="190" fontId="18" fillId="0" borderId="1" xfId="1" applyNumberFormat="1" applyFont="1" applyFill="1" applyBorder="1" applyAlignment="1">
      <alignment horizontal="right"/>
    </xf>
    <xf numFmtId="190" fontId="23" fillId="0" borderId="1" xfId="1" applyNumberFormat="1" applyFont="1" applyFill="1" applyBorder="1" applyAlignment="1">
      <alignment horizontal="right"/>
    </xf>
    <xf numFmtId="190" fontId="18" fillId="0" borderId="1" xfId="0" applyNumberFormat="1" applyFont="1" applyFill="1" applyBorder="1" applyAlignment="1">
      <alignment horizontal="right"/>
    </xf>
    <xf numFmtId="190" fontId="17" fillId="0" borderId="0" xfId="1" applyNumberFormat="1" applyFont="1" applyFill="1" applyAlignment="1">
      <alignment vertical="center"/>
    </xf>
    <xf numFmtId="190" fontId="17" fillId="0" borderId="0" xfId="0" applyNumberFormat="1" applyFont="1" applyFill="1" applyAlignment="1">
      <alignment vertical="center"/>
    </xf>
    <xf numFmtId="187" fontId="17" fillId="0" borderId="1" xfId="0" applyNumberFormat="1" applyFont="1" applyFill="1" applyBorder="1" applyAlignment="1">
      <alignment horizontal="left" vertical="center"/>
    </xf>
    <xf numFmtId="190" fontId="17" fillId="0" borderId="1" xfId="1" applyNumberFormat="1" applyFont="1" applyFill="1" applyBorder="1" applyAlignment="1">
      <alignment horizontal="right" vertical="center"/>
    </xf>
    <xf numFmtId="190" fontId="17" fillId="0" borderId="1" xfId="0" applyNumberFormat="1" applyFont="1" applyFill="1" applyBorder="1" applyAlignment="1">
      <alignment horizontal="right" vertical="center"/>
    </xf>
    <xf numFmtId="190" fontId="18" fillId="0" borderId="1" xfId="1" applyNumberFormat="1" applyFont="1" applyFill="1" applyBorder="1" applyAlignment="1">
      <alignment horizontal="right" vertical="center"/>
    </xf>
    <xf numFmtId="190" fontId="18" fillId="0" borderId="1" xfId="0" applyNumberFormat="1" applyFont="1" applyFill="1" applyBorder="1" applyAlignment="1">
      <alignment horizontal="right" vertical="center"/>
    </xf>
    <xf numFmtId="187" fontId="17" fillId="0" borderId="1" xfId="0" applyNumberFormat="1" applyFont="1" applyFill="1" applyBorder="1" applyAlignment="1"/>
    <xf numFmtId="187" fontId="18" fillId="0" borderId="1" xfId="0" applyNumberFormat="1" applyFont="1" applyFill="1" applyBorder="1" applyAlignment="1"/>
    <xf numFmtId="0" fontId="24" fillId="0" borderId="0" xfId="0" applyFont="1"/>
    <xf numFmtId="0" fontId="25" fillId="0" borderId="0" xfId="0" applyFont="1"/>
    <xf numFmtId="0" fontId="24" fillId="0" borderId="3" xfId="0" applyFont="1" applyBorder="1" applyAlignment="1"/>
    <xf numFmtId="43" fontId="24" fillId="0" borderId="1" xfId="1" applyFont="1" applyBorder="1" applyAlignment="1">
      <alignment horizontal="center"/>
    </xf>
    <xf numFmtId="43" fontId="10" fillId="4" borderId="1" xfId="1" applyFont="1" applyFill="1" applyBorder="1" applyAlignment="1">
      <alignment horizontal="left"/>
    </xf>
    <xf numFmtId="188" fontId="24" fillId="0" borderId="1" xfId="1" applyNumberFormat="1" applyFont="1" applyFill="1" applyBorder="1" applyAlignment="1">
      <alignment horizontal="right" vertical="center" wrapText="1"/>
    </xf>
    <xf numFmtId="188" fontId="25" fillId="0" borderId="0" xfId="1" applyNumberFormat="1" applyFont="1"/>
    <xf numFmtId="2" fontId="25" fillId="0" borderId="0" xfId="0" applyNumberFormat="1" applyFont="1" applyAlignment="1">
      <alignment horizontal="center"/>
    </xf>
    <xf numFmtId="0" fontId="25" fillId="0" borderId="1" xfId="0" applyFont="1" applyBorder="1"/>
    <xf numFmtId="2" fontId="25" fillId="0" borderId="0" xfId="0" applyNumberFormat="1" applyFont="1"/>
    <xf numFmtId="188" fontId="25" fillId="0" borderId="0" xfId="0" applyNumberFormat="1" applyFont="1"/>
    <xf numFmtId="0" fontId="24" fillId="0" borderId="1" xfId="0" applyFont="1" applyBorder="1" applyAlignment="1"/>
    <xf numFmtId="188" fontId="24" fillId="2" borderId="1" xfId="1" applyNumberFormat="1" applyFont="1" applyFill="1" applyBorder="1" applyAlignment="1">
      <alignment horizontal="right" vertical="center" wrapText="1"/>
    </xf>
    <xf numFmtId="43" fontId="25" fillId="0" borderId="0" xfId="0" applyNumberFormat="1" applyFont="1"/>
    <xf numFmtId="43" fontId="24" fillId="2" borderId="1" xfId="1" applyNumberFormat="1" applyFont="1" applyFill="1" applyBorder="1" applyAlignment="1">
      <alignment horizontal="right" vertical="center" wrapText="1"/>
    </xf>
    <xf numFmtId="43" fontId="25" fillId="0" borderId="1" xfId="0" applyNumberFormat="1" applyFont="1" applyBorder="1"/>
    <xf numFmtId="0" fontId="26" fillId="0" borderId="0" xfId="0" applyFont="1"/>
    <xf numFmtId="0" fontId="27" fillId="5" borderId="3" xfId="0" applyFont="1" applyFill="1" applyBorder="1" applyAlignment="1"/>
    <xf numFmtId="0" fontId="26" fillId="5" borderId="1" xfId="0" applyFont="1" applyFill="1" applyBorder="1" applyAlignment="1">
      <alignment horizontal="center" vertical="center"/>
    </xf>
    <xf numFmtId="43" fontId="27" fillId="5" borderId="1" xfId="1" applyFont="1" applyFill="1" applyBorder="1" applyAlignment="1">
      <alignment horizontal="center"/>
    </xf>
    <xf numFmtId="43" fontId="11" fillId="4" borderId="1" xfId="1" applyFont="1" applyFill="1" applyBorder="1" applyAlignment="1">
      <alignment horizontal="left"/>
    </xf>
    <xf numFmtId="2" fontId="28" fillId="0" borderId="1" xfId="0" applyNumberFormat="1" applyFont="1" applyBorder="1"/>
    <xf numFmtId="188" fontId="29" fillId="0" borderId="1" xfId="1" applyNumberFormat="1" applyFont="1" applyFill="1" applyBorder="1" applyAlignment="1">
      <alignment horizontal="right" vertical="center" wrapText="1"/>
    </xf>
    <xf numFmtId="188" fontId="28" fillId="0" borderId="1" xfId="0" applyNumberFormat="1" applyFont="1" applyBorder="1"/>
    <xf numFmtId="0" fontId="28" fillId="0" borderId="1" xfId="0" applyFont="1" applyBorder="1"/>
    <xf numFmtId="0" fontId="28" fillId="0" borderId="0" xfId="0" applyFont="1"/>
    <xf numFmtId="0" fontId="17" fillId="0" borderId="1" xfId="0" applyFont="1" applyBorder="1" applyAlignment="1">
      <alignment horizontal="center" vertical="center"/>
    </xf>
    <xf numFmtId="0" fontId="17" fillId="0" borderId="1" xfId="0" applyFont="1" applyFill="1" applyBorder="1" applyAlignment="1">
      <alignment horizontal="center"/>
    </xf>
    <xf numFmtId="0" fontId="17" fillId="0" borderId="1" xfId="0" applyFont="1" applyFill="1" applyBorder="1"/>
    <xf numFmtId="187" fontId="17" fillId="0" borderId="1" xfId="1" applyNumberFormat="1" applyFont="1" applyBorder="1"/>
    <xf numFmtId="0" fontId="18" fillId="5" borderId="1" xfId="0" applyFont="1" applyFill="1" applyBorder="1" applyAlignment="1">
      <alignment horizontal="left"/>
    </xf>
    <xf numFmtId="187" fontId="18" fillId="5" borderId="1" xfId="1" applyNumberFormat="1" applyFont="1" applyFill="1" applyBorder="1" applyAlignment="1">
      <alignment horizontal="left"/>
    </xf>
    <xf numFmtId="187" fontId="18" fillId="5" borderId="1" xfId="1" applyNumberFormat="1" applyFont="1" applyFill="1" applyBorder="1"/>
    <xf numFmtId="0" fontId="6" fillId="0" borderId="1" xfId="0" applyFont="1" applyFill="1" applyBorder="1"/>
    <xf numFmtId="187" fontId="6" fillId="0" borderId="1" xfId="1" applyNumberFormat="1" applyFont="1" applyFill="1" applyBorder="1"/>
    <xf numFmtId="0" fontId="18" fillId="5" borderId="1" xfId="0" applyFont="1" applyFill="1" applyBorder="1"/>
    <xf numFmtId="0" fontId="18" fillId="0" borderId="0" xfId="0" applyFont="1" applyAlignment="1">
      <alignment horizontal="center" vertical="center"/>
    </xf>
    <xf numFmtId="0" fontId="18" fillId="0" borderId="0" xfId="0" applyFont="1"/>
    <xf numFmtId="0" fontId="17" fillId="0" borderId="0" xfId="0" applyFont="1"/>
    <xf numFmtId="0" fontId="18" fillId="3" borderId="1" xfId="0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3" borderId="1" xfId="0" applyFont="1" applyFill="1" applyBorder="1" applyAlignment="1">
      <alignment horizontal="center" vertical="center"/>
    </xf>
    <xf numFmtId="43" fontId="17" fillId="0" borderId="0" xfId="1" applyFont="1"/>
    <xf numFmtId="0" fontId="17" fillId="0" borderId="1" xfId="0" applyFont="1" applyBorder="1" applyAlignment="1">
      <alignment horizontal="center"/>
    </xf>
    <xf numFmtId="0" fontId="17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17" fillId="0" borderId="0" xfId="0" applyFont="1" applyAlignment="1">
      <alignment horizontal="center"/>
    </xf>
    <xf numFmtId="187" fontId="17" fillId="0" borderId="1" xfId="0" applyNumberFormat="1" applyFont="1" applyBorder="1"/>
    <xf numFmtId="0" fontId="18" fillId="0" borderId="0" xfId="0" applyFont="1" applyFill="1"/>
    <xf numFmtId="0" fontId="17" fillId="0" borderId="0" xfId="0" applyFont="1" applyFill="1"/>
    <xf numFmtId="0" fontId="6" fillId="0" borderId="1" xfId="0" applyFont="1" applyFill="1" applyBorder="1" applyAlignment="1">
      <alignment horizontal="center" vertical="center"/>
    </xf>
    <xf numFmtId="0" fontId="17" fillId="0" borderId="0" xfId="0" applyFont="1" applyAlignment="1">
      <alignment horizontal="left" vertical="center"/>
    </xf>
    <xf numFmtId="43" fontId="17" fillId="0" borderId="1" xfId="1" applyFont="1" applyFill="1" applyBorder="1"/>
    <xf numFmtId="189" fontId="0" fillId="0" borderId="0" xfId="0" applyNumberFormat="1" applyFill="1"/>
    <xf numFmtId="189" fontId="17" fillId="0" borderId="1" xfId="0" applyNumberFormat="1" applyFont="1" applyFill="1" applyBorder="1" applyAlignment="1">
      <alignment horizontal="center"/>
    </xf>
    <xf numFmtId="189" fontId="19" fillId="0" borderId="0" xfId="0" applyNumberFormat="1" applyFont="1" applyFill="1" applyAlignment="1">
      <alignment horizontal="center"/>
    </xf>
    <xf numFmtId="189" fontId="19" fillId="0" borderId="0" xfId="0" applyNumberFormat="1" applyFont="1" applyFill="1" applyAlignment="1"/>
    <xf numFmtId="189" fontId="5" fillId="0" borderId="1" xfId="4" applyNumberFormat="1" applyFont="1" applyFill="1" applyBorder="1" applyAlignment="1">
      <alignment horizontal="right"/>
    </xf>
    <xf numFmtId="189" fontId="5" fillId="0" borderId="1" xfId="4" applyNumberFormat="1" applyFont="1" applyFill="1" applyBorder="1" applyAlignment="1"/>
    <xf numFmtId="189" fontId="17" fillId="0" borderId="1" xfId="0" applyNumberFormat="1" applyFont="1" applyFill="1" applyBorder="1" applyAlignment="1">
      <alignment horizontal="right"/>
    </xf>
    <xf numFmtId="189" fontId="17" fillId="0" borderId="1" xfId="0" applyNumberFormat="1" applyFont="1" applyFill="1" applyBorder="1"/>
    <xf numFmtId="189" fontId="0" fillId="0" borderId="0" xfId="0" applyNumberFormat="1" applyFill="1" applyAlignment="1">
      <alignment horizontal="right"/>
    </xf>
    <xf numFmtId="189" fontId="17" fillId="5" borderId="0" xfId="0" applyNumberFormat="1" applyFont="1" applyFill="1" applyAlignment="1">
      <alignment horizontal="right"/>
    </xf>
    <xf numFmtId="189" fontId="17" fillId="5" borderId="0" xfId="0" applyNumberFormat="1" applyFont="1" applyFill="1"/>
    <xf numFmtId="189" fontId="2" fillId="5" borderId="1" xfId="0" applyNumberFormat="1" applyFont="1" applyFill="1" applyBorder="1" applyAlignment="1">
      <alignment horizontal="center"/>
    </xf>
    <xf numFmtId="189" fontId="4" fillId="5" borderId="1" xfId="3" applyNumberFormat="1" applyFont="1" applyFill="1" applyBorder="1" applyAlignment="1">
      <alignment horizontal="center"/>
    </xf>
    <xf numFmtId="189" fontId="4" fillId="5" borderId="2" xfId="3" applyNumberFormat="1" applyFont="1" applyFill="1" applyBorder="1" applyAlignment="1">
      <alignment horizontal="center"/>
    </xf>
    <xf numFmtId="189" fontId="18" fillId="5" borderId="1" xfId="0" applyNumberFormat="1" applyFont="1" applyFill="1" applyBorder="1" applyAlignment="1">
      <alignment horizontal="center"/>
    </xf>
    <xf numFmtId="0" fontId="14" fillId="5" borderId="2" xfId="0" applyFont="1" applyFill="1" applyBorder="1" applyAlignment="1">
      <alignment horizontal="center"/>
    </xf>
    <xf numFmtId="0" fontId="14" fillId="5" borderId="1" xfId="0" applyFont="1" applyFill="1" applyBorder="1" applyAlignment="1">
      <alignment horizontal="center"/>
    </xf>
    <xf numFmtId="190" fontId="23" fillId="5" borderId="2" xfId="0" applyNumberFormat="1" applyFont="1" applyFill="1" applyBorder="1" applyAlignment="1">
      <alignment horizontal="center" vertical="top" wrapText="1"/>
    </xf>
    <xf numFmtId="190" fontId="23" fillId="5" borderId="2" xfId="1" applyNumberFormat="1" applyFont="1" applyFill="1" applyBorder="1" applyAlignment="1">
      <alignment horizontal="center" vertical="top" wrapText="1"/>
    </xf>
    <xf numFmtId="190" fontId="23" fillId="5" borderId="3" xfId="1" applyNumberFormat="1" applyFont="1" applyFill="1" applyBorder="1" applyAlignment="1">
      <alignment horizontal="center" vertical="top" wrapText="1"/>
    </xf>
    <xf numFmtId="187" fontId="23" fillId="5" borderId="1" xfId="0" applyNumberFormat="1" applyFont="1" applyFill="1" applyBorder="1" applyAlignment="1">
      <alignment horizontal="center" vertical="top" wrapText="1"/>
    </xf>
    <xf numFmtId="190" fontId="23" fillId="5" borderId="3" xfId="0" applyNumberFormat="1" applyFont="1" applyFill="1" applyBorder="1" applyAlignment="1">
      <alignment horizontal="center" vertical="top" wrapText="1"/>
    </xf>
    <xf numFmtId="0" fontId="17" fillId="5" borderId="1" xfId="0" applyFont="1" applyFill="1" applyBorder="1" applyAlignment="1">
      <alignment horizontal="center" vertical="center"/>
    </xf>
    <xf numFmtId="43" fontId="18" fillId="5" borderId="1" xfId="1" applyFont="1" applyFill="1" applyBorder="1"/>
    <xf numFmtId="38" fontId="30" fillId="5" borderId="2" xfId="0" applyNumberFormat="1" applyFont="1" applyFill="1" applyBorder="1" applyAlignment="1">
      <alignment horizontal="center" vertical="center" wrapText="1"/>
    </xf>
    <xf numFmtId="38" fontId="30" fillId="5" borderId="3" xfId="0" applyNumberFormat="1" applyFont="1" applyFill="1" applyBorder="1" applyAlignment="1">
      <alignment horizontal="center" vertical="center" wrapText="1"/>
    </xf>
    <xf numFmtId="40" fontId="30" fillId="5" borderId="4" xfId="0" applyNumberFormat="1" applyFont="1" applyFill="1" applyBorder="1" applyAlignment="1">
      <alignment horizontal="center" vertical="center" wrapText="1"/>
    </xf>
    <xf numFmtId="38" fontId="23" fillId="5" borderId="2" xfId="0" applyNumberFormat="1" applyFont="1" applyFill="1" applyBorder="1" applyAlignment="1">
      <alignment horizontal="center" vertical="center" wrapText="1"/>
    </xf>
    <xf numFmtId="38" fontId="23" fillId="5" borderId="3" xfId="0" applyNumberFormat="1" applyFont="1" applyFill="1" applyBorder="1" applyAlignment="1">
      <alignment horizontal="center" vertical="center" wrapText="1"/>
    </xf>
    <xf numFmtId="40" fontId="23" fillId="5" borderId="4" xfId="0" applyNumberFormat="1" applyFont="1" applyFill="1" applyBorder="1" applyAlignment="1">
      <alignment horizontal="center" vertical="center" wrapText="1"/>
    </xf>
    <xf numFmtId="38" fontId="18" fillId="5" borderId="2" xfId="0" applyNumberFormat="1" applyFont="1" applyFill="1" applyBorder="1" applyAlignment="1">
      <alignment horizontal="center" vertical="center" wrapText="1"/>
    </xf>
    <xf numFmtId="38" fontId="18" fillId="5" borderId="3" xfId="0" applyNumberFormat="1" applyFont="1" applyFill="1" applyBorder="1" applyAlignment="1">
      <alignment horizontal="center" vertical="center" wrapText="1"/>
    </xf>
    <xf numFmtId="40" fontId="18" fillId="5" borderId="4" xfId="0" applyNumberFormat="1" applyFont="1" applyFill="1" applyBorder="1" applyAlignment="1">
      <alignment horizontal="center" vertical="center" wrapText="1"/>
    </xf>
    <xf numFmtId="187" fontId="18" fillId="0" borderId="1" xfId="1" applyNumberFormat="1" applyFont="1" applyFill="1" applyBorder="1"/>
    <xf numFmtId="0" fontId="18" fillId="5" borderId="1" xfId="0" applyFont="1" applyFill="1" applyBorder="1" applyAlignment="1">
      <alignment horizontal="left" vertical="center"/>
    </xf>
    <xf numFmtId="187" fontId="18" fillId="5" borderId="1" xfId="1" applyNumberFormat="1" applyFont="1" applyFill="1" applyBorder="1" applyAlignment="1">
      <alignment horizontal="right"/>
    </xf>
    <xf numFmtId="189" fontId="0" fillId="6" borderId="0" xfId="0" applyNumberFormat="1" applyFill="1" applyAlignment="1">
      <alignment horizontal="right"/>
    </xf>
    <xf numFmtId="189" fontId="0" fillId="6" borderId="0" xfId="0" applyNumberFormat="1" applyFill="1"/>
    <xf numFmtId="187" fontId="17" fillId="5" borderId="1" xfId="1" applyNumberFormat="1" applyFont="1" applyFill="1" applyBorder="1"/>
    <xf numFmtId="187" fontId="17" fillId="0" borderId="0" xfId="0" applyNumberFormat="1" applyFont="1"/>
    <xf numFmtId="187" fontId="17" fillId="0" borderId="1" xfId="0" applyNumberFormat="1" applyFont="1" applyFill="1" applyBorder="1" applyAlignment="1">
      <alignment horizontal="right" wrapText="1"/>
    </xf>
    <xf numFmtId="43" fontId="17" fillId="0" borderId="1" xfId="1" applyFont="1" applyBorder="1"/>
    <xf numFmtId="0" fontId="18" fillId="5" borderId="1" xfId="0" applyFont="1" applyFill="1" applyBorder="1" applyAlignment="1">
      <alignment horizontal="center" vertical="center"/>
    </xf>
    <xf numFmtId="0" fontId="17" fillId="5" borderId="1" xfId="0" applyFont="1" applyFill="1" applyBorder="1" applyAlignment="1">
      <alignment horizontal="center" vertical="center"/>
    </xf>
    <xf numFmtId="187" fontId="18" fillId="5" borderId="1" xfId="0" applyNumberFormat="1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/>
    </xf>
    <xf numFmtId="187" fontId="18" fillId="5" borderId="1" xfId="0" applyNumberFormat="1" applyFont="1" applyFill="1" applyBorder="1"/>
    <xf numFmtId="187" fontId="31" fillId="0" borderId="0" xfId="0" applyNumberFormat="1" applyFont="1" applyFill="1" applyAlignment="1">
      <alignment horizontal="left" vertical="center"/>
    </xf>
    <xf numFmtId="0" fontId="18" fillId="5" borderId="1" xfId="0" applyFont="1" applyFill="1" applyBorder="1" applyAlignment="1">
      <alignment horizontal="center" vertical="center"/>
    </xf>
    <xf numFmtId="0" fontId="18" fillId="5" borderId="1" xfId="0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center"/>
    </xf>
    <xf numFmtId="43" fontId="18" fillId="5" borderId="1" xfId="1" applyFont="1" applyFill="1" applyBorder="1" applyAlignment="1">
      <alignment horizontal="center" vertical="center"/>
    </xf>
    <xf numFmtId="43" fontId="26" fillId="0" borderId="0" xfId="1" applyFont="1"/>
    <xf numFmtId="0" fontId="18" fillId="5" borderId="1" xfId="0" applyFont="1" applyFill="1" applyBorder="1" applyAlignment="1">
      <alignment horizontal="right" vertical="center"/>
    </xf>
    <xf numFmtId="187" fontId="17" fillId="0" borderId="1" xfId="1" applyNumberFormat="1" applyFont="1" applyBorder="1" applyAlignment="1">
      <alignment horizontal="right"/>
    </xf>
    <xf numFmtId="0" fontId="17" fillId="0" borderId="0" xfId="0" applyFont="1" applyAlignment="1">
      <alignment horizontal="right"/>
    </xf>
    <xf numFmtId="43" fontId="17" fillId="0" borderId="0" xfId="1" applyFont="1" applyAlignment="1">
      <alignment horizontal="right"/>
    </xf>
    <xf numFmtId="187" fontId="17" fillId="0" borderId="0" xfId="0" applyNumberFormat="1" applyFont="1" applyFill="1" applyAlignment="1">
      <alignment horizontal="center"/>
    </xf>
    <xf numFmtId="187" fontId="23" fillId="5" borderId="1" xfId="0" applyNumberFormat="1" applyFont="1" applyFill="1" applyBorder="1" applyAlignment="1">
      <alignment horizontal="center" vertical="center"/>
    </xf>
    <xf numFmtId="0" fontId="18" fillId="5" borderId="1" xfId="0" applyFont="1" applyFill="1" applyBorder="1" applyAlignment="1">
      <alignment horizontal="center" vertical="center"/>
    </xf>
    <xf numFmtId="187" fontId="18" fillId="5" borderId="1" xfId="0" applyNumberFormat="1" applyFont="1" applyFill="1" applyBorder="1" applyAlignment="1">
      <alignment horizontal="center" vertical="center" wrapText="1"/>
    </xf>
    <xf numFmtId="190" fontId="23" fillId="5" borderId="1" xfId="0" applyNumberFormat="1" applyFont="1" applyFill="1" applyBorder="1" applyAlignment="1">
      <alignment horizontal="center" vertical="top" wrapText="1"/>
    </xf>
    <xf numFmtId="190" fontId="23" fillId="5" borderId="1" xfId="1" applyNumberFormat="1" applyFont="1" applyFill="1" applyBorder="1" applyAlignment="1">
      <alignment horizontal="center" vertical="top" wrapText="1"/>
    </xf>
    <xf numFmtId="38" fontId="23" fillId="5" borderId="1" xfId="0" applyNumberFormat="1" applyFont="1" applyFill="1" applyBorder="1" applyAlignment="1">
      <alignment horizontal="center" vertical="center" wrapText="1"/>
    </xf>
    <xf numFmtId="40" fontId="23" fillId="5" borderId="1" xfId="0" applyNumberFormat="1" applyFont="1" applyFill="1" applyBorder="1" applyAlignment="1">
      <alignment horizontal="center" vertical="center" wrapText="1"/>
    </xf>
    <xf numFmtId="43" fontId="7" fillId="0" borderId="1" xfId="1" applyFont="1" applyFill="1" applyBorder="1" applyAlignment="1">
      <alignment horizontal="left"/>
    </xf>
    <xf numFmtId="187" fontId="18" fillId="5" borderId="1" xfId="0" applyNumberFormat="1" applyFont="1" applyFill="1" applyBorder="1" applyAlignment="1">
      <alignment horizontal="center" vertical="center"/>
    </xf>
    <xf numFmtId="38" fontId="18" fillId="5" borderId="1" xfId="0" applyNumberFormat="1" applyFont="1" applyFill="1" applyBorder="1" applyAlignment="1">
      <alignment horizontal="center" vertical="center" wrapText="1"/>
    </xf>
    <xf numFmtId="40" fontId="18" fillId="5" borderId="1" xfId="0" applyNumberFormat="1" applyFont="1" applyFill="1" applyBorder="1" applyAlignment="1">
      <alignment horizontal="center" vertical="center" wrapText="1"/>
    </xf>
    <xf numFmtId="43" fontId="5" fillId="0" borderId="1" xfId="1" applyFont="1" applyFill="1" applyBorder="1" applyAlignment="1">
      <alignment horizontal="left"/>
    </xf>
    <xf numFmtId="187" fontId="17" fillId="0" borderId="1" xfId="0" applyNumberFormat="1" applyFont="1" applyFill="1" applyBorder="1" applyAlignment="1">
      <alignment vertical="center" wrapText="1"/>
    </xf>
    <xf numFmtId="187" fontId="17" fillId="0" borderId="1" xfId="0" applyNumberFormat="1" applyFont="1" applyFill="1" applyBorder="1" applyAlignment="1">
      <alignment vertical="top" wrapText="1" indent="1"/>
    </xf>
    <xf numFmtId="187" fontId="32" fillId="5" borderId="5" xfId="0" applyNumberFormat="1" applyFont="1" applyFill="1" applyBorder="1" applyAlignment="1">
      <alignment vertical="center"/>
    </xf>
    <xf numFmtId="187" fontId="32" fillId="5" borderId="6" xfId="0" applyNumberFormat="1" applyFont="1" applyFill="1" applyBorder="1" applyAlignment="1">
      <alignment vertical="center"/>
    </xf>
    <xf numFmtId="187" fontId="33" fillId="5" borderId="5" xfId="0" applyNumberFormat="1" applyFont="1" applyFill="1" applyBorder="1" applyAlignment="1">
      <alignment vertical="center"/>
    </xf>
    <xf numFmtId="187" fontId="33" fillId="5" borderId="6" xfId="0" applyNumberFormat="1" applyFont="1" applyFill="1" applyBorder="1" applyAlignment="1">
      <alignment vertical="center"/>
    </xf>
    <xf numFmtId="187" fontId="19" fillId="5" borderId="5" xfId="0" applyNumberFormat="1" applyFont="1" applyFill="1" applyBorder="1"/>
    <xf numFmtId="187" fontId="19" fillId="5" borderId="6" xfId="0" applyNumberFormat="1" applyFont="1" applyFill="1" applyBorder="1"/>
    <xf numFmtId="187" fontId="17" fillId="0" borderId="1" xfId="1" applyNumberFormat="1" applyFont="1" applyBorder="1" applyAlignment="1">
      <alignment horizontal="center"/>
    </xf>
    <xf numFmtId="187" fontId="18" fillId="5" borderId="1" xfId="1" applyNumberFormat="1" applyFont="1" applyFill="1" applyBorder="1" applyAlignment="1">
      <alignment horizontal="center"/>
    </xf>
    <xf numFmtId="187" fontId="17" fillId="5" borderId="5" xfId="0" applyNumberFormat="1" applyFont="1" applyFill="1" applyBorder="1" applyAlignment="1">
      <alignment vertical="center"/>
    </xf>
    <xf numFmtId="187" fontId="17" fillId="5" borderId="6" xfId="0" applyNumberFormat="1" applyFont="1" applyFill="1" applyBorder="1" applyAlignment="1">
      <alignment vertical="center"/>
    </xf>
    <xf numFmtId="187" fontId="17" fillId="5" borderId="5" xfId="0" applyNumberFormat="1" applyFont="1" applyFill="1" applyBorder="1"/>
    <xf numFmtId="187" fontId="17" fillId="5" borderId="6" xfId="0" applyNumberFormat="1" applyFont="1" applyFill="1" applyBorder="1"/>
    <xf numFmtId="0" fontId="26" fillId="0" borderId="0" xfId="0" applyFont="1" applyFill="1" applyBorder="1"/>
    <xf numFmtId="0" fontId="27" fillId="0" borderId="0" xfId="0" applyFont="1" applyFill="1" applyBorder="1" applyAlignment="1"/>
    <xf numFmtId="0" fontId="26" fillId="0" borderId="0" xfId="0" applyFont="1" applyFill="1" applyBorder="1" applyAlignment="1">
      <alignment horizontal="center" vertical="center"/>
    </xf>
    <xf numFmtId="43" fontId="27" fillId="0" borderId="0" xfId="1" applyFont="1" applyFill="1" applyBorder="1" applyAlignment="1">
      <alignment horizontal="center"/>
    </xf>
    <xf numFmtId="43" fontId="11" fillId="0" borderId="0" xfId="1" applyFont="1" applyFill="1" applyBorder="1" applyAlignment="1">
      <alignment horizontal="left"/>
    </xf>
    <xf numFmtId="2" fontId="28" fillId="0" borderId="0" xfId="0" applyNumberFormat="1" applyFont="1" applyFill="1" applyBorder="1"/>
    <xf numFmtId="188" fontId="29" fillId="0" borderId="0" xfId="1" applyNumberFormat="1" applyFont="1" applyFill="1" applyBorder="1" applyAlignment="1">
      <alignment horizontal="right" vertical="center" wrapText="1"/>
    </xf>
    <xf numFmtId="188" fontId="28" fillId="0" borderId="0" xfId="0" applyNumberFormat="1" applyFont="1" applyFill="1" applyBorder="1"/>
    <xf numFmtId="0" fontId="28" fillId="0" borderId="0" xfId="0" applyFont="1" applyFill="1" applyBorder="1"/>
    <xf numFmtId="187" fontId="23" fillId="5" borderId="1" xfId="0" applyNumberFormat="1" applyFont="1" applyFill="1" applyBorder="1" applyAlignment="1">
      <alignment horizontal="center" vertical="center"/>
    </xf>
    <xf numFmtId="190" fontId="20" fillId="0" borderId="1" xfId="0" applyNumberFormat="1" applyFont="1" applyFill="1" applyBorder="1" applyAlignment="1">
      <alignment horizontal="right" vertical="center" wrapText="1"/>
    </xf>
    <xf numFmtId="190" fontId="20" fillId="0" borderId="1" xfId="1" applyNumberFormat="1" applyFont="1" applyFill="1" applyBorder="1" applyAlignment="1">
      <alignment horizontal="right"/>
    </xf>
    <xf numFmtId="190" fontId="20" fillId="2" borderId="1" xfId="0" applyNumberFormat="1" applyFont="1" applyFill="1" applyBorder="1" applyAlignment="1">
      <alignment horizontal="right" vertical="center" wrapText="1"/>
    </xf>
    <xf numFmtId="190" fontId="20" fillId="2" borderId="1" xfId="0" applyNumberFormat="1" applyFont="1" applyFill="1" applyBorder="1" applyAlignment="1">
      <alignment horizontal="right"/>
    </xf>
    <xf numFmtId="0" fontId="18" fillId="5" borderId="0" xfId="0" applyNumberFormat="1" applyFont="1" applyFill="1" applyAlignment="1">
      <alignment horizontal="right"/>
    </xf>
    <xf numFmtId="0" fontId="18" fillId="5" borderId="0" xfId="0" applyNumberFormat="1" applyFont="1" applyFill="1" applyAlignment="1">
      <alignment horizontal="center"/>
    </xf>
    <xf numFmtId="0" fontId="2" fillId="5" borderId="1" xfId="0" applyNumberFormat="1" applyFont="1" applyFill="1" applyBorder="1" applyAlignment="1">
      <alignment horizontal="center"/>
    </xf>
    <xf numFmtId="0" fontId="0" fillId="0" borderId="0" xfId="0" applyNumberFormat="1" applyFill="1"/>
    <xf numFmtId="0" fontId="26" fillId="5" borderId="7" xfId="0" applyFont="1" applyFill="1" applyBorder="1" applyAlignment="1">
      <alignment horizontal="center"/>
    </xf>
    <xf numFmtId="0" fontId="24" fillId="0" borderId="7" xfId="0" applyFont="1" applyBorder="1" applyAlignment="1">
      <alignment horizontal="center"/>
    </xf>
    <xf numFmtId="187" fontId="23" fillId="5" borderId="11" xfId="0" applyNumberFormat="1" applyFont="1" applyFill="1" applyBorder="1" applyAlignment="1">
      <alignment horizontal="center" vertical="center" wrapText="1"/>
    </xf>
    <xf numFmtId="187" fontId="23" fillId="5" borderId="12" xfId="0" applyNumberFormat="1" applyFont="1" applyFill="1" applyBorder="1" applyAlignment="1">
      <alignment horizontal="center" vertical="center" wrapText="1"/>
    </xf>
    <xf numFmtId="187" fontId="23" fillId="5" borderId="13" xfId="0" applyNumberFormat="1" applyFont="1" applyFill="1" applyBorder="1" applyAlignment="1">
      <alignment horizontal="center" vertical="center" wrapText="1"/>
    </xf>
    <xf numFmtId="187" fontId="23" fillId="5" borderId="14" xfId="0" applyNumberFormat="1" applyFont="1" applyFill="1" applyBorder="1" applyAlignment="1">
      <alignment horizontal="center" vertical="center" wrapText="1"/>
    </xf>
    <xf numFmtId="187" fontId="23" fillId="5" borderId="7" xfId="0" applyNumberFormat="1" applyFont="1" applyFill="1" applyBorder="1" applyAlignment="1">
      <alignment horizontal="center" vertical="center" wrapText="1"/>
    </xf>
    <xf numFmtId="187" fontId="23" fillId="5" borderId="10" xfId="0" applyNumberFormat="1" applyFont="1" applyFill="1" applyBorder="1" applyAlignment="1">
      <alignment horizontal="center" vertical="center" wrapText="1"/>
    </xf>
    <xf numFmtId="187" fontId="33" fillId="5" borderId="2" xfId="0" applyNumberFormat="1" applyFont="1" applyFill="1" applyBorder="1" applyAlignment="1">
      <alignment horizontal="center" vertical="center"/>
    </xf>
    <xf numFmtId="187" fontId="33" fillId="5" borderId="5" xfId="0" applyNumberFormat="1" applyFont="1" applyFill="1" applyBorder="1" applyAlignment="1">
      <alignment horizontal="center" vertical="center"/>
    </xf>
    <xf numFmtId="190" fontId="23" fillId="0" borderId="0" xfId="1" applyNumberFormat="1" applyFont="1" applyFill="1" applyAlignment="1">
      <alignment horizontal="left" vertical="top" wrapText="1"/>
    </xf>
    <xf numFmtId="187" fontId="32" fillId="0" borderId="0" xfId="0" applyNumberFormat="1" applyFont="1" applyFill="1" applyBorder="1" applyAlignment="1">
      <alignment horizontal="center" vertical="center"/>
    </xf>
    <xf numFmtId="187" fontId="33" fillId="5" borderId="1" xfId="0" applyNumberFormat="1" applyFont="1" applyFill="1" applyBorder="1" applyAlignment="1">
      <alignment horizontal="center" vertical="center" wrapText="1"/>
    </xf>
    <xf numFmtId="187" fontId="18" fillId="5" borderId="1" xfId="0" applyNumberFormat="1" applyFont="1" applyFill="1" applyBorder="1" applyAlignment="1">
      <alignment horizontal="center" vertical="center" wrapText="1"/>
    </xf>
    <xf numFmtId="187" fontId="32" fillId="5" borderId="2" xfId="0" applyNumberFormat="1" applyFont="1" applyFill="1" applyBorder="1" applyAlignment="1">
      <alignment horizontal="center" vertical="center"/>
    </xf>
    <xf numFmtId="187" fontId="32" fillId="5" borderId="5" xfId="0" applyNumberFormat="1" applyFont="1" applyFill="1" applyBorder="1" applyAlignment="1">
      <alignment horizontal="center" vertical="center"/>
    </xf>
    <xf numFmtId="0" fontId="18" fillId="5" borderId="1" xfId="0" applyFont="1" applyFill="1" applyBorder="1" applyAlignment="1">
      <alignment horizontal="center" vertical="center"/>
    </xf>
    <xf numFmtId="0" fontId="18" fillId="5" borderId="0" xfId="0" applyFont="1" applyFill="1" applyBorder="1" applyAlignment="1">
      <alignment horizontal="center" vertical="center"/>
    </xf>
    <xf numFmtId="0" fontId="18" fillId="5" borderId="1" xfId="0" applyFont="1" applyFill="1" applyBorder="1" applyAlignment="1">
      <alignment horizontal="center" vertical="center" wrapText="1"/>
    </xf>
    <xf numFmtId="187" fontId="32" fillId="0" borderId="7" xfId="0" applyNumberFormat="1" applyFont="1" applyFill="1" applyBorder="1" applyAlignment="1">
      <alignment horizontal="center" vertical="center"/>
    </xf>
    <xf numFmtId="0" fontId="18" fillId="5" borderId="2" xfId="0" applyFont="1" applyFill="1" applyBorder="1" applyAlignment="1">
      <alignment horizontal="center" vertical="center"/>
    </xf>
    <xf numFmtId="0" fontId="18" fillId="5" borderId="5" xfId="0" applyFont="1" applyFill="1" applyBorder="1" applyAlignment="1">
      <alignment horizontal="center" vertical="center"/>
    </xf>
    <xf numFmtId="0" fontId="18" fillId="5" borderId="6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center"/>
    </xf>
    <xf numFmtId="187" fontId="18" fillId="5" borderId="2" xfId="0" applyNumberFormat="1" applyFont="1" applyFill="1" applyBorder="1" applyAlignment="1">
      <alignment horizontal="center" vertical="center" wrapText="1"/>
    </xf>
    <xf numFmtId="187" fontId="18" fillId="5" borderId="5" xfId="0" applyNumberFormat="1" applyFont="1" applyFill="1" applyBorder="1" applyAlignment="1">
      <alignment horizontal="center" vertical="center" wrapText="1"/>
    </xf>
    <xf numFmtId="187" fontId="18" fillId="5" borderId="6" xfId="0" applyNumberFormat="1" applyFont="1" applyFill="1" applyBorder="1" applyAlignment="1">
      <alignment horizontal="center" vertical="center" wrapText="1"/>
    </xf>
    <xf numFmtId="187" fontId="32" fillId="5" borderId="1" xfId="0" applyNumberFormat="1" applyFont="1" applyFill="1" applyBorder="1" applyAlignment="1">
      <alignment horizontal="center" vertical="center"/>
    </xf>
    <xf numFmtId="187" fontId="23" fillId="5" borderId="1" xfId="0" applyNumberFormat="1" applyFont="1" applyFill="1" applyBorder="1" applyAlignment="1">
      <alignment horizontal="center" vertical="center" wrapText="1"/>
    </xf>
    <xf numFmtId="187" fontId="23" fillId="5" borderId="2" xfId="0" applyNumberFormat="1" applyFont="1" applyFill="1" applyBorder="1" applyAlignment="1">
      <alignment horizontal="center" vertical="center" wrapText="1"/>
    </xf>
    <xf numFmtId="187" fontId="23" fillId="5" borderId="5" xfId="0" applyNumberFormat="1" applyFont="1" applyFill="1" applyBorder="1" applyAlignment="1">
      <alignment horizontal="center" vertical="center" wrapText="1"/>
    </xf>
    <xf numFmtId="187" fontId="23" fillId="5" borderId="6" xfId="0" applyNumberFormat="1" applyFont="1" applyFill="1" applyBorder="1" applyAlignment="1">
      <alignment horizontal="center" vertical="center" wrapText="1"/>
    </xf>
    <xf numFmtId="187" fontId="18" fillId="5" borderId="3" xfId="0" applyNumberFormat="1" applyFont="1" applyFill="1" applyBorder="1" applyAlignment="1">
      <alignment horizontal="center" vertical="center" wrapText="1"/>
    </xf>
    <xf numFmtId="187" fontId="18" fillId="5" borderId="8" xfId="0" applyNumberFormat="1" applyFont="1" applyFill="1" applyBorder="1" applyAlignment="1">
      <alignment horizontal="center" vertical="center" wrapText="1"/>
    </xf>
    <xf numFmtId="187" fontId="18" fillId="5" borderId="4" xfId="0" applyNumberFormat="1" applyFont="1" applyFill="1" applyBorder="1" applyAlignment="1">
      <alignment horizontal="center" vertical="center" wrapText="1"/>
    </xf>
    <xf numFmtId="43" fontId="18" fillId="5" borderId="1" xfId="1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/>
    </xf>
    <xf numFmtId="0" fontId="14" fillId="5" borderId="0" xfId="0" applyFont="1" applyFill="1" applyBorder="1" applyAlignment="1">
      <alignment horizontal="center" vertical="center"/>
    </xf>
    <xf numFmtId="0" fontId="14" fillId="5" borderId="9" xfId="0" applyFont="1" applyFill="1" applyBorder="1" applyAlignment="1">
      <alignment horizontal="center" vertical="center"/>
    </xf>
    <xf numFmtId="0" fontId="14" fillId="5" borderId="7" xfId="0" applyFont="1" applyFill="1" applyBorder="1" applyAlignment="1">
      <alignment horizontal="center" vertical="center"/>
    </xf>
    <xf numFmtId="0" fontId="14" fillId="5" borderId="10" xfId="0" applyFont="1" applyFill="1" applyBorder="1" applyAlignment="1">
      <alignment horizontal="center" vertical="center"/>
    </xf>
  </cellXfs>
  <cellStyles count="5">
    <cellStyle name="Comma" xfId="1" builtinId="3"/>
    <cellStyle name="Comma 2" xfId="2"/>
    <cellStyle name="Normal" xfId="0" builtinId="0"/>
    <cellStyle name="Normal_Sheet4" xfId="3"/>
    <cellStyle name="ปกติ_Sheet7" xfId="4"/>
  </cellStyles>
  <dxfs count="3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0"/>
      <c:rotY val="0"/>
      <c:depthPercent val="10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3.8693995780041235E-2"/>
          <c:y val="0.31036763682525764"/>
          <c:w val="0.91243085406880753"/>
          <c:h val="0.50288179697944824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'1 กราฟสรุปความต่าง '!$B$2</c:f>
              <c:strCache>
                <c:ptCount val="1"/>
                <c:pt idx="0">
                  <c:v>ผ่านเกณฑ์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dLbls>
            <c:dLbl>
              <c:idx val="0"/>
              <c:layout>
                <c:manualLayout>
                  <c:x val="5.7986609932932781E-3"/>
                  <c:y val="-2.807018389888625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6.9583931919519337E-3"/>
                  <c:y val="-1.786284429929125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4.6389287946346225E-3"/>
                  <c:y val="-2.807018389888625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3.4791965959759669E-3"/>
                  <c:y val="-2.551834899898759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1.1597321986585706E-3"/>
                  <c:y val="-2.296651409908884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6.9583931919519337E-3"/>
                  <c:y val="-2.551834899898759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5.7986609932931931E-3"/>
                  <c:y val="-2.551834899898759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3.4791965959759669E-3"/>
                  <c:y val="-3.572568859858259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.0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'1 กราฟสรุปความต่าง '!$A$3:$A$10</c:f>
              <c:strCache>
                <c:ptCount val="8"/>
                <c:pt idx="0">
                  <c:v>อุดรธานี</c:v>
                </c:pt>
                <c:pt idx="1">
                  <c:v>หนองบัวลำภู</c:v>
                </c:pt>
                <c:pt idx="2">
                  <c:v>หนองคาย</c:v>
                </c:pt>
                <c:pt idx="3">
                  <c:v>สกลนคร</c:v>
                </c:pt>
                <c:pt idx="4">
                  <c:v>เลย</c:v>
                </c:pt>
                <c:pt idx="5">
                  <c:v>บึงกาฬ</c:v>
                </c:pt>
                <c:pt idx="6">
                  <c:v>นครพนม</c:v>
                </c:pt>
                <c:pt idx="7">
                  <c:v>รวมเขต 8</c:v>
                </c:pt>
              </c:strCache>
            </c:strRef>
          </c:cat>
          <c:val>
            <c:numRef>
              <c:f>'1 กราฟสรุปความต่าง '!$B$3:$B$10</c:f>
              <c:numCache>
                <c:formatCode>0.00</c:formatCode>
                <c:ptCount val="8"/>
                <c:pt idx="0">
                  <c:v>76.19047619047619</c:v>
                </c:pt>
                <c:pt idx="1">
                  <c:v>83.333333333333343</c:v>
                </c:pt>
                <c:pt idx="2">
                  <c:v>66.666666666666657</c:v>
                </c:pt>
                <c:pt idx="3">
                  <c:v>94.444444444444443</c:v>
                </c:pt>
                <c:pt idx="4">
                  <c:v>57.142857142857139</c:v>
                </c:pt>
                <c:pt idx="5">
                  <c:v>75</c:v>
                </c:pt>
                <c:pt idx="6">
                  <c:v>83.333333333333343</c:v>
                </c:pt>
                <c:pt idx="7">
                  <c:v>76.587301587301582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05508864"/>
        <c:axId val="105510784"/>
        <c:axId val="0"/>
      </c:bar3DChart>
      <c:catAx>
        <c:axId val="1055088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th-TH"/>
          </a:p>
        </c:txPr>
        <c:crossAx val="105510784"/>
        <c:crosses val="autoZero"/>
        <c:auto val="1"/>
        <c:lblAlgn val="ctr"/>
        <c:lblOffset val="100"/>
        <c:noMultiLvlLbl val="0"/>
      </c:catAx>
      <c:valAx>
        <c:axId val="105510784"/>
        <c:scaling>
          <c:orientation val="minMax"/>
          <c:max val="100"/>
          <c:min val="10"/>
        </c:scaling>
        <c:delete val="0"/>
        <c:axPos val="l"/>
        <c:numFmt formatCode="#,##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th-TH"/>
          </a:p>
        </c:txPr>
        <c:crossAx val="1055088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lt1"/>
    </a:solidFill>
    <a:ln w="25400" cap="flat" cmpd="sng" algn="ctr">
      <a:solidFill>
        <a:schemeClr val="dk1"/>
      </a:solidFill>
      <a:prstDash val="solid"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th-TH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depthPercent val="10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5.7197887570979586E-2"/>
          <c:y val="0.14594624222826363"/>
          <c:w val="0.95493265022544449"/>
          <c:h val="0.63533912806353754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'2กราฟรายได้-ค่าใช้จ่าย'!$B$2:$B$3</c:f>
              <c:strCache>
                <c:ptCount val="1"/>
                <c:pt idx="0">
                  <c:v>แผนรายได้ ค่าที่ควรจะป็นตามแผน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dLbls>
            <c:dLbl>
              <c:idx val="3"/>
              <c:layout>
                <c:manualLayout>
                  <c:x val="-1.2866907921190248E-2"/>
                  <c:y val="-3.429195086908525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8.0418174507438673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'2กราฟรายได้-ค่าใช้จ่าย'!$A$4:$A$10</c:f>
              <c:strCache>
                <c:ptCount val="7"/>
                <c:pt idx="0">
                  <c:v>อุดรธานี</c:v>
                </c:pt>
                <c:pt idx="1">
                  <c:v>หนองบัวลำภู</c:v>
                </c:pt>
                <c:pt idx="2">
                  <c:v>หนองคาย</c:v>
                </c:pt>
                <c:pt idx="3">
                  <c:v>สกลนคร</c:v>
                </c:pt>
                <c:pt idx="4">
                  <c:v>เลย</c:v>
                </c:pt>
                <c:pt idx="5">
                  <c:v>บึงกาฬ</c:v>
                </c:pt>
                <c:pt idx="6">
                  <c:v>นครพนม</c:v>
                </c:pt>
              </c:strCache>
            </c:strRef>
          </c:cat>
          <c:val>
            <c:numRef>
              <c:f>'2กราฟรายได้-ค่าใช้จ่าย'!$B$4:$B$10</c:f>
              <c:numCache>
                <c:formatCode>_-* #,##0_-;\-* #,##0_-;_-* "-"??_-;_-@_-</c:formatCode>
                <c:ptCount val="7"/>
                <c:pt idx="0">
                  <c:v>3689.5009328400006</c:v>
                </c:pt>
                <c:pt idx="1">
                  <c:v>867.77567546666671</c:v>
                </c:pt>
                <c:pt idx="2">
                  <c:v>1327.7910206399999</c:v>
                </c:pt>
                <c:pt idx="3">
                  <c:v>2967.8589682800002</c:v>
                </c:pt>
                <c:pt idx="4">
                  <c:v>1586.4074349533337</c:v>
                </c:pt>
                <c:pt idx="5">
                  <c:v>781.06810659333325</c:v>
                </c:pt>
                <c:pt idx="6">
                  <c:v>1343.9447354866663</c:v>
                </c:pt>
              </c:numCache>
            </c:numRef>
          </c:val>
        </c:ser>
        <c:ser>
          <c:idx val="1"/>
          <c:order val="1"/>
          <c:tx>
            <c:strRef>
              <c:f>'2กราฟรายได้-ค่าใช้จ่าย'!$C$2:$C$3</c:f>
              <c:strCache>
                <c:ptCount val="1"/>
                <c:pt idx="0">
                  <c:v>แผนรายได้ ผลการดำเนินงาน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</c:spPr>
          <c:invertIfNegative val="0"/>
          <c:dLbls>
            <c:dLbl>
              <c:idx val="0"/>
              <c:layout>
                <c:manualLayout>
                  <c:x val="1.1204481792717087E-2"/>
                  <c:y val="6.3491330034800998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9.6038415366146452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1.601410800730723E-2"/>
                  <c:y val="-1.371678034763397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2.4055925458051217E-2"/>
                  <c:y val="-6.858390173817051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1.7614746286991452E-2"/>
                  <c:y val="-2.057517052145102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1.4405762304921969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2.0831473267289118E-2"/>
                  <c:y val="-2.400436560835952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1.4405762304921851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'2กราฟรายได้-ค่าใช้จ่าย'!$A$4:$A$10</c:f>
              <c:strCache>
                <c:ptCount val="7"/>
                <c:pt idx="0">
                  <c:v>อุดรธานี</c:v>
                </c:pt>
                <c:pt idx="1">
                  <c:v>หนองบัวลำภู</c:v>
                </c:pt>
                <c:pt idx="2">
                  <c:v>หนองคาย</c:v>
                </c:pt>
                <c:pt idx="3">
                  <c:v>สกลนคร</c:v>
                </c:pt>
                <c:pt idx="4">
                  <c:v>เลย</c:v>
                </c:pt>
                <c:pt idx="5">
                  <c:v>บึงกาฬ</c:v>
                </c:pt>
                <c:pt idx="6">
                  <c:v>นครพนม</c:v>
                </c:pt>
              </c:strCache>
            </c:strRef>
          </c:cat>
          <c:val>
            <c:numRef>
              <c:f>'2กราฟรายได้-ค่าใช้จ่าย'!$C$4:$C$10</c:f>
              <c:numCache>
                <c:formatCode>_-* #,##0_-;\-* #,##0_-;_-* "-"??_-;_-@_-</c:formatCode>
                <c:ptCount val="7"/>
                <c:pt idx="0">
                  <c:v>3859.37345852</c:v>
                </c:pt>
                <c:pt idx="1">
                  <c:v>885.07864653000024</c:v>
                </c:pt>
                <c:pt idx="2">
                  <c:v>1429.1961403900002</c:v>
                </c:pt>
                <c:pt idx="3">
                  <c:v>2979.2557832399993</c:v>
                </c:pt>
                <c:pt idx="4">
                  <c:v>1586.3465206199996</c:v>
                </c:pt>
                <c:pt idx="5">
                  <c:v>879.14864425999997</c:v>
                </c:pt>
                <c:pt idx="6">
                  <c:v>1366.1322617800001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98745344"/>
        <c:axId val="98747136"/>
        <c:axId val="0"/>
      </c:bar3DChart>
      <c:catAx>
        <c:axId val="987453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300" b="1" i="0" u="none" strike="noStrike" baseline="0">
                <a:solidFill>
                  <a:srgbClr val="000000"/>
                </a:solidFill>
                <a:latin typeface="TH SarabunPSK"/>
                <a:ea typeface="TH SarabunPSK"/>
                <a:cs typeface="TH SarabunPSK"/>
              </a:defRPr>
            </a:pPr>
            <a:endParaRPr lang="th-TH"/>
          </a:p>
        </c:txPr>
        <c:crossAx val="98747136"/>
        <c:crosses val="autoZero"/>
        <c:auto val="1"/>
        <c:lblAlgn val="ctr"/>
        <c:lblOffset val="100"/>
        <c:noMultiLvlLbl val="0"/>
      </c:catAx>
      <c:valAx>
        <c:axId val="98747136"/>
        <c:scaling>
          <c:orientation val="minMax"/>
        </c:scaling>
        <c:delete val="0"/>
        <c:axPos val="l"/>
        <c:numFmt formatCode="#,##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th-TH"/>
          </a:p>
        </c:txPr>
        <c:crossAx val="9874534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33394013473947526"/>
          <c:y val="0.89110202309982567"/>
          <c:w val="0.44579878778690574"/>
          <c:h val="6.2961199617489694E-2"/>
        </c:manualLayout>
      </c:layout>
      <c:overlay val="0"/>
      <c:txPr>
        <a:bodyPr/>
        <a:lstStyle/>
        <a:p>
          <a:pPr>
            <a:defRPr sz="690" b="1" i="0" u="none" strike="noStrike" baseline="0">
              <a:solidFill>
                <a:srgbClr val="000000"/>
              </a:solidFill>
              <a:latin typeface="TH SarabunPSK"/>
              <a:ea typeface="TH SarabunPSK"/>
              <a:cs typeface="TH SarabunPSK"/>
            </a:defRPr>
          </a:pPr>
          <a:endParaRPr lang="th-TH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th-TH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depthPercent val="10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7.4261017607249027E-2"/>
          <c:y val="0.13826771653543307"/>
          <c:w val="0.92573898239275099"/>
          <c:h val="0.6607690418008094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'2กราฟรายได้-ค่าใช้จ่าย'!$B$26:$B$27</c:f>
              <c:strCache>
                <c:ptCount val="1"/>
                <c:pt idx="0">
                  <c:v>แผนค่าใช้จ่าย แผนประมาณการ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dLbls>
            <c:dLbl>
              <c:idx val="0"/>
              <c:layout>
                <c:manualLayout>
                  <c:x val="-6.4334539605950944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8.058017727639059E-3"/>
                  <c:y val="-1.004184100418416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-1.1084720305324819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'2กราฟรายได้-ค่าใช้จ่าย'!$A$28:$A$34</c:f>
              <c:strCache>
                <c:ptCount val="7"/>
                <c:pt idx="0">
                  <c:v>อุดรธานี</c:v>
                </c:pt>
                <c:pt idx="1">
                  <c:v>หนองบัวลำภู</c:v>
                </c:pt>
                <c:pt idx="2">
                  <c:v>หนองคาย</c:v>
                </c:pt>
                <c:pt idx="3">
                  <c:v>สกลนคร</c:v>
                </c:pt>
                <c:pt idx="4">
                  <c:v>เลย</c:v>
                </c:pt>
                <c:pt idx="5">
                  <c:v>บึงกาฬ</c:v>
                </c:pt>
                <c:pt idx="6">
                  <c:v>นครพนม</c:v>
                </c:pt>
              </c:strCache>
            </c:strRef>
          </c:cat>
          <c:val>
            <c:numRef>
              <c:f>'2กราฟรายได้-ค่าใช้จ่าย'!$B$28:$B$34</c:f>
              <c:numCache>
                <c:formatCode>_-* #,##0_-;\-* #,##0_-;_-* "-"??_-;_-@_-</c:formatCode>
                <c:ptCount val="7"/>
                <c:pt idx="0">
                  <c:v>3542.9448333600012</c:v>
                </c:pt>
                <c:pt idx="1">
                  <c:v>799.08490603999996</c:v>
                </c:pt>
                <c:pt idx="2">
                  <c:v>1271.9706173933334</c:v>
                </c:pt>
                <c:pt idx="3">
                  <c:v>2662.1601096199993</c:v>
                </c:pt>
                <c:pt idx="4">
                  <c:v>1423.9191161866665</c:v>
                </c:pt>
                <c:pt idx="5">
                  <c:v>730.4850363933333</c:v>
                </c:pt>
                <c:pt idx="6">
                  <c:v>1175.7270071800001</c:v>
                </c:pt>
              </c:numCache>
            </c:numRef>
          </c:val>
        </c:ser>
        <c:ser>
          <c:idx val="1"/>
          <c:order val="1"/>
          <c:tx>
            <c:strRef>
              <c:f>'2กราฟรายได้-ค่าใช้จ่าย'!$C$26:$C$27</c:f>
              <c:strCache>
                <c:ptCount val="1"/>
                <c:pt idx="0">
                  <c:v>แผนค่าใช้จ่าย ผลการดำเนินงาน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</c:spPr>
          <c:invertIfNegative val="0"/>
          <c:dLbls>
            <c:dLbl>
              <c:idx val="0"/>
              <c:layout>
                <c:manualLayout>
                  <c:x val="1.9002377666271116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1.266825177751407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9.5011888331355578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1.5835314721892597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2.0726236778823275E-2"/>
                  <c:y val="-1.004184100418422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9.5011888331355578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1.6003730798758938E-2"/>
                  <c:y val="-1.673640167364029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1.1084720305324819E-2"/>
                  <c:y val="-3.284072249589490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'2กราฟรายได้-ค่าใช้จ่าย'!$A$28:$A$34</c:f>
              <c:strCache>
                <c:ptCount val="7"/>
                <c:pt idx="0">
                  <c:v>อุดรธานี</c:v>
                </c:pt>
                <c:pt idx="1">
                  <c:v>หนองบัวลำภู</c:v>
                </c:pt>
                <c:pt idx="2">
                  <c:v>หนองคาย</c:v>
                </c:pt>
                <c:pt idx="3">
                  <c:v>สกลนคร</c:v>
                </c:pt>
                <c:pt idx="4">
                  <c:v>เลย</c:v>
                </c:pt>
                <c:pt idx="5">
                  <c:v>บึงกาฬ</c:v>
                </c:pt>
                <c:pt idx="6">
                  <c:v>นครพนม</c:v>
                </c:pt>
              </c:strCache>
            </c:strRef>
          </c:cat>
          <c:val>
            <c:numRef>
              <c:f>'2กราฟรายได้-ค่าใช้จ่าย'!$C$28:$C$34</c:f>
              <c:numCache>
                <c:formatCode>_-* #,##0_-;\-* #,##0_-;_-* "-"??_-;_-@_-</c:formatCode>
                <c:ptCount val="7"/>
                <c:pt idx="0">
                  <c:v>3391.0501384700001</c:v>
                </c:pt>
                <c:pt idx="1">
                  <c:v>799.62560673000007</c:v>
                </c:pt>
                <c:pt idx="2">
                  <c:v>1253.57744157</c:v>
                </c:pt>
                <c:pt idx="3">
                  <c:v>2505.8536313999998</c:v>
                </c:pt>
                <c:pt idx="4">
                  <c:v>1458.8984242099998</c:v>
                </c:pt>
                <c:pt idx="5">
                  <c:v>743.44319613000005</c:v>
                </c:pt>
                <c:pt idx="6">
                  <c:v>1176.2998422400001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05402368"/>
        <c:axId val="105403904"/>
        <c:axId val="0"/>
      </c:bar3DChart>
      <c:catAx>
        <c:axId val="10540236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H SarabunPSK"/>
                <a:ea typeface="TH SarabunPSK"/>
                <a:cs typeface="TH SarabunPSK"/>
              </a:defRPr>
            </a:pPr>
            <a:endParaRPr lang="th-TH"/>
          </a:p>
        </c:txPr>
        <c:crossAx val="105403904"/>
        <c:crosses val="autoZero"/>
        <c:auto val="1"/>
        <c:lblAlgn val="ctr"/>
        <c:lblOffset val="100"/>
        <c:noMultiLvlLbl val="0"/>
      </c:catAx>
      <c:valAx>
        <c:axId val="105403904"/>
        <c:scaling>
          <c:orientation val="minMax"/>
        </c:scaling>
        <c:delete val="0"/>
        <c:axPos val="l"/>
        <c:numFmt formatCode="_-* #,##0_-;\-* #,##0_-;_-* &quot;-&quot;??_-;_-@_-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th-TH"/>
          </a:p>
        </c:txPr>
        <c:crossAx val="10540236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33490965253892002"/>
          <c:y val="0.90733193793813749"/>
          <c:w val="0.45302595298331394"/>
          <c:h val="5.5994418419216596E-2"/>
        </c:manualLayout>
      </c:layout>
      <c:overlay val="0"/>
      <c:txPr>
        <a:bodyPr/>
        <a:lstStyle/>
        <a:p>
          <a:pPr>
            <a:defRPr sz="46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th-TH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th-TH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647700</xdr:colOff>
      <xdr:row>2</xdr:row>
      <xdr:rowOff>200025</xdr:rowOff>
    </xdr:from>
    <xdr:to>
      <xdr:col>27</xdr:col>
      <xdr:colOff>161925</xdr:colOff>
      <xdr:row>29</xdr:row>
      <xdr:rowOff>95250</xdr:rowOff>
    </xdr:to>
    <xdr:graphicFrame macro="">
      <xdr:nvGraphicFramePr>
        <xdr:cNvPr id="905397" name="แผนภูมิ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0.23512</cdr:x>
      <cdr:y>0.0075</cdr:y>
    </cdr:from>
    <cdr:to>
      <cdr:x>0.82446</cdr:x>
      <cdr:y>0.27297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094219" y="43394"/>
          <a:ext cx="7756041" cy="153507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ctr"/>
        <a:lstStyle xmlns:a="http://schemas.openxmlformats.org/drawingml/2006/main"/>
        <a:p xmlns:a="http://schemas.openxmlformats.org/drawingml/2006/main">
          <a:pPr algn="ctr"/>
          <a:r>
            <a:rPr lang="en-US" sz="2000" b="1">
              <a:latin typeface="TH SarabunPSK" panose="020B0500040200020003" pitchFamily="34" charset="-34"/>
              <a:cs typeface="TH SarabunPSK" panose="020B0500040200020003" pitchFamily="34" charset="-34"/>
            </a:rPr>
            <a:t>  </a:t>
          </a:r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กราฟ</a:t>
          </a:r>
          <a:r>
            <a:rPr lang="th-TH" sz="1800" b="1"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สรุปการกำกับติดตามแผนการเงินการคลัง ( </a:t>
          </a:r>
          <a:r>
            <a:rPr lang="en-US" sz="1800" b="1"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Planfin</a:t>
          </a:r>
          <a:r>
            <a:rPr lang="en-US" sz="1800" b="1" baseline="0"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</a:t>
          </a:r>
          <a:r>
            <a:rPr lang="th-TH" sz="1800" b="1" baseline="0"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) ปีงบประมาณ 2561                                                                                                                                          ร้อยละของหน่วยบริการมีผลต่าง ของแผนประมาณการและผลการดำเนินงาน                                                                      ของแผนรายได้(ไม่รวมรายได้งบลงทุน) และแผนค่าใช้จ่าย(ไม่รวมค่าเสื่อมราคาและค่าตัดจำหน่าย)                                       ไม่เกินร้อยละ 5 (รายจังหวัด)                                                                                                                              ระหว่างวันที่ 1 ตุลาคม 2560 ถึง 31 พฤษภาคม 2561</a:t>
          </a:r>
          <a:endParaRPr lang="th-TH" sz="1800" b="1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cdr:txBody>
    </cdr:sp>
  </cdr:relSizeAnchor>
  <cdr:relSizeAnchor xmlns:cdr="http://schemas.openxmlformats.org/drawingml/2006/chartDrawing">
    <cdr:from>
      <cdr:x>0.01203</cdr:x>
      <cdr:y>0.90364</cdr:y>
    </cdr:from>
    <cdr:to>
      <cdr:x>0.25708</cdr:x>
      <cdr:y>0.97415</cdr:y>
    </cdr:to>
    <cdr:sp macro="" textlink="">
      <cdr:nvSpPr>
        <cdr:cNvPr id="6" name="Rounded Rectangle 5"/>
        <cdr:cNvSpPr/>
      </cdr:nvSpPr>
      <cdr:spPr>
        <a:xfrm xmlns:a="http://schemas.openxmlformats.org/drawingml/2006/main">
          <a:off x="95250" y="3329420"/>
          <a:ext cx="1939636" cy="259773"/>
        </a:xfrm>
        <a:prstGeom xmlns:a="http://schemas.openxmlformats.org/drawingml/2006/main" prst="roundRect">
          <a:avLst/>
        </a:prstGeom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>
              <a:latin typeface="Angsana New" panose="02020603050405020304" pitchFamily="18" charset="-34"/>
              <a:cs typeface="Angsana New" panose="02020603050405020304" pitchFamily="18" charset="-34"/>
            </a:rPr>
            <a:t>download </a:t>
          </a:r>
          <a:r>
            <a:rPr lang="th-TH" sz="1600" b="1">
              <a:latin typeface="Angsana New" panose="02020603050405020304" pitchFamily="18" charset="-34"/>
              <a:cs typeface="Angsana New" panose="02020603050405020304" pitchFamily="18" charset="-34"/>
            </a:rPr>
            <a:t>ข้อมูล วันที่ 17 มิถุนายน</a:t>
          </a:r>
          <a:r>
            <a:rPr lang="th-TH" sz="1600" b="1" baseline="0">
              <a:latin typeface="Angsana New" panose="02020603050405020304" pitchFamily="18" charset="-34"/>
              <a:cs typeface="Angsana New" panose="02020603050405020304" pitchFamily="18" charset="-34"/>
            </a:rPr>
            <a:t> </a:t>
          </a:r>
          <a:r>
            <a:rPr lang="th-TH" sz="1600" b="1">
              <a:latin typeface="Angsana New" panose="02020603050405020304" pitchFamily="18" charset="-34"/>
              <a:cs typeface="Angsana New" panose="02020603050405020304" pitchFamily="18" charset="-34"/>
            </a:rPr>
            <a:t>2561 เวลา 19.45  น.</a:t>
          </a:r>
        </a:p>
      </cdr:txBody>
    </cdr:sp>
  </cdr:relSizeAnchor>
  <cdr:relSizeAnchor xmlns:cdr="http://schemas.openxmlformats.org/drawingml/2006/chartDrawing">
    <cdr:from>
      <cdr:x>0.03043</cdr:x>
      <cdr:y>0.12424</cdr:y>
    </cdr:from>
    <cdr:to>
      <cdr:x>0.0886</cdr:x>
      <cdr:y>0.18396</cdr:y>
    </cdr:to>
    <cdr:sp macro="" textlink="">
      <cdr:nvSpPr>
        <cdr:cNvPr id="4" name="Rounded Rectangle 3"/>
        <cdr:cNvSpPr/>
      </cdr:nvSpPr>
      <cdr:spPr>
        <a:xfrm xmlns:a="http://schemas.openxmlformats.org/drawingml/2006/main">
          <a:off x="338199" y="746042"/>
          <a:ext cx="646507" cy="358602"/>
        </a:xfrm>
        <a:prstGeom xmlns:a="http://schemas.openxmlformats.org/drawingml/2006/main" prst="roundRect">
          <a:avLst/>
        </a:prstGeom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th-TH" sz="1100" b="1">
              <a:latin typeface="Angsana New" panose="02020603050405020304" pitchFamily="18" charset="-34"/>
              <a:cs typeface="Angsana New" panose="02020603050405020304" pitchFamily="18" charset="-34"/>
            </a:rPr>
            <a:t>ร้อยละ</a:t>
          </a:r>
        </a:p>
      </cdr:txBody>
    </cdr:sp>
  </cdr:relSizeAnchor>
  <cdr:relSizeAnchor xmlns:cdr="http://schemas.openxmlformats.org/drawingml/2006/chartDrawing">
    <cdr:from>
      <cdr:x>0.04782</cdr:x>
      <cdr:y>0.47704</cdr:y>
    </cdr:from>
    <cdr:to>
      <cdr:x>0.91905</cdr:x>
      <cdr:y>0.47756</cdr:y>
    </cdr:to>
    <cdr:cxnSp macro="">
      <cdr:nvCxnSpPr>
        <cdr:cNvPr id="5" name="Straight Connector 4"/>
        <cdr:cNvCxnSpPr/>
      </cdr:nvCxnSpPr>
      <cdr:spPr>
        <a:xfrm xmlns:a="http://schemas.openxmlformats.org/drawingml/2006/main">
          <a:off x="634751" y="2827755"/>
          <a:ext cx="11563452" cy="3083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0.81571</cdr:x>
      <cdr:y>0.30519</cdr:y>
    </cdr:from>
    <cdr:to>
      <cdr:x>0.97143</cdr:x>
      <cdr:y>0.36396</cdr:y>
    </cdr:to>
    <cdr:sp macro="" textlink="">
      <cdr:nvSpPr>
        <cdr:cNvPr id="10" name="Rounded Rectangle 9"/>
        <cdr:cNvSpPr/>
      </cdr:nvSpPr>
      <cdr:spPr>
        <a:xfrm xmlns:a="http://schemas.openxmlformats.org/drawingml/2006/main">
          <a:off x="9065853" y="1832578"/>
          <a:ext cx="1730690" cy="352897"/>
        </a:xfrm>
        <a:prstGeom xmlns:a="http://schemas.openxmlformats.org/drawingml/2006/main" prst="roundRect">
          <a:avLst/>
        </a:prstGeom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th-TH" sz="1200" b="1">
              <a:latin typeface="Angsana New" panose="02020603050405020304" pitchFamily="18" charset="-34"/>
              <a:cs typeface="Angsana New" panose="02020603050405020304" pitchFamily="18" charset="-34"/>
            </a:rPr>
            <a:t>ค่าเป้าหมายไม่น้อยกว่าร้อยละ 70</a:t>
          </a:r>
        </a:p>
      </cdr:txBody>
    </cdr:sp>
  </cdr:relSizeAnchor>
  <cdr:relSizeAnchor xmlns:cdr="http://schemas.openxmlformats.org/drawingml/2006/chartDrawing">
    <cdr:from>
      <cdr:x>0.00965</cdr:x>
      <cdr:y>0.00618</cdr:y>
    </cdr:from>
    <cdr:to>
      <cdr:x>0.28227</cdr:x>
      <cdr:y>0.0803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27001" y="35720"/>
          <a:ext cx="3587750" cy="4286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th-TH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4</xdr:row>
      <xdr:rowOff>0</xdr:rowOff>
    </xdr:from>
    <xdr:to>
      <xdr:col>18</xdr:col>
      <xdr:colOff>371475</xdr:colOff>
      <xdr:row>24</xdr:row>
      <xdr:rowOff>66675</xdr:rowOff>
    </xdr:to>
    <xdr:graphicFrame macro="">
      <xdr:nvGraphicFramePr>
        <xdr:cNvPr id="1425905" name="แผนภูมิ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76200</xdr:colOff>
      <xdr:row>29</xdr:row>
      <xdr:rowOff>171450</xdr:rowOff>
    </xdr:from>
    <xdr:to>
      <xdr:col>18</xdr:col>
      <xdr:colOff>447675</xdr:colOff>
      <xdr:row>50</xdr:row>
      <xdr:rowOff>133350</xdr:rowOff>
    </xdr:to>
    <xdr:graphicFrame macro="">
      <xdr:nvGraphicFramePr>
        <xdr:cNvPr id="1425906" name="แผนภูมิ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190500</xdr:colOff>
      <xdr:row>16</xdr:row>
      <xdr:rowOff>142875</xdr:rowOff>
    </xdr:from>
    <xdr:to>
      <xdr:col>9</xdr:col>
      <xdr:colOff>331644</xdr:colOff>
      <xdr:row>19</xdr:row>
      <xdr:rowOff>41672</xdr:rowOff>
    </xdr:to>
    <xdr:sp macro="" textlink="">
      <xdr:nvSpPr>
        <xdr:cNvPr id="20" name="สี่เหลี่ยมผืนผ้ามุมมน 4"/>
        <xdr:cNvSpPr/>
      </xdr:nvSpPr>
      <xdr:spPr>
        <a:xfrm>
          <a:off x="6515100" y="3038475"/>
          <a:ext cx="826944" cy="441722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800">
              <a:latin typeface="Angsana New" pitchFamily="18" charset="-34"/>
              <a:cs typeface="Angsana New" pitchFamily="18" charset="-34"/>
            </a:rPr>
            <a:t>ร้อยละความต่าง</a:t>
          </a:r>
          <a:r>
            <a:rPr lang="en-US" sz="800">
              <a:latin typeface="Angsana New" pitchFamily="18" charset="-34"/>
              <a:cs typeface="Angsana New" pitchFamily="18" charset="-34"/>
            </a:rPr>
            <a:t>                </a:t>
          </a:r>
          <a:r>
            <a:rPr lang="th-TH" sz="800">
              <a:latin typeface="Angsana New" pitchFamily="18" charset="-34"/>
              <a:cs typeface="Angsana New" pitchFamily="18" charset="-34"/>
            </a:rPr>
            <a:t>  </a:t>
          </a:r>
          <a:r>
            <a:rPr lang="en-US" sz="800">
              <a:latin typeface="Angsana New" pitchFamily="18" charset="-34"/>
              <a:cs typeface="Angsana New" pitchFamily="18" charset="-34"/>
            </a:rPr>
            <a:t>=</a:t>
          </a:r>
          <a:r>
            <a:rPr lang="th-TH" sz="800">
              <a:latin typeface="Angsana New" pitchFamily="18" charset="-34"/>
              <a:cs typeface="Angsana New" pitchFamily="18" charset="-34"/>
            </a:rPr>
            <a:t> 4.60</a:t>
          </a:r>
          <a:endParaRPr lang="en-US" sz="800">
            <a:latin typeface="Angsana New" pitchFamily="18" charset="-34"/>
            <a:cs typeface="Angsana New" pitchFamily="18" charset="-34"/>
          </a:endParaRPr>
        </a:p>
      </xdr:txBody>
    </xdr:sp>
    <xdr:clientData/>
  </xdr:twoCellAnchor>
  <xdr:twoCellAnchor>
    <xdr:from>
      <xdr:col>9</xdr:col>
      <xdr:colOff>523875</xdr:colOff>
      <xdr:row>17</xdr:row>
      <xdr:rowOff>9525</xdr:rowOff>
    </xdr:from>
    <xdr:to>
      <xdr:col>10</xdr:col>
      <xdr:colOff>598343</xdr:colOff>
      <xdr:row>19</xdr:row>
      <xdr:rowOff>31666</xdr:rowOff>
    </xdr:to>
    <xdr:sp macro="" textlink="">
      <xdr:nvSpPr>
        <xdr:cNvPr id="21" name="สี่เหลี่ยมผืนผ้ามุมมน 6"/>
        <xdr:cNvSpPr/>
      </xdr:nvSpPr>
      <xdr:spPr>
        <a:xfrm>
          <a:off x="7534275" y="3086100"/>
          <a:ext cx="760268" cy="384091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700">
              <a:latin typeface="Angsana New" pitchFamily="18" charset="-34"/>
              <a:cs typeface="Angsana New" pitchFamily="18" charset="-34"/>
            </a:rPr>
            <a:t>ร้อยละความต่าง               </a:t>
          </a:r>
          <a:r>
            <a:rPr lang="en-US" sz="700">
              <a:latin typeface="Angsana New" pitchFamily="18" charset="-34"/>
              <a:cs typeface="Angsana New" pitchFamily="18" charset="-34"/>
            </a:rPr>
            <a:t>=</a:t>
          </a:r>
          <a:r>
            <a:rPr lang="th-TH" sz="700">
              <a:latin typeface="Angsana New" pitchFamily="18" charset="-34"/>
              <a:cs typeface="Angsana New" pitchFamily="18" charset="-34"/>
            </a:rPr>
            <a:t>  1.99</a:t>
          </a:r>
          <a:endParaRPr lang="en-US" sz="700">
            <a:latin typeface="Angsana New" pitchFamily="18" charset="-34"/>
            <a:cs typeface="Angsana New" pitchFamily="18" charset="-34"/>
          </a:endParaRPr>
        </a:p>
      </xdr:txBody>
    </xdr:sp>
    <xdr:clientData/>
  </xdr:twoCellAnchor>
  <xdr:twoCellAnchor>
    <xdr:from>
      <xdr:col>11</xdr:col>
      <xdr:colOff>95250</xdr:colOff>
      <xdr:row>16</xdr:row>
      <xdr:rowOff>142875</xdr:rowOff>
    </xdr:from>
    <xdr:to>
      <xdr:col>12</xdr:col>
      <xdr:colOff>198293</xdr:colOff>
      <xdr:row>19</xdr:row>
      <xdr:rowOff>20781</xdr:rowOff>
    </xdr:to>
    <xdr:sp macro="" textlink="">
      <xdr:nvSpPr>
        <xdr:cNvPr id="22" name="สี่เหลี่ยมผืนผ้ามุมมน 7"/>
        <xdr:cNvSpPr/>
      </xdr:nvSpPr>
      <xdr:spPr>
        <a:xfrm>
          <a:off x="8477250" y="3038475"/>
          <a:ext cx="788843" cy="420831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800">
              <a:latin typeface="Angsana New" pitchFamily="18" charset="-34"/>
              <a:cs typeface="Angsana New" pitchFamily="18" charset="-34"/>
            </a:rPr>
            <a:t>ร้อยละความต่าง              </a:t>
          </a:r>
          <a:r>
            <a:rPr lang="en-US" sz="800">
              <a:latin typeface="Angsana New" pitchFamily="18" charset="-34"/>
              <a:cs typeface="Angsana New" pitchFamily="18" charset="-34"/>
            </a:rPr>
            <a:t>=</a:t>
          </a:r>
          <a:r>
            <a:rPr lang="th-TH" sz="800">
              <a:latin typeface="Angsana New" pitchFamily="18" charset="-34"/>
              <a:cs typeface="Angsana New" pitchFamily="18" charset="-34"/>
            </a:rPr>
            <a:t>   7.64</a:t>
          </a:r>
          <a:endParaRPr lang="en-US" sz="800">
            <a:latin typeface="Angsana New" pitchFamily="18" charset="-34"/>
            <a:cs typeface="Angsana New" pitchFamily="18" charset="-34"/>
          </a:endParaRPr>
        </a:p>
      </xdr:txBody>
    </xdr:sp>
    <xdr:clientData/>
  </xdr:twoCellAnchor>
  <xdr:twoCellAnchor>
    <xdr:from>
      <xdr:col>12</xdr:col>
      <xdr:colOff>314325</xdr:colOff>
      <xdr:row>16</xdr:row>
      <xdr:rowOff>161924</xdr:rowOff>
    </xdr:from>
    <xdr:to>
      <xdr:col>13</xdr:col>
      <xdr:colOff>455469</xdr:colOff>
      <xdr:row>19</xdr:row>
      <xdr:rowOff>59530</xdr:rowOff>
    </xdr:to>
    <xdr:sp macro="" textlink="">
      <xdr:nvSpPr>
        <xdr:cNvPr id="23" name="สี่เหลี่ยมผืนผ้ามุมมน 9"/>
        <xdr:cNvSpPr/>
      </xdr:nvSpPr>
      <xdr:spPr>
        <a:xfrm>
          <a:off x="9382125" y="3057524"/>
          <a:ext cx="826944" cy="440531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800">
              <a:latin typeface="Angsana New" pitchFamily="18" charset="-34"/>
              <a:cs typeface="Angsana New" pitchFamily="18" charset="-34"/>
            </a:rPr>
            <a:t>ร้อยละความต่าง</a:t>
          </a:r>
          <a:r>
            <a:rPr lang="th-TH" sz="800" baseline="0">
              <a:latin typeface="Angsana New" pitchFamily="18" charset="-34"/>
              <a:cs typeface="Angsana New" pitchFamily="18" charset="-34"/>
            </a:rPr>
            <a:t>              </a:t>
          </a:r>
          <a:r>
            <a:rPr lang="en-US" sz="800" baseline="0">
              <a:latin typeface="Angsana New" pitchFamily="18" charset="-34"/>
              <a:cs typeface="Angsana New" pitchFamily="18" charset="-34"/>
            </a:rPr>
            <a:t>=</a:t>
          </a:r>
          <a:r>
            <a:rPr lang="th-TH" sz="800" baseline="0">
              <a:latin typeface="Angsana New" pitchFamily="18" charset="-34"/>
              <a:cs typeface="Angsana New" pitchFamily="18" charset="-34"/>
            </a:rPr>
            <a:t>  0.38</a:t>
          </a:r>
          <a:endParaRPr lang="en-US" sz="800">
            <a:latin typeface="Angsana New" pitchFamily="18" charset="-34"/>
            <a:cs typeface="Angsana New" pitchFamily="18" charset="-34"/>
          </a:endParaRPr>
        </a:p>
      </xdr:txBody>
    </xdr:sp>
    <xdr:clientData/>
  </xdr:twoCellAnchor>
  <xdr:twoCellAnchor>
    <xdr:from>
      <xdr:col>13</xdr:col>
      <xdr:colOff>600075</xdr:colOff>
      <xdr:row>16</xdr:row>
      <xdr:rowOff>133350</xdr:rowOff>
    </xdr:from>
    <xdr:to>
      <xdr:col>15</xdr:col>
      <xdr:colOff>7792</xdr:colOff>
      <xdr:row>19</xdr:row>
      <xdr:rowOff>11255</xdr:rowOff>
    </xdr:to>
    <xdr:sp macro="" textlink="">
      <xdr:nvSpPr>
        <xdr:cNvPr id="24" name="สี่เหลี่ยมผืนผ้ามุมมน 10"/>
        <xdr:cNvSpPr/>
      </xdr:nvSpPr>
      <xdr:spPr>
        <a:xfrm>
          <a:off x="10353675" y="3028950"/>
          <a:ext cx="779317" cy="42083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800">
              <a:latin typeface="Angsana New" pitchFamily="18" charset="-34"/>
              <a:cs typeface="Angsana New" pitchFamily="18" charset="-34"/>
            </a:rPr>
            <a:t>ร้อยละความต่าง           </a:t>
          </a:r>
          <a:r>
            <a:rPr lang="en-US" sz="800">
              <a:latin typeface="Angsana New" pitchFamily="18" charset="-34"/>
              <a:cs typeface="Angsana New" pitchFamily="18" charset="-34"/>
            </a:rPr>
            <a:t>=</a:t>
          </a:r>
          <a:r>
            <a:rPr lang="th-TH" sz="800">
              <a:latin typeface="Angsana New" pitchFamily="18" charset="-34"/>
              <a:cs typeface="Angsana New" pitchFamily="18" charset="-34"/>
            </a:rPr>
            <a:t>   0.00</a:t>
          </a:r>
          <a:endParaRPr lang="en-US" sz="800">
            <a:latin typeface="Angsana New" pitchFamily="18" charset="-34"/>
            <a:cs typeface="Angsana New" pitchFamily="18" charset="-34"/>
          </a:endParaRPr>
        </a:p>
      </xdr:txBody>
    </xdr:sp>
    <xdr:clientData/>
  </xdr:twoCellAnchor>
  <xdr:twoCellAnchor>
    <xdr:from>
      <xdr:col>15</xdr:col>
      <xdr:colOff>209550</xdr:colOff>
      <xdr:row>17</xdr:row>
      <xdr:rowOff>9525</xdr:rowOff>
    </xdr:from>
    <xdr:to>
      <xdr:col>16</xdr:col>
      <xdr:colOff>329911</xdr:colOff>
      <xdr:row>19</xdr:row>
      <xdr:rowOff>43912</xdr:rowOff>
    </xdr:to>
    <xdr:sp macro="" textlink="">
      <xdr:nvSpPr>
        <xdr:cNvPr id="25" name="สี่เหลี่ยมผืนผ้ามุมมน 11"/>
        <xdr:cNvSpPr/>
      </xdr:nvSpPr>
      <xdr:spPr>
        <a:xfrm>
          <a:off x="11334750" y="3086100"/>
          <a:ext cx="806161" cy="396337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700">
              <a:latin typeface="Angsana New" pitchFamily="18" charset="-34"/>
              <a:cs typeface="Angsana New" pitchFamily="18" charset="-34"/>
            </a:rPr>
            <a:t>ร้อยละความต่าง</a:t>
          </a:r>
          <a:r>
            <a:rPr lang="en-US" sz="700">
              <a:latin typeface="Angsana New" pitchFamily="18" charset="-34"/>
              <a:cs typeface="Angsana New" pitchFamily="18" charset="-34"/>
            </a:rPr>
            <a:t>   </a:t>
          </a:r>
          <a:r>
            <a:rPr lang="th-TH" sz="700" baseline="0">
              <a:latin typeface="Angsana New" pitchFamily="18" charset="-34"/>
              <a:cs typeface="Angsana New" pitchFamily="18" charset="-34"/>
            </a:rPr>
            <a:t>           </a:t>
          </a:r>
          <a:r>
            <a:rPr lang="en-US" sz="700" baseline="0">
              <a:latin typeface="Angsana New" pitchFamily="18" charset="-34"/>
              <a:cs typeface="Angsana New" pitchFamily="18" charset="-34"/>
            </a:rPr>
            <a:t>= </a:t>
          </a:r>
          <a:r>
            <a:rPr lang="th-TH" sz="700" baseline="0">
              <a:latin typeface="Angsana New" pitchFamily="18" charset="-34"/>
              <a:cs typeface="Angsana New" pitchFamily="18" charset="-34"/>
            </a:rPr>
            <a:t>  12.56</a:t>
          </a:r>
          <a:endParaRPr lang="en-US" sz="700">
            <a:latin typeface="Angsana New" pitchFamily="18" charset="-34"/>
            <a:cs typeface="Angsana New" pitchFamily="18" charset="-34"/>
          </a:endParaRPr>
        </a:p>
      </xdr:txBody>
    </xdr:sp>
    <xdr:clientData/>
  </xdr:twoCellAnchor>
  <xdr:twoCellAnchor>
    <xdr:from>
      <xdr:col>16</xdr:col>
      <xdr:colOff>523875</xdr:colOff>
      <xdr:row>17</xdr:row>
      <xdr:rowOff>0</xdr:rowOff>
    </xdr:from>
    <xdr:to>
      <xdr:col>17</xdr:col>
      <xdr:colOff>598343</xdr:colOff>
      <xdr:row>19</xdr:row>
      <xdr:rowOff>49355</xdr:rowOff>
    </xdr:to>
    <xdr:sp macro="" textlink="">
      <xdr:nvSpPr>
        <xdr:cNvPr id="26" name="สี่เหลี่ยมผืนผ้ามุมมน 6"/>
        <xdr:cNvSpPr/>
      </xdr:nvSpPr>
      <xdr:spPr>
        <a:xfrm>
          <a:off x="12334875" y="3076575"/>
          <a:ext cx="760268" cy="41130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800">
              <a:latin typeface="Angsana New" pitchFamily="18" charset="-34"/>
              <a:cs typeface="Angsana New" pitchFamily="18" charset="-34"/>
            </a:rPr>
            <a:t>ร้อยละความต่าง               </a:t>
          </a:r>
          <a:r>
            <a:rPr lang="en-US" sz="800">
              <a:latin typeface="Angsana New" pitchFamily="18" charset="-34"/>
              <a:cs typeface="Angsana New" pitchFamily="18" charset="-34"/>
            </a:rPr>
            <a:t>=</a:t>
          </a:r>
          <a:r>
            <a:rPr lang="th-TH" sz="800">
              <a:latin typeface="Angsana New" pitchFamily="18" charset="-34"/>
              <a:cs typeface="Angsana New" pitchFamily="18" charset="-34"/>
            </a:rPr>
            <a:t> </a:t>
          </a:r>
          <a:r>
            <a:rPr lang="th-TH" sz="800" baseline="0">
              <a:latin typeface="Angsana New" pitchFamily="18" charset="-34"/>
              <a:cs typeface="Angsana New" pitchFamily="18" charset="-34"/>
            </a:rPr>
            <a:t> 1.65</a:t>
          </a:r>
          <a:endParaRPr lang="en-US" sz="800">
            <a:latin typeface="Angsana New" pitchFamily="18" charset="-34"/>
            <a:cs typeface="Angsana New" pitchFamily="18" charset="-34"/>
          </a:endParaRPr>
        </a:p>
      </xdr:txBody>
    </xdr:sp>
    <xdr:clientData/>
  </xdr:twoCellAnchor>
  <xdr:twoCellAnchor>
    <xdr:from>
      <xdr:col>8</xdr:col>
      <xdr:colOff>266700</xdr:colOff>
      <xdr:row>43</xdr:row>
      <xdr:rowOff>114300</xdr:rowOff>
    </xdr:from>
    <xdr:to>
      <xdr:col>9</xdr:col>
      <xdr:colOff>407844</xdr:colOff>
      <xdr:row>45</xdr:row>
      <xdr:rowOff>163657</xdr:rowOff>
    </xdr:to>
    <xdr:sp macro="" textlink="">
      <xdr:nvSpPr>
        <xdr:cNvPr id="27" name="สี่เหลี่ยมผืนผ้ามุมมน 14"/>
        <xdr:cNvSpPr/>
      </xdr:nvSpPr>
      <xdr:spPr>
        <a:xfrm>
          <a:off x="6591300" y="7896225"/>
          <a:ext cx="826944" cy="411307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800">
              <a:latin typeface="Angsana New" pitchFamily="18" charset="-34"/>
              <a:cs typeface="Angsana New" pitchFamily="18" charset="-34"/>
            </a:rPr>
            <a:t>ร้อยละความต่าง</a:t>
          </a:r>
          <a:r>
            <a:rPr lang="en-US" sz="800">
              <a:latin typeface="Angsana New" pitchFamily="18" charset="-34"/>
              <a:cs typeface="Angsana New" pitchFamily="18" charset="-34"/>
            </a:rPr>
            <a:t>                </a:t>
          </a:r>
          <a:r>
            <a:rPr lang="th-TH" sz="800">
              <a:latin typeface="Angsana New" pitchFamily="18" charset="-34"/>
              <a:cs typeface="Angsana New" pitchFamily="18" charset="-34"/>
            </a:rPr>
            <a:t>  </a:t>
          </a:r>
          <a:r>
            <a:rPr lang="en-US" sz="800">
              <a:latin typeface="Angsana New" pitchFamily="18" charset="-34"/>
              <a:cs typeface="Angsana New" pitchFamily="18" charset="-34"/>
            </a:rPr>
            <a:t>=</a:t>
          </a:r>
          <a:r>
            <a:rPr lang="th-TH" sz="800">
              <a:latin typeface="Angsana New" pitchFamily="18" charset="-34"/>
              <a:cs typeface="Angsana New" pitchFamily="18" charset="-34"/>
            </a:rPr>
            <a:t> -4.29</a:t>
          </a:r>
          <a:endParaRPr lang="en-US" sz="800">
            <a:latin typeface="Angsana New" pitchFamily="18" charset="-34"/>
            <a:cs typeface="Angsana New" pitchFamily="18" charset="-34"/>
          </a:endParaRPr>
        </a:p>
      </xdr:txBody>
    </xdr:sp>
    <xdr:clientData/>
  </xdr:twoCellAnchor>
  <xdr:twoCellAnchor>
    <xdr:from>
      <xdr:col>9</xdr:col>
      <xdr:colOff>552450</xdr:colOff>
      <xdr:row>43</xdr:row>
      <xdr:rowOff>123825</xdr:rowOff>
    </xdr:from>
    <xdr:to>
      <xdr:col>11</xdr:col>
      <xdr:colOff>7793</xdr:colOff>
      <xdr:row>45</xdr:row>
      <xdr:rowOff>173182</xdr:rowOff>
    </xdr:to>
    <xdr:sp macro="" textlink="">
      <xdr:nvSpPr>
        <xdr:cNvPr id="28" name="สี่เหลี่ยมผืนผ้ามุมมน 13"/>
        <xdr:cNvSpPr/>
      </xdr:nvSpPr>
      <xdr:spPr>
        <a:xfrm>
          <a:off x="7562850" y="7905750"/>
          <a:ext cx="826943" cy="411307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800">
              <a:latin typeface="Angsana New" pitchFamily="18" charset="-34"/>
              <a:cs typeface="Angsana New" pitchFamily="18" charset="-34"/>
            </a:rPr>
            <a:t>ร้อยละความต่าง</a:t>
          </a:r>
          <a:r>
            <a:rPr lang="en-US" sz="800">
              <a:latin typeface="Angsana New" pitchFamily="18" charset="-34"/>
              <a:cs typeface="Angsana New" pitchFamily="18" charset="-34"/>
            </a:rPr>
            <a:t>                </a:t>
          </a:r>
          <a:r>
            <a:rPr lang="th-TH" sz="800">
              <a:latin typeface="Angsana New" pitchFamily="18" charset="-34"/>
              <a:cs typeface="Angsana New" pitchFamily="18" charset="-34"/>
            </a:rPr>
            <a:t>  </a:t>
          </a:r>
          <a:r>
            <a:rPr lang="en-US" sz="800">
              <a:latin typeface="Angsana New" pitchFamily="18" charset="-34"/>
              <a:cs typeface="Angsana New" pitchFamily="18" charset="-34"/>
            </a:rPr>
            <a:t>= </a:t>
          </a:r>
          <a:r>
            <a:rPr lang="th-TH" sz="800">
              <a:latin typeface="Angsana New" pitchFamily="18" charset="-34"/>
              <a:cs typeface="Angsana New" pitchFamily="18" charset="-34"/>
            </a:rPr>
            <a:t> 0.07</a:t>
          </a:r>
          <a:endParaRPr lang="en-US" sz="800">
            <a:latin typeface="Angsana New" pitchFamily="18" charset="-34"/>
            <a:cs typeface="Angsana New" pitchFamily="18" charset="-34"/>
          </a:endParaRPr>
        </a:p>
      </xdr:txBody>
    </xdr:sp>
    <xdr:clientData/>
  </xdr:twoCellAnchor>
  <xdr:twoCellAnchor>
    <xdr:from>
      <xdr:col>11</xdr:col>
      <xdr:colOff>95250</xdr:colOff>
      <xdr:row>43</xdr:row>
      <xdr:rowOff>85725</xdr:rowOff>
    </xdr:from>
    <xdr:to>
      <xdr:col>12</xdr:col>
      <xdr:colOff>236393</xdr:colOff>
      <xdr:row>45</xdr:row>
      <xdr:rowOff>135082</xdr:rowOff>
    </xdr:to>
    <xdr:sp macro="" textlink="">
      <xdr:nvSpPr>
        <xdr:cNvPr id="29" name="สี่เหลี่ยมผืนผ้ามุมมน 18"/>
        <xdr:cNvSpPr/>
      </xdr:nvSpPr>
      <xdr:spPr>
        <a:xfrm>
          <a:off x="8477250" y="7867650"/>
          <a:ext cx="826943" cy="411307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800">
              <a:latin typeface="Angsana New" pitchFamily="18" charset="-34"/>
              <a:cs typeface="Angsana New" pitchFamily="18" charset="-34"/>
            </a:rPr>
            <a:t>ร้อยละความต่าง</a:t>
          </a:r>
          <a:r>
            <a:rPr lang="en-US" sz="800">
              <a:latin typeface="Angsana New" pitchFamily="18" charset="-34"/>
              <a:cs typeface="Angsana New" pitchFamily="18" charset="-34"/>
            </a:rPr>
            <a:t>                </a:t>
          </a:r>
          <a:r>
            <a:rPr lang="th-TH" sz="800">
              <a:latin typeface="Angsana New" pitchFamily="18" charset="-34"/>
              <a:cs typeface="Angsana New" pitchFamily="18" charset="-34"/>
            </a:rPr>
            <a:t>  </a:t>
          </a:r>
          <a:r>
            <a:rPr lang="en-US" sz="800">
              <a:latin typeface="Angsana New" pitchFamily="18" charset="-34"/>
              <a:cs typeface="Angsana New" pitchFamily="18" charset="-34"/>
            </a:rPr>
            <a:t>=</a:t>
          </a:r>
          <a:r>
            <a:rPr lang="th-TH" sz="800">
              <a:latin typeface="Angsana New" pitchFamily="18" charset="-34"/>
              <a:cs typeface="Angsana New" pitchFamily="18" charset="-34"/>
            </a:rPr>
            <a:t>  -1.45</a:t>
          </a:r>
          <a:endParaRPr lang="en-US" sz="800">
            <a:latin typeface="Angsana New" pitchFamily="18" charset="-34"/>
            <a:cs typeface="Angsana New" pitchFamily="18" charset="-34"/>
          </a:endParaRPr>
        </a:p>
      </xdr:txBody>
    </xdr:sp>
    <xdr:clientData/>
  </xdr:twoCellAnchor>
  <xdr:twoCellAnchor>
    <xdr:from>
      <xdr:col>12</xdr:col>
      <xdr:colOff>400050</xdr:colOff>
      <xdr:row>43</xdr:row>
      <xdr:rowOff>76200</xdr:rowOff>
    </xdr:from>
    <xdr:to>
      <xdr:col>13</xdr:col>
      <xdr:colOff>514350</xdr:colOff>
      <xdr:row>45</xdr:row>
      <xdr:rowOff>125557</xdr:rowOff>
    </xdr:to>
    <xdr:sp macro="" textlink="">
      <xdr:nvSpPr>
        <xdr:cNvPr id="30" name="สี่เหลี่ยมผืนผ้ามุมมน 15"/>
        <xdr:cNvSpPr/>
      </xdr:nvSpPr>
      <xdr:spPr>
        <a:xfrm>
          <a:off x="9467850" y="7858125"/>
          <a:ext cx="800100" cy="411307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800">
              <a:latin typeface="Angsana New" pitchFamily="18" charset="-34"/>
              <a:cs typeface="Angsana New" pitchFamily="18" charset="-34"/>
            </a:rPr>
            <a:t>ร้อยละความต่าง</a:t>
          </a:r>
          <a:r>
            <a:rPr lang="en-US" sz="800">
              <a:latin typeface="Angsana New" pitchFamily="18" charset="-34"/>
              <a:cs typeface="Angsana New" pitchFamily="18" charset="-34"/>
            </a:rPr>
            <a:t>                </a:t>
          </a:r>
          <a:r>
            <a:rPr lang="th-TH" sz="800">
              <a:latin typeface="Angsana New" pitchFamily="18" charset="-34"/>
              <a:cs typeface="Angsana New" pitchFamily="18" charset="-34"/>
            </a:rPr>
            <a:t>  </a:t>
          </a:r>
          <a:r>
            <a:rPr lang="en-US" sz="800">
              <a:latin typeface="Angsana New" pitchFamily="18" charset="-34"/>
              <a:cs typeface="Angsana New" pitchFamily="18" charset="-34"/>
            </a:rPr>
            <a:t>= </a:t>
          </a:r>
          <a:r>
            <a:rPr lang="th-TH" sz="800">
              <a:latin typeface="Angsana New" pitchFamily="18" charset="-34"/>
              <a:cs typeface="Angsana New" pitchFamily="18" charset="-34"/>
            </a:rPr>
            <a:t>  -5.87</a:t>
          </a:r>
          <a:endParaRPr lang="en-US" sz="800">
            <a:latin typeface="Angsana New" pitchFamily="18" charset="-34"/>
            <a:cs typeface="Angsana New" pitchFamily="18" charset="-34"/>
          </a:endParaRPr>
        </a:p>
      </xdr:txBody>
    </xdr:sp>
    <xdr:clientData/>
  </xdr:twoCellAnchor>
  <xdr:twoCellAnchor>
    <xdr:from>
      <xdr:col>13</xdr:col>
      <xdr:colOff>638175</xdr:colOff>
      <xdr:row>43</xdr:row>
      <xdr:rowOff>104775</xdr:rowOff>
    </xdr:from>
    <xdr:to>
      <xdr:col>15</xdr:col>
      <xdr:colOff>93519</xdr:colOff>
      <xdr:row>45</xdr:row>
      <xdr:rowOff>154132</xdr:rowOff>
    </xdr:to>
    <xdr:sp macro="" textlink="">
      <xdr:nvSpPr>
        <xdr:cNvPr id="31" name="สี่เหลี่ยมผืนผ้ามุมมน 12"/>
        <xdr:cNvSpPr/>
      </xdr:nvSpPr>
      <xdr:spPr>
        <a:xfrm>
          <a:off x="10391775" y="7886700"/>
          <a:ext cx="826944" cy="411307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800">
              <a:latin typeface="Angsana New" pitchFamily="18" charset="-34"/>
              <a:cs typeface="Angsana New" pitchFamily="18" charset="-34"/>
            </a:rPr>
            <a:t>ร้อยละความต่าง</a:t>
          </a:r>
          <a:r>
            <a:rPr lang="en-US" sz="800">
              <a:latin typeface="Angsana New" pitchFamily="18" charset="-34"/>
              <a:cs typeface="Angsana New" pitchFamily="18" charset="-34"/>
            </a:rPr>
            <a:t>                </a:t>
          </a:r>
          <a:r>
            <a:rPr lang="th-TH" sz="800">
              <a:latin typeface="Angsana New" pitchFamily="18" charset="-34"/>
              <a:cs typeface="Angsana New" pitchFamily="18" charset="-34"/>
            </a:rPr>
            <a:t>  </a:t>
          </a:r>
          <a:r>
            <a:rPr lang="en-US" sz="800">
              <a:latin typeface="Angsana New" pitchFamily="18" charset="-34"/>
              <a:cs typeface="Angsana New" pitchFamily="18" charset="-34"/>
            </a:rPr>
            <a:t>= </a:t>
          </a:r>
          <a:r>
            <a:rPr lang="th-TH" sz="800">
              <a:latin typeface="Angsana New" pitchFamily="18" charset="-34"/>
              <a:cs typeface="Angsana New" pitchFamily="18" charset="-34"/>
            </a:rPr>
            <a:t> 2.46</a:t>
          </a:r>
          <a:endParaRPr lang="en-US" sz="800">
            <a:latin typeface="Angsana New" pitchFamily="18" charset="-34"/>
            <a:cs typeface="Angsana New" pitchFamily="18" charset="-34"/>
          </a:endParaRPr>
        </a:p>
      </xdr:txBody>
    </xdr:sp>
    <xdr:clientData/>
  </xdr:twoCellAnchor>
  <xdr:twoCellAnchor>
    <xdr:from>
      <xdr:col>15</xdr:col>
      <xdr:colOff>200025</xdr:colOff>
      <xdr:row>43</xdr:row>
      <xdr:rowOff>114300</xdr:rowOff>
    </xdr:from>
    <xdr:to>
      <xdr:col>16</xdr:col>
      <xdr:colOff>341168</xdr:colOff>
      <xdr:row>45</xdr:row>
      <xdr:rowOff>163657</xdr:rowOff>
    </xdr:to>
    <xdr:sp macro="" textlink="">
      <xdr:nvSpPr>
        <xdr:cNvPr id="32" name="สี่เหลี่ยมผืนผ้ามุมมน 16"/>
        <xdr:cNvSpPr/>
      </xdr:nvSpPr>
      <xdr:spPr>
        <a:xfrm>
          <a:off x="11325225" y="7896225"/>
          <a:ext cx="826943" cy="411307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800">
              <a:latin typeface="Angsana New" pitchFamily="18" charset="-34"/>
              <a:cs typeface="Angsana New" pitchFamily="18" charset="-34"/>
            </a:rPr>
            <a:t>ร้อยละความต่าง</a:t>
          </a:r>
          <a:r>
            <a:rPr lang="en-US" sz="800">
              <a:latin typeface="Angsana New" pitchFamily="18" charset="-34"/>
              <a:cs typeface="Angsana New" pitchFamily="18" charset="-34"/>
            </a:rPr>
            <a:t>                </a:t>
          </a:r>
          <a:r>
            <a:rPr lang="th-TH" sz="800">
              <a:latin typeface="Angsana New" pitchFamily="18" charset="-34"/>
              <a:cs typeface="Angsana New" pitchFamily="18" charset="-34"/>
            </a:rPr>
            <a:t>  </a:t>
          </a:r>
          <a:r>
            <a:rPr lang="en-US" sz="800">
              <a:latin typeface="Angsana New" pitchFamily="18" charset="-34"/>
              <a:cs typeface="Angsana New" pitchFamily="18" charset="-34"/>
            </a:rPr>
            <a:t>= </a:t>
          </a:r>
          <a:r>
            <a:rPr lang="th-TH" sz="800">
              <a:latin typeface="Angsana New" pitchFamily="18" charset="-34"/>
              <a:cs typeface="Angsana New" pitchFamily="18" charset="-34"/>
            </a:rPr>
            <a:t> 1.77</a:t>
          </a:r>
          <a:endParaRPr lang="en-US" sz="800">
            <a:latin typeface="Angsana New" pitchFamily="18" charset="-34"/>
            <a:cs typeface="Angsana New" pitchFamily="18" charset="-34"/>
          </a:endParaRPr>
        </a:p>
      </xdr:txBody>
    </xdr:sp>
    <xdr:clientData/>
  </xdr:twoCellAnchor>
  <xdr:twoCellAnchor>
    <xdr:from>
      <xdr:col>16</xdr:col>
      <xdr:colOff>514350</xdr:colOff>
      <xdr:row>43</xdr:row>
      <xdr:rowOff>104775</xdr:rowOff>
    </xdr:from>
    <xdr:to>
      <xdr:col>17</xdr:col>
      <xdr:colOff>655493</xdr:colOff>
      <xdr:row>45</xdr:row>
      <xdr:rowOff>154132</xdr:rowOff>
    </xdr:to>
    <xdr:sp macro="" textlink="">
      <xdr:nvSpPr>
        <xdr:cNvPr id="33" name="สี่เหลี่ยมผืนผ้ามุมมน 17"/>
        <xdr:cNvSpPr/>
      </xdr:nvSpPr>
      <xdr:spPr>
        <a:xfrm>
          <a:off x="12325350" y="7886700"/>
          <a:ext cx="826943" cy="411307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800">
              <a:latin typeface="Angsana New" pitchFamily="18" charset="-34"/>
              <a:cs typeface="Angsana New" pitchFamily="18" charset="-34"/>
            </a:rPr>
            <a:t>ร้อยละความต่าง</a:t>
          </a:r>
          <a:r>
            <a:rPr lang="en-US" sz="800">
              <a:latin typeface="Angsana New" pitchFamily="18" charset="-34"/>
              <a:cs typeface="Angsana New" pitchFamily="18" charset="-34"/>
            </a:rPr>
            <a:t>                </a:t>
          </a:r>
          <a:r>
            <a:rPr lang="th-TH" sz="800">
              <a:latin typeface="Angsana New" pitchFamily="18" charset="-34"/>
              <a:cs typeface="Angsana New" pitchFamily="18" charset="-34"/>
            </a:rPr>
            <a:t>  </a:t>
          </a:r>
          <a:r>
            <a:rPr lang="en-US" sz="800">
              <a:latin typeface="Angsana New" pitchFamily="18" charset="-34"/>
              <a:cs typeface="Angsana New" pitchFamily="18" charset="-34"/>
            </a:rPr>
            <a:t>= </a:t>
          </a:r>
          <a:r>
            <a:rPr lang="th-TH" sz="800">
              <a:latin typeface="Angsana New" pitchFamily="18" charset="-34"/>
              <a:cs typeface="Angsana New" pitchFamily="18" charset="-34"/>
            </a:rPr>
            <a:t> 0.05</a:t>
          </a:r>
          <a:endParaRPr lang="en-US" sz="800">
            <a:latin typeface="Angsana New" pitchFamily="18" charset="-34"/>
            <a:cs typeface="Angsana New" pitchFamily="18" charset="-34"/>
          </a:endParaRPr>
        </a:p>
      </xdr:txBody>
    </xdr:sp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0.23833</cdr:x>
      <cdr:y>0.01633</cdr:y>
    </cdr:from>
    <cdr:to>
      <cdr:x>0.82896</cdr:x>
      <cdr:y>0.22462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1886072" y="60186"/>
          <a:ext cx="4673976" cy="76762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ctr"/>
        <a:lstStyle xmlns:a="http://schemas.openxmlformats.org/drawingml/2006/main"/>
        <a:p xmlns:a="http://schemas.openxmlformats.org/drawingml/2006/main">
          <a:pPr algn="ctr"/>
          <a:r>
            <a:rPr lang="th-TH" sz="1400" b="1">
              <a:latin typeface="TH SarabunPSK" panose="020B0500040200020003" pitchFamily="34" charset="-34"/>
              <a:cs typeface="TH SarabunPSK" panose="020B0500040200020003" pitchFamily="34" charset="-34"/>
            </a:rPr>
            <a:t>สรุปผลการดำเนินงานตามแผนการเงินการคลัง ( </a:t>
          </a:r>
          <a:r>
            <a:rPr lang="en-US" sz="1400" b="1">
              <a:latin typeface="TH SarabunPSK" panose="020B0500040200020003" pitchFamily="34" charset="-34"/>
              <a:cs typeface="TH SarabunPSK" panose="020B0500040200020003" pitchFamily="34" charset="-34"/>
            </a:rPr>
            <a:t>Planfin</a:t>
          </a:r>
          <a:r>
            <a:rPr lang="en-US" sz="14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r>
            <a:rPr lang="th-TH" sz="14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)</a:t>
          </a:r>
          <a:r>
            <a:rPr lang="en-US" sz="14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  </a:t>
          </a:r>
          <a:r>
            <a:rPr lang="th-TH" sz="14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                                                     แผนรายได้  (ไม่รวมรายได้งบลงทุน) ปีงบประมาณ 2561                                                                               1 ตุลาคม 2560 ถึง 3</a:t>
          </a:r>
          <a:r>
            <a:rPr lang="en-US" sz="14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1</a:t>
          </a:r>
          <a:r>
            <a:rPr lang="th-TH" sz="14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 พฤษภาคม 2561</a:t>
          </a:r>
          <a:endParaRPr lang="th-TH" sz="1400" b="1">
            <a:latin typeface="TH SarabunPSK" panose="020B0500040200020003" pitchFamily="34" charset="-34"/>
            <a:cs typeface="TH SarabunPSK" panose="020B0500040200020003" pitchFamily="34" charset="-34"/>
          </a:endParaRPr>
        </a:p>
      </cdr:txBody>
    </cdr:sp>
  </cdr:relSizeAnchor>
  <cdr:relSizeAnchor xmlns:cdr="http://schemas.openxmlformats.org/drawingml/2006/chartDrawing">
    <cdr:from>
      <cdr:x>0.03486</cdr:x>
      <cdr:y>0.07489</cdr:y>
    </cdr:from>
    <cdr:to>
      <cdr:x>0.13222</cdr:x>
      <cdr:y>0.1501</cdr:y>
    </cdr:to>
    <cdr:sp macro="" textlink="">
      <cdr:nvSpPr>
        <cdr:cNvPr id="5" name="Rounded Rectangle 4"/>
        <cdr:cNvSpPr/>
      </cdr:nvSpPr>
      <cdr:spPr>
        <a:xfrm xmlns:a="http://schemas.openxmlformats.org/drawingml/2006/main">
          <a:off x="275936" y="275936"/>
          <a:ext cx="770659" cy="277091"/>
        </a:xfrm>
        <a:prstGeom xmlns:a="http://schemas.openxmlformats.org/drawingml/2006/main" prst="roundRect">
          <a:avLst/>
        </a:prstGeom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th-TH" sz="900">
              <a:latin typeface="Angsana New" panose="02020603050405020304" pitchFamily="18" charset="-34"/>
              <a:cs typeface="Angsana New" panose="02020603050405020304" pitchFamily="18" charset="-34"/>
            </a:rPr>
            <a:t>หน่วย </a:t>
          </a:r>
          <a:r>
            <a:rPr lang="en-US" sz="900">
              <a:latin typeface="Angsana New" panose="02020603050405020304" pitchFamily="18" charset="-34"/>
              <a:cs typeface="Angsana New" panose="02020603050405020304" pitchFamily="18" charset="-34"/>
            </a:rPr>
            <a:t>: </a:t>
          </a:r>
          <a:r>
            <a:rPr lang="th-TH" sz="900">
              <a:latin typeface="Angsana New" panose="02020603050405020304" pitchFamily="18" charset="-34"/>
              <a:cs typeface="Angsana New" panose="02020603050405020304" pitchFamily="18" charset="-34"/>
            </a:rPr>
            <a:t>ล้านบาท</a:t>
          </a:r>
        </a:p>
      </cdr:txBody>
    </cdr:sp>
  </cdr:relSizeAnchor>
  <cdr:relSizeAnchor xmlns:cdr="http://schemas.openxmlformats.org/drawingml/2006/chartDrawing">
    <cdr:from>
      <cdr:x>0.01203</cdr:x>
      <cdr:y>0.90364</cdr:y>
    </cdr:from>
    <cdr:to>
      <cdr:x>0.26867</cdr:x>
      <cdr:y>0.97415</cdr:y>
    </cdr:to>
    <cdr:sp macro="" textlink="">
      <cdr:nvSpPr>
        <cdr:cNvPr id="6" name="Rounded Rectangle 5"/>
        <cdr:cNvSpPr/>
      </cdr:nvSpPr>
      <cdr:spPr>
        <a:xfrm xmlns:a="http://schemas.openxmlformats.org/drawingml/2006/main">
          <a:off x="94991" y="3346624"/>
          <a:ext cx="2026485" cy="261134"/>
        </a:xfrm>
        <a:prstGeom xmlns:a="http://schemas.openxmlformats.org/drawingml/2006/main" prst="roundRect">
          <a:avLst/>
        </a:prstGeom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900">
              <a:latin typeface="Angsana New" panose="02020603050405020304" pitchFamily="18" charset="-34"/>
              <a:cs typeface="Angsana New" panose="02020603050405020304" pitchFamily="18" charset="-34"/>
            </a:rPr>
            <a:t>download </a:t>
          </a:r>
          <a:r>
            <a:rPr lang="th-TH" sz="900">
              <a:latin typeface="Angsana New" panose="02020603050405020304" pitchFamily="18" charset="-34"/>
              <a:cs typeface="Angsana New" panose="02020603050405020304" pitchFamily="18" charset="-34"/>
            </a:rPr>
            <a:t>ข้อมูล วันที่ 17 มิถุนายน </a:t>
          </a:r>
          <a:r>
            <a:rPr lang="th-TH" sz="900" baseline="0">
              <a:latin typeface="Angsana New" panose="02020603050405020304" pitchFamily="18" charset="-34"/>
              <a:cs typeface="Angsana New" panose="02020603050405020304" pitchFamily="18" charset="-34"/>
            </a:rPr>
            <a:t> </a:t>
          </a:r>
          <a:r>
            <a:rPr lang="th-TH" sz="900">
              <a:latin typeface="Angsana New" panose="02020603050405020304" pitchFamily="18" charset="-34"/>
              <a:cs typeface="Angsana New" panose="02020603050405020304" pitchFamily="18" charset="-34"/>
            </a:rPr>
            <a:t>2561 เวลา 19.45 น. น.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0.21896</cdr:x>
      <cdr:y>0</cdr:y>
    </cdr:from>
    <cdr:to>
      <cdr:x>0.86408</cdr:x>
      <cdr:y>0.26108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1728982" y="0"/>
          <a:ext cx="5094013" cy="98680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ctr"/>
        <a:lstStyle xmlns:a="http://schemas.openxmlformats.org/drawingml/2006/main"/>
        <a:p xmlns:a="http://schemas.openxmlformats.org/drawingml/2006/main">
          <a:pPr algn="ctr"/>
          <a:r>
            <a:rPr lang="th-TH" sz="1500" b="1">
              <a:latin typeface="TH SarabunPSK" panose="020B0500040200020003" pitchFamily="34" charset="-34"/>
              <a:cs typeface="TH SarabunPSK" panose="020B0500040200020003" pitchFamily="34" charset="-34"/>
            </a:rPr>
            <a:t>       </a:t>
          </a:r>
          <a:r>
            <a:rPr lang="th-TH" sz="15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  </a:t>
          </a:r>
          <a:r>
            <a:rPr lang="th-TH" sz="1500" b="1">
              <a:latin typeface="TH SarabunPSK" panose="020B0500040200020003" pitchFamily="34" charset="-34"/>
              <a:cs typeface="TH SarabunPSK" panose="020B0500040200020003" pitchFamily="34" charset="-34"/>
            </a:rPr>
            <a:t>สรุปผลการดำเนินงานตามแผนการเงินการคลัง ( </a:t>
          </a:r>
          <a:r>
            <a:rPr lang="en-US" sz="1500" b="1">
              <a:latin typeface="TH SarabunPSK" panose="020B0500040200020003" pitchFamily="34" charset="-34"/>
              <a:cs typeface="TH SarabunPSK" panose="020B0500040200020003" pitchFamily="34" charset="-34"/>
            </a:rPr>
            <a:t>Planfin </a:t>
          </a:r>
          <a:r>
            <a:rPr lang="th-TH" sz="1500" b="1">
              <a:latin typeface="TH SarabunPSK" panose="020B0500040200020003" pitchFamily="34" charset="-34"/>
              <a:cs typeface="TH SarabunPSK" panose="020B0500040200020003" pitchFamily="34" charset="-34"/>
            </a:rPr>
            <a:t>)                               แผนค่าใช้จ่าย  (ไม่รวมค่าเสื่อมราคาและค่าตัดจำหน่ายปีงบประมาณ 2561                                                  ( 1 ตุลาคม 2560 ถึง 31 พฤษภาคม </a:t>
          </a:r>
          <a:r>
            <a:rPr lang="th-TH" sz="15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2561 )</a:t>
          </a:r>
          <a:endParaRPr lang="th-TH" sz="1500" b="1">
            <a:latin typeface="TH SarabunPSK" panose="020B0500040200020003" pitchFamily="34" charset="-34"/>
            <a:cs typeface="TH SarabunPSK" panose="020B0500040200020003" pitchFamily="34" charset="-34"/>
          </a:endParaRPr>
        </a:p>
      </cdr:txBody>
    </cdr:sp>
  </cdr:relSizeAnchor>
  <cdr:relSizeAnchor xmlns:cdr="http://schemas.openxmlformats.org/drawingml/2006/chartDrawing">
    <cdr:from>
      <cdr:x>0.01696</cdr:x>
      <cdr:y>0.90929</cdr:y>
    </cdr:from>
    <cdr:to>
      <cdr:x>0.30815</cdr:x>
      <cdr:y>0.97615</cdr:y>
    </cdr:to>
    <cdr:sp macro="" textlink="">
      <cdr:nvSpPr>
        <cdr:cNvPr id="2" name="Rounded Rectangle 1"/>
        <cdr:cNvSpPr/>
      </cdr:nvSpPr>
      <cdr:spPr>
        <a:xfrm xmlns:a="http://schemas.openxmlformats.org/drawingml/2006/main">
          <a:off x="133920" y="3436837"/>
          <a:ext cx="2299284" cy="252710"/>
        </a:xfrm>
        <a:prstGeom xmlns:a="http://schemas.openxmlformats.org/drawingml/2006/main" prst="roundRect">
          <a:avLst/>
        </a:prstGeom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pPr algn="ctr"/>
          <a:r>
            <a:rPr lang="en-US" sz="1100">
              <a:latin typeface="Angsana New" panose="02020603050405020304" pitchFamily="18" charset="-34"/>
              <a:cs typeface="Angsana New" panose="02020603050405020304" pitchFamily="18" charset="-34"/>
            </a:rPr>
            <a:t>download </a:t>
          </a:r>
          <a:r>
            <a:rPr lang="th-TH" sz="1100">
              <a:latin typeface="Angsana New" panose="02020603050405020304" pitchFamily="18" charset="-34"/>
              <a:cs typeface="Angsana New" panose="02020603050405020304" pitchFamily="18" charset="-34"/>
            </a:rPr>
            <a:t>ข้อมูล วันที่  17 มิถุนายน  2561 เวลา  19.45  น.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otebook%20anniz\Anniz\&#3611;&#3637;&#3591;&#3610;%2061\Risk%20score%2061\1.%20&#3605;.&#3588;.60\1.%20&#3605;.&#3588;.60\WorkSheetPlanfinPlus2561%20&#3648;&#3604;&#3639;&#3629;&#3609;%20&#3605;.&#3588;.60%20&#3603;%20&#3623;&#3633;&#3609;&#3607;&#3637;&#3656;%20.....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nfin2561"/>
      <sheetName val="Revenue"/>
      <sheetName val="Expense"/>
      <sheetName val="HGR2559"/>
      <sheetName val="การวิเคราะห์แผน 8 แบบ"/>
      <sheetName val="Mapping60"/>
      <sheetName val="1.WS-Re-Exp"/>
      <sheetName val="งบทดลอง รพ."/>
      <sheetName val="2.WS-ยา วชภฯ"/>
      <sheetName val="3.WS-วัสดุอื่น"/>
      <sheetName val="4.WS-แผน จน."/>
      <sheetName val="5.WS-แผน ลน."/>
      <sheetName val="6.WS-แผนลงทุน"/>
      <sheetName val="7.WS-แผน รพ.สต."/>
      <sheetName val="PlanFin Analysis"/>
      <sheetName val="WS2-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4201020106.101</v>
          </cell>
          <cell r="B2" t="str">
            <v>รายได้แผ่นดิน-เงินชดใช้จากการผิดสัญญาการศึกษาและดูงาน</v>
          </cell>
          <cell r="C2">
            <v>1213</v>
          </cell>
          <cell r="D2">
            <v>32512544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210814.42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580598</v>
          </cell>
          <cell r="BD2">
            <v>0</v>
          </cell>
          <cell r="BE2">
            <v>0</v>
          </cell>
          <cell r="BF2">
            <v>0</v>
          </cell>
          <cell r="BG2">
            <v>0</v>
          </cell>
          <cell r="BH2">
            <v>0</v>
          </cell>
          <cell r="BI2">
            <v>0</v>
          </cell>
          <cell r="BJ2">
            <v>0</v>
          </cell>
          <cell r="BK2">
            <v>0</v>
          </cell>
          <cell r="BL2">
            <v>437762.32</v>
          </cell>
          <cell r="BM2">
            <v>0</v>
          </cell>
          <cell r="BN2">
            <v>0</v>
          </cell>
          <cell r="BO2">
            <v>0</v>
          </cell>
          <cell r="BP2">
            <v>0</v>
          </cell>
          <cell r="BQ2">
            <v>0</v>
          </cell>
          <cell r="BR2">
            <v>3848701.95</v>
          </cell>
          <cell r="BS2">
            <v>0</v>
          </cell>
          <cell r="BT2">
            <v>0</v>
          </cell>
          <cell r="BU2">
            <v>0</v>
          </cell>
          <cell r="BV2">
            <v>0</v>
          </cell>
          <cell r="BW2">
            <v>0</v>
          </cell>
          <cell r="BX2">
            <v>0</v>
          </cell>
          <cell r="BY2">
            <v>0</v>
          </cell>
          <cell r="BZ2">
            <v>0</v>
          </cell>
          <cell r="CA2">
            <v>0</v>
          </cell>
          <cell r="CB2">
            <v>0</v>
          </cell>
          <cell r="CC2">
            <v>0</v>
          </cell>
          <cell r="CD2">
            <v>0</v>
          </cell>
          <cell r="CE2">
            <v>0</v>
          </cell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0</v>
          </cell>
          <cell r="CK2">
            <v>0</v>
          </cell>
          <cell r="CL2">
            <v>0</v>
          </cell>
        </row>
        <row r="3">
          <cell r="A3" t="str">
            <v>4201020199.101</v>
          </cell>
          <cell r="B3" t="str">
            <v>รายได้แผ่นดิน-ค่าปรับอื่น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61760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1928640</v>
          </cell>
          <cell r="X3">
            <v>0</v>
          </cell>
          <cell r="Y3">
            <v>0</v>
          </cell>
          <cell r="Z3">
            <v>0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0</v>
          </cell>
          <cell r="BD3">
            <v>4340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0</v>
          </cell>
          <cell r="BP3">
            <v>0</v>
          </cell>
          <cell r="BQ3">
            <v>0</v>
          </cell>
          <cell r="BR3">
            <v>145278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0</v>
          </cell>
          <cell r="BX3">
            <v>0</v>
          </cell>
          <cell r="BY3">
            <v>0</v>
          </cell>
          <cell r="BZ3">
            <v>0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0</v>
          </cell>
          <cell r="CF3">
            <v>0</v>
          </cell>
          <cell r="CG3">
            <v>0</v>
          </cell>
          <cell r="CH3">
            <v>0</v>
          </cell>
          <cell r="CI3">
            <v>0</v>
          </cell>
          <cell r="CJ3">
            <v>0</v>
          </cell>
          <cell r="CK3">
            <v>0</v>
          </cell>
          <cell r="CL3">
            <v>0</v>
          </cell>
        </row>
        <row r="4">
          <cell r="A4" t="str">
            <v>4202010199.101</v>
          </cell>
          <cell r="B4" t="str">
            <v>รายได้ค่าธรรมเนียมการบริการอื่น</v>
          </cell>
          <cell r="C4">
            <v>386800</v>
          </cell>
          <cell r="D4">
            <v>900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700</v>
          </cell>
          <cell r="N4">
            <v>0</v>
          </cell>
          <cell r="O4">
            <v>30280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6100</v>
          </cell>
          <cell r="X4">
            <v>0</v>
          </cell>
          <cell r="Y4">
            <v>0</v>
          </cell>
          <cell r="Z4">
            <v>14200</v>
          </cell>
          <cell r="AA4">
            <v>0</v>
          </cell>
          <cell r="AB4">
            <v>0</v>
          </cell>
          <cell r="AC4">
            <v>0</v>
          </cell>
          <cell r="AD4">
            <v>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  <cell r="AJ4">
            <v>900</v>
          </cell>
          <cell r="AK4">
            <v>1000</v>
          </cell>
          <cell r="AL4">
            <v>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0</v>
          </cell>
          <cell r="AR4">
            <v>0</v>
          </cell>
          <cell r="AS4">
            <v>0</v>
          </cell>
          <cell r="AT4">
            <v>0</v>
          </cell>
          <cell r="AU4">
            <v>0</v>
          </cell>
          <cell r="AV4">
            <v>0</v>
          </cell>
          <cell r="AW4">
            <v>0</v>
          </cell>
          <cell r="AX4">
            <v>0</v>
          </cell>
          <cell r="AY4">
            <v>200</v>
          </cell>
          <cell r="AZ4">
            <v>0</v>
          </cell>
          <cell r="BA4">
            <v>0</v>
          </cell>
          <cell r="BB4">
            <v>0</v>
          </cell>
          <cell r="BC4">
            <v>12200</v>
          </cell>
          <cell r="BD4">
            <v>0</v>
          </cell>
          <cell r="BE4">
            <v>0</v>
          </cell>
          <cell r="BF4">
            <v>0</v>
          </cell>
          <cell r="BG4">
            <v>0</v>
          </cell>
          <cell r="BH4">
            <v>0</v>
          </cell>
          <cell r="BI4">
            <v>0</v>
          </cell>
          <cell r="BJ4">
            <v>0</v>
          </cell>
          <cell r="BK4">
            <v>0</v>
          </cell>
          <cell r="BL4">
            <v>0</v>
          </cell>
          <cell r="BM4">
            <v>0</v>
          </cell>
          <cell r="BN4">
            <v>0</v>
          </cell>
          <cell r="BO4">
            <v>0</v>
          </cell>
          <cell r="BP4">
            <v>0</v>
          </cell>
          <cell r="BQ4">
            <v>0</v>
          </cell>
          <cell r="BR4">
            <v>263800</v>
          </cell>
          <cell r="BS4">
            <v>0</v>
          </cell>
          <cell r="BT4">
            <v>0</v>
          </cell>
          <cell r="BU4">
            <v>0</v>
          </cell>
          <cell r="BV4">
            <v>0</v>
          </cell>
          <cell r="BW4">
            <v>0</v>
          </cell>
          <cell r="BX4">
            <v>0</v>
          </cell>
          <cell r="BY4">
            <v>0</v>
          </cell>
          <cell r="BZ4">
            <v>0</v>
          </cell>
          <cell r="CA4">
            <v>0</v>
          </cell>
          <cell r="CB4">
            <v>51660</v>
          </cell>
          <cell r="CC4">
            <v>0</v>
          </cell>
          <cell r="CD4">
            <v>0</v>
          </cell>
          <cell r="CE4">
            <v>0</v>
          </cell>
          <cell r="CF4">
            <v>0</v>
          </cell>
          <cell r="CG4">
            <v>300</v>
          </cell>
          <cell r="CH4">
            <v>0</v>
          </cell>
          <cell r="CI4">
            <v>0</v>
          </cell>
          <cell r="CJ4">
            <v>0</v>
          </cell>
          <cell r="CK4">
            <v>0</v>
          </cell>
          <cell r="CL4">
            <v>0</v>
          </cell>
        </row>
        <row r="5">
          <cell r="A5" t="str">
            <v>4202020102.101</v>
          </cell>
          <cell r="B5" t="str">
            <v>รายได้ค่าเช่าอสังหา ริมทรัพย์จากบุคคลภายนอก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0</v>
          </cell>
          <cell r="AJ5">
            <v>0</v>
          </cell>
          <cell r="AK5">
            <v>14000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  <cell r="BL5">
            <v>1500</v>
          </cell>
          <cell r="BM5">
            <v>0</v>
          </cell>
          <cell r="BN5">
            <v>0</v>
          </cell>
          <cell r="BO5">
            <v>0</v>
          </cell>
          <cell r="BP5">
            <v>0</v>
          </cell>
          <cell r="BQ5">
            <v>0</v>
          </cell>
          <cell r="BR5">
            <v>0</v>
          </cell>
          <cell r="BS5">
            <v>0</v>
          </cell>
          <cell r="BT5">
            <v>0</v>
          </cell>
          <cell r="BU5">
            <v>0</v>
          </cell>
          <cell r="BV5">
            <v>0</v>
          </cell>
          <cell r="BW5">
            <v>0</v>
          </cell>
          <cell r="BX5">
            <v>0</v>
          </cell>
          <cell r="BY5">
            <v>0</v>
          </cell>
          <cell r="BZ5">
            <v>0</v>
          </cell>
          <cell r="CA5">
            <v>0</v>
          </cell>
          <cell r="CB5">
            <v>0</v>
          </cell>
          <cell r="CC5">
            <v>0</v>
          </cell>
          <cell r="CD5">
            <v>0</v>
          </cell>
          <cell r="CE5">
            <v>0</v>
          </cell>
          <cell r="CF5">
            <v>0</v>
          </cell>
          <cell r="CG5">
            <v>0</v>
          </cell>
          <cell r="CH5">
            <v>0</v>
          </cell>
          <cell r="CI5">
            <v>0</v>
          </cell>
          <cell r="CJ5">
            <v>0</v>
          </cell>
          <cell r="CK5">
            <v>0</v>
          </cell>
          <cell r="CL5">
            <v>0</v>
          </cell>
        </row>
        <row r="6">
          <cell r="A6" t="str">
            <v>4202030105.101</v>
          </cell>
          <cell r="B6" t="str">
            <v>รายได้แผ่นดิน-ค่าขายของเบ็ดเตล็ด</v>
          </cell>
          <cell r="C6">
            <v>128925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35200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71700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42946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0</v>
          </cell>
          <cell r="BX6">
            <v>0</v>
          </cell>
          <cell r="BY6">
            <v>0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0</v>
          </cell>
          <cell r="CF6">
            <v>0</v>
          </cell>
          <cell r="CG6">
            <v>0</v>
          </cell>
          <cell r="CH6">
            <v>0</v>
          </cell>
          <cell r="CI6">
            <v>0</v>
          </cell>
          <cell r="CJ6">
            <v>0</v>
          </cell>
          <cell r="CK6">
            <v>0</v>
          </cell>
          <cell r="CL6">
            <v>0</v>
          </cell>
        </row>
        <row r="7">
          <cell r="A7" t="str">
            <v>4203010101.101</v>
          </cell>
          <cell r="B7" t="str">
            <v>รายได้ดอกเบี้ยเงินฝากที่สถาบันการเงิน</v>
          </cell>
          <cell r="C7">
            <v>0</v>
          </cell>
          <cell r="D7">
            <v>96691.4</v>
          </cell>
          <cell r="E7">
            <v>0</v>
          </cell>
          <cell r="F7">
            <v>86504.35</v>
          </cell>
          <cell r="G7">
            <v>0</v>
          </cell>
          <cell r="H7">
            <v>4207.5600000000004</v>
          </cell>
          <cell r="I7">
            <v>0</v>
          </cell>
          <cell r="J7">
            <v>0</v>
          </cell>
          <cell r="K7">
            <v>30156.34</v>
          </cell>
          <cell r="L7">
            <v>54722.18</v>
          </cell>
          <cell r="M7">
            <v>96.72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10338.18</v>
          </cell>
          <cell r="T7">
            <v>0</v>
          </cell>
          <cell r="U7">
            <v>0</v>
          </cell>
          <cell r="V7">
            <v>0</v>
          </cell>
          <cell r="W7">
            <v>624881.34</v>
          </cell>
          <cell r="X7">
            <v>0</v>
          </cell>
          <cell r="Y7">
            <v>0</v>
          </cell>
          <cell r="Z7">
            <v>76404.259999999995</v>
          </cell>
          <cell r="AA7">
            <v>0</v>
          </cell>
          <cell r="AB7">
            <v>6335.33</v>
          </cell>
          <cell r="AC7">
            <v>59287.83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61828.51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1719.98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20933.650000000001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25143.759999999998</v>
          </cell>
          <cell r="BP7">
            <v>0</v>
          </cell>
          <cell r="BQ7">
            <v>0</v>
          </cell>
          <cell r="BR7">
            <v>1572808.29</v>
          </cell>
          <cell r="BS7">
            <v>0</v>
          </cell>
          <cell r="BT7">
            <v>57381.85</v>
          </cell>
          <cell r="BU7">
            <v>0</v>
          </cell>
          <cell r="BV7">
            <v>0</v>
          </cell>
          <cell r="BW7">
            <v>83510.880000000005</v>
          </cell>
          <cell r="BX7">
            <v>179038.9</v>
          </cell>
          <cell r="BY7">
            <v>0</v>
          </cell>
          <cell r="BZ7">
            <v>0</v>
          </cell>
          <cell r="CA7">
            <v>0</v>
          </cell>
          <cell r="CB7">
            <v>4379.21</v>
          </cell>
          <cell r="CC7">
            <v>0</v>
          </cell>
          <cell r="CD7">
            <v>0</v>
          </cell>
          <cell r="CE7">
            <v>0</v>
          </cell>
          <cell r="CF7">
            <v>8553.01</v>
          </cell>
          <cell r="CG7">
            <v>833</v>
          </cell>
          <cell r="CH7">
            <v>77423.34</v>
          </cell>
          <cell r="CI7">
            <v>9459.5400000000009</v>
          </cell>
          <cell r="CJ7">
            <v>0</v>
          </cell>
          <cell r="CK7">
            <v>0</v>
          </cell>
          <cell r="CL7">
            <v>0</v>
          </cell>
        </row>
        <row r="8">
          <cell r="A8" t="str">
            <v>4205010104.101</v>
          </cell>
          <cell r="B8" t="str">
            <v>รายรับจากการขายอาคารและสิ่งปลูกสร้าง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141000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0</v>
          </cell>
          <cell r="CH8">
            <v>0</v>
          </cell>
          <cell r="CI8">
            <v>0</v>
          </cell>
          <cell r="CJ8">
            <v>0</v>
          </cell>
          <cell r="CK8">
            <v>0</v>
          </cell>
          <cell r="CL8">
            <v>0</v>
          </cell>
        </row>
        <row r="9">
          <cell r="A9" t="str">
            <v>4205010110.101</v>
          </cell>
          <cell r="B9" t="str">
            <v>รายรับจากการขายครุภัณฑ์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35500</v>
          </cell>
          <cell r="P9">
            <v>0</v>
          </cell>
          <cell r="Q9">
            <v>0</v>
          </cell>
          <cell r="R9">
            <v>0</v>
          </cell>
          <cell r="S9">
            <v>15874.68</v>
          </cell>
          <cell r="T9">
            <v>0</v>
          </cell>
          <cell r="U9">
            <v>0</v>
          </cell>
          <cell r="V9">
            <v>0</v>
          </cell>
          <cell r="W9">
            <v>11600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  <cell r="CG9">
            <v>0</v>
          </cell>
          <cell r="CH9">
            <v>0</v>
          </cell>
          <cell r="CI9">
            <v>0</v>
          </cell>
          <cell r="CJ9">
            <v>0</v>
          </cell>
          <cell r="CK9">
            <v>0</v>
          </cell>
          <cell r="CL9">
            <v>0</v>
          </cell>
        </row>
        <row r="10">
          <cell r="A10" t="str">
            <v>4206010102.101</v>
          </cell>
          <cell r="B10" t="str">
            <v>รายได้เงินเหลือจ่ายปีเก่า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38337.42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105240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500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674954.36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</row>
        <row r="11">
          <cell r="A11" t="str">
            <v>4207010102.102</v>
          </cell>
          <cell r="B11" t="str">
            <v>รายได้แผ่นดิน-ค่าปรับอื่นจ่ายคืน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-3653.3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</row>
        <row r="12">
          <cell r="A12" t="str">
            <v>4301010102.101</v>
          </cell>
          <cell r="B12" t="str">
            <v>รายได้จากการจำหน่ายยาสมุนไพร -บุคคลภายนอก</v>
          </cell>
          <cell r="C12">
            <v>1354.77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381244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282416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500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2120</v>
          </cell>
          <cell r="BD12">
            <v>28917</v>
          </cell>
          <cell r="BE12">
            <v>0</v>
          </cell>
          <cell r="BF12">
            <v>0</v>
          </cell>
          <cell r="BG12">
            <v>120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33506.300000000003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5081</v>
          </cell>
          <cell r="BV12">
            <v>21905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600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</row>
        <row r="13">
          <cell r="A13" t="str">
            <v>4301010102.102</v>
          </cell>
          <cell r="B13" t="str">
            <v>รายได้จากการจำหน่ายสินค้าอื่น ๆ -บุคคลภายนอก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280559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1820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</row>
        <row r="14">
          <cell r="A14" t="str">
            <v>4301010102.103</v>
          </cell>
          <cell r="B14" t="str">
            <v>รายได้จากการจำหน่ายยาสมุนไพร -หน่วยงานภาครัฐ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603940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7425148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162167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</row>
        <row r="15">
          <cell r="A15" t="str">
            <v>4301010102.104</v>
          </cell>
          <cell r="B15" t="str">
            <v>รายได้จากการจำหน่ายสินค้าอื่น ๆ -หน่วยงานภาครัฐ</v>
          </cell>
          <cell r="C15">
            <v>282557.40999999997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4500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</row>
        <row r="16">
          <cell r="A16" t="str">
            <v>4301010102.105</v>
          </cell>
          <cell r="B16" t="str">
            <v>ส่วนเพิ่มมูลค่าจากการผลิตสินค้า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29075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1423160.38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</row>
        <row r="17">
          <cell r="A17" t="str">
            <v>4301020102.101</v>
          </cell>
          <cell r="B17" t="str">
            <v>รายได้ค่าสิ่งส่งตรวจ - บุคคลภายนอก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2210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15600</v>
          </cell>
          <cell r="V17">
            <v>0</v>
          </cell>
          <cell r="W17">
            <v>87600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58630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27150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2500150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3013937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424125</v>
          </cell>
          <cell r="BS17">
            <v>0</v>
          </cell>
          <cell r="BT17">
            <v>0</v>
          </cell>
          <cell r="BU17">
            <v>97385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165173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</row>
        <row r="18">
          <cell r="A18" t="str">
            <v>4301020102.102</v>
          </cell>
          <cell r="B18" t="str">
            <v>รายได้ค่าตรวจสุขภาพ - บุคคลภายนอก</v>
          </cell>
          <cell r="C18">
            <v>1117818</v>
          </cell>
          <cell r="D18">
            <v>0</v>
          </cell>
          <cell r="E18">
            <v>7000</v>
          </cell>
          <cell r="F18">
            <v>16540</v>
          </cell>
          <cell r="G18">
            <v>0</v>
          </cell>
          <cell r="H18">
            <v>0</v>
          </cell>
          <cell r="I18">
            <v>13680</v>
          </cell>
          <cell r="J18">
            <v>72135</v>
          </cell>
          <cell r="K18">
            <v>0</v>
          </cell>
          <cell r="L18">
            <v>0</v>
          </cell>
          <cell r="M18">
            <v>142070</v>
          </cell>
          <cell r="N18">
            <v>0</v>
          </cell>
          <cell r="O18">
            <v>239539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15200</v>
          </cell>
          <cell r="V18">
            <v>0</v>
          </cell>
          <cell r="W18">
            <v>25800</v>
          </cell>
          <cell r="X18">
            <v>2400</v>
          </cell>
          <cell r="Y18">
            <v>54530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1500</v>
          </cell>
          <cell r="AF18">
            <v>0</v>
          </cell>
          <cell r="AG18">
            <v>0</v>
          </cell>
          <cell r="AH18">
            <v>150</v>
          </cell>
          <cell r="AI18">
            <v>31820</v>
          </cell>
          <cell r="AJ18">
            <v>1000</v>
          </cell>
          <cell r="AK18">
            <v>705580</v>
          </cell>
          <cell r="AL18">
            <v>1000</v>
          </cell>
          <cell r="AM18">
            <v>0</v>
          </cell>
          <cell r="AN18">
            <v>12350</v>
          </cell>
          <cell r="AO18">
            <v>0</v>
          </cell>
          <cell r="AP18">
            <v>4160</v>
          </cell>
          <cell r="AQ18">
            <v>0</v>
          </cell>
          <cell r="AR18">
            <v>310398</v>
          </cell>
          <cell r="AS18">
            <v>1500</v>
          </cell>
          <cell r="AT18">
            <v>8000</v>
          </cell>
          <cell r="AU18">
            <v>0</v>
          </cell>
          <cell r="AV18">
            <v>44410</v>
          </cell>
          <cell r="AW18">
            <v>0</v>
          </cell>
          <cell r="AX18">
            <v>2000</v>
          </cell>
          <cell r="AY18">
            <v>0</v>
          </cell>
          <cell r="AZ18">
            <v>500</v>
          </cell>
          <cell r="BA18">
            <v>0</v>
          </cell>
          <cell r="BB18">
            <v>0</v>
          </cell>
          <cell r="BC18">
            <v>717430</v>
          </cell>
          <cell r="BD18">
            <v>180147</v>
          </cell>
          <cell r="BE18">
            <v>12230</v>
          </cell>
          <cell r="BF18">
            <v>0</v>
          </cell>
          <cell r="BG18">
            <v>453033.5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1000</v>
          </cell>
          <cell r="BN18">
            <v>1200</v>
          </cell>
          <cell r="BO18">
            <v>7000</v>
          </cell>
          <cell r="BP18">
            <v>28366</v>
          </cell>
          <cell r="BQ18">
            <v>1045</v>
          </cell>
          <cell r="BR18">
            <v>92360</v>
          </cell>
          <cell r="BS18">
            <v>23400</v>
          </cell>
          <cell r="BT18">
            <v>0</v>
          </cell>
          <cell r="BU18">
            <v>2800</v>
          </cell>
          <cell r="BV18">
            <v>0</v>
          </cell>
          <cell r="BW18">
            <v>0</v>
          </cell>
          <cell r="BX18">
            <v>79970</v>
          </cell>
          <cell r="BY18">
            <v>4400</v>
          </cell>
          <cell r="BZ18">
            <v>0</v>
          </cell>
          <cell r="CA18">
            <v>81439</v>
          </cell>
          <cell r="CB18">
            <v>0</v>
          </cell>
          <cell r="CC18">
            <v>104975</v>
          </cell>
          <cell r="CD18">
            <v>0</v>
          </cell>
          <cell r="CE18">
            <v>0</v>
          </cell>
          <cell r="CF18">
            <v>3480</v>
          </cell>
          <cell r="CG18">
            <v>37530</v>
          </cell>
          <cell r="CH18">
            <v>1500</v>
          </cell>
          <cell r="CI18">
            <v>0</v>
          </cell>
          <cell r="CJ18">
            <v>14240</v>
          </cell>
          <cell r="CK18">
            <v>0</v>
          </cell>
          <cell r="CL18">
            <v>0</v>
          </cell>
        </row>
        <row r="19">
          <cell r="A19" t="str">
            <v>4301020102.103</v>
          </cell>
          <cell r="B19" t="str">
            <v>รายได้ค่าสิ่งส่งตรวจ - หน่วยงานภาครัฐ</v>
          </cell>
          <cell r="C19">
            <v>3620030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1018505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200</v>
          </cell>
          <cell r="V19">
            <v>0</v>
          </cell>
          <cell r="W19">
            <v>6593274.6299999999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213660</v>
          </cell>
          <cell r="AI19">
            <v>0</v>
          </cell>
          <cell r="AJ19">
            <v>0</v>
          </cell>
          <cell r="AK19">
            <v>2052003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540</v>
          </cell>
          <cell r="AQ19">
            <v>1260</v>
          </cell>
          <cell r="AR19">
            <v>0</v>
          </cell>
          <cell r="AS19">
            <v>1400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955885</v>
          </cell>
          <cell r="BB19">
            <v>0</v>
          </cell>
          <cell r="BC19">
            <v>712410</v>
          </cell>
          <cell r="BD19">
            <v>1211161</v>
          </cell>
          <cell r="BE19">
            <v>0</v>
          </cell>
          <cell r="BF19">
            <v>0</v>
          </cell>
          <cell r="BG19">
            <v>424545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5908400</v>
          </cell>
          <cell r="BM19">
            <v>0</v>
          </cell>
          <cell r="BN19">
            <v>0</v>
          </cell>
          <cell r="BO19">
            <v>7590</v>
          </cell>
          <cell r="BP19">
            <v>0</v>
          </cell>
          <cell r="BQ19">
            <v>0</v>
          </cell>
          <cell r="BR19">
            <v>4715960</v>
          </cell>
          <cell r="BS19">
            <v>0</v>
          </cell>
          <cell r="BT19">
            <v>0</v>
          </cell>
          <cell r="BU19">
            <v>127960</v>
          </cell>
          <cell r="BV19">
            <v>0</v>
          </cell>
          <cell r="BW19">
            <v>0</v>
          </cell>
          <cell r="BX19">
            <v>295060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16500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</row>
        <row r="20">
          <cell r="A20" t="str">
            <v>4301020102.104</v>
          </cell>
          <cell r="B20" t="str">
            <v>รายได้ค่าตรวจสุขภาพ-หน่วยงานภาครัฐ</v>
          </cell>
          <cell r="C20">
            <v>967610</v>
          </cell>
          <cell r="D20">
            <v>0</v>
          </cell>
          <cell r="E20">
            <v>16200</v>
          </cell>
          <cell r="F20">
            <v>0</v>
          </cell>
          <cell r="G20">
            <v>0</v>
          </cell>
          <cell r="H20">
            <v>106710</v>
          </cell>
          <cell r="I20">
            <v>0</v>
          </cell>
          <cell r="J20">
            <v>120585</v>
          </cell>
          <cell r="K20">
            <v>0</v>
          </cell>
          <cell r="L20">
            <v>40710</v>
          </cell>
          <cell r="M20">
            <v>131030</v>
          </cell>
          <cell r="N20">
            <v>0</v>
          </cell>
          <cell r="O20">
            <v>370210</v>
          </cell>
          <cell r="P20">
            <v>3460</v>
          </cell>
          <cell r="Q20">
            <v>4560</v>
          </cell>
          <cell r="R20">
            <v>0</v>
          </cell>
          <cell r="S20">
            <v>117234</v>
          </cell>
          <cell r="T20">
            <v>0</v>
          </cell>
          <cell r="U20">
            <v>53035</v>
          </cell>
          <cell r="V20">
            <v>0</v>
          </cell>
          <cell r="W20">
            <v>2886417</v>
          </cell>
          <cell r="X20">
            <v>134384</v>
          </cell>
          <cell r="Y20">
            <v>98170</v>
          </cell>
          <cell r="Z20">
            <v>282489</v>
          </cell>
          <cell r="AA20">
            <v>0</v>
          </cell>
          <cell r="AB20">
            <v>110593</v>
          </cell>
          <cell r="AC20">
            <v>140603</v>
          </cell>
          <cell r="AD20">
            <v>99000</v>
          </cell>
          <cell r="AE20">
            <v>0</v>
          </cell>
          <cell r="AF20">
            <v>102489</v>
          </cell>
          <cell r="AG20">
            <v>1920</v>
          </cell>
          <cell r="AH20">
            <v>38419</v>
          </cell>
          <cell r="AI20">
            <v>0</v>
          </cell>
          <cell r="AJ20">
            <v>0</v>
          </cell>
          <cell r="AK20">
            <v>556510</v>
          </cell>
          <cell r="AL20">
            <v>0</v>
          </cell>
          <cell r="AM20">
            <v>92158</v>
          </cell>
          <cell r="AN20">
            <v>386217</v>
          </cell>
          <cell r="AO20">
            <v>40170</v>
          </cell>
          <cell r="AP20">
            <v>176450</v>
          </cell>
          <cell r="AQ20">
            <v>0</v>
          </cell>
          <cell r="AR20">
            <v>92190</v>
          </cell>
          <cell r="AS20">
            <v>0</v>
          </cell>
          <cell r="AT20">
            <v>250</v>
          </cell>
          <cell r="AU20">
            <v>55645</v>
          </cell>
          <cell r="AV20">
            <v>68943</v>
          </cell>
          <cell r="AW20">
            <v>0</v>
          </cell>
          <cell r="AX20">
            <v>94120</v>
          </cell>
          <cell r="AY20">
            <v>0</v>
          </cell>
          <cell r="AZ20">
            <v>0</v>
          </cell>
          <cell r="BA20">
            <v>397467</v>
          </cell>
          <cell r="BB20">
            <v>0</v>
          </cell>
          <cell r="BC20">
            <v>1936638</v>
          </cell>
          <cell r="BD20">
            <v>212740</v>
          </cell>
          <cell r="BE20">
            <v>37420</v>
          </cell>
          <cell r="BF20">
            <v>0</v>
          </cell>
          <cell r="BG20">
            <v>1030312.49</v>
          </cell>
          <cell r="BH20">
            <v>49250</v>
          </cell>
          <cell r="BI20">
            <v>0</v>
          </cell>
          <cell r="BJ20">
            <v>0</v>
          </cell>
          <cell r="BK20">
            <v>0</v>
          </cell>
          <cell r="BL20">
            <v>698066</v>
          </cell>
          <cell r="BM20">
            <v>0</v>
          </cell>
          <cell r="BN20">
            <v>0</v>
          </cell>
          <cell r="BO20">
            <v>123900</v>
          </cell>
          <cell r="BP20">
            <v>38566</v>
          </cell>
          <cell r="BQ20">
            <v>0</v>
          </cell>
          <cell r="BR20">
            <v>898770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12040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58110</v>
          </cell>
          <cell r="CD20">
            <v>14600</v>
          </cell>
          <cell r="CE20">
            <v>112630</v>
          </cell>
          <cell r="CF20">
            <v>0</v>
          </cell>
          <cell r="CG20">
            <v>64190</v>
          </cell>
          <cell r="CH20">
            <v>0</v>
          </cell>
          <cell r="CI20">
            <v>0</v>
          </cell>
          <cell r="CJ20">
            <v>94238</v>
          </cell>
          <cell r="CK20">
            <v>0</v>
          </cell>
          <cell r="CL20">
            <v>0</v>
          </cell>
        </row>
        <row r="21">
          <cell r="A21" t="str">
            <v>4301020102.105</v>
          </cell>
          <cell r="B21" t="str">
            <v>รายได้จากระบบปฏิบัติการฉุกเฉิน (EMS)</v>
          </cell>
          <cell r="C21">
            <v>1477432</v>
          </cell>
          <cell r="D21">
            <v>44350</v>
          </cell>
          <cell r="E21">
            <v>107400</v>
          </cell>
          <cell r="F21">
            <v>52350</v>
          </cell>
          <cell r="G21">
            <v>9950</v>
          </cell>
          <cell r="H21">
            <v>114600</v>
          </cell>
          <cell r="I21">
            <v>52200</v>
          </cell>
          <cell r="J21">
            <v>93150</v>
          </cell>
          <cell r="K21">
            <v>59050</v>
          </cell>
          <cell r="L21">
            <v>154950</v>
          </cell>
          <cell r="M21">
            <v>297790</v>
          </cell>
          <cell r="N21">
            <v>0</v>
          </cell>
          <cell r="O21">
            <v>233450</v>
          </cell>
          <cell r="P21">
            <v>217400</v>
          </cell>
          <cell r="Q21">
            <v>47000</v>
          </cell>
          <cell r="R21">
            <v>233910.53</v>
          </cell>
          <cell r="S21">
            <v>84200</v>
          </cell>
          <cell r="T21">
            <v>92700</v>
          </cell>
          <cell r="U21">
            <v>84950</v>
          </cell>
          <cell r="V21">
            <v>95400</v>
          </cell>
          <cell r="W21">
            <v>1182450</v>
          </cell>
          <cell r="X21">
            <v>85350</v>
          </cell>
          <cell r="Y21">
            <v>284700</v>
          </cell>
          <cell r="Z21">
            <v>171100</v>
          </cell>
          <cell r="AA21">
            <v>73650</v>
          </cell>
          <cell r="AB21">
            <v>81800</v>
          </cell>
          <cell r="AC21">
            <v>345650</v>
          </cell>
          <cell r="AD21">
            <v>456800</v>
          </cell>
          <cell r="AE21">
            <v>178050</v>
          </cell>
          <cell r="AF21">
            <v>150450</v>
          </cell>
          <cell r="AG21">
            <v>197450</v>
          </cell>
          <cell r="AH21">
            <v>253000</v>
          </cell>
          <cell r="AI21">
            <v>115883</v>
          </cell>
          <cell r="AJ21">
            <v>213150</v>
          </cell>
          <cell r="AK21">
            <v>695850</v>
          </cell>
          <cell r="AL21">
            <v>91950</v>
          </cell>
          <cell r="AM21">
            <v>78900</v>
          </cell>
          <cell r="AN21">
            <v>309550</v>
          </cell>
          <cell r="AO21">
            <v>301900</v>
          </cell>
          <cell r="AP21">
            <v>323400</v>
          </cell>
          <cell r="AQ21">
            <v>64300</v>
          </cell>
          <cell r="AR21">
            <v>554272</v>
          </cell>
          <cell r="AS21">
            <v>227650</v>
          </cell>
          <cell r="AT21">
            <v>492850</v>
          </cell>
          <cell r="AU21">
            <v>389100</v>
          </cell>
          <cell r="AV21">
            <v>379750</v>
          </cell>
          <cell r="AW21">
            <v>58350</v>
          </cell>
          <cell r="AX21">
            <v>107450</v>
          </cell>
          <cell r="AY21">
            <v>84950</v>
          </cell>
          <cell r="AZ21">
            <v>75700</v>
          </cell>
          <cell r="BA21">
            <v>551200</v>
          </cell>
          <cell r="BB21">
            <v>153300</v>
          </cell>
          <cell r="BC21">
            <v>1031050</v>
          </cell>
          <cell r="BD21">
            <v>263150</v>
          </cell>
          <cell r="BE21">
            <v>69900</v>
          </cell>
          <cell r="BF21">
            <v>24450</v>
          </cell>
          <cell r="BG21">
            <v>70200</v>
          </cell>
          <cell r="BH21">
            <v>59950</v>
          </cell>
          <cell r="BI21">
            <v>3350</v>
          </cell>
          <cell r="BJ21">
            <v>92000</v>
          </cell>
          <cell r="BK21">
            <v>56550</v>
          </cell>
          <cell r="BL21">
            <v>801705</v>
          </cell>
          <cell r="BM21">
            <v>310850</v>
          </cell>
          <cell r="BN21">
            <v>152250</v>
          </cell>
          <cell r="BO21">
            <v>198450</v>
          </cell>
          <cell r="BP21">
            <v>160450</v>
          </cell>
          <cell r="BQ21">
            <v>93450</v>
          </cell>
          <cell r="BR21">
            <v>1284800</v>
          </cell>
          <cell r="BS21">
            <v>131400</v>
          </cell>
          <cell r="BT21">
            <v>66500</v>
          </cell>
          <cell r="BU21">
            <v>264850</v>
          </cell>
          <cell r="BV21">
            <v>52750</v>
          </cell>
          <cell r="BW21">
            <v>157450</v>
          </cell>
          <cell r="BX21">
            <v>300850</v>
          </cell>
          <cell r="BY21">
            <v>169600</v>
          </cell>
          <cell r="BZ21">
            <v>122400</v>
          </cell>
          <cell r="CA21">
            <v>106950</v>
          </cell>
          <cell r="CB21">
            <v>78950</v>
          </cell>
          <cell r="CC21">
            <v>243050</v>
          </cell>
          <cell r="CD21">
            <v>131900</v>
          </cell>
          <cell r="CE21">
            <v>144450</v>
          </cell>
          <cell r="CF21">
            <v>109100</v>
          </cell>
          <cell r="CG21">
            <v>45550</v>
          </cell>
          <cell r="CH21">
            <v>118150</v>
          </cell>
          <cell r="CI21">
            <v>115200</v>
          </cell>
          <cell r="CJ21">
            <v>251750</v>
          </cell>
          <cell r="CK21">
            <v>24500</v>
          </cell>
          <cell r="CL21">
            <v>34950</v>
          </cell>
        </row>
        <row r="22">
          <cell r="A22" t="str">
            <v>4301020102.106</v>
          </cell>
          <cell r="B22" t="str">
            <v xml:space="preserve">รายได้สนับสนุนยาและอื่น ๆ </v>
          </cell>
          <cell r="C22">
            <v>16357720.66</v>
          </cell>
          <cell r="D22">
            <v>0</v>
          </cell>
          <cell r="E22">
            <v>0</v>
          </cell>
          <cell r="F22">
            <v>1335768.21</v>
          </cell>
          <cell r="G22">
            <v>1244767.69</v>
          </cell>
          <cell r="H22">
            <v>2180792.48</v>
          </cell>
          <cell r="I22">
            <v>0</v>
          </cell>
          <cell r="J22">
            <v>4346448.22</v>
          </cell>
          <cell r="K22">
            <v>0</v>
          </cell>
          <cell r="L22">
            <v>1945015.24</v>
          </cell>
          <cell r="M22">
            <v>3892826.08</v>
          </cell>
          <cell r="N22">
            <v>302039.3</v>
          </cell>
          <cell r="O22">
            <v>10568309.17</v>
          </cell>
          <cell r="P22">
            <v>524719.14</v>
          </cell>
          <cell r="Q22">
            <v>1107733.03</v>
          </cell>
          <cell r="R22">
            <v>3165279.8</v>
          </cell>
          <cell r="S22">
            <v>0</v>
          </cell>
          <cell r="T22">
            <v>840329.59</v>
          </cell>
          <cell r="U22">
            <v>1408471.48</v>
          </cell>
          <cell r="V22">
            <v>0</v>
          </cell>
          <cell r="W22">
            <v>45962825</v>
          </cell>
          <cell r="X22">
            <v>0</v>
          </cell>
          <cell r="Y22">
            <v>1307786.83</v>
          </cell>
          <cell r="Z22">
            <v>0</v>
          </cell>
          <cell r="AA22">
            <v>104798.64</v>
          </cell>
          <cell r="AB22">
            <v>461457.62</v>
          </cell>
          <cell r="AC22">
            <v>0</v>
          </cell>
          <cell r="AD22">
            <v>0</v>
          </cell>
          <cell r="AE22">
            <v>0</v>
          </cell>
          <cell r="AF22">
            <v>1050</v>
          </cell>
          <cell r="AG22">
            <v>85942.399999999994</v>
          </cell>
          <cell r="AH22">
            <v>1201477.3600000001</v>
          </cell>
          <cell r="AI22">
            <v>0</v>
          </cell>
          <cell r="AJ22">
            <v>496763.28</v>
          </cell>
          <cell r="AK22">
            <v>54770714.729999997</v>
          </cell>
          <cell r="AL22">
            <v>0</v>
          </cell>
          <cell r="AM22">
            <v>0</v>
          </cell>
          <cell r="AN22">
            <v>315077.34999999998</v>
          </cell>
          <cell r="AO22">
            <v>0</v>
          </cell>
          <cell r="AP22">
            <v>3599995.45</v>
          </cell>
          <cell r="AQ22">
            <v>613891.78</v>
          </cell>
          <cell r="AR22">
            <v>131440</v>
          </cell>
          <cell r="AS22">
            <v>465057.93</v>
          </cell>
          <cell r="AT22">
            <v>2027558.87</v>
          </cell>
          <cell r="AU22">
            <v>2262880.73</v>
          </cell>
          <cell r="AV22">
            <v>530454</v>
          </cell>
          <cell r="AW22">
            <v>4023</v>
          </cell>
          <cell r="AX22">
            <v>2022639.6</v>
          </cell>
          <cell r="AY22">
            <v>2229795.81</v>
          </cell>
          <cell r="AZ22">
            <v>1467413.86</v>
          </cell>
          <cell r="BA22">
            <v>8839373.0399999991</v>
          </cell>
          <cell r="BB22">
            <v>633054.53</v>
          </cell>
          <cell r="BC22">
            <v>31568520.57</v>
          </cell>
          <cell r="BD22">
            <v>4261504.74</v>
          </cell>
          <cell r="BE22">
            <v>1117055.68</v>
          </cell>
          <cell r="BF22">
            <v>0</v>
          </cell>
          <cell r="BG22">
            <v>1187552.0900000001</v>
          </cell>
          <cell r="BH22">
            <v>2043224.22</v>
          </cell>
          <cell r="BI22">
            <v>0</v>
          </cell>
          <cell r="BJ22">
            <v>0</v>
          </cell>
          <cell r="BK22">
            <v>36611</v>
          </cell>
          <cell r="BL22">
            <v>2689037.73</v>
          </cell>
          <cell r="BM22">
            <v>3862046.92</v>
          </cell>
          <cell r="BN22">
            <v>2342501.7200000002</v>
          </cell>
          <cell r="BO22">
            <v>1502700.6</v>
          </cell>
          <cell r="BP22">
            <v>1054226.26</v>
          </cell>
          <cell r="BQ22">
            <v>869709.45</v>
          </cell>
          <cell r="BR22">
            <v>68988953.349999994</v>
          </cell>
          <cell r="BS22">
            <v>1104327.53</v>
          </cell>
          <cell r="BT22">
            <v>0</v>
          </cell>
          <cell r="BU22">
            <v>8110750.4199999999</v>
          </cell>
          <cell r="BV22">
            <v>0</v>
          </cell>
          <cell r="BW22">
            <v>1239321.51</v>
          </cell>
          <cell r="BX22">
            <v>6314339.4500000002</v>
          </cell>
          <cell r="BY22">
            <v>0</v>
          </cell>
          <cell r="BZ22">
            <v>0</v>
          </cell>
          <cell r="CA22">
            <v>1243218.1499999999</v>
          </cell>
          <cell r="CB22">
            <v>2223033.0699999998</v>
          </cell>
          <cell r="CC22">
            <v>3253911.15</v>
          </cell>
          <cell r="CD22">
            <v>1887795.3</v>
          </cell>
          <cell r="CE22">
            <v>3055947.29</v>
          </cell>
          <cell r="CF22">
            <v>0</v>
          </cell>
          <cell r="CG22">
            <v>446819.15</v>
          </cell>
          <cell r="CH22">
            <v>0</v>
          </cell>
          <cell r="CI22">
            <v>965830.43</v>
          </cell>
          <cell r="CJ22">
            <v>0</v>
          </cell>
          <cell r="CK22">
            <v>0</v>
          </cell>
          <cell r="CL22">
            <v>0</v>
          </cell>
        </row>
        <row r="23">
          <cell r="A23" t="str">
            <v>4301020104.104</v>
          </cell>
          <cell r="B23" t="str">
            <v>รายได้ค่ารักษาเบิกต้นสังกัด OP</v>
          </cell>
          <cell r="C23">
            <v>69674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51673</v>
          </cell>
          <cell r="J23">
            <v>2712450</v>
          </cell>
          <cell r="K23">
            <v>48620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613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21973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13227</v>
          </cell>
          <cell r="AT23">
            <v>5810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299429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20690</v>
          </cell>
          <cell r="BP23">
            <v>0</v>
          </cell>
          <cell r="BQ23">
            <v>0</v>
          </cell>
          <cell r="BR23">
            <v>12911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3570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</row>
        <row r="24">
          <cell r="A24" t="str">
            <v>4301020104.105</v>
          </cell>
          <cell r="B24" t="str">
            <v>รายได้ค่ารักษาเบิกต้นสังกัด IP</v>
          </cell>
          <cell r="C24">
            <v>1422061</v>
          </cell>
          <cell r="D24">
            <v>7919</v>
          </cell>
          <cell r="E24">
            <v>46254</v>
          </cell>
          <cell r="F24">
            <v>42359</v>
          </cell>
          <cell r="G24">
            <v>0</v>
          </cell>
          <cell r="H24">
            <v>92070</v>
          </cell>
          <cell r="I24">
            <v>6342.48</v>
          </cell>
          <cell r="J24">
            <v>53005</v>
          </cell>
          <cell r="K24">
            <v>0</v>
          </cell>
          <cell r="L24">
            <v>91603</v>
          </cell>
          <cell r="M24">
            <v>255749</v>
          </cell>
          <cell r="N24">
            <v>0</v>
          </cell>
          <cell r="O24">
            <v>497171.75</v>
          </cell>
          <cell r="P24">
            <v>53294</v>
          </cell>
          <cell r="Q24">
            <v>10576</v>
          </cell>
          <cell r="R24">
            <v>447488</v>
          </cell>
          <cell r="S24">
            <v>0</v>
          </cell>
          <cell r="T24">
            <v>106751</v>
          </cell>
          <cell r="U24">
            <v>25444</v>
          </cell>
          <cell r="V24">
            <v>0</v>
          </cell>
          <cell r="W24">
            <v>1807789</v>
          </cell>
          <cell r="X24">
            <v>0</v>
          </cell>
          <cell r="Y24">
            <v>18416</v>
          </cell>
          <cell r="Z24">
            <v>2382</v>
          </cell>
          <cell r="AA24">
            <v>72645</v>
          </cell>
          <cell r="AB24">
            <v>36889</v>
          </cell>
          <cell r="AC24">
            <v>75162</v>
          </cell>
          <cell r="AD24">
            <v>145361</v>
          </cell>
          <cell r="AE24">
            <v>66728</v>
          </cell>
          <cell r="AF24">
            <v>15711</v>
          </cell>
          <cell r="AG24">
            <v>15915</v>
          </cell>
          <cell r="AH24">
            <v>41616</v>
          </cell>
          <cell r="AI24">
            <v>13480</v>
          </cell>
          <cell r="AJ24">
            <v>2245</v>
          </cell>
          <cell r="AK24">
            <v>5518256</v>
          </cell>
          <cell r="AL24">
            <v>20437</v>
          </cell>
          <cell r="AM24">
            <v>0</v>
          </cell>
          <cell r="AN24">
            <v>172201</v>
          </cell>
          <cell r="AO24">
            <v>286230</v>
          </cell>
          <cell r="AP24">
            <v>62253</v>
          </cell>
          <cell r="AQ24">
            <v>2043</v>
          </cell>
          <cell r="AR24">
            <v>280523</v>
          </cell>
          <cell r="AS24">
            <v>5132</v>
          </cell>
          <cell r="AT24">
            <v>93513</v>
          </cell>
          <cell r="AU24">
            <v>49032</v>
          </cell>
          <cell r="AV24">
            <v>24877</v>
          </cell>
          <cell r="AW24">
            <v>24558</v>
          </cell>
          <cell r="AX24">
            <v>130265</v>
          </cell>
          <cell r="AY24">
            <v>15797</v>
          </cell>
          <cell r="AZ24">
            <v>4715</v>
          </cell>
          <cell r="BA24">
            <v>529079</v>
          </cell>
          <cell r="BB24">
            <v>0</v>
          </cell>
          <cell r="BC24">
            <v>2103644</v>
          </cell>
          <cell r="BD24">
            <v>153489</v>
          </cell>
          <cell r="BE24">
            <v>10992.25</v>
          </cell>
          <cell r="BF24">
            <v>6240</v>
          </cell>
          <cell r="BG24">
            <v>1177044.8</v>
          </cell>
          <cell r="BH24">
            <v>15116.5</v>
          </cell>
          <cell r="BI24">
            <v>0</v>
          </cell>
          <cell r="BJ24">
            <v>0</v>
          </cell>
          <cell r="BK24">
            <v>0</v>
          </cell>
          <cell r="BL24">
            <v>1078472</v>
          </cell>
          <cell r="BM24">
            <v>14109</v>
          </cell>
          <cell r="BN24">
            <v>0</v>
          </cell>
          <cell r="BO24">
            <v>43525</v>
          </cell>
          <cell r="BP24">
            <v>0</v>
          </cell>
          <cell r="BQ24">
            <v>0</v>
          </cell>
          <cell r="BR24">
            <v>10513633</v>
          </cell>
          <cell r="BS24">
            <v>90610</v>
          </cell>
          <cell r="BT24">
            <v>3749</v>
          </cell>
          <cell r="BU24">
            <v>829781</v>
          </cell>
          <cell r="BV24">
            <v>0</v>
          </cell>
          <cell r="BW24">
            <v>17690</v>
          </cell>
          <cell r="BX24">
            <v>91812</v>
          </cell>
          <cell r="BY24">
            <v>15249.94</v>
          </cell>
          <cell r="BZ24">
            <v>14629</v>
          </cell>
          <cell r="CA24">
            <v>93949</v>
          </cell>
          <cell r="CB24">
            <v>49555</v>
          </cell>
          <cell r="CC24">
            <v>85427</v>
          </cell>
          <cell r="CD24">
            <v>59838</v>
          </cell>
          <cell r="CE24">
            <v>25210</v>
          </cell>
          <cell r="CF24">
            <v>9580</v>
          </cell>
          <cell r="CG24">
            <v>0</v>
          </cell>
          <cell r="CH24">
            <v>0</v>
          </cell>
          <cell r="CI24">
            <v>10423</v>
          </cell>
          <cell r="CJ24">
            <v>249302</v>
          </cell>
          <cell r="CK24">
            <v>0</v>
          </cell>
          <cell r="CL24">
            <v>0</v>
          </cell>
        </row>
        <row r="25">
          <cell r="A25" t="str">
            <v>4301020104.106</v>
          </cell>
          <cell r="B25" t="str">
            <v>รายได้ค่ารักษาชำระเงิน OP</v>
          </cell>
          <cell r="C25">
            <v>32302008</v>
          </cell>
          <cell r="D25">
            <v>1977156</v>
          </cell>
          <cell r="E25">
            <v>1343397</v>
          </cell>
          <cell r="F25">
            <v>2716496</v>
          </cell>
          <cell r="G25">
            <v>892377</v>
          </cell>
          <cell r="H25">
            <v>3317808</v>
          </cell>
          <cell r="I25">
            <v>829352.83</v>
          </cell>
          <cell r="J25">
            <v>4415404</v>
          </cell>
          <cell r="K25">
            <v>722413</v>
          </cell>
          <cell r="L25">
            <v>1086919</v>
          </cell>
          <cell r="M25">
            <v>11240136.48</v>
          </cell>
          <cell r="N25">
            <v>33167</v>
          </cell>
          <cell r="O25">
            <v>15516752.25</v>
          </cell>
          <cell r="P25">
            <v>2391524</v>
          </cell>
          <cell r="Q25">
            <v>2373827.1</v>
          </cell>
          <cell r="R25">
            <v>3882390.5</v>
          </cell>
          <cell r="S25">
            <v>2165337</v>
          </cell>
          <cell r="T25">
            <v>3502209</v>
          </cell>
          <cell r="U25">
            <v>1583158.5</v>
          </cell>
          <cell r="V25">
            <v>1206916.24</v>
          </cell>
          <cell r="W25">
            <v>20827796.16</v>
          </cell>
          <cell r="X25">
            <v>1142115</v>
          </cell>
          <cell r="Y25">
            <v>4159984.26</v>
          </cell>
          <cell r="Z25">
            <v>2643689</v>
          </cell>
          <cell r="AA25">
            <v>920313.5</v>
          </cell>
          <cell r="AB25">
            <v>1331317.5</v>
          </cell>
          <cell r="AC25">
            <v>5574799.2000000002</v>
          </cell>
          <cell r="AD25">
            <v>6927669</v>
          </cell>
          <cell r="AE25">
            <v>1489282.64</v>
          </cell>
          <cell r="AF25">
            <v>949526</v>
          </cell>
          <cell r="AG25">
            <v>1029779</v>
          </cell>
          <cell r="AH25">
            <v>5369000.9199999999</v>
          </cell>
          <cell r="AI25">
            <v>1221876.25</v>
          </cell>
          <cell r="AJ25">
            <v>1803994.75</v>
          </cell>
          <cell r="AK25">
            <v>39360732</v>
          </cell>
          <cell r="AL25">
            <v>1504348</v>
          </cell>
          <cell r="AM25">
            <v>849556.47999999998</v>
          </cell>
          <cell r="AN25">
            <v>3436923</v>
          </cell>
          <cell r="AO25">
            <v>2907703</v>
          </cell>
          <cell r="AP25">
            <v>1399503</v>
          </cell>
          <cell r="AQ25">
            <v>475110</v>
          </cell>
          <cell r="AR25">
            <v>8137226</v>
          </cell>
          <cell r="AS25">
            <v>1619912</v>
          </cell>
          <cell r="AT25">
            <v>2916008.23</v>
          </cell>
          <cell r="AU25">
            <v>2167817</v>
          </cell>
          <cell r="AV25">
            <v>1056041</v>
          </cell>
          <cell r="AW25">
            <v>706259</v>
          </cell>
          <cell r="AX25">
            <v>1418027.25</v>
          </cell>
          <cell r="AY25">
            <v>1300735</v>
          </cell>
          <cell r="AZ25">
            <v>716617</v>
          </cell>
          <cell r="BA25">
            <v>12890238.5</v>
          </cell>
          <cell r="BB25">
            <v>1473050</v>
          </cell>
          <cell r="BC25">
            <v>35303988.299999997</v>
          </cell>
          <cell r="BD25">
            <v>5263503</v>
          </cell>
          <cell r="BE25">
            <v>1625024.5</v>
          </cell>
          <cell r="BF25">
            <v>2296705</v>
          </cell>
          <cell r="BG25">
            <v>30860615.129999999</v>
          </cell>
          <cell r="BH25">
            <v>819855.55</v>
          </cell>
          <cell r="BI25">
            <v>539571</v>
          </cell>
          <cell r="BJ25">
            <v>1370893</v>
          </cell>
          <cell r="BK25">
            <v>1514570</v>
          </cell>
          <cell r="BL25">
            <v>13778185.939999999</v>
          </cell>
          <cell r="BM25">
            <v>3669847</v>
          </cell>
          <cell r="BN25">
            <v>1542304.25</v>
          </cell>
          <cell r="BO25">
            <v>3714383.47</v>
          </cell>
          <cell r="BP25">
            <v>1544039</v>
          </cell>
          <cell r="BQ25">
            <v>3326053</v>
          </cell>
          <cell r="BR25">
            <v>45099895.549999997</v>
          </cell>
          <cell r="BS25">
            <v>2979228.25</v>
          </cell>
          <cell r="BT25">
            <v>2398370</v>
          </cell>
          <cell r="BU25">
            <v>9261401.5800000001</v>
          </cell>
          <cell r="BV25">
            <v>589414</v>
          </cell>
          <cell r="BW25">
            <v>2143766</v>
          </cell>
          <cell r="BX25">
            <v>6085195.25</v>
          </cell>
          <cell r="BY25">
            <v>1104400</v>
          </cell>
          <cell r="BZ25">
            <v>1667381</v>
          </cell>
          <cell r="CA25">
            <v>1354098</v>
          </cell>
          <cell r="CB25">
            <v>1889097.5</v>
          </cell>
          <cell r="CC25">
            <v>7693360.75</v>
          </cell>
          <cell r="CD25">
            <v>2484148</v>
          </cell>
          <cell r="CE25">
            <v>4713533</v>
          </cell>
          <cell r="CF25">
            <v>940860</v>
          </cell>
          <cell r="CG25">
            <v>1099532</v>
          </cell>
          <cell r="CH25">
            <v>626314</v>
          </cell>
          <cell r="CI25">
            <v>1192018</v>
          </cell>
          <cell r="CJ25">
            <v>7959432.5</v>
          </cell>
          <cell r="CK25">
            <v>556946</v>
          </cell>
          <cell r="CL25">
            <v>797957</v>
          </cell>
        </row>
        <row r="26">
          <cell r="A26" t="str">
            <v>4301020104.107</v>
          </cell>
          <cell r="B26" t="str">
            <v>รายได้ค่ารักษาชำระเงิน IP</v>
          </cell>
          <cell r="C26">
            <v>50035207</v>
          </cell>
          <cell r="D26">
            <v>895767</v>
          </cell>
          <cell r="E26">
            <v>828682</v>
          </cell>
          <cell r="F26">
            <v>2204794</v>
          </cell>
          <cell r="G26">
            <v>256084</v>
          </cell>
          <cell r="H26">
            <v>604729</v>
          </cell>
          <cell r="I26">
            <v>244176.38</v>
          </cell>
          <cell r="J26">
            <v>3101037</v>
          </cell>
          <cell r="K26">
            <v>45669</v>
          </cell>
          <cell r="L26">
            <v>430116</v>
          </cell>
          <cell r="M26">
            <v>7454455</v>
          </cell>
          <cell r="N26">
            <v>0</v>
          </cell>
          <cell r="O26">
            <v>20244723</v>
          </cell>
          <cell r="P26">
            <v>1249542</v>
          </cell>
          <cell r="Q26">
            <v>1054215</v>
          </cell>
          <cell r="R26">
            <v>4784914</v>
          </cell>
          <cell r="S26">
            <v>1503123</v>
          </cell>
          <cell r="T26">
            <v>4644419</v>
          </cell>
          <cell r="U26">
            <v>609249</v>
          </cell>
          <cell r="V26">
            <v>607513.98</v>
          </cell>
          <cell r="W26">
            <v>57904393.659999996</v>
          </cell>
          <cell r="X26">
            <v>368022</v>
          </cell>
          <cell r="Y26">
            <v>3541330</v>
          </cell>
          <cell r="Z26">
            <v>1907599</v>
          </cell>
          <cell r="AA26">
            <v>285269</v>
          </cell>
          <cell r="AB26">
            <v>567642</v>
          </cell>
          <cell r="AC26">
            <v>5528452</v>
          </cell>
          <cell r="AD26">
            <v>2870785</v>
          </cell>
          <cell r="AE26">
            <v>539983</v>
          </cell>
          <cell r="AF26">
            <v>327990</v>
          </cell>
          <cell r="AG26">
            <v>679662</v>
          </cell>
          <cell r="AH26">
            <v>5320466</v>
          </cell>
          <cell r="AI26">
            <v>664530</v>
          </cell>
          <cell r="AJ26">
            <v>466874</v>
          </cell>
          <cell r="AK26">
            <v>142883781.5</v>
          </cell>
          <cell r="AL26">
            <v>528549</v>
          </cell>
          <cell r="AM26">
            <v>604564.5</v>
          </cell>
          <cell r="AN26">
            <v>2720893</v>
          </cell>
          <cell r="AO26">
            <v>9333640</v>
          </cell>
          <cell r="AP26">
            <v>424937</v>
          </cell>
          <cell r="AQ26">
            <v>90349</v>
          </cell>
          <cell r="AR26">
            <v>9524077</v>
          </cell>
          <cell r="AS26">
            <v>429666</v>
          </cell>
          <cell r="AT26">
            <v>3454686</v>
          </cell>
          <cell r="AU26">
            <v>2822186</v>
          </cell>
          <cell r="AV26">
            <v>699558</v>
          </cell>
          <cell r="AW26">
            <v>435293</v>
          </cell>
          <cell r="AX26">
            <v>849843</v>
          </cell>
          <cell r="AY26">
            <v>454657</v>
          </cell>
          <cell r="AZ26">
            <v>351082</v>
          </cell>
          <cell r="BA26">
            <v>12949327</v>
          </cell>
          <cell r="BB26">
            <v>586427</v>
          </cell>
          <cell r="BC26">
            <v>60802715.420000002</v>
          </cell>
          <cell r="BD26">
            <v>4860349.9400000004</v>
          </cell>
          <cell r="BE26">
            <v>482930</v>
          </cell>
          <cell r="BF26">
            <v>1224365</v>
          </cell>
          <cell r="BG26">
            <v>49567269.880000003</v>
          </cell>
          <cell r="BH26">
            <v>267804</v>
          </cell>
          <cell r="BI26">
            <v>0</v>
          </cell>
          <cell r="BJ26">
            <v>164101</v>
          </cell>
          <cell r="BK26">
            <v>0</v>
          </cell>
          <cell r="BL26">
            <v>33432657</v>
          </cell>
          <cell r="BM26">
            <v>543459</v>
          </cell>
          <cell r="BN26">
            <v>290890</v>
          </cell>
          <cell r="BO26">
            <v>1653825.3</v>
          </cell>
          <cell r="BP26">
            <v>586753</v>
          </cell>
          <cell r="BQ26">
            <v>451032</v>
          </cell>
          <cell r="BR26">
            <v>99464939</v>
          </cell>
          <cell r="BS26">
            <v>844348</v>
          </cell>
          <cell r="BT26">
            <v>878519</v>
          </cell>
          <cell r="BU26">
            <v>7752089</v>
          </cell>
          <cell r="BV26">
            <v>10764</v>
          </cell>
          <cell r="BW26">
            <v>82055</v>
          </cell>
          <cell r="BX26">
            <v>3188598</v>
          </cell>
          <cell r="BY26">
            <v>392754</v>
          </cell>
          <cell r="BZ26">
            <v>342404</v>
          </cell>
          <cell r="CA26">
            <v>334138</v>
          </cell>
          <cell r="CB26">
            <v>1094372</v>
          </cell>
          <cell r="CC26">
            <v>3391454</v>
          </cell>
          <cell r="CD26">
            <v>2575348.9</v>
          </cell>
          <cell r="CE26">
            <v>3412091</v>
          </cell>
          <cell r="CF26">
            <v>663623</v>
          </cell>
          <cell r="CG26">
            <v>145453</v>
          </cell>
          <cell r="CH26">
            <v>448856</v>
          </cell>
          <cell r="CI26">
            <v>150600</v>
          </cell>
          <cell r="CJ26">
            <v>3136441</v>
          </cell>
          <cell r="CK26">
            <v>69631</v>
          </cell>
          <cell r="CL26">
            <v>14941</v>
          </cell>
        </row>
        <row r="27">
          <cell r="A27" t="str">
            <v>4301020104.401</v>
          </cell>
          <cell r="B27" t="str">
            <v>รายได้ค่ารักษาเบิกจ่ายตรงกรมบัญชีกลาง OP</v>
          </cell>
          <cell r="C27">
            <v>64973485</v>
          </cell>
          <cell r="D27">
            <v>9348908.3599999994</v>
          </cell>
          <cell r="E27">
            <v>3613667.5</v>
          </cell>
          <cell r="F27">
            <v>2674648</v>
          </cell>
          <cell r="G27">
            <v>1062952</v>
          </cell>
          <cell r="H27">
            <v>12150186</v>
          </cell>
          <cell r="I27">
            <v>2435057.64</v>
          </cell>
          <cell r="J27">
            <v>10848367.949999999</v>
          </cell>
          <cell r="K27">
            <v>2733541</v>
          </cell>
          <cell r="L27">
            <v>1761038.24</v>
          </cell>
          <cell r="M27">
            <v>18322668.829999998</v>
          </cell>
          <cell r="N27">
            <v>0</v>
          </cell>
          <cell r="O27">
            <v>27278596</v>
          </cell>
          <cell r="P27">
            <v>3449457.55</v>
          </cell>
          <cell r="Q27">
            <v>2384415.2999999998</v>
          </cell>
          <cell r="R27">
            <v>11021973</v>
          </cell>
          <cell r="S27">
            <v>4071017</v>
          </cell>
          <cell r="T27">
            <v>5373340</v>
          </cell>
          <cell r="U27">
            <v>3060373</v>
          </cell>
          <cell r="V27">
            <v>1212004.76</v>
          </cell>
          <cell r="W27">
            <v>70111467</v>
          </cell>
          <cell r="X27">
            <v>1079524</v>
          </cell>
          <cell r="Y27">
            <v>5354107.75</v>
          </cell>
          <cell r="Z27">
            <v>2136221</v>
          </cell>
          <cell r="AA27">
            <v>1617467</v>
          </cell>
          <cell r="AB27">
            <v>2577730.5</v>
          </cell>
          <cell r="AC27">
            <v>3953287.5</v>
          </cell>
          <cell r="AD27">
            <v>10213199.199999999</v>
          </cell>
          <cell r="AE27">
            <v>3039386.11</v>
          </cell>
          <cell r="AF27">
            <v>1930725</v>
          </cell>
          <cell r="AG27">
            <v>1960694</v>
          </cell>
          <cell r="AH27">
            <v>8332144</v>
          </cell>
          <cell r="AI27">
            <v>2095722</v>
          </cell>
          <cell r="AJ27">
            <v>1583376.75</v>
          </cell>
          <cell r="AK27">
            <v>218422368.59999999</v>
          </cell>
          <cell r="AL27">
            <v>2214753</v>
          </cell>
          <cell r="AM27">
            <v>2109997.5</v>
          </cell>
          <cell r="AN27">
            <v>7653909</v>
          </cell>
          <cell r="AO27">
            <v>8555746</v>
          </cell>
          <cell r="AP27">
            <v>5414663</v>
          </cell>
          <cell r="AQ27">
            <v>1186308</v>
          </cell>
          <cell r="AR27">
            <v>30486529.75</v>
          </cell>
          <cell r="AS27">
            <v>3325980.5</v>
          </cell>
          <cell r="AT27">
            <v>21139480</v>
          </cell>
          <cell r="AU27">
            <v>6730253</v>
          </cell>
          <cell r="AV27">
            <v>1789416</v>
          </cell>
          <cell r="AW27">
            <v>1327080.5</v>
          </cell>
          <cell r="AX27">
            <v>4592639.4400000004</v>
          </cell>
          <cell r="AY27">
            <v>2764886</v>
          </cell>
          <cell r="AZ27">
            <v>2116080</v>
          </cell>
          <cell r="BA27">
            <v>43390916</v>
          </cell>
          <cell r="BB27">
            <v>1954877.26</v>
          </cell>
          <cell r="BC27">
            <v>88650279</v>
          </cell>
          <cell r="BD27">
            <v>9230252</v>
          </cell>
          <cell r="BE27">
            <v>2965201.75</v>
          </cell>
          <cell r="BF27">
            <v>2070226</v>
          </cell>
          <cell r="BG27">
            <v>43547547.170000002</v>
          </cell>
          <cell r="BH27">
            <v>892437</v>
          </cell>
          <cell r="BI27">
            <v>612966</v>
          </cell>
          <cell r="BJ27">
            <v>742635.85</v>
          </cell>
          <cell r="BK27">
            <v>781705</v>
          </cell>
          <cell r="BL27">
            <v>44493282</v>
          </cell>
          <cell r="BM27">
            <v>6053035</v>
          </cell>
          <cell r="BN27">
            <v>3421531</v>
          </cell>
          <cell r="BO27">
            <v>5874070</v>
          </cell>
          <cell r="BP27">
            <v>2791178.51</v>
          </cell>
          <cell r="BQ27">
            <v>1988776</v>
          </cell>
          <cell r="BR27">
            <v>268917459</v>
          </cell>
          <cell r="BS27">
            <v>4184425.25</v>
          </cell>
          <cell r="BT27">
            <v>3013592.72</v>
          </cell>
          <cell r="BU27">
            <v>31863852.48</v>
          </cell>
          <cell r="BV27">
            <v>1077311</v>
          </cell>
          <cell r="BW27">
            <v>2858526</v>
          </cell>
          <cell r="BX27">
            <v>19978691.75</v>
          </cell>
          <cell r="BY27">
            <v>2662702.89</v>
          </cell>
          <cell r="BZ27">
            <v>2110813.85</v>
          </cell>
          <cell r="CA27">
            <v>3824714</v>
          </cell>
          <cell r="CB27">
            <v>3397516.75</v>
          </cell>
          <cell r="CC27">
            <v>12941554.25</v>
          </cell>
          <cell r="CD27">
            <v>2715401.4</v>
          </cell>
          <cell r="CE27">
            <v>7510011.5</v>
          </cell>
          <cell r="CF27">
            <v>2492688.5</v>
          </cell>
          <cell r="CG27">
            <v>1940293</v>
          </cell>
          <cell r="CH27">
            <v>1089978.5</v>
          </cell>
          <cell r="CI27">
            <v>1777923</v>
          </cell>
          <cell r="CJ27">
            <v>15440579.5</v>
          </cell>
          <cell r="CK27">
            <v>777575</v>
          </cell>
          <cell r="CL27">
            <v>629254.39</v>
          </cell>
        </row>
        <row r="28">
          <cell r="A28" t="str">
            <v>4301020104.402</v>
          </cell>
          <cell r="B28" t="str">
            <v>รายได้ค่ารักษาเบิกจ่ายตรงกรมบัญชีกลาง IP</v>
          </cell>
          <cell r="C28">
            <v>31717518.93</v>
          </cell>
          <cell r="D28">
            <v>513395</v>
          </cell>
          <cell r="E28">
            <v>1267882.95</v>
          </cell>
          <cell r="F28">
            <v>943408</v>
          </cell>
          <cell r="G28">
            <v>220633</v>
          </cell>
          <cell r="H28">
            <v>2862447.83</v>
          </cell>
          <cell r="I28">
            <v>1040409.18</v>
          </cell>
          <cell r="J28">
            <v>2789527.71</v>
          </cell>
          <cell r="K28">
            <v>727558</v>
          </cell>
          <cell r="L28">
            <v>641033.48</v>
          </cell>
          <cell r="M28">
            <v>8240945</v>
          </cell>
          <cell r="N28">
            <v>0</v>
          </cell>
          <cell r="O28">
            <v>14814964.5</v>
          </cell>
          <cell r="P28">
            <v>1623230</v>
          </cell>
          <cell r="Q28">
            <v>1465181.92</v>
          </cell>
          <cell r="R28">
            <v>6472442.4199999999</v>
          </cell>
          <cell r="S28">
            <v>943402.11</v>
          </cell>
          <cell r="T28">
            <v>1813231</v>
          </cell>
          <cell r="U28">
            <v>1778732</v>
          </cell>
          <cell r="V28">
            <v>430087.22</v>
          </cell>
          <cell r="W28">
            <v>61919053.710000001</v>
          </cell>
          <cell r="X28">
            <v>833159</v>
          </cell>
          <cell r="Y28">
            <v>2300348</v>
          </cell>
          <cell r="Z28">
            <v>1231002</v>
          </cell>
          <cell r="AA28">
            <v>647901</v>
          </cell>
          <cell r="AB28">
            <v>545499</v>
          </cell>
          <cell r="AC28">
            <v>2302801</v>
          </cell>
          <cell r="AD28">
            <v>4294563</v>
          </cell>
          <cell r="AE28">
            <v>1416782</v>
          </cell>
          <cell r="AF28">
            <v>962522</v>
          </cell>
          <cell r="AG28">
            <v>620986</v>
          </cell>
          <cell r="AH28">
            <v>3311461</v>
          </cell>
          <cell r="AI28">
            <v>867503</v>
          </cell>
          <cell r="AJ28">
            <v>557981.86</v>
          </cell>
          <cell r="AK28">
            <v>131826976.5</v>
          </cell>
          <cell r="AL28">
            <v>748524</v>
          </cell>
          <cell r="AM28">
            <v>903316.5</v>
          </cell>
          <cell r="AN28">
            <v>9075399.3399999999</v>
          </cell>
          <cell r="AO28">
            <v>4898455.96</v>
          </cell>
          <cell r="AP28">
            <v>1881609</v>
          </cell>
          <cell r="AQ28">
            <v>307081.05</v>
          </cell>
          <cell r="AR28">
            <v>12743474</v>
          </cell>
          <cell r="AS28">
            <v>1144820</v>
          </cell>
          <cell r="AT28">
            <v>2380584.09</v>
          </cell>
          <cell r="AU28">
            <v>4597407</v>
          </cell>
          <cell r="AV28">
            <v>1020207</v>
          </cell>
          <cell r="AW28">
            <v>999041</v>
          </cell>
          <cell r="AX28">
            <v>2166384.39</v>
          </cell>
          <cell r="AY28">
            <v>605323</v>
          </cell>
          <cell r="AZ28">
            <v>792285.7</v>
          </cell>
          <cell r="BA28">
            <v>15463921</v>
          </cell>
          <cell r="BB28">
            <v>1776212.8</v>
          </cell>
          <cell r="BC28">
            <v>58900411</v>
          </cell>
          <cell r="BD28">
            <v>4055181</v>
          </cell>
          <cell r="BE28">
            <v>634476.61</v>
          </cell>
          <cell r="BF28">
            <v>615254</v>
          </cell>
          <cell r="BG28">
            <v>34872369.899999999</v>
          </cell>
          <cell r="BH28">
            <v>315118</v>
          </cell>
          <cell r="BI28">
            <v>0</v>
          </cell>
          <cell r="BJ28">
            <v>267339</v>
          </cell>
          <cell r="BK28">
            <v>0</v>
          </cell>
          <cell r="BL28">
            <v>27757867</v>
          </cell>
          <cell r="BM28">
            <v>1807794.81</v>
          </cell>
          <cell r="BN28">
            <v>1116963.71</v>
          </cell>
          <cell r="BO28">
            <v>2708402.36</v>
          </cell>
          <cell r="BP28">
            <v>1165919</v>
          </cell>
          <cell r="BQ28">
            <v>1492598.35</v>
          </cell>
          <cell r="BR28">
            <v>218488425.87</v>
          </cell>
          <cell r="BS28">
            <v>2235840.12</v>
          </cell>
          <cell r="BT28">
            <v>2397330.04</v>
          </cell>
          <cell r="BU28">
            <v>13434131.779999999</v>
          </cell>
          <cell r="BV28">
            <v>102968</v>
          </cell>
          <cell r="BW28">
            <v>1044957</v>
          </cell>
          <cell r="BX28">
            <v>4530061.25</v>
          </cell>
          <cell r="BY28">
            <v>775791.5</v>
          </cell>
          <cell r="BZ28">
            <v>506692.09</v>
          </cell>
          <cell r="CA28">
            <v>1530153</v>
          </cell>
          <cell r="CB28">
            <v>2178481</v>
          </cell>
          <cell r="CC28">
            <v>3622239</v>
          </cell>
          <cell r="CD28">
            <v>1773479</v>
          </cell>
          <cell r="CE28">
            <v>3582300.5</v>
          </cell>
          <cell r="CF28">
            <v>1038001.3</v>
          </cell>
          <cell r="CG28">
            <v>784370</v>
          </cell>
          <cell r="CH28">
            <v>607690</v>
          </cell>
          <cell r="CI28">
            <v>1085003.7</v>
          </cell>
          <cell r="CJ28">
            <v>4820285.5</v>
          </cell>
          <cell r="CK28">
            <v>98457.31</v>
          </cell>
          <cell r="CL28">
            <v>87140</v>
          </cell>
        </row>
        <row r="29">
          <cell r="A29" t="str">
            <v>4301020104.405</v>
          </cell>
          <cell r="B29" t="str">
            <v>ส่วนต่างค่ารักษาที่สูงกว่าข้อตกลงในการจ่ายตาม DRG -เบิกจ่ายตรงกรมบัญชีกลาง</v>
          </cell>
          <cell r="C29">
            <v>-5920252.4800000004</v>
          </cell>
          <cell r="D29">
            <v>-18062.48</v>
          </cell>
          <cell r="E29">
            <v>-23875.7</v>
          </cell>
          <cell r="F29">
            <v>0</v>
          </cell>
          <cell r="G29">
            <v>-16838.490000000002</v>
          </cell>
          <cell r="H29">
            <v>-383152.25</v>
          </cell>
          <cell r="I29">
            <v>-758157.17</v>
          </cell>
          <cell r="J29">
            <v>-486678.32</v>
          </cell>
          <cell r="K29">
            <v>0</v>
          </cell>
          <cell r="L29">
            <v>-83117.25</v>
          </cell>
          <cell r="M29">
            <v>-2713155.83</v>
          </cell>
          <cell r="N29">
            <v>0</v>
          </cell>
          <cell r="O29">
            <v>-2598285.2599999998</v>
          </cell>
          <cell r="P29">
            <v>-404695.37</v>
          </cell>
          <cell r="Q29">
            <v>-271317.3</v>
          </cell>
          <cell r="R29">
            <v>-1729854.71</v>
          </cell>
          <cell r="S29">
            <v>-158699.17000000001</v>
          </cell>
          <cell r="T29">
            <v>-353952.45</v>
          </cell>
          <cell r="U29">
            <v>-254225.49</v>
          </cell>
          <cell r="V29">
            <v>-106029.42</v>
          </cell>
          <cell r="W29">
            <v>-5733189.0999999996</v>
          </cell>
          <cell r="X29">
            <v>-227948.65</v>
          </cell>
          <cell r="Y29">
            <v>-415489.76</v>
          </cell>
          <cell r="Z29">
            <v>-322057.15999999997</v>
          </cell>
          <cell r="AA29">
            <v>-149006.5</v>
          </cell>
          <cell r="AB29">
            <v>-42922.52</v>
          </cell>
          <cell r="AC29">
            <v>-309682.26</v>
          </cell>
          <cell r="AD29">
            <v>-482719.59</v>
          </cell>
          <cell r="AE29">
            <v>-475661.43</v>
          </cell>
          <cell r="AF29">
            <v>-156983.29999999999</v>
          </cell>
          <cell r="AG29">
            <v>-57569.03</v>
          </cell>
          <cell r="AH29">
            <v>-330156.52</v>
          </cell>
          <cell r="AI29">
            <v>-287880.09999999998</v>
          </cell>
          <cell r="AJ29">
            <v>-50013.23</v>
          </cell>
          <cell r="AK29">
            <v>-37999808.520000003</v>
          </cell>
          <cell r="AL29">
            <v>-95145.47</v>
          </cell>
          <cell r="AM29">
            <v>-103076.83</v>
          </cell>
          <cell r="AN29">
            <v>-3068962.41</v>
          </cell>
          <cell r="AO29">
            <v>-847435.08</v>
          </cell>
          <cell r="AP29">
            <v>-238637.3</v>
          </cell>
          <cell r="AQ29">
            <v>-30071.94</v>
          </cell>
          <cell r="AR29">
            <v>-2606881.7999999998</v>
          </cell>
          <cell r="AS29">
            <v>-133855.87</v>
          </cell>
          <cell r="AT29">
            <v>-557806.07999999996</v>
          </cell>
          <cell r="AU29">
            <v>-582146.42000000004</v>
          </cell>
          <cell r="AV29">
            <v>-137855.24</v>
          </cell>
          <cell r="AW29">
            <v>-207967.06</v>
          </cell>
          <cell r="AX29">
            <v>-341736.39</v>
          </cell>
          <cell r="AY29">
            <v>-98754.6</v>
          </cell>
          <cell r="AZ29">
            <v>-73443.789999999994</v>
          </cell>
          <cell r="BA29">
            <v>-2474194.92</v>
          </cell>
          <cell r="BB29">
            <v>-378546.45</v>
          </cell>
          <cell r="BC29">
            <v>-12514667.25</v>
          </cell>
          <cell r="BD29">
            <v>-521352.28</v>
          </cell>
          <cell r="BE29">
            <v>-33119.879999999997</v>
          </cell>
          <cell r="BF29">
            <v>-10240</v>
          </cell>
          <cell r="BG29">
            <v>-5143205.17</v>
          </cell>
          <cell r="BH29">
            <v>-41627.360000000001</v>
          </cell>
          <cell r="BI29">
            <v>0</v>
          </cell>
          <cell r="BJ29">
            <v>-113962.78</v>
          </cell>
          <cell r="BK29">
            <v>0</v>
          </cell>
          <cell r="BL29">
            <v>-7104449.7000000002</v>
          </cell>
          <cell r="BM29">
            <v>-263205.74</v>
          </cell>
          <cell r="BN29">
            <v>-273224.36</v>
          </cell>
          <cell r="BO29">
            <v>-360609.09</v>
          </cell>
          <cell r="BP29">
            <v>-377697.96</v>
          </cell>
          <cell r="BQ29">
            <v>-184435.02</v>
          </cell>
          <cell r="BR29">
            <v>-34826325.109999999</v>
          </cell>
          <cell r="BS29">
            <v>-556838.04</v>
          </cell>
          <cell r="BT29">
            <v>-406929.89</v>
          </cell>
          <cell r="BU29">
            <v>-2836756.48</v>
          </cell>
          <cell r="BV29">
            <v>-7449.27</v>
          </cell>
          <cell r="BW29">
            <v>-94646.52</v>
          </cell>
          <cell r="BX29">
            <v>-1204989.48</v>
          </cell>
          <cell r="BY29">
            <v>-66253.73</v>
          </cell>
          <cell r="BZ29">
            <v>-93506.53</v>
          </cell>
          <cell r="CA29">
            <v>-320377.65999999997</v>
          </cell>
          <cell r="CB29">
            <v>-263067.53999999998</v>
          </cell>
          <cell r="CC29">
            <v>-703816.76</v>
          </cell>
          <cell r="CD29">
            <v>-223359.37</v>
          </cell>
          <cell r="CE29">
            <v>-427180.37</v>
          </cell>
          <cell r="CF29">
            <v>-186139.01</v>
          </cell>
          <cell r="CG29">
            <v>-111188.43</v>
          </cell>
          <cell r="CH29">
            <v>-80964.45</v>
          </cell>
          <cell r="CI29">
            <v>-200216.81</v>
          </cell>
          <cell r="CJ29">
            <v>-1399999.48</v>
          </cell>
          <cell r="CK29">
            <v>-82154.41</v>
          </cell>
          <cell r="CL29">
            <v>-20198.52</v>
          </cell>
        </row>
        <row r="30">
          <cell r="A30" t="str">
            <v>4301020104.406</v>
          </cell>
          <cell r="B30" t="str">
            <v>ส่วนต่างค่ารักษาที่ต่ำกว่าข้อตกลงในการจ่ายตาม DRG -เบิกจ่ายตรงกรมบัญชีกลาง</v>
          </cell>
          <cell r="C30">
            <v>6826769.4299999997</v>
          </cell>
          <cell r="D30">
            <v>77633.84</v>
          </cell>
          <cell r="E30">
            <v>222422.89</v>
          </cell>
          <cell r="F30">
            <v>0</v>
          </cell>
          <cell r="G30">
            <v>66151.98</v>
          </cell>
          <cell r="H30">
            <v>67601.48</v>
          </cell>
          <cell r="I30">
            <v>341851.83</v>
          </cell>
          <cell r="J30">
            <v>1114927.1200000001</v>
          </cell>
          <cell r="K30">
            <v>1436</v>
          </cell>
          <cell r="L30">
            <v>106160.15</v>
          </cell>
          <cell r="M30">
            <v>1079522.6599999999</v>
          </cell>
          <cell r="N30">
            <v>0</v>
          </cell>
          <cell r="O30">
            <v>2792816.59</v>
          </cell>
          <cell r="P30">
            <v>161002.82</v>
          </cell>
          <cell r="Q30">
            <v>132941.04999999999</v>
          </cell>
          <cell r="R30">
            <v>117431.39</v>
          </cell>
          <cell r="S30">
            <v>822.59</v>
          </cell>
          <cell r="T30">
            <v>149409.25</v>
          </cell>
          <cell r="U30">
            <v>49066.65</v>
          </cell>
          <cell r="V30">
            <v>104344.95</v>
          </cell>
          <cell r="W30">
            <v>9303914.8100000005</v>
          </cell>
          <cell r="X30">
            <v>114893.63</v>
          </cell>
          <cell r="Y30">
            <v>397487.88</v>
          </cell>
          <cell r="Z30">
            <v>176902.21</v>
          </cell>
          <cell r="AA30">
            <v>80251.039999999994</v>
          </cell>
          <cell r="AB30">
            <v>153295.22</v>
          </cell>
          <cell r="AC30">
            <v>324580.5</v>
          </cell>
          <cell r="AD30">
            <v>686455.95</v>
          </cell>
          <cell r="AE30">
            <v>60738.7</v>
          </cell>
          <cell r="AF30">
            <v>267729.34999999998</v>
          </cell>
          <cell r="AG30">
            <v>85452.01</v>
          </cell>
          <cell r="AH30">
            <v>611833.64</v>
          </cell>
          <cell r="AI30">
            <v>216569.87</v>
          </cell>
          <cell r="AJ30">
            <v>170920.21</v>
          </cell>
          <cell r="AK30">
            <v>20427687.260000002</v>
          </cell>
          <cell r="AL30">
            <v>164267.99</v>
          </cell>
          <cell r="AM30">
            <v>150383.76999999999</v>
          </cell>
          <cell r="AN30">
            <v>688039.93</v>
          </cell>
          <cell r="AO30">
            <v>755399.31</v>
          </cell>
          <cell r="AP30">
            <v>276904.78000000003</v>
          </cell>
          <cell r="AQ30">
            <v>71435.570000000007</v>
          </cell>
          <cell r="AR30">
            <v>934600.49</v>
          </cell>
          <cell r="AS30">
            <v>290343.17</v>
          </cell>
          <cell r="AT30">
            <v>36876.480000000003</v>
          </cell>
          <cell r="AU30">
            <v>653482.54</v>
          </cell>
          <cell r="AV30">
            <v>165261.24</v>
          </cell>
          <cell r="AW30">
            <v>98729.98</v>
          </cell>
          <cell r="AX30">
            <v>254332.43</v>
          </cell>
          <cell r="AY30">
            <v>83302.45</v>
          </cell>
          <cell r="AZ30">
            <v>163817.26999999999</v>
          </cell>
          <cell r="BA30">
            <v>4084967.96</v>
          </cell>
          <cell r="BB30">
            <v>85232.46</v>
          </cell>
          <cell r="BC30">
            <v>8227267.4800000004</v>
          </cell>
          <cell r="BD30">
            <v>1263322.82</v>
          </cell>
          <cell r="BE30">
            <v>275331.26</v>
          </cell>
          <cell r="BF30">
            <v>70110</v>
          </cell>
          <cell r="BG30">
            <v>2804947.94</v>
          </cell>
          <cell r="BH30">
            <v>60126.5</v>
          </cell>
          <cell r="BI30">
            <v>0</v>
          </cell>
          <cell r="BJ30">
            <v>32294.47</v>
          </cell>
          <cell r="BK30">
            <v>0</v>
          </cell>
          <cell r="BL30">
            <v>6709138.6200000001</v>
          </cell>
          <cell r="BM30">
            <v>201701.53</v>
          </cell>
          <cell r="BN30">
            <v>153545.63</v>
          </cell>
          <cell r="BO30">
            <v>593021.9</v>
          </cell>
          <cell r="BP30">
            <v>93636.92</v>
          </cell>
          <cell r="BQ30">
            <v>269673.82</v>
          </cell>
          <cell r="BR30">
            <v>48385482.969999999</v>
          </cell>
          <cell r="BS30">
            <v>125013.09</v>
          </cell>
          <cell r="BT30">
            <v>228625.78</v>
          </cell>
          <cell r="BU30">
            <v>3623989.91</v>
          </cell>
          <cell r="BV30">
            <v>70191.16</v>
          </cell>
          <cell r="BW30">
            <v>292688.14</v>
          </cell>
          <cell r="BX30">
            <v>621276.54</v>
          </cell>
          <cell r="BY30">
            <v>334187.21999999997</v>
          </cell>
          <cell r="BZ30">
            <v>71587.839999999997</v>
          </cell>
          <cell r="CA30">
            <v>200456.72</v>
          </cell>
          <cell r="CB30">
            <v>283870.71999999997</v>
          </cell>
          <cell r="CC30">
            <v>510017.94</v>
          </cell>
          <cell r="CD30">
            <v>322437.26</v>
          </cell>
          <cell r="CE30">
            <v>650979.87</v>
          </cell>
          <cell r="CF30">
            <v>201554.04</v>
          </cell>
          <cell r="CG30">
            <v>107415.91</v>
          </cell>
          <cell r="CH30">
            <v>97733.37</v>
          </cell>
          <cell r="CI30">
            <v>118176.83</v>
          </cell>
          <cell r="CJ30">
            <v>397186.03</v>
          </cell>
          <cell r="CK30">
            <v>36240.589999999997</v>
          </cell>
          <cell r="CL30">
            <v>27115.49</v>
          </cell>
        </row>
        <row r="31">
          <cell r="A31" t="str">
            <v>4301020104.602</v>
          </cell>
          <cell r="B31" t="str">
            <v>รายได้ค่ารักษา พรบ.รถ OP</v>
          </cell>
          <cell r="C31">
            <v>233510</v>
          </cell>
          <cell r="D31">
            <v>91600</v>
          </cell>
          <cell r="E31">
            <v>131937</v>
          </cell>
          <cell r="F31">
            <v>52645</v>
          </cell>
          <cell r="G31">
            <v>94874</v>
          </cell>
          <cell r="H31">
            <v>291817</v>
          </cell>
          <cell r="I31">
            <v>744</v>
          </cell>
          <cell r="J31">
            <v>47672</v>
          </cell>
          <cell r="K31">
            <v>130116</v>
          </cell>
          <cell r="L31">
            <v>217768</v>
          </cell>
          <cell r="M31">
            <v>315523</v>
          </cell>
          <cell r="N31">
            <v>16023</v>
          </cell>
          <cell r="O31">
            <v>640050</v>
          </cell>
          <cell r="P31">
            <v>309839</v>
          </cell>
          <cell r="Q31">
            <v>180095</v>
          </cell>
          <cell r="R31">
            <v>64241</v>
          </cell>
          <cell r="S31">
            <v>115141</v>
          </cell>
          <cell r="T31">
            <v>272970</v>
          </cell>
          <cell r="U31">
            <v>308980</v>
          </cell>
          <cell r="V31">
            <v>48084</v>
          </cell>
          <cell r="W31">
            <v>158255</v>
          </cell>
          <cell r="X31">
            <v>8946</v>
          </cell>
          <cell r="Y31">
            <v>343110</v>
          </cell>
          <cell r="Z31">
            <v>90877</v>
          </cell>
          <cell r="AA31">
            <v>74021.75</v>
          </cell>
          <cell r="AB31">
            <v>137603</v>
          </cell>
          <cell r="AC31">
            <v>66591</v>
          </cell>
          <cell r="AD31">
            <v>351718</v>
          </cell>
          <cell r="AE31">
            <v>87873</v>
          </cell>
          <cell r="AF31">
            <v>101754</v>
          </cell>
          <cell r="AG31">
            <v>129987</v>
          </cell>
          <cell r="AH31">
            <v>80596</v>
          </cell>
          <cell r="AI31">
            <v>143425</v>
          </cell>
          <cell r="AJ31">
            <v>115925</v>
          </cell>
          <cell r="AK31">
            <v>984153</v>
          </cell>
          <cell r="AL31">
            <v>194161</v>
          </cell>
          <cell r="AM31">
            <v>84631.5</v>
          </cell>
          <cell r="AN31">
            <v>233770</v>
          </cell>
          <cell r="AO31">
            <v>436318</v>
          </cell>
          <cell r="AP31">
            <v>242492</v>
          </cell>
          <cell r="AQ31">
            <v>77636</v>
          </cell>
          <cell r="AR31">
            <v>415589</v>
          </cell>
          <cell r="AS31">
            <v>203124</v>
          </cell>
          <cell r="AT31">
            <v>442498</v>
          </cell>
          <cell r="AU31">
            <v>322744</v>
          </cell>
          <cell r="AV31">
            <v>63531</v>
          </cell>
          <cell r="AW31">
            <v>157466</v>
          </cell>
          <cell r="AX31">
            <v>151079</v>
          </cell>
          <cell r="AY31">
            <v>154562</v>
          </cell>
          <cell r="AZ31">
            <v>171994</v>
          </cell>
          <cell r="BA31">
            <v>1079827</v>
          </cell>
          <cell r="BB31">
            <v>167257</v>
          </cell>
          <cell r="BC31">
            <v>428904</v>
          </cell>
          <cell r="BD31">
            <v>327788</v>
          </cell>
          <cell r="BE31">
            <v>105965</v>
          </cell>
          <cell r="BF31">
            <v>2485</v>
          </cell>
          <cell r="BG31">
            <v>223179.3</v>
          </cell>
          <cell r="BH31">
            <v>66679.5</v>
          </cell>
          <cell r="BI31">
            <v>3565</v>
          </cell>
          <cell r="BJ31">
            <v>111939</v>
          </cell>
          <cell r="BK31">
            <v>0</v>
          </cell>
          <cell r="BL31">
            <v>518243</v>
          </cell>
          <cell r="BM31">
            <v>100869</v>
          </cell>
          <cell r="BN31">
            <v>29747</v>
          </cell>
          <cell r="BO31">
            <v>542895</v>
          </cell>
          <cell r="BP31">
            <v>129414</v>
          </cell>
          <cell r="BQ31">
            <v>115738</v>
          </cell>
          <cell r="BR31">
            <v>499204</v>
          </cell>
          <cell r="BS31">
            <v>442551</v>
          </cell>
          <cell r="BT31">
            <v>179124</v>
          </cell>
          <cell r="BU31">
            <v>1032685</v>
          </cell>
          <cell r="BV31">
            <v>106891</v>
          </cell>
          <cell r="BW31">
            <v>81243</v>
          </cell>
          <cell r="BX31">
            <v>321909</v>
          </cell>
          <cell r="BY31">
            <v>105804</v>
          </cell>
          <cell r="BZ31">
            <v>34430</v>
          </cell>
          <cell r="CA31">
            <v>252152</v>
          </cell>
          <cell r="CB31">
            <v>266271</v>
          </cell>
          <cell r="CC31">
            <v>638727</v>
          </cell>
          <cell r="CD31">
            <v>205023</v>
          </cell>
          <cell r="CE31">
            <v>308150</v>
          </cell>
          <cell r="CF31">
            <v>69716</v>
          </cell>
          <cell r="CG31">
            <v>285788</v>
          </cell>
          <cell r="CH31">
            <v>239216</v>
          </cell>
          <cell r="CI31">
            <v>111296</v>
          </cell>
          <cell r="CJ31">
            <v>1367312</v>
          </cell>
          <cell r="CK31">
            <v>21264</v>
          </cell>
          <cell r="CL31">
            <v>91341</v>
          </cell>
        </row>
        <row r="32">
          <cell r="A32" t="str">
            <v>4301020104.603</v>
          </cell>
          <cell r="B32" t="str">
            <v>รายได้ค่ารักษา พรบ.รถ IP</v>
          </cell>
          <cell r="C32">
            <v>7660978</v>
          </cell>
          <cell r="D32">
            <v>56892</v>
          </cell>
          <cell r="E32">
            <v>78586</v>
          </cell>
          <cell r="F32">
            <v>25799</v>
          </cell>
          <cell r="G32">
            <v>44811</v>
          </cell>
          <cell r="H32">
            <v>102081</v>
          </cell>
          <cell r="I32">
            <v>69025</v>
          </cell>
          <cell r="J32">
            <v>263844.5</v>
          </cell>
          <cell r="K32">
            <v>103865</v>
          </cell>
          <cell r="L32">
            <v>179920</v>
          </cell>
          <cell r="M32">
            <v>588743</v>
          </cell>
          <cell r="N32">
            <v>26010</v>
          </cell>
          <cell r="O32">
            <v>9237384</v>
          </cell>
          <cell r="P32">
            <v>364674</v>
          </cell>
          <cell r="Q32">
            <v>214763</v>
          </cell>
          <cell r="R32">
            <v>742136</v>
          </cell>
          <cell r="S32">
            <v>146039.75</v>
          </cell>
          <cell r="T32">
            <v>290436</v>
          </cell>
          <cell r="U32">
            <v>588599</v>
          </cell>
          <cell r="V32">
            <v>20259</v>
          </cell>
          <cell r="W32">
            <v>16578729.699999999</v>
          </cell>
          <cell r="X32">
            <v>56806</v>
          </cell>
          <cell r="Y32">
            <v>185209</v>
          </cell>
          <cell r="Z32">
            <v>96750</v>
          </cell>
          <cell r="AA32">
            <v>60621.75</v>
          </cell>
          <cell r="AB32">
            <v>82563</v>
          </cell>
          <cell r="AC32">
            <v>74682</v>
          </cell>
          <cell r="AD32">
            <v>480793</v>
          </cell>
          <cell r="AE32">
            <v>64748</v>
          </cell>
          <cell r="AF32">
            <v>110286</v>
          </cell>
          <cell r="AG32">
            <v>100085</v>
          </cell>
          <cell r="AH32">
            <v>35955</v>
          </cell>
          <cell r="AI32">
            <v>103241</v>
          </cell>
          <cell r="AJ32">
            <v>135795</v>
          </cell>
          <cell r="AK32">
            <v>33988811</v>
          </cell>
          <cell r="AL32">
            <v>188715</v>
          </cell>
          <cell r="AM32">
            <v>104316</v>
          </cell>
          <cell r="AN32">
            <v>261476</v>
          </cell>
          <cell r="AO32">
            <v>373166</v>
          </cell>
          <cell r="AP32">
            <v>59575</v>
          </cell>
          <cell r="AQ32">
            <v>21266</v>
          </cell>
          <cell r="AR32">
            <v>2812349</v>
          </cell>
          <cell r="AS32">
            <v>229847</v>
          </cell>
          <cell r="AT32">
            <v>572742</v>
          </cell>
          <cell r="AU32">
            <v>265021</v>
          </cell>
          <cell r="AV32">
            <v>105996</v>
          </cell>
          <cell r="AW32">
            <v>137725</v>
          </cell>
          <cell r="AX32">
            <v>43547</v>
          </cell>
          <cell r="AY32">
            <v>177179</v>
          </cell>
          <cell r="AZ32">
            <v>95268</v>
          </cell>
          <cell r="BA32">
            <v>3465747</v>
          </cell>
          <cell r="BB32">
            <v>111122</v>
          </cell>
          <cell r="BC32">
            <v>16841479</v>
          </cell>
          <cell r="BD32">
            <v>334718</v>
          </cell>
          <cell r="BE32">
            <v>191814</v>
          </cell>
          <cell r="BF32">
            <v>9432</v>
          </cell>
          <cell r="BG32">
            <v>1976996.3</v>
          </cell>
          <cell r="BH32">
            <v>115231</v>
          </cell>
          <cell r="BI32">
            <v>0</v>
          </cell>
          <cell r="BJ32">
            <v>95879</v>
          </cell>
          <cell r="BK32">
            <v>0</v>
          </cell>
          <cell r="BL32">
            <v>9726157</v>
          </cell>
          <cell r="BM32">
            <v>106488</v>
          </cell>
          <cell r="BN32">
            <v>111469</v>
          </cell>
          <cell r="BO32">
            <v>277488</v>
          </cell>
          <cell r="BP32">
            <v>82156</v>
          </cell>
          <cell r="BQ32">
            <v>58597</v>
          </cell>
          <cell r="BR32">
            <v>44504022</v>
          </cell>
          <cell r="BS32">
            <v>509015</v>
          </cell>
          <cell r="BT32">
            <v>180094</v>
          </cell>
          <cell r="BU32">
            <v>2285953</v>
          </cell>
          <cell r="BV32">
            <v>8236</v>
          </cell>
          <cell r="BW32">
            <v>33685</v>
          </cell>
          <cell r="BX32">
            <v>501279</v>
          </cell>
          <cell r="BY32">
            <v>95917</v>
          </cell>
          <cell r="BZ32">
            <v>18613</v>
          </cell>
          <cell r="CA32">
            <v>204011</v>
          </cell>
          <cell r="CB32">
            <v>189101</v>
          </cell>
          <cell r="CC32">
            <v>547144</v>
          </cell>
          <cell r="CD32">
            <v>247263</v>
          </cell>
          <cell r="CE32">
            <v>652146</v>
          </cell>
          <cell r="CF32">
            <v>44351</v>
          </cell>
          <cell r="CG32">
            <v>31739</v>
          </cell>
          <cell r="CH32">
            <v>121894</v>
          </cell>
          <cell r="CI32">
            <v>74709</v>
          </cell>
          <cell r="CJ32">
            <v>1161068</v>
          </cell>
          <cell r="CK32">
            <v>18383</v>
          </cell>
          <cell r="CL32">
            <v>7098</v>
          </cell>
        </row>
        <row r="33">
          <cell r="A33" t="str">
            <v>4301020104.801</v>
          </cell>
          <cell r="B33" t="str">
            <v>รายได้ค่ารักษาเบิกจ่ายตรง- อปท. OP</v>
          </cell>
          <cell r="C33">
            <v>7173403.5700000003</v>
          </cell>
          <cell r="D33">
            <v>1666415.06</v>
          </cell>
          <cell r="E33">
            <v>441445.5</v>
          </cell>
          <cell r="F33">
            <v>347132</v>
          </cell>
          <cell r="G33">
            <v>167483</v>
          </cell>
          <cell r="H33">
            <v>1538664</v>
          </cell>
          <cell r="I33">
            <v>294373.59000000003</v>
          </cell>
          <cell r="J33">
            <v>2097217.75</v>
          </cell>
          <cell r="K33">
            <v>415456</v>
          </cell>
          <cell r="L33">
            <v>429594.42</v>
          </cell>
          <cell r="M33">
            <v>2346268.1</v>
          </cell>
          <cell r="N33">
            <v>0</v>
          </cell>
          <cell r="O33">
            <v>4355160.5</v>
          </cell>
          <cell r="P33">
            <v>635532.25</v>
          </cell>
          <cell r="Q33">
            <v>502048.5</v>
          </cell>
          <cell r="R33">
            <v>730023.25</v>
          </cell>
          <cell r="S33">
            <v>546942</v>
          </cell>
          <cell r="T33">
            <v>833470</v>
          </cell>
          <cell r="U33">
            <v>534413</v>
          </cell>
          <cell r="V33">
            <v>191860</v>
          </cell>
          <cell r="W33">
            <v>10072612.25</v>
          </cell>
          <cell r="X33">
            <v>252169</v>
          </cell>
          <cell r="Y33">
            <v>909158.17</v>
          </cell>
          <cell r="Z33">
            <v>400150</v>
          </cell>
          <cell r="AA33">
            <v>351664</v>
          </cell>
          <cell r="AB33">
            <v>437369.5</v>
          </cell>
          <cell r="AC33">
            <v>532501</v>
          </cell>
          <cell r="AD33">
            <v>1572744.5</v>
          </cell>
          <cell r="AE33">
            <v>604380.65</v>
          </cell>
          <cell r="AF33">
            <v>565101</v>
          </cell>
          <cell r="AG33">
            <v>429215.08</v>
          </cell>
          <cell r="AH33">
            <v>911148</v>
          </cell>
          <cell r="AI33">
            <v>392899</v>
          </cell>
          <cell r="AJ33">
            <v>397906.25</v>
          </cell>
          <cell r="AK33">
            <v>20358328</v>
          </cell>
          <cell r="AL33">
            <v>399514</v>
          </cell>
          <cell r="AM33">
            <v>452229</v>
          </cell>
          <cell r="AN33">
            <v>1099548</v>
          </cell>
          <cell r="AO33">
            <v>1141785</v>
          </cell>
          <cell r="AP33">
            <v>655785</v>
          </cell>
          <cell r="AQ33">
            <v>322668.5</v>
          </cell>
          <cell r="AR33">
            <v>6180957</v>
          </cell>
          <cell r="AS33">
            <v>879784.25</v>
          </cell>
          <cell r="AT33">
            <v>3725537.77</v>
          </cell>
          <cell r="AU33">
            <v>1077841</v>
          </cell>
          <cell r="AV33">
            <v>400892</v>
          </cell>
          <cell r="AW33">
            <v>197524.25</v>
          </cell>
          <cell r="AX33">
            <v>747362.7</v>
          </cell>
          <cell r="AY33">
            <v>486394</v>
          </cell>
          <cell r="AZ33">
            <v>395379</v>
          </cell>
          <cell r="BA33">
            <v>6482557</v>
          </cell>
          <cell r="BB33">
            <v>221264.39</v>
          </cell>
          <cell r="BC33">
            <v>9888531.2799999993</v>
          </cell>
          <cell r="BD33">
            <v>1065301</v>
          </cell>
          <cell r="BE33">
            <v>519879.5</v>
          </cell>
          <cell r="BF33">
            <v>241110</v>
          </cell>
          <cell r="BG33">
            <v>5827486.4299999997</v>
          </cell>
          <cell r="BH33">
            <v>129158.2</v>
          </cell>
          <cell r="BI33">
            <v>122730</v>
          </cell>
          <cell r="BJ33">
            <v>222913.25</v>
          </cell>
          <cell r="BK33">
            <v>166129</v>
          </cell>
          <cell r="BL33">
            <v>8092340</v>
          </cell>
          <cell r="BM33">
            <v>698492</v>
          </cell>
          <cell r="BN33">
            <v>497807</v>
          </cell>
          <cell r="BO33">
            <v>862840.89</v>
          </cell>
          <cell r="BP33">
            <v>591115.85</v>
          </cell>
          <cell r="BQ33">
            <v>393627</v>
          </cell>
          <cell r="BR33">
            <v>27684129</v>
          </cell>
          <cell r="BS33">
            <v>740403.25</v>
          </cell>
          <cell r="BT33">
            <v>538535.24</v>
          </cell>
          <cell r="BU33">
            <v>3793232.45</v>
          </cell>
          <cell r="BV33">
            <v>228540</v>
          </cell>
          <cell r="BW33">
            <v>512436</v>
          </cell>
          <cell r="BX33">
            <v>1731149</v>
          </cell>
          <cell r="BY33">
            <v>418480.63</v>
          </cell>
          <cell r="BZ33">
            <v>400779.45</v>
          </cell>
          <cell r="CA33">
            <v>632045</v>
          </cell>
          <cell r="CB33">
            <v>649653.75</v>
          </cell>
          <cell r="CC33">
            <v>3122787.5</v>
          </cell>
          <cell r="CD33">
            <v>479206</v>
          </cell>
          <cell r="CE33">
            <v>1434404</v>
          </cell>
          <cell r="CF33">
            <v>456918</v>
          </cell>
          <cell r="CG33">
            <v>249235</v>
          </cell>
          <cell r="CH33">
            <v>218881.5</v>
          </cell>
          <cell r="CI33">
            <v>232542</v>
          </cell>
          <cell r="CJ33">
            <v>1733761.7</v>
          </cell>
          <cell r="CK33">
            <v>188510</v>
          </cell>
          <cell r="CL33">
            <v>79035</v>
          </cell>
        </row>
        <row r="34">
          <cell r="A34" t="str">
            <v>4301020104.802</v>
          </cell>
          <cell r="B34" t="str">
            <v>รายได้ค่ารักษาเบิกจ่ายตรงอปท. IP</v>
          </cell>
          <cell r="C34">
            <v>5188164</v>
          </cell>
          <cell r="D34">
            <v>112019</v>
          </cell>
          <cell r="E34">
            <v>148880</v>
          </cell>
          <cell r="F34">
            <v>147117</v>
          </cell>
          <cell r="G34">
            <v>48995</v>
          </cell>
          <cell r="H34">
            <v>391999</v>
          </cell>
          <cell r="I34">
            <v>117349.9</v>
          </cell>
          <cell r="J34">
            <v>505052.11</v>
          </cell>
          <cell r="K34">
            <v>101047</v>
          </cell>
          <cell r="L34">
            <v>230857</v>
          </cell>
          <cell r="M34">
            <v>607657</v>
          </cell>
          <cell r="N34">
            <v>0</v>
          </cell>
          <cell r="O34">
            <v>3363725.25</v>
          </cell>
          <cell r="P34">
            <v>383477</v>
          </cell>
          <cell r="Q34">
            <v>304727.18</v>
          </cell>
          <cell r="R34">
            <v>850028.95</v>
          </cell>
          <cell r="S34">
            <v>176869</v>
          </cell>
          <cell r="T34">
            <v>486403</v>
          </cell>
          <cell r="U34">
            <v>530750</v>
          </cell>
          <cell r="V34">
            <v>116582</v>
          </cell>
          <cell r="W34">
            <v>10617026.300000001</v>
          </cell>
          <cell r="X34">
            <v>113868</v>
          </cell>
          <cell r="Y34">
            <v>226250</v>
          </cell>
          <cell r="Z34">
            <v>220438</v>
          </cell>
          <cell r="AA34">
            <v>113500</v>
          </cell>
          <cell r="AB34">
            <v>137813</v>
          </cell>
          <cell r="AC34">
            <v>317006</v>
          </cell>
          <cell r="AD34">
            <v>776187</v>
          </cell>
          <cell r="AE34">
            <v>206878</v>
          </cell>
          <cell r="AF34">
            <v>362768</v>
          </cell>
          <cell r="AG34">
            <v>222601</v>
          </cell>
          <cell r="AH34">
            <v>335594</v>
          </cell>
          <cell r="AI34">
            <v>244881</v>
          </cell>
          <cell r="AJ34">
            <v>167681</v>
          </cell>
          <cell r="AK34">
            <v>24850091</v>
          </cell>
          <cell r="AL34">
            <v>178716</v>
          </cell>
          <cell r="AM34">
            <v>229735.5</v>
          </cell>
          <cell r="AN34">
            <v>1253589</v>
          </cell>
          <cell r="AO34">
            <v>565993</v>
          </cell>
          <cell r="AP34">
            <v>146278</v>
          </cell>
          <cell r="AQ34">
            <v>158923.57999999999</v>
          </cell>
          <cell r="AR34">
            <v>1969479.46</v>
          </cell>
          <cell r="AS34">
            <v>198215</v>
          </cell>
          <cell r="AT34">
            <v>564929</v>
          </cell>
          <cell r="AU34">
            <v>982345</v>
          </cell>
          <cell r="AV34">
            <v>228087</v>
          </cell>
          <cell r="AW34">
            <v>345880</v>
          </cell>
          <cell r="AX34">
            <v>351761.53</v>
          </cell>
          <cell r="AY34">
            <v>218548</v>
          </cell>
          <cell r="AZ34">
            <v>147407</v>
          </cell>
          <cell r="BA34">
            <v>3140097.55</v>
          </cell>
          <cell r="BB34">
            <v>284344.09999999998</v>
          </cell>
          <cell r="BC34">
            <v>7874026.5999999996</v>
          </cell>
          <cell r="BD34">
            <v>656006</v>
          </cell>
          <cell r="BE34">
            <v>122150.25</v>
          </cell>
          <cell r="BF34">
            <v>432091</v>
          </cell>
          <cell r="BG34">
            <v>6176419.5</v>
          </cell>
          <cell r="BH34">
            <v>40717.5</v>
          </cell>
          <cell r="BI34">
            <v>0</v>
          </cell>
          <cell r="BJ34">
            <v>66071</v>
          </cell>
          <cell r="BK34">
            <v>0</v>
          </cell>
          <cell r="BL34">
            <v>4008383</v>
          </cell>
          <cell r="BM34">
            <v>389070</v>
          </cell>
          <cell r="BN34">
            <v>177271</v>
          </cell>
          <cell r="BO34">
            <v>345059.2</v>
          </cell>
          <cell r="BP34">
            <v>229053</v>
          </cell>
          <cell r="BQ34">
            <v>317732</v>
          </cell>
          <cell r="BR34">
            <v>33719878</v>
          </cell>
          <cell r="BS34">
            <v>270129</v>
          </cell>
          <cell r="BT34">
            <v>317777</v>
          </cell>
          <cell r="BU34">
            <v>1936154.05</v>
          </cell>
          <cell r="BV34">
            <v>2504</v>
          </cell>
          <cell r="BW34">
            <v>123898.66</v>
          </cell>
          <cell r="BX34">
            <v>403611.25</v>
          </cell>
          <cell r="BY34">
            <v>207336</v>
          </cell>
          <cell r="BZ34">
            <v>61552.5</v>
          </cell>
          <cell r="CA34">
            <v>378099</v>
          </cell>
          <cell r="CB34">
            <v>410650</v>
          </cell>
          <cell r="CC34">
            <v>744637</v>
          </cell>
          <cell r="CD34">
            <v>371900</v>
          </cell>
          <cell r="CE34">
            <v>457253.1</v>
          </cell>
          <cell r="CF34">
            <v>152887.65</v>
          </cell>
          <cell r="CG34">
            <v>80169</v>
          </cell>
          <cell r="CH34">
            <v>84930</v>
          </cell>
          <cell r="CI34">
            <v>168954</v>
          </cell>
          <cell r="CJ34">
            <v>1016140.85</v>
          </cell>
          <cell r="CK34">
            <v>14670</v>
          </cell>
          <cell r="CL34">
            <v>1162</v>
          </cell>
        </row>
        <row r="35">
          <cell r="A35" t="str">
            <v>4301020104.803</v>
          </cell>
          <cell r="B35" t="str">
            <v>ส่วนต่างค่ารักษาที่สูงกว่าข้อตกลงในการจ่ายตาม DRG -เบิกจ่ายตรง อปท.</v>
          </cell>
          <cell r="C35">
            <v>-1526351.7</v>
          </cell>
          <cell r="D35">
            <v>0</v>
          </cell>
          <cell r="E35">
            <v>-6626.6</v>
          </cell>
          <cell r="F35">
            <v>0</v>
          </cell>
          <cell r="G35">
            <v>-1775.67</v>
          </cell>
          <cell r="H35">
            <v>-69771.81</v>
          </cell>
          <cell r="I35">
            <v>-87988.95</v>
          </cell>
          <cell r="J35">
            <v>-64358.78</v>
          </cell>
          <cell r="K35">
            <v>0</v>
          </cell>
          <cell r="L35">
            <v>-35617.279999999999</v>
          </cell>
          <cell r="M35">
            <v>-162375.5</v>
          </cell>
          <cell r="N35">
            <v>0</v>
          </cell>
          <cell r="O35">
            <v>-535727.39</v>
          </cell>
          <cell r="P35">
            <v>-76222.94</v>
          </cell>
          <cell r="Q35">
            <v>-47601.67</v>
          </cell>
          <cell r="R35">
            <v>-167323.12</v>
          </cell>
          <cell r="S35">
            <v>-5136.2700000000004</v>
          </cell>
          <cell r="T35">
            <v>-150224.57</v>
          </cell>
          <cell r="U35">
            <v>-53448.22</v>
          </cell>
          <cell r="V35">
            <v>-10247.85</v>
          </cell>
          <cell r="W35">
            <v>-1965953.59</v>
          </cell>
          <cell r="X35">
            <v>-12397.91</v>
          </cell>
          <cell r="Y35">
            <v>-48748.33</v>
          </cell>
          <cell r="Z35">
            <v>-50144.08</v>
          </cell>
          <cell r="AA35">
            <v>-23106.38</v>
          </cell>
          <cell r="AB35">
            <v>-9643.59</v>
          </cell>
          <cell r="AC35">
            <v>-44567.11</v>
          </cell>
          <cell r="AD35">
            <v>-107434.53</v>
          </cell>
          <cell r="AE35">
            <v>-32534.13</v>
          </cell>
          <cell r="AF35">
            <v>-63742.95</v>
          </cell>
          <cell r="AG35">
            <v>-34550.080000000002</v>
          </cell>
          <cell r="AH35">
            <v>-40325.629999999997</v>
          </cell>
          <cell r="AI35">
            <v>-13350.43</v>
          </cell>
          <cell r="AJ35">
            <v>-911.03</v>
          </cell>
          <cell r="AK35">
            <v>-7653854.2400000002</v>
          </cell>
          <cell r="AL35">
            <v>-47274.12</v>
          </cell>
          <cell r="AM35">
            <v>-31253.59</v>
          </cell>
          <cell r="AN35">
            <v>-547865.59999999998</v>
          </cell>
          <cell r="AO35">
            <v>-84423.28</v>
          </cell>
          <cell r="AP35">
            <v>-23644.85</v>
          </cell>
          <cell r="AQ35">
            <v>-38113.199999999997</v>
          </cell>
          <cell r="AR35">
            <v>-494229.5</v>
          </cell>
          <cell r="AS35">
            <v>-32613.66</v>
          </cell>
          <cell r="AT35">
            <v>-97344.59</v>
          </cell>
          <cell r="AU35">
            <v>-145973.92000000001</v>
          </cell>
          <cell r="AV35">
            <v>-66919.89</v>
          </cell>
          <cell r="AW35">
            <v>-118529.31</v>
          </cell>
          <cell r="AX35">
            <v>-39499.64</v>
          </cell>
          <cell r="AY35">
            <v>-50558.15</v>
          </cell>
          <cell r="AZ35">
            <v>-18063.71</v>
          </cell>
          <cell r="BA35">
            <v>-551414.27</v>
          </cell>
          <cell r="BB35">
            <v>-64678.27</v>
          </cell>
          <cell r="BC35">
            <v>-1127509.3600000001</v>
          </cell>
          <cell r="BD35">
            <v>-134557.04</v>
          </cell>
          <cell r="BE35">
            <v>-1736.51</v>
          </cell>
          <cell r="BF35">
            <v>-9542.6</v>
          </cell>
          <cell r="BG35">
            <v>-730650.23</v>
          </cell>
          <cell r="BH35">
            <v>0</v>
          </cell>
          <cell r="BI35">
            <v>0</v>
          </cell>
          <cell r="BJ35">
            <v>-2772.82</v>
          </cell>
          <cell r="BK35">
            <v>0</v>
          </cell>
          <cell r="BL35">
            <v>-730554.79</v>
          </cell>
          <cell r="BM35">
            <v>-56533.96</v>
          </cell>
          <cell r="BN35">
            <v>-52665.82</v>
          </cell>
          <cell r="BO35">
            <v>-42157.51</v>
          </cell>
          <cell r="BP35">
            <v>-51562.02</v>
          </cell>
          <cell r="BQ35">
            <v>-21741.34</v>
          </cell>
          <cell r="BR35">
            <v>-6431077.1699999999</v>
          </cell>
          <cell r="BS35">
            <v>-53709.58</v>
          </cell>
          <cell r="BT35">
            <v>-49935.56</v>
          </cell>
          <cell r="BU35">
            <v>-465444.43</v>
          </cell>
          <cell r="BV35">
            <v>0</v>
          </cell>
          <cell r="BW35">
            <v>-15244.93</v>
          </cell>
          <cell r="BX35">
            <v>-65171.91</v>
          </cell>
          <cell r="BY35">
            <v>-10615.18</v>
          </cell>
          <cell r="BZ35">
            <v>-5341.28</v>
          </cell>
          <cell r="CA35">
            <v>-82015.89</v>
          </cell>
          <cell r="CB35">
            <v>-46152.55</v>
          </cell>
          <cell r="CC35">
            <v>-156918.57</v>
          </cell>
          <cell r="CD35">
            <v>-48911.95</v>
          </cell>
          <cell r="CE35">
            <v>-77066.97</v>
          </cell>
          <cell r="CF35">
            <v>-15446.95</v>
          </cell>
          <cell r="CG35">
            <v>-7887.29</v>
          </cell>
          <cell r="CH35">
            <v>-15245.46</v>
          </cell>
          <cell r="CI35">
            <v>-32969.11</v>
          </cell>
          <cell r="CJ35">
            <v>-294927.95</v>
          </cell>
          <cell r="CK35">
            <v>-13109.81</v>
          </cell>
          <cell r="CL35">
            <v>-139.44</v>
          </cell>
        </row>
        <row r="36">
          <cell r="A36" t="str">
            <v>4301020104.804</v>
          </cell>
          <cell r="B36" t="str">
            <v>ส่วนต่างค่ารักษาที่ต่ำกว่าข้อตกลงในการจ่ายตาม DRG -เบิกจ่ายตรง อปท.</v>
          </cell>
          <cell r="C36">
            <v>572198.02</v>
          </cell>
          <cell r="D36">
            <v>35533.760000000002</v>
          </cell>
          <cell r="E36">
            <v>15343.88</v>
          </cell>
          <cell r="F36">
            <v>0</v>
          </cell>
          <cell r="G36">
            <v>7508.94</v>
          </cell>
          <cell r="H36">
            <v>148428.54999999999</v>
          </cell>
          <cell r="I36">
            <v>46437.65</v>
          </cell>
          <cell r="J36">
            <v>183294.03</v>
          </cell>
          <cell r="K36">
            <v>0</v>
          </cell>
          <cell r="L36">
            <v>79956.62</v>
          </cell>
          <cell r="M36">
            <v>171727.9</v>
          </cell>
          <cell r="N36">
            <v>0</v>
          </cell>
          <cell r="O36">
            <v>434441.31</v>
          </cell>
          <cell r="P36">
            <v>27835.09</v>
          </cell>
          <cell r="Q36">
            <v>44186.37</v>
          </cell>
          <cell r="R36">
            <v>30746.3</v>
          </cell>
          <cell r="S36">
            <v>38086.9</v>
          </cell>
          <cell r="T36">
            <v>40605.79</v>
          </cell>
          <cell r="U36">
            <v>8006.8</v>
          </cell>
          <cell r="V36">
            <v>3872.49</v>
          </cell>
          <cell r="W36">
            <v>3093087.12</v>
          </cell>
          <cell r="X36">
            <v>19401.02</v>
          </cell>
          <cell r="Y36">
            <v>0</v>
          </cell>
          <cell r="Z36">
            <v>23117.89</v>
          </cell>
          <cell r="AA36">
            <v>4977.54</v>
          </cell>
          <cell r="AB36">
            <v>13556.63</v>
          </cell>
          <cell r="AC36">
            <v>39258.879999999997</v>
          </cell>
          <cell r="AD36">
            <v>129728.54</v>
          </cell>
          <cell r="AE36">
            <v>13127.57</v>
          </cell>
          <cell r="AF36">
            <v>88313.5</v>
          </cell>
          <cell r="AG36">
            <v>6137.96</v>
          </cell>
          <cell r="AH36">
            <v>64154.46</v>
          </cell>
          <cell r="AI36">
            <v>101755.88</v>
          </cell>
          <cell r="AJ36">
            <v>52817.53</v>
          </cell>
          <cell r="AK36">
            <v>3967733.03</v>
          </cell>
          <cell r="AL36">
            <v>7159.32</v>
          </cell>
          <cell r="AM36">
            <v>42276.94</v>
          </cell>
          <cell r="AN36">
            <v>130606.99</v>
          </cell>
          <cell r="AO36">
            <v>69537.710000000006</v>
          </cell>
          <cell r="AP36">
            <v>27430.720000000001</v>
          </cell>
          <cell r="AQ36">
            <v>12753.94</v>
          </cell>
          <cell r="AR36">
            <v>255627.69</v>
          </cell>
          <cell r="AS36">
            <v>25058.67</v>
          </cell>
          <cell r="AT36">
            <v>27634.720000000001</v>
          </cell>
          <cell r="AU36">
            <v>87877.72</v>
          </cell>
          <cell r="AV36">
            <v>53194.14</v>
          </cell>
          <cell r="AW36">
            <v>6641.39</v>
          </cell>
          <cell r="AX36">
            <v>63691.22</v>
          </cell>
          <cell r="AY36">
            <v>10640.44</v>
          </cell>
          <cell r="AZ36">
            <v>60801.27</v>
          </cell>
          <cell r="BA36">
            <v>945259.48</v>
          </cell>
          <cell r="BB36">
            <v>10381.35</v>
          </cell>
          <cell r="BC36">
            <v>943387.33</v>
          </cell>
          <cell r="BD36">
            <v>133297.98000000001</v>
          </cell>
          <cell r="BE36">
            <v>62531.51</v>
          </cell>
          <cell r="BF36">
            <v>22320</v>
          </cell>
          <cell r="BG36">
            <v>535376.74</v>
          </cell>
          <cell r="BH36">
            <v>13938.3</v>
          </cell>
          <cell r="BI36">
            <v>0</v>
          </cell>
          <cell r="BJ36">
            <v>0</v>
          </cell>
          <cell r="BK36">
            <v>0</v>
          </cell>
          <cell r="BL36">
            <v>1026160.85</v>
          </cell>
          <cell r="BM36">
            <v>32316.92</v>
          </cell>
          <cell r="BN36">
            <v>6405.28</v>
          </cell>
          <cell r="BO36">
            <v>61032.56</v>
          </cell>
          <cell r="BP36">
            <v>38974.769999999997</v>
          </cell>
          <cell r="BQ36">
            <v>85266.03</v>
          </cell>
          <cell r="BR36">
            <v>7207153.6100000003</v>
          </cell>
          <cell r="BS36">
            <v>13665.4</v>
          </cell>
          <cell r="BT36">
            <v>17625.88</v>
          </cell>
          <cell r="BU36">
            <v>520896.64</v>
          </cell>
          <cell r="BV36">
            <v>0</v>
          </cell>
          <cell r="BW36">
            <v>59476.61</v>
          </cell>
          <cell r="BX36">
            <v>53943.57</v>
          </cell>
          <cell r="BY36">
            <v>39015.599999999999</v>
          </cell>
          <cell r="BZ36">
            <v>12079.98</v>
          </cell>
          <cell r="CA36">
            <v>64802.78</v>
          </cell>
          <cell r="CB36">
            <v>36747.51</v>
          </cell>
          <cell r="CC36">
            <v>116632.08</v>
          </cell>
          <cell r="CD36">
            <v>60998.2</v>
          </cell>
          <cell r="CE36">
            <v>92899.9</v>
          </cell>
          <cell r="CF36">
            <v>47475.26</v>
          </cell>
          <cell r="CG36">
            <v>7254.87</v>
          </cell>
          <cell r="CH36">
            <v>25268.52</v>
          </cell>
          <cell r="CI36">
            <v>58969.45</v>
          </cell>
          <cell r="CJ36">
            <v>78187.649999999994</v>
          </cell>
          <cell r="CK36">
            <v>237</v>
          </cell>
          <cell r="CL36">
            <v>2042.62</v>
          </cell>
        </row>
        <row r="37">
          <cell r="A37" t="str">
            <v>4301020104.805</v>
          </cell>
          <cell r="B37" t="str">
            <v>รายได้ค่ารักษาเบิกจ่ายตรง- กทม. OP</v>
          </cell>
          <cell r="C37">
            <v>674209</v>
          </cell>
          <cell r="D37">
            <v>274297</v>
          </cell>
          <cell r="E37">
            <v>23608</v>
          </cell>
          <cell r="F37">
            <v>0</v>
          </cell>
          <cell r="G37">
            <v>2714</v>
          </cell>
          <cell r="H37">
            <v>24628</v>
          </cell>
          <cell r="I37">
            <v>17300.099999999999</v>
          </cell>
          <cell r="J37">
            <v>4597</v>
          </cell>
          <cell r="K37">
            <v>4293</v>
          </cell>
          <cell r="L37">
            <v>0</v>
          </cell>
          <cell r="M37">
            <v>55062</v>
          </cell>
          <cell r="N37">
            <v>0</v>
          </cell>
          <cell r="O37">
            <v>317818</v>
          </cell>
          <cell r="P37">
            <v>86887</v>
          </cell>
          <cell r="Q37">
            <v>0</v>
          </cell>
          <cell r="R37">
            <v>59217</v>
          </cell>
          <cell r="S37">
            <v>25168</v>
          </cell>
          <cell r="T37">
            <v>80129</v>
          </cell>
          <cell r="U37">
            <v>90192.8</v>
          </cell>
          <cell r="V37">
            <v>0</v>
          </cell>
          <cell r="W37">
            <v>59855</v>
          </cell>
          <cell r="X37">
            <v>0</v>
          </cell>
          <cell r="Y37">
            <v>0</v>
          </cell>
          <cell r="Z37">
            <v>13930</v>
          </cell>
          <cell r="AA37">
            <v>0</v>
          </cell>
          <cell r="AB37">
            <v>250</v>
          </cell>
          <cell r="AC37">
            <v>56848</v>
          </cell>
          <cell r="AD37">
            <v>138336</v>
          </cell>
          <cell r="AE37">
            <v>0</v>
          </cell>
          <cell r="AF37">
            <v>26709</v>
          </cell>
          <cell r="AG37">
            <v>0</v>
          </cell>
          <cell r="AH37">
            <v>34354</v>
          </cell>
          <cell r="AI37">
            <v>0</v>
          </cell>
          <cell r="AJ37">
            <v>0</v>
          </cell>
          <cell r="AK37">
            <v>2669760.5</v>
          </cell>
          <cell r="AL37">
            <v>0</v>
          </cell>
          <cell r="AM37">
            <v>33728</v>
          </cell>
          <cell r="AN37">
            <v>0</v>
          </cell>
          <cell r="AO37">
            <v>57844</v>
          </cell>
          <cell r="AP37">
            <v>0</v>
          </cell>
          <cell r="AQ37">
            <v>670</v>
          </cell>
          <cell r="AR37">
            <v>383436</v>
          </cell>
          <cell r="AS37">
            <v>0</v>
          </cell>
          <cell r="AT37">
            <v>0</v>
          </cell>
          <cell r="AU37">
            <v>77369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975996</v>
          </cell>
          <cell r="BB37">
            <v>0</v>
          </cell>
          <cell r="BC37">
            <v>80534</v>
          </cell>
          <cell r="BD37">
            <v>88482</v>
          </cell>
          <cell r="BE37">
            <v>0</v>
          </cell>
          <cell r="BF37">
            <v>0</v>
          </cell>
          <cell r="BG37">
            <v>120904.15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331242</v>
          </cell>
          <cell r="BM37">
            <v>11504</v>
          </cell>
          <cell r="BN37">
            <v>0</v>
          </cell>
          <cell r="BO37">
            <v>65758</v>
          </cell>
          <cell r="BP37">
            <v>59645</v>
          </cell>
          <cell r="BQ37">
            <v>0</v>
          </cell>
          <cell r="BR37">
            <v>732059</v>
          </cell>
          <cell r="BS37">
            <v>0</v>
          </cell>
          <cell r="BT37">
            <v>0</v>
          </cell>
          <cell r="BU37">
            <v>1329680</v>
          </cell>
          <cell r="BV37">
            <v>0</v>
          </cell>
          <cell r="BW37">
            <v>0</v>
          </cell>
          <cell r="BX37">
            <v>0</v>
          </cell>
          <cell r="BY37">
            <v>610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9807</v>
          </cell>
          <cell r="CK37">
            <v>860</v>
          </cell>
          <cell r="CL37">
            <v>0</v>
          </cell>
        </row>
        <row r="38">
          <cell r="A38" t="str">
            <v>4301020104.806</v>
          </cell>
          <cell r="B38" t="str">
            <v>รายได้ค่ารักษาเบิกจ่ายตรง- กทม. IP</v>
          </cell>
          <cell r="C38">
            <v>302020</v>
          </cell>
          <cell r="D38">
            <v>20953</v>
          </cell>
          <cell r="E38">
            <v>20461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111884</v>
          </cell>
          <cell r="N38">
            <v>0</v>
          </cell>
          <cell r="O38">
            <v>327678</v>
          </cell>
          <cell r="P38">
            <v>48635</v>
          </cell>
          <cell r="Q38">
            <v>0</v>
          </cell>
          <cell r="R38">
            <v>168067</v>
          </cell>
          <cell r="S38">
            <v>0</v>
          </cell>
          <cell r="T38">
            <v>41904</v>
          </cell>
          <cell r="U38">
            <v>15381</v>
          </cell>
          <cell r="V38">
            <v>0</v>
          </cell>
          <cell r="W38">
            <v>190375</v>
          </cell>
          <cell r="X38">
            <v>0</v>
          </cell>
          <cell r="Y38">
            <v>47722</v>
          </cell>
          <cell r="Z38">
            <v>0</v>
          </cell>
          <cell r="AA38">
            <v>0</v>
          </cell>
          <cell r="AB38">
            <v>0</v>
          </cell>
          <cell r="AC38">
            <v>223379</v>
          </cell>
          <cell r="AD38">
            <v>180247</v>
          </cell>
          <cell r="AE38">
            <v>0</v>
          </cell>
          <cell r="AF38">
            <v>32321</v>
          </cell>
          <cell r="AG38">
            <v>19149</v>
          </cell>
          <cell r="AH38">
            <v>5406</v>
          </cell>
          <cell r="AI38">
            <v>0</v>
          </cell>
          <cell r="AJ38">
            <v>0</v>
          </cell>
          <cell r="AK38">
            <v>1896114.89</v>
          </cell>
          <cell r="AL38">
            <v>0</v>
          </cell>
          <cell r="AM38">
            <v>3411</v>
          </cell>
          <cell r="AN38">
            <v>0</v>
          </cell>
          <cell r="AO38">
            <v>37746</v>
          </cell>
          <cell r="AP38">
            <v>0</v>
          </cell>
          <cell r="AQ38">
            <v>902</v>
          </cell>
          <cell r="AR38">
            <v>605575</v>
          </cell>
          <cell r="AS38">
            <v>0</v>
          </cell>
          <cell r="AT38">
            <v>0</v>
          </cell>
          <cell r="AU38">
            <v>40267</v>
          </cell>
          <cell r="AV38">
            <v>5634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74988</v>
          </cell>
          <cell r="BB38">
            <v>0</v>
          </cell>
          <cell r="BC38">
            <v>346040</v>
          </cell>
          <cell r="BD38">
            <v>82484</v>
          </cell>
          <cell r="BE38">
            <v>0</v>
          </cell>
          <cell r="BF38">
            <v>0</v>
          </cell>
          <cell r="BG38">
            <v>322699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178042</v>
          </cell>
          <cell r="BM38">
            <v>6944</v>
          </cell>
          <cell r="BN38">
            <v>0</v>
          </cell>
          <cell r="BO38">
            <v>39969</v>
          </cell>
          <cell r="BP38">
            <v>18913</v>
          </cell>
          <cell r="BQ38">
            <v>0</v>
          </cell>
          <cell r="BR38">
            <v>816676.58</v>
          </cell>
          <cell r="BS38">
            <v>0</v>
          </cell>
          <cell r="BT38">
            <v>0</v>
          </cell>
          <cell r="BU38">
            <v>173227</v>
          </cell>
          <cell r="BV38">
            <v>0</v>
          </cell>
          <cell r="BW38">
            <v>0</v>
          </cell>
          <cell r="BX38">
            <v>0</v>
          </cell>
          <cell r="BY38">
            <v>20682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29750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</row>
        <row r="39">
          <cell r="A39" t="str">
            <v>4301020104.807</v>
          </cell>
          <cell r="B39" t="str">
            <v>ส่วนต่างค่ารักษาที่สูงกว่าข้อตกลงในการจ่ายตาม DRG -เบิกจ่ายตรง กทม.</v>
          </cell>
          <cell r="C39">
            <v>-37947.93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-10252.68</v>
          </cell>
          <cell r="N39">
            <v>0</v>
          </cell>
          <cell r="O39">
            <v>-36252.639999999999</v>
          </cell>
          <cell r="P39">
            <v>-8503.56</v>
          </cell>
          <cell r="Q39">
            <v>0</v>
          </cell>
          <cell r="R39">
            <v>0</v>
          </cell>
          <cell r="S39">
            <v>0</v>
          </cell>
          <cell r="T39">
            <v>-5149.32</v>
          </cell>
          <cell r="U39">
            <v>0</v>
          </cell>
          <cell r="V39">
            <v>0</v>
          </cell>
          <cell r="W39">
            <v>-421.35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-6648.82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-1081997.8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-86094.36</v>
          </cell>
          <cell r="AS39">
            <v>0</v>
          </cell>
          <cell r="AT39">
            <v>0</v>
          </cell>
          <cell r="AU39">
            <v>-10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-12516.06</v>
          </cell>
          <cell r="BB39">
            <v>0</v>
          </cell>
          <cell r="BC39">
            <v>-12803.8</v>
          </cell>
          <cell r="BD39">
            <v>-7078.88</v>
          </cell>
          <cell r="BE39">
            <v>0</v>
          </cell>
          <cell r="BF39">
            <v>0</v>
          </cell>
          <cell r="BG39">
            <v>-30838.7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-17005.29</v>
          </cell>
          <cell r="BM39">
            <v>0</v>
          </cell>
          <cell r="BN39">
            <v>0</v>
          </cell>
          <cell r="BO39">
            <v>-2169.7399999999998</v>
          </cell>
          <cell r="BP39">
            <v>0</v>
          </cell>
          <cell r="BQ39">
            <v>0</v>
          </cell>
          <cell r="BR39">
            <v>-17030.740000000002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-270</v>
          </cell>
          <cell r="CL39">
            <v>0</v>
          </cell>
        </row>
        <row r="40">
          <cell r="A40" t="str">
            <v>4301020104.808</v>
          </cell>
          <cell r="B40" t="str">
            <v>ส่วนต่างค่ารักษาที่ต่ำกว่าข้อตกลงในการจ่ายตาม DRG -เบิกจ่ายตรง กทม.</v>
          </cell>
          <cell r="C40">
            <v>149137.76999999999</v>
          </cell>
          <cell r="D40">
            <v>0</v>
          </cell>
          <cell r="E40">
            <v>8273.08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3768.63</v>
          </cell>
          <cell r="N40">
            <v>0</v>
          </cell>
          <cell r="O40">
            <v>24791.94</v>
          </cell>
          <cell r="P40">
            <v>4191.28</v>
          </cell>
          <cell r="Q40">
            <v>0</v>
          </cell>
          <cell r="R40">
            <v>0</v>
          </cell>
          <cell r="S40">
            <v>0</v>
          </cell>
          <cell r="T40">
            <v>5798.93</v>
          </cell>
          <cell r="U40">
            <v>0</v>
          </cell>
          <cell r="V40">
            <v>0</v>
          </cell>
          <cell r="W40">
            <v>4438.0600000000004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252.44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198460.5</v>
          </cell>
          <cell r="AL40">
            <v>0</v>
          </cell>
          <cell r="AM40">
            <v>494.98</v>
          </cell>
          <cell r="AN40">
            <v>0</v>
          </cell>
          <cell r="AO40">
            <v>3134.68</v>
          </cell>
          <cell r="AP40">
            <v>0</v>
          </cell>
          <cell r="AQ40">
            <v>0</v>
          </cell>
          <cell r="AR40">
            <v>347177.71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10243.82</v>
          </cell>
          <cell r="BB40">
            <v>0</v>
          </cell>
          <cell r="BC40">
            <v>48009.599999999999</v>
          </cell>
          <cell r="BD40">
            <v>0</v>
          </cell>
          <cell r="BE40">
            <v>0</v>
          </cell>
          <cell r="BF40">
            <v>0</v>
          </cell>
          <cell r="BG40">
            <v>16868.810000000001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37775.56</v>
          </cell>
          <cell r="BM40">
            <v>0</v>
          </cell>
          <cell r="BN40">
            <v>0</v>
          </cell>
          <cell r="BO40">
            <v>3240.7</v>
          </cell>
          <cell r="BP40">
            <v>0</v>
          </cell>
          <cell r="BQ40">
            <v>0</v>
          </cell>
          <cell r="BR40">
            <v>447374.69</v>
          </cell>
          <cell r="BS40">
            <v>0</v>
          </cell>
          <cell r="BT40">
            <v>0</v>
          </cell>
          <cell r="BU40">
            <v>130.22999999999999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1037.32</v>
          </cell>
          <cell r="CJ40">
            <v>0</v>
          </cell>
          <cell r="CK40">
            <v>0</v>
          </cell>
          <cell r="CL40">
            <v>0</v>
          </cell>
        </row>
        <row r="41">
          <cell r="A41" t="str">
            <v>4301020104.809</v>
          </cell>
          <cell r="B41" t="str">
            <v>รายได้ค่ารักษาเบิกจ่ายตรง- อปท.(พัทยา)  OP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</row>
        <row r="42">
          <cell r="A42" t="str">
            <v>4301020104.810</v>
          </cell>
          <cell r="B42" t="str">
            <v>รายได้ค่ารักษาเบิกจ่ายตรงอปท. (พัทยา)IP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</row>
        <row r="43">
          <cell r="A43" t="str">
            <v>4301020104.811</v>
          </cell>
          <cell r="B43" t="str">
            <v>ส่วนต่างค่ารักษาที่สูงกว่าข้อตกลงในการจ่ายตาม DRG -เบิกจ่ายตรง อปท.(พัทยา)</v>
          </cell>
          <cell r="C43">
            <v>0</v>
          </cell>
          <cell r="D43">
            <v>0</v>
          </cell>
          <cell r="E43">
            <v>-5.5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-34559.360000000001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-1538.06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-170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</row>
        <row r="44">
          <cell r="A44" t="str">
            <v>4301020104.812</v>
          </cell>
          <cell r="B44" t="str">
            <v>ส่วนต่างค่ารักษาที่ต่ำกว่าข้อตกลงในการจ่ายตาม DRG -เบิกจ่ายตรง อปท.(พัทยา)</v>
          </cell>
          <cell r="C44">
            <v>0</v>
          </cell>
          <cell r="D44">
            <v>0</v>
          </cell>
          <cell r="E44">
            <v>3427.84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43188.46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5873.13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13402.94</v>
          </cell>
          <cell r="CK44">
            <v>0</v>
          </cell>
          <cell r="CL44">
            <v>0</v>
          </cell>
        </row>
        <row r="45">
          <cell r="A45" t="str">
            <v>4301020105.201</v>
          </cell>
          <cell r="B45" t="str">
            <v>รายได้ค่ารักษา UC -OP  ใน CUP</v>
          </cell>
          <cell r="C45">
            <v>96128690.700000003</v>
          </cell>
          <cell r="D45">
            <v>27711420</v>
          </cell>
          <cell r="E45">
            <v>22623394</v>
          </cell>
          <cell r="F45">
            <v>18862831</v>
          </cell>
          <cell r="G45">
            <v>14615604</v>
          </cell>
          <cell r="H45">
            <v>28303171</v>
          </cell>
          <cell r="I45">
            <v>23515167.760000002</v>
          </cell>
          <cell r="J45">
            <v>47842129.649999999</v>
          </cell>
          <cell r="K45">
            <v>31301636</v>
          </cell>
          <cell r="L45">
            <v>31640877</v>
          </cell>
          <cell r="M45">
            <v>47896588</v>
          </cell>
          <cell r="N45">
            <v>0</v>
          </cell>
          <cell r="O45">
            <v>69119346</v>
          </cell>
          <cell r="P45">
            <v>35595687</v>
          </cell>
          <cell r="Q45">
            <v>29165364.510000002</v>
          </cell>
          <cell r="R45">
            <v>37556251.299999997</v>
          </cell>
          <cell r="S45">
            <v>22101383</v>
          </cell>
          <cell r="T45">
            <v>25283283.100000001</v>
          </cell>
          <cell r="U45">
            <v>25034184.5</v>
          </cell>
          <cell r="V45">
            <v>8811913.8000000007</v>
          </cell>
          <cell r="W45">
            <v>97021367.900000006</v>
          </cell>
          <cell r="X45">
            <v>14998800</v>
          </cell>
          <cell r="Y45">
            <v>47393934.740000002</v>
          </cell>
          <cell r="Z45">
            <v>30683012</v>
          </cell>
          <cell r="AA45">
            <v>9099386.8900000006</v>
          </cell>
          <cell r="AB45">
            <v>15285973</v>
          </cell>
          <cell r="AC45">
            <v>28603814.050000001</v>
          </cell>
          <cell r="AD45">
            <v>64260413.82</v>
          </cell>
          <cell r="AE45">
            <v>24357669</v>
          </cell>
          <cell r="AF45">
            <v>21838330.5</v>
          </cell>
          <cell r="AG45">
            <v>26380902</v>
          </cell>
          <cell r="AH45">
            <v>37801018</v>
          </cell>
          <cell r="AI45">
            <v>24093455</v>
          </cell>
          <cell r="AJ45">
            <v>15826707</v>
          </cell>
          <cell r="AK45">
            <v>177245267.59999999</v>
          </cell>
          <cell r="AL45">
            <v>20455987</v>
          </cell>
          <cell r="AM45">
            <v>16517329.35</v>
          </cell>
          <cell r="AN45">
            <v>46001005</v>
          </cell>
          <cell r="AO45">
            <v>41424166.159999996</v>
          </cell>
          <cell r="AP45">
            <v>28457898</v>
          </cell>
          <cell r="AQ45">
            <v>7324363</v>
          </cell>
          <cell r="AR45">
            <v>88971874</v>
          </cell>
          <cell r="AS45">
            <v>25253616</v>
          </cell>
          <cell r="AT45">
            <v>52349362.960000001</v>
          </cell>
          <cell r="AU45">
            <v>40705611</v>
          </cell>
          <cell r="AV45">
            <v>20437767.449999999</v>
          </cell>
          <cell r="AW45">
            <v>11876021.130000001</v>
          </cell>
          <cell r="AX45">
            <v>22191481.129999999</v>
          </cell>
          <cell r="AY45">
            <v>27608572.199999999</v>
          </cell>
          <cell r="AZ45">
            <v>19479173</v>
          </cell>
          <cell r="BA45">
            <v>90748836</v>
          </cell>
          <cell r="BB45">
            <v>17241379</v>
          </cell>
          <cell r="BC45">
            <v>113402803.62</v>
          </cell>
          <cell r="BD45">
            <v>41700396</v>
          </cell>
          <cell r="BE45">
            <v>14846800.5</v>
          </cell>
          <cell r="BF45">
            <v>18853673</v>
          </cell>
          <cell r="BG45">
            <v>61296870.350000001</v>
          </cell>
          <cell r="BH45">
            <v>12708652.9</v>
          </cell>
          <cell r="BI45">
            <v>6753330</v>
          </cell>
          <cell r="BJ45">
            <v>16717683</v>
          </cell>
          <cell r="BK45">
            <v>12909073</v>
          </cell>
          <cell r="BL45">
            <v>95676126.379999995</v>
          </cell>
          <cell r="BM45">
            <v>45014972.460000001</v>
          </cell>
          <cell r="BN45">
            <v>32266285</v>
          </cell>
          <cell r="BO45">
            <v>60223737.899999999</v>
          </cell>
          <cell r="BP45">
            <v>42306640.57</v>
          </cell>
          <cell r="BQ45">
            <v>20235579.129999999</v>
          </cell>
          <cell r="BR45">
            <v>219729270</v>
          </cell>
          <cell r="BS45">
            <v>39681603.759999998</v>
          </cell>
          <cell r="BT45">
            <v>28541027.859999999</v>
          </cell>
          <cell r="BU45">
            <v>75240137.239999995</v>
          </cell>
          <cell r="BV45">
            <v>5053070</v>
          </cell>
          <cell r="BW45">
            <v>26745287.699999999</v>
          </cell>
          <cell r="BX45">
            <v>75270161</v>
          </cell>
          <cell r="BY45">
            <v>21650113</v>
          </cell>
          <cell r="BZ45">
            <v>24489311</v>
          </cell>
          <cell r="CA45">
            <v>23018245</v>
          </cell>
          <cell r="CB45">
            <v>30771989</v>
          </cell>
          <cell r="CC45">
            <v>57314685.32</v>
          </cell>
          <cell r="CD45">
            <v>27903222</v>
          </cell>
          <cell r="CE45">
            <v>49592989</v>
          </cell>
          <cell r="CF45">
            <v>20217502</v>
          </cell>
          <cell r="CG45">
            <v>18438999.699999999</v>
          </cell>
          <cell r="CH45">
            <v>13932922</v>
          </cell>
          <cell r="CI45">
            <v>15818030</v>
          </cell>
          <cell r="CJ45">
            <v>80533112.150000006</v>
          </cell>
          <cell r="CK45">
            <v>12110606</v>
          </cell>
          <cell r="CL45">
            <v>10552645</v>
          </cell>
        </row>
        <row r="46">
          <cell r="A46" t="str">
            <v>4301020105.202</v>
          </cell>
          <cell r="B46" t="str">
            <v xml:space="preserve">รายได้ค่ารักษา UC-IP  </v>
          </cell>
          <cell r="C46">
            <v>245871667.27000001</v>
          </cell>
          <cell r="D46">
            <v>5986521</v>
          </cell>
          <cell r="E46">
            <v>6175866.4800000004</v>
          </cell>
          <cell r="F46">
            <v>6148646</v>
          </cell>
          <cell r="G46">
            <v>3553256</v>
          </cell>
          <cell r="H46">
            <v>8481550</v>
          </cell>
          <cell r="I46">
            <v>12351761.84</v>
          </cell>
          <cell r="J46">
            <v>37531485.75</v>
          </cell>
          <cell r="K46">
            <v>9095933</v>
          </cell>
          <cell r="L46">
            <v>11609025</v>
          </cell>
          <cell r="M46">
            <v>43658427.210000001</v>
          </cell>
          <cell r="N46">
            <v>0</v>
          </cell>
          <cell r="O46">
            <v>142478304</v>
          </cell>
          <cell r="P46">
            <v>19749626.100000001</v>
          </cell>
          <cell r="Q46">
            <v>20676788</v>
          </cell>
          <cell r="R46">
            <v>60718211.090000004</v>
          </cell>
          <cell r="S46">
            <v>10786261.5</v>
          </cell>
          <cell r="T46">
            <v>22479727.670000002</v>
          </cell>
          <cell r="U46">
            <v>13395726</v>
          </cell>
          <cell r="V46">
            <v>3774415</v>
          </cell>
          <cell r="W46">
            <v>414956425.75</v>
          </cell>
          <cell r="X46">
            <v>8190744</v>
          </cell>
          <cell r="Y46">
            <v>18428453.359999999</v>
          </cell>
          <cell r="Z46">
            <v>18624742.960000001</v>
          </cell>
          <cell r="AA46">
            <v>4092493.7</v>
          </cell>
          <cell r="AB46">
            <v>5243655</v>
          </cell>
          <cell r="AC46">
            <v>13939738.84</v>
          </cell>
          <cell r="AD46">
            <v>38072612.799999997</v>
          </cell>
          <cell r="AE46">
            <v>10807384</v>
          </cell>
          <cell r="AF46">
            <v>12855555.380000001</v>
          </cell>
          <cell r="AG46">
            <v>12116562</v>
          </cell>
          <cell r="AH46">
            <v>21622488</v>
          </cell>
          <cell r="AI46">
            <v>12092838</v>
          </cell>
          <cell r="AJ46">
            <v>7205070</v>
          </cell>
          <cell r="AK46">
            <v>728525300.05999994</v>
          </cell>
          <cell r="AL46">
            <v>13160522.76</v>
          </cell>
          <cell r="AM46">
            <v>8541734.25</v>
          </cell>
          <cell r="AN46">
            <v>37212003.609999999</v>
          </cell>
          <cell r="AO46">
            <v>33284469.690000001</v>
          </cell>
          <cell r="AP46">
            <v>11628048</v>
          </cell>
          <cell r="AQ46">
            <v>3562761.75</v>
          </cell>
          <cell r="AR46">
            <v>94432165</v>
          </cell>
          <cell r="AS46">
            <v>9467655</v>
          </cell>
          <cell r="AT46">
            <v>28938111.149999999</v>
          </cell>
          <cell r="AU46">
            <v>21846503</v>
          </cell>
          <cell r="AV46">
            <v>10117055</v>
          </cell>
          <cell r="AW46">
            <v>9779423</v>
          </cell>
          <cell r="AX46">
            <v>10858742.470000001</v>
          </cell>
          <cell r="AY46">
            <v>9941672</v>
          </cell>
          <cell r="AZ46">
            <v>9517591.8200000003</v>
          </cell>
          <cell r="BA46">
            <v>123461460.55</v>
          </cell>
          <cell r="BB46">
            <v>10443329.4</v>
          </cell>
          <cell r="BC46">
            <v>265975136.40000001</v>
          </cell>
          <cell r="BD46">
            <v>42953280.049999997</v>
          </cell>
          <cell r="BE46">
            <v>5417614.25</v>
          </cell>
          <cell r="BF46">
            <v>7649174</v>
          </cell>
          <cell r="BG46">
            <v>145154474.46000001</v>
          </cell>
          <cell r="BH46">
            <v>5882277.0099999998</v>
          </cell>
          <cell r="BI46">
            <v>0</v>
          </cell>
          <cell r="BJ46">
            <v>11598522</v>
          </cell>
          <cell r="BK46">
            <v>0</v>
          </cell>
          <cell r="BL46">
            <v>244300808.99000001</v>
          </cell>
          <cell r="BM46">
            <v>23949450.699999999</v>
          </cell>
          <cell r="BN46">
            <v>13170131.9</v>
          </cell>
          <cell r="BO46">
            <v>36097057.329999998</v>
          </cell>
          <cell r="BP46">
            <v>20913163.84</v>
          </cell>
          <cell r="BQ46">
            <v>11120634.119999999</v>
          </cell>
          <cell r="BR46">
            <v>1339230449.0599999</v>
          </cell>
          <cell r="BS46">
            <v>21892300.079999998</v>
          </cell>
          <cell r="BT46">
            <v>18484819.050000001</v>
          </cell>
          <cell r="BU46">
            <v>121171876.72</v>
          </cell>
          <cell r="BV46">
            <v>321739</v>
          </cell>
          <cell r="BW46">
            <v>10482543.08</v>
          </cell>
          <cell r="BX46">
            <v>60767587.030000001</v>
          </cell>
          <cell r="BY46">
            <v>7311574.3899999997</v>
          </cell>
          <cell r="BZ46">
            <v>6717227.29</v>
          </cell>
          <cell r="CA46">
            <v>15374048.6</v>
          </cell>
          <cell r="CB46">
            <v>19547575.760000002</v>
          </cell>
          <cell r="CC46">
            <v>47857046.399999999</v>
          </cell>
          <cell r="CD46">
            <v>24531806.789999999</v>
          </cell>
          <cell r="CE46">
            <v>42711662.159999996</v>
          </cell>
          <cell r="CF46">
            <v>9502453.6500000004</v>
          </cell>
          <cell r="CG46">
            <v>7158441.4299999997</v>
          </cell>
          <cell r="CH46">
            <v>8049770.4400000004</v>
          </cell>
          <cell r="CI46">
            <v>8808556</v>
          </cell>
          <cell r="CJ46">
            <v>69891873.030000001</v>
          </cell>
          <cell r="CK46">
            <v>3329396.96</v>
          </cell>
          <cell r="CL46">
            <v>2830372.77</v>
          </cell>
        </row>
        <row r="47">
          <cell r="A47" t="str">
            <v>4301020105.203</v>
          </cell>
          <cell r="B47" t="str">
            <v>รายได้ค่ารักษา UC - OP นอก CUP ในจังหวัด</v>
          </cell>
          <cell r="C47">
            <v>44446237</v>
          </cell>
          <cell r="D47">
            <v>1011599</v>
          </cell>
          <cell r="E47">
            <v>411334</v>
          </cell>
          <cell r="F47">
            <v>833871</v>
          </cell>
          <cell r="G47">
            <v>365301</v>
          </cell>
          <cell r="H47">
            <v>504158</v>
          </cell>
          <cell r="I47">
            <v>185823.3</v>
          </cell>
          <cell r="J47">
            <v>5414381.9000000004</v>
          </cell>
          <cell r="K47">
            <v>329812</v>
          </cell>
          <cell r="L47">
            <v>987219</v>
          </cell>
          <cell r="M47">
            <v>4001721</v>
          </cell>
          <cell r="N47">
            <v>917</v>
          </cell>
          <cell r="O47">
            <v>22762385</v>
          </cell>
          <cell r="P47">
            <v>374448</v>
          </cell>
          <cell r="Q47">
            <v>1009302</v>
          </cell>
          <cell r="R47">
            <v>2201623</v>
          </cell>
          <cell r="S47">
            <v>6346302</v>
          </cell>
          <cell r="T47">
            <v>350533.54</v>
          </cell>
          <cell r="U47">
            <v>104750</v>
          </cell>
          <cell r="V47">
            <v>5563</v>
          </cell>
          <cell r="W47">
            <v>105191305</v>
          </cell>
          <cell r="X47">
            <v>188282</v>
          </cell>
          <cell r="Y47">
            <v>467046</v>
          </cell>
          <cell r="Z47">
            <v>287619</v>
          </cell>
          <cell r="AA47">
            <v>140216</v>
          </cell>
          <cell r="AB47">
            <v>535240</v>
          </cell>
          <cell r="AC47">
            <v>207459</v>
          </cell>
          <cell r="AD47">
            <v>906486</v>
          </cell>
          <cell r="AE47">
            <v>260214</v>
          </cell>
          <cell r="AF47">
            <v>168024</v>
          </cell>
          <cell r="AG47">
            <v>198216</v>
          </cell>
          <cell r="AH47">
            <v>3013058</v>
          </cell>
          <cell r="AI47">
            <v>242016</v>
          </cell>
          <cell r="AJ47">
            <v>1185456</v>
          </cell>
          <cell r="AK47">
            <v>134144943.40000001</v>
          </cell>
          <cell r="AL47">
            <v>325374</v>
          </cell>
          <cell r="AM47">
            <v>1210721.5</v>
          </cell>
          <cell r="AN47">
            <v>1823367</v>
          </cell>
          <cell r="AO47">
            <v>1672529.7</v>
          </cell>
          <cell r="AP47">
            <v>247825</v>
          </cell>
          <cell r="AQ47">
            <v>47775</v>
          </cell>
          <cell r="AR47">
            <v>5048412</v>
          </cell>
          <cell r="AS47">
            <v>178633</v>
          </cell>
          <cell r="AT47">
            <v>1093177</v>
          </cell>
          <cell r="AU47">
            <v>425054</v>
          </cell>
          <cell r="AV47">
            <v>340580</v>
          </cell>
          <cell r="AW47">
            <v>493120</v>
          </cell>
          <cell r="AX47">
            <v>741621.56</v>
          </cell>
          <cell r="AY47">
            <v>559229</v>
          </cell>
          <cell r="AZ47">
            <v>151194</v>
          </cell>
          <cell r="BA47">
            <v>7375440</v>
          </cell>
          <cell r="BB47">
            <v>784312</v>
          </cell>
          <cell r="BC47">
            <v>27613900.920000002</v>
          </cell>
          <cell r="BD47">
            <v>7706588</v>
          </cell>
          <cell r="BE47">
            <v>761997.5</v>
          </cell>
          <cell r="BF47">
            <v>223474.9</v>
          </cell>
          <cell r="BG47">
            <v>14563443.92</v>
          </cell>
          <cell r="BH47">
            <v>12332</v>
          </cell>
          <cell r="BI47">
            <v>130688</v>
          </cell>
          <cell r="BJ47">
            <v>640226</v>
          </cell>
          <cell r="BK47">
            <v>43733</v>
          </cell>
          <cell r="BL47">
            <v>16020629</v>
          </cell>
          <cell r="BM47">
            <v>90518</v>
          </cell>
          <cell r="BN47">
            <v>34653</v>
          </cell>
          <cell r="BO47">
            <v>1349196.5</v>
          </cell>
          <cell r="BP47">
            <v>124641</v>
          </cell>
          <cell r="BQ47">
            <v>0</v>
          </cell>
          <cell r="BR47">
            <v>157190810</v>
          </cell>
          <cell r="BS47">
            <v>111878</v>
          </cell>
          <cell r="BT47">
            <v>143978</v>
          </cell>
          <cell r="BU47">
            <v>8465098.6500000004</v>
          </cell>
          <cell r="BV47">
            <v>727647</v>
          </cell>
          <cell r="BW47">
            <v>112137</v>
          </cell>
          <cell r="BX47">
            <v>3222513</v>
          </cell>
          <cell r="BY47">
            <v>28563</v>
          </cell>
          <cell r="BZ47">
            <v>56243</v>
          </cell>
          <cell r="CA47">
            <v>38129</v>
          </cell>
          <cell r="CB47">
            <v>74282</v>
          </cell>
          <cell r="CC47">
            <v>270663</v>
          </cell>
          <cell r="CD47">
            <v>964036</v>
          </cell>
          <cell r="CE47">
            <v>970818</v>
          </cell>
          <cell r="CF47">
            <v>3832</v>
          </cell>
          <cell r="CG47">
            <v>20060</v>
          </cell>
          <cell r="CH47">
            <v>40111</v>
          </cell>
          <cell r="CI47">
            <v>1048614</v>
          </cell>
          <cell r="CJ47">
            <v>227730</v>
          </cell>
          <cell r="CK47">
            <v>47182</v>
          </cell>
          <cell r="CL47">
            <v>112631</v>
          </cell>
        </row>
        <row r="48">
          <cell r="A48" t="str">
            <v>4301020105.205</v>
          </cell>
          <cell r="B48" t="str">
            <v>รายได้ค่ารักษา UC-OP  นอก CUP ต่างจังหวัด</v>
          </cell>
          <cell r="C48">
            <v>76892</v>
          </cell>
          <cell r="D48">
            <v>205978.06</v>
          </cell>
          <cell r="E48">
            <v>98202</v>
          </cell>
          <cell r="F48">
            <v>0</v>
          </cell>
          <cell r="G48">
            <v>156503</v>
          </cell>
          <cell r="H48">
            <v>0</v>
          </cell>
          <cell r="I48">
            <v>225510.22</v>
          </cell>
          <cell r="J48">
            <v>0</v>
          </cell>
          <cell r="K48">
            <v>3087</v>
          </cell>
          <cell r="L48">
            <v>0</v>
          </cell>
          <cell r="M48">
            <v>162675</v>
          </cell>
          <cell r="N48">
            <v>0</v>
          </cell>
          <cell r="O48">
            <v>27112</v>
          </cell>
          <cell r="P48">
            <v>0</v>
          </cell>
          <cell r="Q48">
            <v>661567</v>
          </cell>
          <cell r="R48">
            <v>71899</v>
          </cell>
          <cell r="S48">
            <v>2003974</v>
          </cell>
          <cell r="T48">
            <v>20456</v>
          </cell>
          <cell r="U48">
            <v>99112</v>
          </cell>
          <cell r="V48">
            <v>3620</v>
          </cell>
          <cell r="W48">
            <v>255897.2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42953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642458</v>
          </cell>
          <cell r="AH48">
            <v>0</v>
          </cell>
          <cell r="AI48">
            <v>0</v>
          </cell>
          <cell r="AJ48">
            <v>0</v>
          </cell>
          <cell r="AK48">
            <v>46639874</v>
          </cell>
          <cell r="AL48">
            <v>173891</v>
          </cell>
          <cell r="AM48">
            <v>0</v>
          </cell>
          <cell r="AN48">
            <v>21382</v>
          </cell>
          <cell r="AO48">
            <v>0</v>
          </cell>
          <cell r="AP48">
            <v>0</v>
          </cell>
          <cell r="AQ48">
            <v>0</v>
          </cell>
          <cell r="AR48">
            <v>1001467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387087</v>
          </cell>
          <cell r="AX48">
            <v>25539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5971125.1299999999</v>
          </cell>
          <cell r="BD48">
            <v>1533</v>
          </cell>
          <cell r="BE48">
            <v>0</v>
          </cell>
          <cell r="BF48">
            <v>0</v>
          </cell>
          <cell r="BG48">
            <v>1304054.5</v>
          </cell>
          <cell r="BH48">
            <v>0</v>
          </cell>
          <cell r="BI48">
            <v>0</v>
          </cell>
          <cell r="BJ48">
            <v>112117</v>
          </cell>
          <cell r="BK48">
            <v>1228</v>
          </cell>
          <cell r="BL48">
            <v>28957</v>
          </cell>
          <cell r="BM48">
            <v>55129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8552332</v>
          </cell>
          <cell r="BS48">
            <v>0</v>
          </cell>
          <cell r="BT48">
            <v>0</v>
          </cell>
          <cell r="BU48">
            <v>675</v>
          </cell>
          <cell r="BV48">
            <v>0</v>
          </cell>
          <cell r="BW48">
            <v>34151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34499.949999999997</v>
          </cell>
          <cell r="CI48">
            <v>0</v>
          </cell>
          <cell r="CJ48">
            <v>66028</v>
          </cell>
          <cell r="CK48">
            <v>270</v>
          </cell>
          <cell r="CL48">
            <v>0</v>
          </cell>
        </row>
        <row r="49">
          <cell r="A49" t="str">
            <v>4301020105.207</v>
          </cell>
          <cell r="B49" t="str">
            <v>รายได้ค่ารักษาUC-OP ต่างสังกัด สป.</v>
          </cell>
          <cell r="C49">
            <v>90644</v>
          </cell>
          <cell r="D49">
            <v>0</v>
          </cell>
          <cell r="E49">
            <v>21439</v>
          </cell>
          <cell r="F49">
            <v>0</v>
          </cell>
          <cell r="G49">
            <v>0</v>
          </cell>
          <cell r="H49">
            <v>300</v>
          </cell>
          <cell r="I49">
            <v>81168.179999999993</v>
          </cell>
          <cell r="J49">
            <v>10001</v>
          </cell>
          <cell r="K49">
            <v>0</v>
          </cell>
          <cell r="L49">
            <v>560</v>
          </cell>
          <cell r="M49">
            <v>28800</v>
          </cell>
          <cell r="N49">
            <v>0</v>
          </cell>
          <cell r="O49">
            <v>1328</v>
          </cell>
          <cell r="P49">
            <v>0</v>
          </cell>
          <cell r="Q49">
            <v>0</v>
          </cell>
          <cell r="R49">
            <v>172519.5</v>
          </cell>
          <cell r="S49">
            <v>600</v>
          </cell>
          <cell r="T49">
            <v>0</v>
          </cell>
          <cell r="U49">
            <v>11474</v>
          </cell>
          <cell r="V49">
            <v>1468</v>
          </cell>
          <cell r="W49">
            <v>43408.45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1471061</v>
          </cell>
          <cell r="AL49">
            <v>3021</v>
          </cell>
          <cell r="AM49">
            <v>2591</v>
          </cell>
          <cell r="AN49">
            <v>5244</v>
          </cell>
          <cell r="AO49">
            <v>28152</v>
          </cell>
          <cell r="AP49">
            <v>13577</v>
          </cell>
          <cell r="AQ49">
            <v>1304</v>
          </cell>
          <cell r="AR49">
            <v>122772</v>
          </cell>
          <cell r="AS49">
            <v>12808</v>
          </cell>
          <cell r="AT49">
            <v>36699</v>
          </cell>
          <cell r="AU49">
            <v>14561</v>
          </cell>
          <cell r="AV49">
            <v>17631</v>
          </cell>
          <cell r="AW49">
            <v>3169</v>
          </cell>
          <cell r="AX49">
            <v>0</v>
          </cell>
          <cell r="AY49">
            <v>0</v>
          </cell>
          <cell r="AZ49">
            <v>10467</v>
          </cell>
          <cell r="BA49">
            <v>0</v>
          </cell>
          <cell r="BB49">
            <v>5096</v>
          </cell>
          <cell r="BC49">
            <v>1588404.3</v>
          </cell>
          <cell r="BD49">
            <v>274877</v>
          </cell>
          <cell r="BE49">
            <v>0</v>
          </cell>
          <cell r="BF49">
            <v>0</v>
          </cell>
          <cell r="BG49">
            <v>31286</v>
          </cell>
          <cell r="BH49">
            <v>0</v>
          </cell>
          <cell r="BI49">
            <v>0</v>
          </cell>
          <cell r="BJ49">
            <v>819850</v>
          </cell>
          <cell r="BK49">
            <v>36444</v>
          </cell>
          <cell r="BL49">
            <v>145479</v>
          </cell>
          <cell r="BM49">
            <v>0</v>
          </cell>
          <cell r="BN49">
            <v>388</v>
          </cell>
          <cell r="BO49">
            <v>8317</v>
          </cell>
          <cell r="BP49">
            <v>0</v>
          </cell>
          <cell r="BQ49">
            <v>0</v>
          </cell>
          <cell r="BR49">
            <v>16518037</v>
          </cell>
          <cell r="BS49">
            <v>1306</v>
          </cell>
          <cell r="BT49">
            <v>0</v>
          </cell>
          <cell r="BU49">
            <v>2406</v>
          </cell>
          <cell r="BV49">
            <v>0</v>
          </cell>
          <cell r="BW49">
            <v>2338</v>
          </cell>
          <cell r="BX49">
            <v>6943</v>
          </cell>
          <cell r="BY49">
            <v>0</v>
          </cell>
          <cell r="BZ49">
            <v>0</v>
          </cell>
          <cell r="CA49">
            <v>1168</v>
          </cell>
          <cell r="CB49">
            <v>4369</v>
          </cell>
          <cell r="CC49">
            <v>11812</v>
          </cell>
          <cell r="CD49">
            <v>0</v>
          </cell>
          <cell r="CE49">
            <v>8890</v>
          </cell>
          <cell r="CF49">
            <v>545</v>
          </cell>
          <cell r="CG49">
            <v>0</v>
          </cell>
          <cell r="CH49">
            <v>0</v>
          </cell>
          <cell r="CI49">
            <v>0</v>
          </cell>
          <cell r="CJ49">
            <v>33143</v>
          </cell>
          <cell r="CK49">
            <v>0</v>
          </cell>
          <cell r="CL49">
            <v>0</v>
          </cell>
        </row>
        <row r="50">
          <cell r="A50" t="str">
            <v>4301020105.211</v>
          </cell>
          <cell r="B50" t="str">
            <v>รายได้กองทุน UC (งบลงทุน)</v>
          </cell>
          <cell r="C50">
            <v>12835090.41</v>
          </cell>
          <cell r="D50">
            <v>3110494.68</v>
          </cell>
          <cell r="E50">
            <v>3434362.8</v>
          </cell>
          <cell r="F50">
            <v>3343645.43</v>
          </cell>
          <cell r="G50">
            <v>895519.55</v>
          </cell>
          <cell r="H50">
            <v>2488697.96</v>
          </cell>
          <cell r="I50">
            <v>2236149.9500000002</v>
          </cell>
          <cell r="J50">
            <v>4038725.4</v>
          </cell>
          <cell r="K50">
            <v>3363392.37</v>
          </cell>
          <cell r="L50">
            <v>2146566.5699999998</v>
          </cell>
          <cell r="M50">
            <v>4525750.8099999996</v>
          </cell>
          <cell r="N50">
            <v>600000</v>
          </cell>
          <cell r="O50">
            <v>6296365.1500000004</v>
          </cell>
          <cell r="P50">
            <v>3728100.46</v>
          </cell>
          <cell r="Q50">
            <v>4411941.6100000003</v>
          </cell>
          <cell r="R50">
            <v>3676953.73</v>
          </cell>
          <cell r="S50">
            <v>2010956.62</v>
          </cell>
          <cell r="T50">
            <v>2948747.76</v>
          </cell>
          <cell r="U50">
            <v>1909206.5</v>
          </cell>
          <cell r="V50">
            <v>623453.64</v>
          </cell>
          <cell r="W50">
            <v>19031870.550000001</v>
          </cell>
          <cell r="X50">
            <v>1621000</v>
          </cell>
          <cell r="Y50">
            <v>3579722.7</v>
          </cell>
          <cell r="Z50">
            <v>3508912.97</v>
          </cell>
          <cell r="AA50">
            <v>1265670.3999999999</v>
          </cell>
          <cell r="AB50">
            <v>1362834.78</v>
          </cell>
          <cell r="AC50">
            <v>2165764.4500000002</v>
          </cell>
          <cell r="AD50">
            <v>5124105.6900000004</v>
          </cell>
          <cell r="AE50">
            <v>2816854.29</v>
          </cell>
          <cell r="AF50">
            <v>1873400</v>
          </cell>
          <cell r="AG50">
            <v>2339590.2999999998</v>
          </cell>
          <cell r="AH50">
            <v>3103264.51</v>
          </cell>
          <cell r="AI50">
            <v>2979431.07</v>
          </cell>
          <cell r="AJ50">
            <v>2150000</v>
          </cell>
          <cell r="AK50">
            <v>26150127.309999999</v>
          </cell>
          <cell r="AL50">
            <v>4531271.7699999996</v>
          </cell>
          <cell r="AM50">
            <v>2718439.31</v>
          </cell>
          <cell r="AN50">
            <v>2958659.21</v>
          </cell>
          <cell r="AO50">
            <v>4077453.29</v>
          </cell>
          <cell r="AP50">
            <v>4185962.42</v>
          </cell>
          <cell r="AQ50">
            <v>902047.68</v>
          </cell>
          <cell r="AR50">
            <v>8856353.2799999993</v>
          </cell>
          <cell r="AS50">
            <v>2565685.69</v>
          </cell>
          <cell r="AT50">
            <v>5435814.79</v>
          </cell>
          <cell r="AU50">
            <v>5474916.7000000002</v>
          </cell>
          <cell r="AV50">
            <v>1750000</v>
          </cell>
          <cell r="AW50">
            <v>1357004.12</v>
          </cell>
          <cell r="AX50">
            <v>2268067.23</v>
          </cell>
          <cell r="AY50">
            <v>4989526.82</v>
          </cell>
          <cell r="AZ50">
            <v>2383264.66</v>
          </cell>
          <cell r="BA50">
            <v>11335871.52</v>
          </cell>
          <cell r="BB50">
            <v>3593802.85</v>
          </cell>
          <cell r="BC50">
            <v>14371653.73</v>
          </cell>
          <cell r="BD50">
            <v>4326851.75</v>
          </cell>
          <cell r="BE50">
            <v>1264255.1299999999</v>
          </cell>
          <cell r="BF50">
            <v>1087471.55</v>
          </cell>
          <cell r="BG50">
            <v>11624125.939999999</v>
          </cell>
          <cell r="BH50">
            <v>844200</v>
          </cell>
          <cell r="BI50">
            <v>967363.36</v>
          </cell>
          <cell r="BJ50">
            <v>1623300.91</v>
          </cell>
          <cell r="BK50">
            <v>1034633.5</v>
          </cell>
          <cell r="BL50">
            <v>11427705.369999999</v>
          </cell>
          <cell r="BM50">
            <v>4135869.5</v>
          </cell>
          <cell r="BN50">
            <v>2281094.4700000002</v>
          </cell>
          <cell r="BO50">
            <v>5344122.58</v>
          </cell>
          <cell r="BP50">
            <v>3293902.11</v>
          </cell>
          <cell r="BQ50">
            <v>2086614.94</v>
          </cell>
          <cell r="BR50">
            <v>55190826.590000004</v>
          </cell>
          <cell r="BS50">
            <v>3185822.98</v>
          </cell>
          <cell r="BT50">
            <v>3022641.76</v>
          </cell>
          <cell r="BU50">
            <v>7390765.4199999999</v>
          </cell>
          <cell r="BV50">
            <v>357989.58</v>
          </cell>
          <cell r="BW50">
            <v>4082629.32</v>
          </cell>
          <cell r="BX50">
            <v>5755892.2999999998</v>
          </cell>
          <cell r="BY50">
            <v>1258918.3600000001</v>
          </cell>
          <cell r="BZ50">
            <v>1965549.58</v>
          </cell>
          <cell r="CA50">
            <v>2122100</v>
          </cell>
          <cell r="CB50">
            <v>2860401.15</v>
          </cell>
          <cell r="CC50">
            <v>5347146.32</v>
          </cell>
          <cell r="CD50">
            <v>3204286.94</v>
          </cell>
          <cell r="CE50">
            <v>5366150.0199999996</v>
          </cell>
          <cell r="CF50">
            <v>1396064.27</v>
          </cell>
          <cell r="CG50">
            <v>1279232.9099999999</v>
          </cell>
          <cell r="CH50">
            <v>1082518.1499999999</v>
          </cell>
          <cell r="CI50">
            <v>1332618.08</v>
          </cell>
          <cell r="CJ50">
            <v>9249784.5899999999</v>
          </cell>
          <cell r="CK50">
            <v>1067951.3700000001</v>
          </cell>
          <cell r="CL50">
            <v>878000</v>
          </cell>
        </row>
        <row r="51">
          <cell r="A51" t="str">
            <v>4301020105.214</v>
          </cell>
          <cell r="B51" t="str">
            <v>รายได้กองทุน UC - OP แบบเหมาจ่ายต่อผู้มีสิทธิ</v>
          </cell>
          <cell r="C51">
            <v>0</v>
          </cell>
          <cell r="D51">
            <v>9501684.0800000001</v>
          </cell>
          <cell r="E51">
            <v>19048682.920000002</v>
          </cell>
          <cell r="F51">
            <v>9456811.6500000004</v>
          </cell>
          <cell r="G51">
            <v>7054390.0800000001</v>
          </cell>
          <cell r="H51">
            <v>6182126.2599999998</v>
          </cell>
          <cell r="I51">
            <v>4547533.63</v>
          </cell>
          <cell r="J51">
            <v>0</v>
          </cell>
          <cell r="K51">
            <v>15043004.49</v>
          </cell>
          <cell r="L51">
            <v>8009394.6299999999</v>
          </cell>
          <cell r="M51">
            <v>9580492.6500000004</v>
          </cell>
          <cell r="N51">
            <v>332514.15999999997</v>
          </cell>
          <cell r="O51">
            <v>9803747.0999999996</v>
          </cell>
          <cell r="P51">
            <v>6519991.5199999996</v>
          </cell>
          <cell r="Q51">
            <v>16459709.26</v>
          </cell>
          <cell r="R51">
            <v>20353701.510000002</v>
          </cell>
          <cell r="S51">
            <v>10880543.109999999</v>
          </cell>
          <cell r="T51">
            <v>7195595.6100000003</v>
          </cell>
          <cell r="U51">
            <v>11891755.369999999</v>
          </cell>
          <cell r="V51">
            <v>6864127.1799999997</v>
          </cell>
          <cell r="W51">
            <v>0</v>
          </cell>
          <cell r="X51">
            <v>7445024.7599999998</v>
          </cell>
          <cell r="Y51">
            <v>0</v>
          </cell>
          <cell r="Z51">
            <v>7022113.1100000003</v>
          </cell>
          <cell r="AA51">
            <v>631146.86</v>
          </cell>
          <cell r="AB51">
            <v>3185909.41</v>
          </cell>
          <cell r="AC51">
            <v>0</v>
          </cell>
          <cell r="AD51">
            <v>10513903.880000001</v>
          </cell>
          <cell r="AE51">
            <v>3765670.9</v>
          </cell>
          <cell r="AF51">
            <v>2418812.5</v>
          </cell>
          <cell r="AG51">
            <v>0</v>
          </cell>
          <cell r="AH51">
            <v>9632476.1300000008</v>
          </cell>
          <cell r="AI51">
            <v>4778363.3499999996</v>
          </cell>
          <cell r="AJ51">
            <v>3080996.37</v>
          </cell>
          <cell r="AK51">
            <v>0</v>
          </cell>
          <cell r="AL51">
            <v>10555761.33</v>
          </cell>
          <cell r="AM51">
            <v>7911432.7400000002</v>
          </cell>
          <cell r="AN51">
            <v>3176785.52</v>
          </cell>
          <cell r="AO51">
            <v>0</v>
          </cell>
          <cell r="AP51">
            <v>7449777.3099999996</v>
          </cell>
          <cell r="AQ51">
            <v>3595341.61</v>
          </cell>
          <cell r="AR51">
            <v>361356.57</v>
          </cell>
          <cell r="AS51">
            <v>4746344.1900000004</v>
          </cell>
          <cell r="AT51">
            <v>0</v>
          </cell>
          <cell r="AU51">
            <v>2221769.4300000002</v>
          </cell>
          <cell r="AV51">
            <v>5501599.8700000001</v>
          </cell>
          <cell r="AW51">
            <v>7664455.5199999996</v>
          </cell>
          <cell r="AX51">
            <v>2826073.94</v>
          </cell>
          <cell r="AY51">
            <v>243400</v>
          </cell>
          <cell r="AZ51">
            <v>5155824.16</v>
          </cell>
          <cell r="BA51">
            <v>0</v>
          </cell>
          <cell r="BB51">
            <v>8586555.0600000005</v>
          </cell>
          <cell r="BC51">
            <v>0</v>
          </cell>
          <cell r="BD51">
            <v>39490.720000000001</v>
          </cell>
          <cell r="BE51">
            <v>6212971.4299999997</v>
          </cell>
          <cell r="BF51">
            <v>1711981.85</v>
          </cell>
          <cell r="BG51">
            <v>0</v>
          </cell>
          <cell r="BH51">
            <v>0</v>
          </cell>
          <cell r="BI51">
            <v>5757357.9900000002</v>
          </cell>
          <cell r="BJ51">
            <v>16864045.140000001</v>
          </cell>
          <cell r="BK51">
            <v>14393965.16</v>
          </cell>
          <cell r="BL51">
            <v>21695349.719999999</v>
          </cell>
          <cell r="BM51">
            <v>10493415.25</v>
          </cell>
          <cell r="BN51">
            <v>8082645.4900000002</v>
          </cell>
          <cell r="BO51">
            <v>26313101.649999999</v>
          </cell>
          <cell r="BP51">
            <v>11800282.41</v>
          </cell>
          <cell r="BQ51">
            <v>11317762.800000001</v>
          </cell>
          <cell r="BR51">
            <v>0</v>
          </cell>
          <cell r="BS51">
            <v>8015926.8700000001</v>
          </cell>
          <cell r="BT51">
            <v>18300602.670000002</v>
          </cell>
          <cell r="BU51">
            <v>0</v>
          </cell>
          <cell r="BV51">
            <v>2043027.59</v>
          </cell>
          <cell r="BW51">
            <v>9660164.0199999996</v>
          </cell>
          <cell r="BX51">
            <v>3215737.95</v>
          </cell>
          <cell r="BY51">
            <v>3810365.81</v>
          </cell>
          <cell r="BZ51">
            <v>8653216.0999999996</v>
          </cell>
          <cell r="CA51">
            <v>12533110.140000001</v>
          </cell>
          <cell r="CB51">
            <v>7712388.6900000004</v>
          </cell>
          <cell r="CC51">
            <v>14955993.09</v>
          </cell>
          <cell r="CD51">
            <v>15256350.359999999</v>
          </cell>
          <cell r="CE51">
            <v>24923875.760000002</v>
          </cell>
          <cell r="CF51">
            <v>6313319.4699999997</v>
          </cell>
          <cell r="CG51">
            <v>8876736.1099999994</v>
          </cell>
          <cell r="CH51">
            <v>11163113.220000001</v>
          </cell>
          <cell r="CI51">
            <v>6604118.6200000001</v>
          </cell>
          <cell r="CJ51">
            <v>1002812.05</v>
          </cell>
          <cell r="CK51">
            <v>8327300.7599999998</v>
          </cell>
          <cell r="CL51">
            <v>5556105.6900000004</v>
          </cell>
        </row>
        <row r="52">
          <cell r="A52" t="str">
            <v>4301020105.215</v>
          </cell>
          <cell r="B52" t="str">
            <v>รายได้กองทุน UC-OP ตามเกณฑ์คุณภาพผลงานบริการ</v>
          </cell>
          <cell r="C52">
            <v>176291.03</v>
          </cell>
          <cell r="D52">
            <v>35864.46</v>
          </cell>
          <cell r="E52">
            <v>0</v>
          </cell>
          <cell r="F52">
            <v>0</v>
          </cell>
          <cell r="G52">
            <v>21328.67</v>
          </cell>
          <cell r="H52">
            <v>3850</v>
          </cell>
          <cell r="I52">
            <v>0</v>
          </cell>
          <cell r="J52">
            <v>299388.83</v>
          </cell>
          <cell r="K52">
            <v>0</v>
          </cell>
          <cell r="L52">
            <v>46459.22</v>
          </cell>
          <cell r="M52">
            <v>120125.75999999999</v>
          </cell>
          <cell r="N52">
            <v>61520.69</v>
          </cell>
          <cell r="O52">
            <v>1832044.62</v>
          </cell>
          <cell r="P52">
            <v>39692</v>
          </cell>
          <cell r="Q52">
            <v>0</v>
          </cell>
          <cell r="R52">
            <v>0</v>
          </cell>
          <cell r="S52">
            <v>419133.56</v>
          </cell>
          <cell r="T52">
            <v>0</v>
          </cell>
          <cell r="U52">
            <v>459682.82</v>
          </cell>
          <cell r="V52">
            <v>190361.23</v>
          </cell>
          <cell r="W52">
            <v>33360.46</v>
          </cell>
          <cell r="X52">
            <v>174222.75</v>
          </cell>
          <cell r="Y52">
            <v>905399.77</v>
          </cell>
          <cell r="Z52">
            <v>316302.7</v>
          </cell>
          <cell r="AA52">
            <v>42172.08</v>
          </cell>
          <cell r="AB52">
            <v>70820.47</v>
          </cell>
          <cell r="AC52">
            <v>4953.49</v>
          </cell>
          <cell r="AD52">
            <v>324425.40000000002</v>
          </cell>
          <cell r="AE52">
            <v>427790.9</v>
          </cell>
          <cell r="AF52">
            <v>10053.34</v>
          </cell>
          <cell r="AG52">
            <v>29429.53</v>
          </cell>
          <cell r="AH52">
            <v>95152.9</v>
          </cell>
          <cell r="AI52">
            <v>157819.32</v>
          </cell>
          <cell r="AJ52">
            <v>10316.67</v>
          </cell>
          <cell r="AK52">
            <v>1303306.94</v>
          </cell>
          <cell r="AL52">
            <v>1043784.54</v>
          </cell>
          <cell r="AM52">
            <v>597046.02</v>
          </cell>
          <cell r="AN52">
            <v>1526989.98</v>
          </cell>
          <cell r="AO52">
            <v>126767.89</v>
          </cell>
          <cell r="AP52">
            <v>0</v>
          </cell>
          <cell r="AQ52">
            <v>0</v>
          </cell>
          <cell r="AR52">
            <v>2547620.0499999998</v>
          </cell>
          <cell r="AS52">
            <v>0</v>
          </cell>
          <cell r="AT52">
            <v>618618.89</v>
          </cell>
          <cell r="AU52">
            <v>1347058.47</v>
          </cell>
          <cell r="AV52">
            <v>0</v>
          </cell>
          <cell r="AW52">
            <v>278648.94</v>
          </cell>
          <cell r="AX52">
            <v>680745.07</v>
          </cell>
          <cell r="AY52">
            <v>1012521.59</v>
          </cell>
          <cell r="AZ52">
            <v>355234.47</v>
          </cell>
          <cell r="BA52">
            <v>2565370.71</v>
          </cell>
          <cell r="BB52">
            <v>357551.97</v>
          </cell>
          <cell r="BC52">
            <v>0</v>
          </cell>
          <cell r="BD52">
            <v>348283.5</v>
          </cell>
          <cell r="BE52">
            <v>31536.95</v>
          </cell>
          <cell r="BF52">
            <v>509717.1</v>
          </cell>
          <cell r="BG52">
            <v>2927767.25</v>
          </cell>
          <cell r="BH52">
            <v>0</v>
          </cell>
          <cell r="BI52">
            <v>33696.22</v>
          </cell>
          <cell r="BJ52">
            <v>42595.23</v>
          </cell>
          <cell r="BK52">
            <v>355819.58</v>
          </cell>
          <cell r="BL52">
            <v>400558.06</v>
          </cell>
          <cell r="BM52">
            <v>218550.26</v>
          </cell>
          <cell r="BN52">
            <v>132878.92000000001</v>
          </cell>
          <cell r="BO52">
            <v>163562.04</v>
          </cell>
          <cell r="BP52">
            <v>35963.4</v>
          </cell>
          <cell r="BQ52">
            <v>96938.19</v>
          </cell>
          <cell r="BR52">
            <v>266982.61</v>
          </cell>
          <cell r="BS52">
            <v>693434.3</v>
          </cell>
          <cell r="BT52">
            <v>168474.32</v>
          </cell>
          <cell r="BU52">
            <v>35890.620000000003</v>
          </cell>
          <cell r="BV52">
            <v>730706.23</v>
          </cell>
          <cell r="BW52">
            <v>72413.19</v>
          </cell>
          <cell r="BX52">
            <v>0</v>
          </cell>
          <cell r="BY52">
            <v>0</v>
          </cell>
          <cell r="BZ52">
            <v>171273.07</v>
          </cell>
          <cell r="CA52">
            <v>172904.61</v>
          </cell>
          <cell r="CB52">
            <v>0</v>
          </cell>
          <cell r="CC52">
            <v>87700.21</v>
          </cell>
          <cell r="CD52">
            <v>0</v>
          </cell>
          <cell r="CE52">
            <v>0</v>
          </cell>
          <cell r="CF52">
            <v>97686.98</v>
          </cell>
          <cell r="CG52">
            <v>22435.49</v>
          </cell>
          <cell r="CH52">
            <v>28853.14</v>
          </cell>
          <cell r="CI52">
            <v>0</v>
          </cell>
          <cell r="CJ52">
            <v>317367.58</v>
          </cell>
          <cell r="CK52">
            <v>0</v>
          </cell>
          <cell r="CL52">
            <v>61404.32</v>
          </cell>
        </row>
        <row r="53">
          <cell r="A53" t="str">
            <v>4301020105.217</v>
          </cell>
          <cell r="B53" t="str">
            <v>รายได้กองทุน UC - P&amp;P แบบเหมาจ่ายต่อผู้มีสิทธิ</v>
          </cell>
          <cell r="C53">
            <v>14030182.789999999</v>
          </cell>
          <cell r="D53">
            <v>10085161.57</v>
          </cell>
          <cell r="E53">
            <v>10946679.810000001</v>
          </cell>
          <cell r="F53">
            <v>7454327.7699999996</v>
          </cell>
          <cell r="G53">
            <v>5341786.75</v>
          </cell>
          <cell r="H53">
            <v>9078777.8300000001</v>
          </cell>
          <cell r="I53">
            <v>9092263.2699999996</v>
          </cell>
          <cell r="J53">
            <v>12336361.17</v>
          </cell>
          <cell r="K53">
            <v>3605065.89</v>
          </cell>
          <cell r="L53">
            <v>10532593.550000001</v>
          </cell>
          <cell r="M53">
            <v>13432942.49</v>
          </cell>
          <cell r="N53">
            <v>0</v>
          </cell>
          <cell r="O53">
            <v>13822417.09</v>
          </cell>
          <cell r="P53">
            <v>3448318.68</v>
          </cell>
          <cell r="Q53">
            <v>7214150.71</v>
          </cell>
          <cell r="R53">
            <v>8324271.0499999998</v>
          </cell>
          <cell r="S53">
            <v>5584668.9299999997</v>
          </cell>
          <cell r="T53">
            <v>5089598.88</v>
          </cell>
          <cell r="U53">
            <v>2870205.68</v>
          </cell>
          <cell r="V53">
            <v>1183664.71</v>
          </cell>
          <cell r="W53">
            <v>22609506.559999999</v>
          </cell>
          <cell r="X53">
            <v>5660843.5899999999</v>
          </cell>
          <cell r="Y53">
            <v>11900687.699999999</v>
          </cell>
          <cell r="Z53">
            <v>5281340.82</v>
          </cell>
          <cell r="AA53">
            <v>2736787.23</v>
          </cell>
          <cell r="AB53">
            <v>2390941.86</v>
          </cell>
          <cell r="AC53">
            <v>3605379.87</v>
          </cell>
          <cell r="AD53">
            <v>7207978.4699999997</v>
          </cell>
          <cell r="AE53">
            <v>7671918.2699999996</v>
          </cell>
          <cell r="AF53">
            <v>6081980.9400000004</v>
          </cell>
          <cell r="AG53">
            <v>3796548.44</v>
          </cell>
          <cell r="AH53">
            <v>12138940.369999999</v>
          </cell>
          <cell r="AI53">
            <v>8274043.8099999996</v>
          </cell>
          <cell r="AJ53">
            <v>5232757.29</v>
          </cell>
          <cell r="AK53">
            <v>38636157.619999997</v>
          </cell>
          <cell r="AL53">
            <v>7540633.2400000002</v>
          </cell>
          <cell r="AM53">
            <v>5035591.6399999997</v>
          </cell>
          <cell r="AN53">
            <v>11761222.27</v>
          </cell>
          <cell r="AO53">
            <v>2975483.55</v>
          </cell>
          <cell r="AP53">
            <v>9644909.4800000004</v>
          </cell>
          <cell r="AQ53">
            <v>2545643.81</v>
          </cell>
          <cell r="AR53">
            <v>2393680.7200000002</v>
          </cell>
          <cell r="AS53">
            <v>7593779.9400000004</v>
          </cell>
          <cell r="AT53">
            <v>11529331.619999999</v>
          </cell>
          <cell r="AU53">
            <v>10488765.15</v>
          </cell>
          <cell r="AV53">
            <v>6031952.3399999999</v>
          </cell>
          <cell r="AW53">
            <v>4562784.01</v>
          </cell>
          <cell r="AX53">
            <v>6580197.0300000003</v>
          </cell>
          <cell r="AY53">
            <v>7711065.29</v>
          </cell>
          <cell r="AZ53">
            <v>3122093.93</v>
          </cell>
          <cell r="BA53">
            <v>11858692.99</v>
          </cell>
          <cell r="BB53">
            <v>5939232.1500000004</v>
          </cell>
          <cell r="BC53">
            <v>17268012.050000001</v>
          </cell>
          <cell r="BD53">
            <v>8163164.8799999999</v>
          </cell>
          <cell r="BE53">
            <v>3956185.33</v>
          </cell>
          <cell r="BF53">
            <v>5167553.13</v>
          </cell>
          <cell r="BG53">
            <v>8402286.9900000002</v>
          </cell>
          <cell r="BH53">
            <v>4007020.67</v>
          </cell>
          <cell r="BI53">
            <v>749156.63</v>
          </cell>
          <cell r="BJ53">
            <v>5142971.05</v>
          </cell>
          <cell r="BK53">
            <v>4419910.1100000003</v>
          </cell>
          <cell r="BL53">
            <v>23500516.98</v>
          </cell>
          <cell r="BM53">
            <v>11776331.98</v>
          </cell>
          <cell r="BN53">
            <v>6963155.21</v>
          </cell>
          <cell r="BO53">
            <v>5141941.79</v>
          </cell>
          <cell r="BP53">
            <v>7450899.46</v>
          </cell>
          <cell r="BQ53">
            <v>4969216.18</v>
          </cell>
          <cell r="BR53">
            <v>37113328.369999997</v>
          </cell>
          <cell r="BS53">
            <v>3695779.42</v>
          </cell>
          <cell r="BT53">
            <v>4852977.3099999996</v>
          </cell>
          <cell r="BU53">
            <v>10155720.970000001</v>
          </cell>
          <cell r="BV53">
            <v>2711802.91</v>
          </cell>
          <cell r="BW53">
            <v>3620046.77</v>
          </cell>
          <cell r="BX53">
            <v>10481262.33</v>
          </cell>
          <cell r="BY53">
            <v>6207210.2699999996</v>
          </cell>
          <cell r="BZ53">
            <v>4121962.33</v>
          </cell>
          <cell r="CA53">
            <v>2161849.46</v>
          </cell>
          <cell r="CB53">
            <v>9889702.1099999994</v>
          </cell>
          <cell r="CC53">
            <v>7953465.4699999997</v>
          </cell>
          <cell r="CD53">
            <v>6515199.25</v>
          </cell>
          <cell r="CE53">
            <v>4784004.16</v>
          </cell>
          <cell r="CF53">
            <v>2576406.9700000002</v>
          </cell>
          <cell r="CG53">
            <v>3068621.66</v>
          </cell>
          <cell r="CH53">
            <v>3157367.83</v>
          </cell>
          <cell r="CI53">
            <v>2315879.2999999998</v>
          </cell>
          <cell r="CJ53">
            <v>20476261.350000001</v>
          </cell>
          <cell r="CK53">
            <v>870251.11</v>
          </cell>
          <cell r="CL53">
            <v>2410310.54</v>
          </cell>
        </row>
        <row r="54">
          <cell r="A54" t="str">
            <v>4301020105.222</v>
          </cell>
          <cell r="B54" t="str">
            <v>รายได้กองทุน UC เฉพาะโรคอื่น</v>
          </cell>
          <cell r="C54">
            <v>12697344.58</v>
          </cell>
          <cell r="D54">
            <v>886153.56</v>
          </cell>
          <cell r="E54">
            <v>882443.06</v>
          </cell>
          <cell r="F54">
            <v>836862.26</v>
          </cell>
          <cell r="G54">
            <v>422413.29</v>
          </cell>
          <cell r="H54">
            <v>1274151.74</v>
          </cell>
          <cell r="I54">
            <v>3003758.31</v>
          </cell>
          <cell r="J54">
            <v>1538951.83</v>
          </cell>
          <cell r="K54">
            <v>981269.83</v>
          </cell>
          <cell r="L54">
            <v>1230315.2</v>
          </cell>
          <cell r="M54">
            <v>2812333.22</v>
          </cell>
          <cell r="N54">
            <v>22200</v>
          </cell>
          <cell r="O54">
            <v>4658293.29</v>
          </cell>
          <cell r="P54">
            <v>666753.69999999995</v>
          </cell>
          <cell r="Q54">
            <v>1532023.7</v>
          </cell>
          <cell r="R54">
            <v>1840493</v>
          </cell>
          <cell r="S54">
            <v>174073.08</v>
          </cell>
          <cell r="T54">
            <v>120373.56</v>
          </cell>
          <cell r="U54">
            <v>1805184.91</v>
          </cell>
          <cell r="V54">
            <v>407209.44</v>
          </cell>
          <cell r="W54">
            <v>17298649.84</v>
          </cell>
          <cell r="X54">
            <v>586943.9</v>
          </cell>
          <cell r="Y54">
            <v>1872773.28</v>
          </cell>
          <cell r="Z54">
            <v>888789.55</v>
          </cell>
          <cell r="AA54">
            <v>356619.36</v>
          </cell>
          <cell r="AB54">
            <v>618412.49</v>
          </cell>
          <cell r="AC54">
            <v>990693.5</v>
          </cell>
          <cell r="AD54">
            <v>2281273.13</v>
          </cell>
          <cell r="AE54">
            <v>926201.8</v>
          </cell>
          <cell r="AF54">
            <v>699936.25</v>
          </cell>
          <cell r="AG54">
            <v>3876788.66</v>
          </cell>
          <cell r="AH54">
            <v>1398061.57</v>
          </cell>
          <cell r="AI54">
            <v>777261</v>
          </cell>
          <cell r="AJ54">
            <v>572772.69999999995</v>
          </cell>
          <cell r="AK54">
            <v>16574719.109999999</v>
          </cell>
          <cell r="AL54">
            <v>608364.84</v>
          </cell>
          <cell r="AM54">
            <v>539893.66</v>
          </cell>
          <cell r="AN54">
            <v>611242.69999999995</v>
          </cell>
          <cell r="AO54">
            <v>2922545.26</v>
          </cell>
          <cell r="AP54">
            <v>1211926.6100000001</v>
          </cell>
          <cell r="AQ54">
            <v>243611.79</v>
          </cell>
          <cell r="AR54">
            <v>2376721.4700000002</v>
          </cell>
          <cell r="AS54">
            <v>792742.53</v>
          </cell>
          <cell r="AT54">
            <v>5726448.21</v>
          </cell>
          <cell r="AU54">
            <v>1489056.98</v>
          </cell>
          <cell r="AV54">
            <v>443838.98</v>
          </cell>
          <cell r="AW54">
            <v>484112.7</v>
          </cell>
          <cell r="AX54">
            <v>606491.16</v>
          </cell>
          <cell r="AY54">
            <v>756924.39</v>
          </cell>
          <cell r="AZ54">
            <v>511774.9</v>
          </cell>
          <cell r="BA54">
            <v>9035327.1999999993</v>
          </cell>
          <cell r="BB54">
            <v>437589.58</v>
          </cell>
          <cell r="BC54">
            <v>9259758.7899999991</v>
          </cell>
          <cell r="BD54">
            <v>510797.58</v>
          </cell>
          <cell r="BE54">
            <v>864990.18</v>
          </cell>
          <cell r="BF54">
            <v>2502713.73</v>
          </cell>
          <cell r="BG54">
            <v>6315935.54</v>
          </cell>
          <cell r="BH54">
            <v>740576.27</v>
          </cell>
          <cell r="BI54">
            <v>557347</v>
          </cell>
          <cell r="BJ54">
            <v>61128.01</v>
          </cell>
          <cell r="BK54">
            <v>669841</v>
          </cell>
          <cell r="BL54">
            <v>7478133.3099999996</v>
          </cell>
          <cell r="BM54">
            <v>2091613.17</v>
          </cell>
          <cell r="BN54">
            <v>1233067.77</v>
          </cell>
          <cell r="BO54">
            <v>1830109.5</v>
          </cell>
          <cell r="BP54">
            <v>1571398.97</v>
          </cell>
          <cell r="BQ54">
            <v>1370215.19</v>
          </cell>
          <cell r="BR54">
            <v>22314407.300000001</v>
          </cell>
          <cell r="BS54">
            <v>205266.55</v>
          </cell>
          <cell r="BT54">
            <v>1771126.17</v>
          </cell>
          <cell r="BU54">
            <v>1269457.8999999999</v>
          </cell>
          <cell r="BV54">
            <v>20440</v>
          </cell>
          <cell r="BW54">
            <v>814998.17</v>
          </cell>
          <cell r="BX54">
            <v>2454440.09</v>
          </cell>
          <cell r="BY54">
            <v>849013.85</v>
          </cell>
          <cell r="BZ54">
            <v>837272.72</v>
          </cell>
          <cell r="CA54">
            <v>707541.96</v>
          </cell>
          <cell r="CB54">
            <v>1132484.8999999999</v>
          </cell>
          <cell r="CC54">
            <v>1884885.38</v>
          </cell>
          <cell r="CD54">
            <v>986830.62</v>
          </cell>
          <cell r="CE54">
            <v>1569822.03</v>
          </cell>
          <cell r="CF54">
            <v>556953.30000000005</v>
          </cell>
          <cell r="CG54">
            <v>683117.75</v>
          </cell>
          <cell r="CH54">
            <v>412821.72</v>
          </cell>
          <cell r="CI54">
            <v>620911.37</v>
          </cell>
          <cell r="CJ54">
            <v>2376566.67</v>
          </cell>
          <cell r="CK54">
            <v>361557.07</v>
          </cell>
          <cell r="CL54">
            <v>427004.36</v>
          </cell>
        </row>
        <row r="55">
          <cell r="A55" t="str">
            <v>4301020105.223</v>
          </cell>
          <cell r="B55" t="str">
            <v>รายได้กองทุน P&amp;P อื่น</v>
          </cell>
          <cell r="C55">
            <v>65000</v>
          </cell>
          <cell r="D55">
            <v>0</v>
          </cell>
          <cell r="E55">
            <v>80000</v>
          </cell>
          <cell r="F55">
            <v>20000</v>
          </cell>
          <cell r="G55">
            <v>159019.66</v>
          </cell>
          <cell r="H55">
            <v>100000</v>
          </cell>
          <cell r="I55">
            <v>435696.82</v>
          </cell>
          <cell r="J55">
            <v>280837</v>
          </cell>
          <cell r="K55">
            <v>170000</v>
          </cell>
          <cell r="L55">
            <v>40560</v>
          </cell>
          <cell r="M55">
            <v>35417</v>
          </cell>
          <cell r="N55">
            <v>200397</v>
          </cell>
          <cell r="O55">
            <v>2130118.9500000002</v>
          </cell>
          <cell r="P55">
            <v>2065702.84</v>
          </cell>
          <cell r="Q55">
            <v>2674303.38</v>
          </cell>
          <cell r="R55">
            <v>25198215.640000001</v>
          </cell>
          <cell r="S55">
            <v>303613</v>
          </cell>
          <cell r="T55">
            <v>573979.56999999995</v>
          </cell>
          <cell r="U55">
            <v>640896.26</v>
          </cell>
          <cell r="V55">
            <v>859346.45</v>
          </cell>
          <cell r="W55">
            <v>1290144</v>
          </cell>
          <cell r="X55">
            <v>0</v>
          </cell>
          <cell r="Y55">
            <v>1468971.13</v>
          </cell>
          <cell r="Z55">
            <v>100000</v>
          </cell>
          <cell r="AA55">
            <v>0</v>
          </cell>
          <cell r="AB55">
            <v>3250804.93</v>
          </cell>
          <cell r="AC55">
            <v>120000</v>
          </cell>
          <cell r="AD55">
            <v>0</v>
          </cell>
          <cell r="AE55">
            <v>0</v>
          </cell>
          <cell r="AF55">
            <v>0</v>
          </cell>
          <cell r="AG55">
            <v>7500</v>
          </cell>
          <cell r="AH55">
            <v>1853846</v>
          </cell>
          <cell r="AI55">
            <v>197164</v>
          </cell>
          <cell r="AJ55">
            <v>77717.279999999999</v>
          </cell>
          <cell r="AK55">
            <v>2192149.2999999998</v>
          </cell>
          <cell r="AL55">
            <v>963120.28</v>
          </cell>
          <cell r="AM55">
            <v>0</v>
          </cell>
          <cell r="AN55">
            <v>3999106.81</v>
          </cell>
          <cell r="AO55">
            <v>0</v>
          </cell>
          <cell r="AP55">
            <v>20000</v>
          </cell>
          <cell r="AQ55">
            <v>347702.29</v>
          </cell>
          <cell r="AR55">
            <v>802191.77</v>
          </cell>
          <cell r="AS55">
            <v>20000</v>
          </cell>
          <cell r="AT55">
            <v>2041859.7</v>
          </cell>
          <cell r="AU55">
            <v>1358571.29</v>
          </cell>
          <cell r="AV55">
            <v>20000</v>
          </cell>
          <cell r="AW55">
            <v>864469.15</v>
          </cell>
          <cell r="AX55">
            <v>28214</v>
          </cell>
          <cell r="AY55">
            <v>25000</v>
          </cell>
          <cell r="AZ55">
            <v>0</v>
          </cell>
          <cell r="BA55">
            <v>509750</v>
          </cell>
          <cell r="BB55">
            <v>857822.05</v>
          </cell>
          <cell r="BC55">
            <v>4190733.95</v>
          </cell>
          <cell r="BD55">
            <v>2308687.5</v>
          </cell>
          <cell r="BE55">
            <v>430752.74</v>
          </cell>
          <cell r="BF55">
            <v>27489</v>
          </cell>
          <cell r="BG55">
            <v>1357579.4</v>
          </cell>
          <cell r="BH55">
            <v>20000</v>
          </cell>
          <cell r="BI55">
            <v>0</v>
          </cell>
          <cell r="BJ55">
            <v>0</v>
          </cell>
          <cell r="BK55">
            <v>0</v>
          </cell>
          <cell r="BL55">
            <v>100000</v>
          </cell>
          <cell r="BM55">
            <v>557515.87</v>
          </cell>
          <cell r="BN55">
            <v>1926156.81</v>
          </cell>
          <cell r="BO55">
            <v>269440</v>
          </cell>
          <cell r="BP55">
            <v>2269248.2999999998</v>
          </cell>
          <cell r="BQ55">
            <v>1230792.92</v>
          </cell>
          <cell r="BR55">
            <v>4706163.7</v>
          </cell>
          <cell r="BS55">
            <v>2169355.15</v>
          </cell>
          <cell r="BT55">
            <v>0</v>
          </cell>
          <cell r="BU55">
            <v>3478355.27</v>
          </cell>
          <cell r="BV55">
            <v>181284</v>
          </cell>
          <cell r="BW55">
            <v>0</v>
          </cell>
          <cell r="BX55">
            <v>15000</v>
          </cell>
          <cell r="BY55">
            <v>115863</v>
          </cell>
          <cell r="BZ55">
            <v>60000</v>
          </cell>
          <cell r="CA55">
            <v>541188.01</v>
          </cell>
          <cell r="CB55">
            <v>63400</v>
          </cell>
          <cell r="CC55">
            <v>2148267.14</v>
          </cell>
          <cell r="CD55">
            <v>0</v>
          </cell>
          <cell r="CE55">
            <v>0</v>
          </cell>
          <cell r="CF55">
            <v>30000</v>
          </cell>
          <cell r="CG55">
            <v>133757.01999999999</v>
          </cell>
          <cell r="CH55">
            <v>0</v>
          </cell>
          <cell r="CI55">
            <v>0</v>
          </cell>
          <cell r="CJ55">
            <v>147500</v>
          </cell>
          <cell r="CK55">
            <v>173167</v>
          </cell>
          <cell r="CL55">
            <v>233735</v>
          </cell>
        </row>
        <row r="56">
          <cell r="A56" t="str">
            <v>4301020105.228</v>
          </cell>
          <cell r="B56" t="str">
            <v xml:space="preserve">รายได้กองทุน UC อื่น </v>
          </cell>
          <cell r="C56">
            <v>1296670.5</v>
          </cell>
          <cell r="D56">
            <v>804177.18</v>
          </cell>
          <cell r="E56">
            <v>540760.61</v>
          </cell>
          <cell r="F56">
            <v>983059.61</v>
          </cell>
          <cell r="G56">
            <v>303817.55</v>
          </cell>
          <cell r="H56">
            <v>1210746</v>
          </cell>
          <cell r="I56">
            <v>59845.4</v>
          </cell>
          <cell r="J56">
            <v>1093112.75</v>
          </cell>
          <cell r="K56">
            <v>332388.09999999998</v>
          </cell>
          <cell r="L56">
            <v>456017.85</v>
          </cell>
          <cell r="M56">
            <v>2387726.34</v>
          </cell>
          <cell r="N56">
            <v>160000</v>
          </cell>
          <cell r="O56">
            <v>522363.82</v>
          </cell>
          <cell r="P56">
            <v>376626.54</v>
          </cell>
          <cell r="Q56">
            <v>100450</v>
          </cell>
          <cell r="R56">
            <v>1561362.78</v>
          </cell>
          <cell r="S56">
            <v>153206</v>
          </cell>
          <cell r="T56">
            <v>1018330.35</v>
          </cell>
          <cell r="U56">
            <v>204975.83</v>
          </cell>
          <cell r="V56">
            <v>2910</v>
          </cell>
          <cell r="W56">
            <v>4271451.04</v>
          </cell>
          <cell r="X56">
            <v>357124.04</v>
          </cell>
          <cell r="Y56">
            <v>140313.42000000001</v>
          </cell>
          <cell r="Z56">
            <v>1170477.76</v>
          </cell>
          <cell r="AA56">
            <v>331849.49</v>
          </cell>
          <cell r="AB56">
            <v>147184.35999999999</v>
          </cell>
          <cell r="AC56">
            <v>335583.57</v>
          </cell>
          <cell r="AD56">
            <v>843873.9</v>
          </cell>
          <cell r="AE56">
            <v>528085</v>
          </cell>
          <cell r="AF56">
            <v>649116.42000000004</v>
          </cell>
          <cell r="AG56">
            <v>397751.23</v>
          </cell>
          <cell r="AH56">
            <v>1720455.38</v>
          </cell>
          <cell r="AI56">
            <v>815971.51</v>
          </cell>
          <cell r="AJ56">
            <v>340880.52</v>
          </cell>
          <cell r="AK56">
            <v>7498087.9299999997</v>
          </cell>
          <cell r="AL56">
            <v>1028256.69</v>
          </cell>
          <cell r="AM56">
            <v>839098.17</v>
          </cell>
          <cell r="AN56">
            <v>3280236.85</v>
          </cell>
          <cell r="AO56">
            <v>1038710</v>
          </cell>
          <cell r="AP56">
            <v>2624723.58</v>
          </cell>
          <cell r="AQ56">
            <v>871554.51</v>
          </cell>
          <cell r="AR56">
            <v>4533962.9000000004</v>
          </cell>
          <cell r="AS56">
            <v>1932773.29</v>
          </cell>
          <cell r="AT56">
            <v>1208434</v>
          </cell>
          <cell r="AU56">
            <v>2032124.41</v>
          </cell>
          <cell r="AV56">
            <v>1529419.12</v>
          </cell>
          <cell r="AW56">
            <v>626077.89</v>
          </cell>
          <cell r="AX56">
            <v>1940490.33</v>
          </cell>
          <cell r="AY56">
            <v>1705027.1</v>
          </cell>
          <cell r="AZ56">
            <v>2750806.9</v>
          </cell>
          <cell r="BA56">
            <v>4977818.57</v>
          </cell>
          <cell r="BB56">
            <v>508795.96</v>
          </cell>
          <cell r="BC56">
            <v>2104623.4900000002</v>
          </cell>
          <cell r="BD56">
            <v>2418009.58</v>
          </cell>
          <cell r="BE56">
            <v>523528.44</v>
          </cell>
          <cell r="BF56">
            <v>2055611.28</v>
          </cell>
          <cell r="BG56">
            <v>2185070.25</v>
          </cell>
          <cell r="BH56">
            <v>2158633.08</v>
          </cell>
          <cell r="BI56">
            <v>266781.44</v>
          </cell>
          <cell r="BJ56">
            <v>486408.86</v>
          </cell>
          <cell r="BK56">
            <v>480264.56</v>
          </cell>
          <cell r="BL56">
            <v>1362750</v>
          </cell>
          <cell r="BM56">
            <v>1974160.39</v>
          </cell>
          <cell r="BN56">
            <v>899497.68</v>
          </cell>
          <cell r="BO56">
            <v>849553.14</v>
          </cell>
          <cell r="BP56">
            <v>980688.25</v>
          </cell>
          <cell r="BQ56">
            <v>453547.35</v>
          </cell>
          <cell r="BR56">
            <v>10162363.32</v>
          </cell>
          <cell r="BS56">
            <v>2220604.2000000002</v>
          </cell>
          <cell r="BT56">
            <v>1362525.86</v>
          </cell>
          <cell r="BU56">
            <v>3622643.72</v>
          </cell>
          <cell r="BV56">
            <v>291467.77</v>
          </cell>
          <cell r="BW56">
            <v>1481702.94</v>
          </cell>
          <cell r="BX56">
            <v>1226386.8999999999</v>
          </cell>
          <cell r="BY56">
            <v>920740.59</v>
          </cell>
          <cell r="BZ56">
            <v>650427.48</v>
          </cell>
          <cell r="CA56">
            <v>1122595.67</v>
          </cell>
          <cell r="CB56">
            <v>1225813.07</v>
          </cell>
          <cell r="CC56">
            <v>3198086.64</v>
          </cell>
          <cell r="CD56">
            <v>1250449.3</v>
          </cell>
          <cell r="CE56">
            <v>2051697.44</v>
          </cell>
          <cell r="CF56">
            <v>3986462</v>
          </cell>
          <cell r="CG56">
            <v>481628.51</v>
          </cell>
          <cell r="CH56">
            <v>460376.23</v>
          </cell>
          <cell r="CI56">
            <v>591118.43000000005</v>
          </cell>
          <cell r="CJ56">
            <v>2674312.91</v>
          </cell>
          <cell r="CK56">
            <v>437004.03</v>
          </cell>
          <cell r="CL56">
            <v>3622017.87</v>
          </cell>
        </row>
        <row r="57">
          <cell r="A57" t="str">
            <v>4301020105.229</v>
          </cell>
          <cell r="B57" t="str">
            <v>ส่วนต่างค่ารักษาที่สูงกว่าเหมาจ่ายรายหัว - กองทุน UC OP</v>
          </cell>
          <cell r="C57">
            <v>-61961320.590000004</v>
          </cell>
          <cell r="D57">
            <v>0</v>
          </cell>
          <cell r="E57">
            <v>-336124.15999999997</v>
          </cell>
          <cell r="F57">
            <v>0</v>
          </cell>
          <cell r="G57">
            <v>0</v>
          </cell>
          <cell r="H57">
            <v>0</v>
          </cell>
          <cell r="I57">
            <v>29038261.07</v>
          </cell>
          <cell r="J57">
            <v>-2712114.92</v>
          </cell>
          <cell r="K57">
            <v>-11254820.51</v>
          </cell>
          <cell r="L57">
            <v>-85777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-8620271</v>
          </cell>
          <cell r="S57">
            <v>-1580642</v>
          </cell>
          <cell r="T57">
            <v>0</v>
          </cell>
          <cell r="U57">
            <v>0</v>
          </cell>
          <cell r="V57">
            <v>0</v>
          </cell>
          <cell r="W57">
            <v>-16889285.440000001</v>
          </cell>
          <cell r="X57">
            <v>0</v>
          </cell>
          <cell r="Y57">
            <v>-11274266.5</v>
          </cell>
          <cell r="Z57">
            <v>0</v>
          </cell>
          <cell r="AA57">
            <v>0</v>
          </cell>
          <cell r="AB57">
            <v>0</v>
          </cell>
          <cell r="AC57">
            <v>-5708620.2300000004</v>
          </cell>
          <cell r="AD57">
            <v>0</v>
          </cell>
          <cell r="AE57">
            <v>2241.3000000000002</v>
          </cell>
          <cell r="AF57">
            <v>-2705736.57</v>
          </cell>
          <cell r="AG57">
            <v>8440151.4199999999</v>
          </cell>
          <cell r="AH57">
            <v>0</v>
          </cell>
          <cell r="AI57">
            <v>0</v>
          </cell>
          <cell r="AJ57">
            <v>0</v>
          </cell>
          <cell r="AK57">
            <v>-62605003.520000003</v>
          </cell>
          <cell r="AL57">
            <v>0</v>
          </cell>
          <cell r="AM57">
            <v>-2055526.87</v>
          </cell>
          <cell r="AN57">
            <v>-6202437.7800000003</v>
          </cell>
          <cell r="AO57">
            <v>-6499620.3499999996</v>
          </cell>
          <cell r="AP57">
            <v>44919.62</v>
          </cell>
          <cell r="AQ57">
            <v>0</v>
          </cell>
          <cell r="AR57">
            <v>-12125798.83</v>
          </cell>
          <cell r="AS57">
            <v>0</v>
          </cell>
          <cell r="AT57">
            <v>-12688855.109999999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-784204.1</v>
          </cell>
          <cell r="AZ57">
            <v>0</v>
          </cell>
          <cell r="BA57">
            <v>-10032016.039999999</v>
          </cell>
          <cell r="BB57">
            <v>0</v>
          </cell>
          <cell r="BC57">
            <v>6231971.29</v>
          </cell>
          <cell r="BD57">
            <v>-35</v>
          </cell>
          <cell r="BE57">
            <v>0</v>
          </cell>
          <cell r="BF57">
            <v>-1459373</v>
          </cell>
          <cell r="BG57">
            <v>-8534604.4499999993</v>
          </cell>
          <cell r="BH57">
            <v>-1351305.37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-15329119.23</v>
          </cell>
          <cell r="BP57">
            <v>0</v>
          </cell>
          <cell r="BQ57">
            <v>0</v>
          </cell>
          <cell r="BR57">
            <v>-13025161.359999999</v>
          </cell>
          <cell r="BS57">
            <v>0</v>
          </cell>
          <cell r="BT57">
            <v>-22248</v>
          </cell>
          <cell r="BU57">
            <v>-6282498.4299999997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-711789.48</v>
          </cell>
          <cell r="CG57">
            <v>-1318342.5</v>
          </cell>
          <cell r="CH57">
            <v>0</v>
          </cell>
          <cell r="CI57">
            <v>-350</v>
          </cell>
          <cell r="CJ57">
            <v>0</v>
          </cell>
          <cell r="CK57">
            <v>0</v>
          </cell>
          <cell r="CL57">
            <v>-63</v>
          </cell>
        </row>
        <row r="58">
          <cell r="A58" t="str">
            <v>4301020105.231</v>
          </cell>
          <cell r="B58" t="str">
            <v>ส่วนต่างค่ารักษาที่สูงกว่าข้อตกลงในการจ่ายตาม DRG-กองทุน UC -IP</v>
          </cell>
          <cell r="C58">
            <v>-86759490</v>
          </cell>
          <cell r="D58">
            <v>-121662.56</v>
          </cell>
          <cell r="E58">
            <v>-31852.05</v>
          </cell>
          <cell r="F58">
            <v>0</v>
          </cell>
          <cell r="G58">
            <v>-305042.40000000002</v>
          </cell>
          <cell r="H58">
            <v>0</v>
          </cell>
          <cell r="I58">
            <v>3121699.95</v>
          </cell>
          <cell r="J58">
            <v>-6465442.8600000003</v>
          </cell>
          <cell r="K58">
            <v>0</v>
          </cell>
          <cell r="L58">
            <v>595613</v>
          </cell>
          <cell r="M58">
            <v>-15184312.09</v>
          </cell>
          <cell r="N58">
            <v>0</v>
          </cell>
          <cell r="O58">
            <v>-46883007.640000001</v>
          </cell>
          <cell r="P58">
            <v>-5763065.5</v>
          </cell>
          <cell r="Q58">
            <v>0</v>
          </cell>
          <cell r="R58">
            <v>-13475825.35</v>
          </cell>
          <cell r="S58">
            <v>571262.73</v>
          </cell>
          <cell r="T58">
            <v>-3521809.56</v>
          </cell>
          <cell r="U58">
            <v>0</v>
          </cell>
          <cell r="V58">
            <v>-237205.44</v>
          </cell>
          <cell r="W58">
            <v>-71357675.909999996</v>
          </cell>
          <cell r="X58">
            <v>-1431721.99</v>
          </cell>
          <cell r="Y58">
            <v>-2214332.94</v>
          </cell>
          <cell r="Z58">
            <v>-4123938.02</v>
          </cell>
          <cell r="AA58">
            <v>-645786.89</v>
          </cell>
          <cell r="AB58">
            <v>-89134.55</v>
          </cell>
          <cell r="AC58">
            <v>-2143341.5299999998</v>
          </cell>
          <cell r="AD58">
            <v>-8300806.1799999997</v>
          </cell>
          <cell r="AE58">
            <v>-2081438.4</v>
          </cell>
          <cell r="AF58">
            <v>-1047589.71</v>
          </cell>
          <cell r="AG58">
            <v>2474122.4700000002</v>
          </cell>
          <cell r="AH58">
            <v>-3299159.09</v>
          </cell>
          <cell r="AI58">
            <v>-843300.22</v>
          </cell>
          <cell r="AJ58">
            <v>-289919.95</v>
          </cell>
          <cell r="AK58">
            <v>-317157208.35000002</v>
          </cell>
          <cell r="AL58">
            <v>-2450050.39</v>
          </cell>
          <cell r="AM58">
            <v>-426700.55</v>
          </cell>
          <cell r="AN58">
            <v>-7218163.7000000002</v>
          </cell>
          <cell r="AO58">
            <v>-3479156</v>
          </cell>
          <cell r="AP58">
            <v>-1888970.25</v>
          </cell>
          <cell r="AQ58">
            <v>-193026.1</v>
          </cell>
          <cell r="AR58">
            <v>-26626407.5</v>
          </cell>
          <cell r="AS58">
            <v>-338638.17</v>
          </cell>
          <cell r="AT58">
            <v>-6841825.0899999999</v>
          </cell>
          <cell r="AU58">
            <v>-584899.22</v>
          </cell>
          <cell r="AV58">
            <v>-2114733.92</v>
          </cell>
          <cell r="AW58">
            <v>-1292427.31</v>
          </cell>
          <cell r="AX58">
            <v>-718998.59</v>
          </cell>
          <cell r="AY58">
            <v>-1211988.22</v>
          </cell>
          <cell r="AZ58">
            <v>-643234.25</v>
          </cell>
          <cell r="BA58">
            <v>-32308681.57</v>
          </cell>
          <cell r="BB58">
            <v>-1502576.61</v>
          </cell>
          <cell r="BC58">
            <v>-79509547.730000004</v>
          </cell>
          <cell r="BD58">
            <v>-11299006.470000001</v>
          </cell>
          <cell r="BE58">
            <v>73915.7</v>
          </cell>
          <cell r="BF58">
            <v>0</v>
          </cell>
          <cell r="BG58">
            <v>-38400295.100000001</v>
          </cell>
          <cell r="BH58">
            <v>-924759.68</v>
          </cell>
          <cell r="BI58">
            <v>0</v>
          </cell>
          <cell r="BJ58">
            <v>-3046609.47</v>
          </cell>
          <cell r="BK58">
            <v>0</v>
          </cell>
          <cell r="BL58">
            <v>-97980701.75</v>
          </cell>
          <cell r="BM58">
            <v>-4794920.3899999997</v>
          </cell>
          <cell r="BN58">
            <v>-2981089.88</v>
          </cell>
          <cell r="BO58">
            <v>-5090704.21</v>
          </cell>
          <cell r="BP58">
            <v>-5410249.2300000004</v>
          </cell>
          <cell r="BQ58">
            <v>-2689538.77</v>
          </cell>
          <cell r="BR58">
            <v>-487395238.92000002</v>
          </cell>
          <cell r="BS58">
            <v>-5457066.6100000003</v>
          </cell>
          <cell r="BT58">
            <v>-5700524.5899999999</v>
          </cell>
          <cell r="BU58">
            <v>-40422098.560000002</v>
          </cell>
          <cell r="BV58">
            <v>-2796.43</v>
          </cell>
          <cell r="BW58">
            <v>-1536303.07</v>
          </cell>
          <cell r="BX58">
            <v>-18863681.559999999</v>
          </cell>
          <cell r="BY58">
            <v>-397061</v>
          </cell>
          <cell r="BZ58">
            <v>0</v>
          </cell>
          <cell r="CA58">
            <v>-3255221.15</v>
          </cell>
          <cell r="CB58">
            <v>-3386458.76</v>
          </cell>
          <cell r="CC58">
            <v>-11262679.16</v>
          </cell>
          <cell r="CD58">
            <v>-3372507.49</v>
          </cell>
          <cell r="CE58">
            <v>-9853090.7400000002</v>
          </cell>
          <cell r="CF58">
            <v>-1030467.87</v>
          </cell>
          <cell r="CG58">
            <v>-426317.42</v>
          </cell>
          <cell r="CH58">
            <v>-1116545.8899999999</v>
          </cell>
          <cell r="CI58">
            <v>-1178804.0900000001</v>
          </cell>
          <cell r="CJ58">
            <v>-24088465.210000001</v>
          </cell>
          <cell r="CK58">
            <v>-387792</v>
          </cell>
          <cell r="CL58">
            <v>-252512.21</v>
          </cell>
        </row>
        <row r="59">
          <cell r="A59" t="str">
            <v>4301020105.232</v>
          </cell>
          <cell r="B59" t="str">
            <v>ส่วนต่างค่ารักษาที่ต่ำกว่าข้อตกลงในการจ่ายตาม DRG-กองทุน UC -IP</v>
          </cell>
          <cell r="C59">
            <v>0</v>
          </cell>
          <cell r="D59">
            <v>1728469.51</v>
          </cell>
          <cell r="E59">
            <v>2381474.62</v>
          </cell>
          <cell r="F59">
            <v>4985523.63</v>
          </cell>
          <cell r="G59">
            <v>2390303.4700000002</v>
          </cell>
          <cell r="H59">
            <v>3523016.83</v>
          </cell>
          <cell r="I59">
            <v>1364338.1</v>
          </cell>
          <cell r="J59">
            <v>2345221.34</v>
          </cell>
          <cell r="K59">
            <v>803518.43</v>
          </cell>
          <cell r="L59">
            <v>303145.59000000003</v>
          </cell>
          <cell r="M59">
            <v>4001579.68</v>
          </cell>
          <cell r="N59">
            <v>0</v>
          </cell>
          <cell r="O59">
            <v>16173209.029999999</v>
          </cell>
          <cell r="P59">
            <v>3029187.73</v>
          </cell>
          <cell r="Q59">
            <v>38766.32</v>
          </cell>
          <cell r="R59">
            <v>0</v>
          </cell>
          <cell r="S59">
            <v>2092168.16</v>
          </cell>
          <cell r="T59">
            <v>3591065.54</v>
          </cell>
          <cell r="U59">
            <v>111145.75</v>
          </cell>
          <cell r="V59">
            <v>366008.32000000001</v>
          </cell>
          <cell r="W59">
            <v>31934192.75</v>
          </cell>
          <cell r="X59">
            <v>2726912.42</v>
          </cell>
          <cell r="Y59">
            <v>4693271.84</v>
          </cell>
          <cell r="Z59">
            <v>2972678.9</v>
          </cell>
          <cell r="AA59">
            <v>1393851.57</v>
          </cell>
          <cell r="AB59">
            <v>2192680.38</v>
          </cell>
          <cell r="AC59">
            <v>2810417.58</v>
          </cell>
          <cell r="AD59">
            <v>9937399.1300000008</v>
          </cell>
          <cell r="AE59">
            <v>2918459.33</v>
          </cell>
          <cell r="AF59">
            <v>1741921.71</v>
          </cell>
          <cell r="AG59">
            <v>763524.7</v>
          </cell>
          <cell r="AH59">
            <v>4950937.54</v>
          </cell>
          <cell r="AI59">
            <v>6971832.4699999997</v>
          </cell>
          <cell r="AJ59">
            <v>4582586.66</v>
          </cell>
          <cell r="AK59">
            <v>56102407.359999999</v>
          </cell>
          <cell r="AL59">
            <v>3927698.64</v>
          </cell>
          <cell r="AM59">
            <v>2588351.65</v>
          </cell>
          <cell r="AN59">
            <v>5191907.42</v>
          </cell>
          <cell r="AO59">
            <v>3206089.55</v>
          </cell>
          <cell r="AP59">
            <v>3630567.72</v>
          </cell>
          <cell r="AQ59">
            <v>280260.77</v>
          </cell>
          <cell r="AR59">
            <v>7303738.3700000001</v>
          </cell>
          <cell r="AS59">
            <v>1893772.35</v>
          </cell>
          <cell r="AT59">
            <v>382908.86</v>
          </cell>
          <cell r="AU59">
            <v>10421047.779999999</v>
          </cell>
          <cell r="AV59">
            <v>3327625.24</v>
          </cell>
          <cell r="AW59">
            <v>2232751.3199999998</v>
          </cell>
          <cell r="AX59">
            <v>2178201.91</v>
          </cell>
          <cell r="AY59">
            <v>1801546.95</v>
          </cell>
          <cell r="AZ59">
            <v>4766599.6100000003</v>
          </cell>
          <cell r="BA59">
            <v>16096699.880000001</v>
          </cell>
          <cell r="BB59">
            <v>1360334.13</v>
          </cell>
          <cell r="BC59">
            <v>22202394.260000002</v>
          </cell>
          <cell r="BD59">
            <v>12833009.6</v>
          </cell>
          <cell r="BE59">
            <v>3184521.45</v>
          </cell>
          <cell r="BF59">
            <v>3025999.53</v>
          </cell>
          <cell r="BG59">
            <v>17841970.609999999</v>
          </cell>
          <cell r="BH59">
            <v>1513118.54</v>
          </cell>
          <cell r="BI59">
            <v>0</v>
          </cell>
          <cell r="BJ59">
            <v>2591445.16</v>
          </cell>
          <cell r="BK59">
            <v>0</v>
          </cell>
          <cell r="BL59">
            <v>31059639.77</v>
          </cell>
          <cell r="BM59">
            <v>3474955.08</v>
          </cell>
          <cell r="BN59">
            <v>2104496.54</v>
          </cell>
          <cell r="BO59">
            <v>4832190.8499999996</v>
          </cell>
          <cell r="BP59">
            <v>1366254.24</v>
          </cell>
          <cell r="BQ59">
            <v>3148829.26</v>
          </cell>
          <cell r="BR59">
            <v>99398466.890000001</v>
          </cell>
          <cell r="BS59">
            <v>3249853.69</v>
          </cell>
          <cell r="BT59">
            <v>3244766.12</v>
          </cell>
          <cell r="BU59">
            <v>8407498.3399999999</v>
          </cell>
          <cell r="BV59">
            <v>1077869.48</v>
          </cell>
          <cell r="BW59">
            <v>3989434.49</v>
          </cell>
          <cell r="BX59">
            <v>6253045.6900000004</v>
          </cell>
          <cell r="BY59">
            <v>5590329.9900000002</v>
          </cell>
          <cell r="BZ59">
            <v>2681945.1</v>
          </cell>
          <cell r="CA59">
            <v>3018976.63</v>
          </cell>
          <cell r="CB59">
            <v>4787905.07</v>
          </cell>
          <cell r="CC59">
            <v>6389609.4699999997</v>
          </cell>
          <cell r="CD59">
            <v>5623213.29</v>
          </cell>
          <cell r="CE59">
            <v>6767125.46</v>
          </cell>
          <cell r="CF59">
            <v>3877566.34</v>
          </cell>
          <cell r="CG59">
            <v>1656647.6</v>
          </cell>
          <cell r="CH59">
            <v>3180728.07</v>
          </cell>
          <cell r="CI59">
            <v>2324097.38</v>
          </cell>
          <cell r="CJ59">
            <v>3835416.32</v>
          </cell>
          <cell r="CK59">
            <v>1061753.8400000001</v>
          </cell>
          <cell r="CL59">
            <v>1300337.01</v>
          </cell>
        </row>
        <row r="60">
          <cell r="A60" t="str">
            <v>4301020105.239</v>
          </cell>
          <cell r="B60" t="str">
            <v>ส่วนต่างค่ารักษาที่สูงกว่าข้อตกลงในการตามจ่าย UC OP</v>
          </cell>
          <cell r="C60">
            <v>-13315305.210000001</v>
          </cell>
          <cell r="D60">
            <v>0</v>
          </cell>
          <cell r="E60">
            <v>-286513</v>
          </cell>
          <cell r="F60">
            <v>-212371</v>
          </cell>
          <cell r="G60">
            <v>-74649</v>
          </cell>
          <cell r="H60">
            <v>-866</v>
          </cell>
          <cell r="I60">
            <v>-47864</v>
          </cell>
          <cell r="J60">
            <v>-549064.99</v>
          </cell>
          <cell r="K60">
            <v>0</v>
          </cell>
          <cell r="L60">
            <v>-503223</v>
          </cell>
          <cell r="M60">
            <v>-541581</v>
          </cell>
          <cell r="N60">
            <v>0</v>
          </cell>
          <cell r="O60">
            <v>-13010989.109999999</v>
          </cell>
          <cell r="P60">
            <v>0</v>
          </cell>
          <cell r="Q60">
            <v>0</v>
          </cell>
          <cell r="R60">
            <v>166515</v>
          </cell>
          <cell r="S60">
            <v>-304878</v>
          </cell>
          <cell r="T60">
            <v>-170349.5</v>
          </cell>
          <cell r="U60">
            <v>223000</v>
          </cell>
          <cell r="V60">
            <v>0</v>
          </cell>
          <cell r="W60">
            <v>0</v>
          </cell>
          <cell r="X60">
            <v>-2721.6</v>
          </cell>
          <cell r="Y60">
            <v>0</v>
          </cell>
          <cell r="Z60">
            <v>-340.04</v>
          </cell>
          <cell r="AA60">
            <v>0</v>
          </cell>
          <cell r="AB60">
            <v>0</v>
          </cell>
          <cell r="AC60">
            <v>-8765.41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-70705652.5</v>
          </cell>
          <cell r="AL60">
            <v>-201018</v>
          </cell>
          <cell r="AM60">
            <v>-352301</v>
          </cell>
          <cell r="AN60">
            <v>-73259.7</v>
          </cell>
          <cell r="AO60">
            <v>-788197.36</v>
          </cell>
          <cell r="AP60">
            <v>-143414</v>
          </cell>
          <cell r="AQ60">
            <v>-927</v>
          </cell>
          <cell r="AR60">
            <v>-4438789.24</v>
          </cell>
          <cell r="AS60">
            <v>-131898.31</v>
          </cell>
          <cell r="AT60">
            <v>-1203801.2</v>
          </cell>
          <cell r="AU60">
            <v>-208100</v>
          </cell>
          <cell r="AV60">
            <v>-155421</v>
          </cell>
          <cell r="AW60">
            <v>-881093.73</v>
          </cell>
          <cell r="AX60">
            <v>-197463.91</v>
          </cell>
          <cell r="AY60">
            <v>3027.1</v>
          </cell>
          <cell r="AZ60">
            <v>-139775.20000000001</v>
          </cell>
          <cell r="BA60">
            <v>-4627122</v>
          </cell>
          <cell r="BB60">
            <v>-315590.25</v>
          </cell>
          <cell r="BC60">
            <v>-15393888.82</v>
          </cell>
          <cell r="BD60">
            <v>-2727894</v>
          </cell>
          <cell r="BE60">
            <v>-46900.75</v>
          </cell>
          <cell r="BF60">
            <v>0</v>
          </cell>
          <cell r="BG60">
            <v>-4104065.82</v>
          </cell>
          <cell r="BH60">
            <v>-563.70000000000005</v>
          </cell>
          <cell r="BI60">
            <v>0</v>
          </cell>
          <cell r="BJ60">
            <v>-128787</v>
          </cell>
          <cell r="BK60">
            <v>-650</v>
          </cell>
          <cell r="BL60">
            <v>-39558590.229999997</v>
          </cell>
          <cell r="BM60">
            <v>-39585</v>
          </cell>
          <cell r="BN60">
            <v>-11142</v>
          </cell>
          <cell r="BO60">
            <v>-36404.400000000001</v>
          </cell>
          <cell r="BP60">
            <v>-6082</v>
          </cell>
          <cell r="BQ60">
            <v>0</v>
          </cell>
          <cell r="BR60">
            <v>-143492286.19999999</v>
          </cell>
          <cell r="BS60">
            <v>-73283</v>
          </cell>
          <cell r="BT60">
            <v>0</v>
          </cell>
          <cell r="BU60">
            <v>-5291876.5</v>
          </cell>
          <cell r="BV60">
            <v>-69234.350000000006</v>
          </cell>
          <cell r="BW60">
            <v>-42867.63</v>
          </cell>
          <cell r="BX60">
            <v>-2316833</v>
          </cell>
          <cell r="BY60">
            <v>-16553</v>
          </cell>
          <cell r="BZ60">
            <v>-4445</v>
          </cell>
          <cell r="CA60">
            <v>-17919.599999999999</v>
          </cell>
          <cell r="CB60">
            <v>-50986</v>
          </cell>
          <cell r="CC60">
            <v>-169063</v>
          </cell>
          <cell r="CD60">
            <v>-507077.45</v>
          </cell>
          <cell r="CE60">
            <v>-460611</v>
          </cell>
          <cell r="CF60">
            <v>0</v>
          </cell>
          <cell r="CG60">
            <v>-1310245</v>
          </cell>
          <cell r="CH60">
            <v>-2422.5</v>
          </cell>
          <cell r="CI60">
            <v>-602</v>
          </cell>
          <cell r="CJ60">
            <v>-141406</v>
          </cell>
          <cell r="CK60">
            <v>-5662.5</v>
          </cell>
          <cell r="CL60">
            <v>-15325</v>
          </cell>
        </row>
        <row r="61">
          <cell r="A61" t="str">
            <v>4301020105.240</v>
          </cell>
          <cell r="B61" t="str">
            <v>ส่วนต่างค่ารักษาที่ต่ำกว่าข้อตกลงในการตามจ่าย UC OP</v>
          </cell>
          <cell r="C61">
            <v>0</v>
          </cell>
          <cell r="D61">
            <v>0</v>
          </cell>
          <cell r="E61">
            <v>4160</v>
          </cell>
          <cell r="F61">
            <v>837279</v>
          </cell>
          <cell r="G61">
            <v>2605</v>
          </cell>
          <cell r="H61">
            <v>1400476</v>
          </cell>
          <cell r="I61">
            <v>1831266</v>
          </cell>
          <cell r="J61">
            <v>2053452</v>
          </cell>
          <cell r="K61">
            <v>0</v>
          </cell>
          <cell r="L61">
            <v>158523.69</v>
          </cell>
          <cell r="M61">
            <v>2711016.5</v>
          </cell>
          <cell r="N61">
            <v>0</v>
          </cell>
          <cell r="O61">
            <v>0</v>
          </cell>
          <cell r="P61">
            <v>2244830.98</v>
          </cell>
          <cell r="Q61">
            <v>1768257</v>
          </cell>
          <cell r="R61">
            <v>743356</v>
          </cell>
          <cell r="S61">
            <v>0</v>
          </cell>
          <cell r="T61">
            <v>249829</v>
          </cell>
          <cell r="U61">
            <v>879964</v>
          </cell>
          <cell r="V61">
            <v>247450</v>
          </cell>
          <cell r="W61">
            <v>1991.85</v>
          </cell>
          <cell r="X61">
            <v>65.7</v>
          </cell>
          <cell r="Y61">
            <v>0</v>
          </cell>
          <cell r="Z61">
            <v>0</v>
          </cell>
          <cell r="AA61">
            <v>0</v>
          </cell>
          <cell r="AB61">
            <v>500</v>
          </cell>
          <cell r="AC61">
            <v>4011.9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417154.25</v>
          </cell>
          <cell r="AL61">
            <v>3243810.5</v>
          </cell>
          <cell r="AM61">
            <v>1790754</v>
          </cell>
          <cell r="AN61">
            <v>3235902</v>
          </cell>
          <cell r="AO61">
            <v>3170003.66</v>
          </cell>
          <cell r="AP61">
            <v>2882310</v>
          </cell>
          <cell r="AQ61">
            <v>1346846</v>
          </cell>
          <cell r="AR61">
            <v>21404</v>
          </cell>
          <cell r="AS61">
            <v>3521</v>
          </cell>
          <cell r="AT61">
            <v>2279619.48</v>
          </cell>
          <cell r="AU61">
            <v>4562539.76</v>
          </cell>
          <cell r="AV61">
            <v>2015450.6</v>
          </cell>
          <cell r="AW61">
            <v>81995.03</v>
          </cell>
          <cell r="AX61">
            <v>170</v>
          </cell>
          <cell r="AY61">
            <v>0</v>
          </cell>
          <cell r="AZ61">
            <v>1170156.75</v>
          </cell>
          <cell r="BA61">
            <v>3164021</v>
          </cell>
          <cell r="BB61">
            <v>5262253</v>
          </cell>
          <cell r="BC61">
            <v>15539</v>
          </cell>
          <cell r="BD61">
            <v>2798091.75</v>
          </cell>
          <cell r="BE61">
            <v>430521.85</v>
          </cell>
          <cell r="BF61">
            <v>96474</v>
          </cell>
          <cell r="BG61">
            <v>236956</v>
          </cell>
          <cell r="BH61">
            <v>40143.5</v>
          </cell>
          <cell r="BI61">
            <v>1820773</v>
          </cell>
          <cell r="BJ61">
            <v>11982</v>
          </cell>
          <cell r="BK61">
            <v>2186667</v>
          </cell>
          <cell r="BL61">
            <v>3884357.33</v>
          </cell>
          <cell r="BM61">
            <v>6964233</v>
          </cell>
          <cell r="BN61">
            <v>3160092</v>
          </cell>
          <cell r="BO61">
            <v>43182.58</v>
          </cell>
          <cell r="BP61">
            <v>44913</v>
          </cell>
          <cell r="BQ61">
            <v>0</v>
          </cell>
          <cell r="BR61">
            <v>12055134.25</v>
          </cell>
          <cell r="BS61">
            <v>7356046.5</v>
          </cell>
          <cell r="BT61">
            <v>7312509</v>
          </cell>
          <cell r="BU61">
            <v>8364337.25</v>
          </cell>
          <cell r="BV61">
            <v>1137393</v>
          </cell>
          <cell r="BW61">
            <v>5146170.3</v>
          </cell>
          <cell r="BX61">
            <v>11261437</v>
          </cell>
          <cell r="BY61">
            <v>2730752</v>
          </cell>
          <cell r="BZ61">
            <v>1401964.5</v>
          </cell>
          <cell r="CA61">
            <v>3617913</v>
          </cell>
          <cell r="CB61">
            <v>5256086.3499999996</v>
          </cell>
          <cell r="CC61">
            <v>9449082</v>
          </cell>
          <cell r="CD61">
            <v>4191160</v>
          </cell>
          <cell r="CE61">
            <v>5633583</v>
          </cell>
          <cell r="CF61">
            <v>3144026</v>
          </cell>
          <cell r="CG61">
            <v>1312946</v>
          </cell>
          <cell r="CH61">
            <v>3749.5</v>
          </cell>
          <cell r="CI61">
            <v>1616714</v>
          </cell>
          <cell r="CJ61">
            <v>10350651.26</v>
          </cell>
          <cell r="CK61">
            <v>3891991.24</v>
          </cell>
          <cell r="CL61">
            <v>4567509.25</v>
          </cell>
        </row>
        <row r="62">
          <cell r="A62" t="str">
            <v>4301020105.241</v>
          </cell>
          <cell r="B62" t="str">
            <v xml:space="preserve">รายได้ค่ารักษาด้านการสร้างเสริมสุขภาพและป้องกันโรค (P&amp;P) </v>
          </cell>
          <cell r="C62">
            <v>348783.1</v>
          </cell>
          <cell r="D62">
            <v>0</v>
          </cell>
          <cell r="E62">
            <v>208804</v>
          </cell>
          <cell r="F62">
            <v>0</v>
          </cell>
          <cell r="G62">
            <v>0</v>
          </cell>
          <cell r="H62">
            <v>0</v>
          </cell>
          <cell r="I62">
            <v>51000</v>
          </cell>
          <cell r="J62">
            <v>144358</v>
          </cell>
          <cell r="K62">
            <v>0</v>
          </cell>
          <cell r="L62">
            <v>28000</v>
          </cell>
          <cell r="M62">
            <v>6000</v>
          </cell>
          <cell r="N62">
            <v>0</v>
          </cell>
          <cell r="O62">
            <v>164268</v>
          </cell>
          <cell r="P62">
            <v>1435398</v>
          </cell>
          <cell r="Q62">
            <v>0</v>
          </cell>
          <cell r="R62">
            <v>0</v>
          </cell>
          <cell r="S62">
            <v>0</v>
          </cell>
          <cell r="T62">
            <v>233067</v>
          </cell>
          <cell r="U62">
            <v>267837</v>
          </cell>
          <cell r="V62">
            <v>462475</v>
          </cell>
          <cell r="W62">
            <v>106603</v>
          </cell>
          <cell r="X62">
            <v>583820</v>
          </cell>
          <cell r="Y62">
            <v>0</v>
          </cell>
          <cell r="Z62">
            <v>0</v>
          </cell>
          <cell r="AA62">
            <v>106005</v>
          </cell>
          <cell r="AB62">
            <v>0</v>
          </cell>
          <cell r="AC62">
            <v>784894</v>
          </cell>
          <cell r="AD62">
            <v>12280980.9</v>
          </cell>
          <cell r="AE62">
            <v>27468</v>
          </cell>
          <cell r="AF62">
            <v>28271</v>
          </cell>
          <cell r="AG62">
            <v>668142</v>
          </cell>
          <cell r="AH62">
            <v>1090359</v>
          </cell>
          <cell r="AI62">
            <v>362205</v>
          </cell>
          <cell r="AJ62">
            <v>349704</v>
          </cell>
          <cell r="AK62">
            <v>10260</v>
          </cell>
          <cell r="AL62">
            <v>1550969</v>
          </cell>
          <cell r="AM62">
            <v>1818913.45</v>
          </cell>
          <cell r="AN62">
            <v>1886132</v>
          </cell>
          <cell r="AO62">
            <v>1005792</v>
          </cell>
          <cell r="AP62">
            <v>539550</v>
          </cell>
          <cell r="AQ62">
            <v>783530</v>
          </cell>
          <cell r="AR62">
            <v>29895</v>
          </cell>
          <cell r="AS62">
            <v>573924</v>
          </cell>
          <cell r="AT62">
            <v>1117473</v>
          </cell>
          <cell r="AU62">
            <v>2336812</v>
          </cell>
          <cell r="AV62">
            <v>1166061</v>
          </cell>
          <cell r="AW62">
            <v>671426</v>
          </cell>
          <cell r="AX62">
            <v>638787</v>
          </cell>
          <cell r="AY62">
            <v>10793</v>
          </cell>
          <cell r="AZ62">
            <v>3813319</v>
          </cell>
          <cell r="BA62">
            <v>4859571</v>
          </cell>
          <cell r="BB62">
            <v>1180570</v>
          </cell>
          <cell r="BC62">
            <v>0</v>
          </cell>
          <cell r="BD62">
            <v>1306570</v>
          </cell>
          <cell r="BE62">
            <v>0</v>
          </cell>
          <cell r="BF62">
            <v>0</v>
          </cell>
          <cell r="BG62">
            <v>6008141</v>
          </cell>
          <cell r="BH62">
            <v>0</v>
          </cell>
          <cell r="BI62">
            <v>1465279</v>
          </cell>
          <cell r="BJ62">
            <v>95708</v>
          </cell>
          <cell r="BK62">
            <v>98676</v>
          </cell>
          <cell r="BL62">
            <v>323981</v>
          </cell>
          <cell r="BM62">
            <v>0</v>
          </cell>
          <cell r="BN62">
            <v>471641</v>
          </cell>
          <cell r="BO62">
            <v>517900</v>
          </cell>
          <cell r="BP62">
            <v>1813379</v>
          </cell>
          <cell r="BQ62">
            <v>0</v>
          </cell>
          <cell r="BR62">
            <v>2363205</v>
          </cell>
          <cell r="BS62">
            <v>2993943</v>
          </cell>
          <cell r="BT62">
            <v>0</v>
          </cell>
          <cell r="BU62">
            <v>2119340</v>
          </cell>
          <cell r="BV62">
            <v>46370</v>
          </cell>
          <cell r="BW62">
            <v>1068124</v>
          </cell>
          <cell r="BX62">
            <v>501742</v>
          </cell>
          <cell r="BY62">
            <v>288492</v>
          </cell>
          <cell r="BZ62">
            <v>510178.5</v>
          </cell>
          <cell r="CA62">
            <v>1152747</v>
          </cell>
          <cell r="CB62">
            <v>919299</v>
          </cell>
          <cell r="CC62">
            <v>2475274</v>
          </cell>
          <cell r="CD62">
            <v>1316775</v>
          </cell>
          <cell r="CE62">
            <v>3867996</v>
          </cell>
          <cell r="CF62">
            <v>468556</v>
          </cell>
          <cell r="CG62">
            <v>439553</v>
          </cell>
          <cell r="CH62">
            <v>776970</v>
          </cell>
          <cell r="CI62">
            <v>659465</v>
          </cell>
          <cell r="CJ62">
            <v>1728169</v>
          </cell>
          <cell r="CK62">
            <v>237444</v>
          </cell>
          <cell r="CL62">
            <v>562596</v>
          </cell>
        </row>
        <row r="63">
          <cell r="A63" t="str">
            <v>4301020105.242</v>
          </cell>
          <cell r="B63" t="str">
            <v>รายได้กองทุน UC-บริการพื้นที่เฉพาะ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3038490.03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6767470.6299999999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2882649.6</v>
          </cell>
          <cell r="U63">
            <v>0</v>
          </cell>
          <cell r="V63">
            <v>2391806.91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10176112.9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1022945.78</v>
          </cell>
          <cell r="AG63">
            <v>1768750.42</v>
          </cell>
          <cell r="AH63">
            <v>6094000.04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2329425.61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7690258.4299999997</v>
          </cell>
          <cell r="BB63">
            <v>0</v>
          </cell>
          <cell r="BC63">
            <v>0</v>
          </cell>
          <cell r="BD63">
            <v>20000</v>
          </cell>
          <cell r="BE63">
            <v>0</v>
          </cell>
          <cell r="BF63">
            <v>2831686.06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5525698.2999999998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6149009.6699999999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4311000.67</v>
          </cell>
          <cell r="CE63">
            <v>0</v>
          </cell>
          <cell r="CF63">
            <v>0</v>
          </cell>
          <cell r="CG63">
            <v>0</v>
          </cell>
          <cell r="CH63">
            <v>4002823.44</v>
          </cell>
          <cell r="CI63">
            <v>0</v>
          </cell>
          <cell r="CJ63">
            <v>0</v>
          </cell>
          <cell r="CK63">
            <v>0</v>
          </cell>
          <cell r="CL63">
            <v>50000</v>
          </cell>
        </row>
        <row r="64">
          <cell r="A64" t="str">
            <v>4301020105.243</v>
          </cell>
          <cell r="B64" t="str">
            <v>รายได้กองทุน UC (CF)</v>
          </cell>
          <cell r="C64">
            <v>2211462.75</v>
          </cell>
          <cell r="D64">
            <v>635322.30000000005</v>
          </cell>
          <cell r="E64">
            <v>712804.09</v>
          </cell>
          <cell r="F64">
            <v>425984.74</v>
          </cell>
          <cell r="G64">
            <v>0</v>
          </cell>
          <cell r="H64">
            <v>34124.85</v>
          </cell>
          <cell r="I64">
            <v>5534128.29</v>
          </cell>
          <cell r="J64">
            <v>2719954.83</v>
          </cell>
          <cell r="K64">
            <v>150000</v>
          </cell>
          <cell r="L64">
            <v>704432.74</v>
          </cell>
          <cell r="M64">
            <v>3400997.41</v>
          </cell>
          <cell r="N64">
            <v>150000</v>
          </cell>
          <cell r="O64">
            <v>3884208</v>
          </cell>
          <cell r="P64">
            <v>1007640</v>
          </cell>
          <cell r="Q64">
            <v>1685225</v>
          </cell>
          <cell r="R64">
            <v>0</v>
          </cell>
          <cell r="S64">
            <v>997174</v>
          </cell>
          <cell r="T64">
            <v>0</v>
          </cell>
          <cell r="U64">
            <v>0</v>
          </cell>
          <cell r="V64">
            <v>2323738</v>
          </cell>
          <cell r="W64">
            <v>3000000</v>
          </cell>
          <cell r="X64">
            <v>500000</v>
          </cell>
          <cell r="Y64">
            <v>0</v>
          </cell>
          <cell r="Z64">
            <v>0</v>
          </cell>
          <cell r="AA64">
            <v>0</v>
          </cell>
          <cell r="AB64">
            <v>5000000</v>
          </cell>
          <cell r="AC64">
            <v>3500000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14249338.92</v>
          </cell>
          <cell r="AL64">
            <v>0</v>
          </cell>
          <cell r="AM64">
            <v>0</v>
          </cell>
          <cell r="AN64">
            <v>2685936</v>
          </cell>
          <cell r="AO64">
            <v>12525733.41</v>
          </cell>
          <cell r="AP64">
            <v>0</v>
          </cell>
          <cell r="AQ64">
            <v>23437.18</v>
          </cell>
          <cell r="AR64">
            <v>11945542</v>
          </cell>
          <cell r="AS64">
            <v>0</v>
          </cell>
          <cell r="AT64">
            <v>4476470</v>
          </cell>
          <cell r="AU64">
            <v>2675136</v>
          </cell>
          <cell r="AV64">
            <v>0</v>
          </cell>
          <cell r="AW64">
            <v>0</v>
          </cell>
          <cell r="AX64">
            <v>6696730</v>
          </cell>
          <cell r="AY64">
            <v>0</v>
          </cell>
          <cell r="AZ64">
            <v>0</v>
          </cell>
          <cell r="BA64">
            <v>11109559</v>
          </cell>
          <cell r="BB64">
            <v>0</v>
          </cell>
          <cell r="BC64">
            <v>2450220</v>
          </cell>
          <cell r="BD64">
            <v>3124799</v>
          </cell>
          <cell r="BE64">
            <v>3039145</v>
          </cell>
          <cell r="BF64">
            <v>521755</v>
          </cell>
          <cell r="BG64">
            <v>24253739</v>
          </cell>
          <cell r="BH64">
            <v>736771</v>
          </cell>
          <cell r="BI64">
            <v>6407082</v>
          </cell>
          <cell r="BJ64">
            <v>775936</v>
          </cell>
          <cell r="BK64">
            <v>686122</v>
          </cell>
          <cell r="BL64">
            <v>2364605.88</v>
          </cell>
          <cell r="BM64">
            <v>1883441.91</v>
          </cell>
          <cell r="BN64">
            <v>4343078.46</v>
          </cell>
          <cell r="BO64">
            <v>3414468.35</v>
          </cell>
          <cell r="BP64">
            <v>885770.07</v>
          </cell>
          <cell r="BQ64">
            <v>329797.33</v>
          </cell>
          <cell r="BR64">
            <v>10594804</v>
          </cell>
          <cell r="BS64">
            <v>407218</v>
          </cell>
          <cell r="BT64">
            <v>1472287</v>
          </cell>
          <cell r="BU64">
            <v>7325130</v>
          </cell>
          <cell r="BV64">
            <v>5317066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1599820</v>
          </cell>
          <cell r="CD64">
            <v>0</v>
          </cell>
          <cell r="CE64">
            <v>12394414</v>
          </cell>
          <cell r="CF64">
            <v>2856388</v>
          </cell>
          <cell r="CG64">
            <v>4288013</v>
          </cell>
          <cell r="CH64">
            <v>854833</v>
          </cell>
          <cell r="CI64">
            <v>371578</v>
          </cell>
          <cell r="CJ64">
            <v>1753243</v>
          </cell>
          <cell r="CK64">
            <v>0</v>
          </cell>
          <cell r="CL64">
            <v>0</v>
          </cell>
        </row>
        <row r="65">
          <cell r="A65" t="str">
            <v>4301020105.244</v>
          </cell>
          <cell r="B65" t="str">
            <v>รายได้ค่ารักษา UC OP - AE</v>
          </cell>
          <cell r="C65">
            <v>859116</v>
          </cell>
          <cell r="D65">
            <v>59568</v>
          </cell>
          <cell r="E65">
            <v>195362.95</v>
          </cell>
          <cell r="F65">
            <v>436108</v>
          </cell>
          <cell r="G65">
            <v>59156</v>
          </cell>
          <cell r="H65">
            <v>283247</v>
          </cell>
          <cell r="I65">
            <v>714852.87</v>
          </cell>
          <cell r="J65">
            <v>575130.94999999995</v>
          </cell>
          <cell r="K65">
            <v>712346.08</v>
          </cell>
          <cell r="L65">
            <v>623310.07999999996</v>
          </cell>
          <cell r="M65">
            <v>1009968.46</v>
          </cell>
          <cell r="N65">
            <v>0</v>
          </cell>
          <cell r="O65">
            <v>793817.25</v>
          </cell>
          <cell r="P65">
            <v>484847.8</v>
          </cell>
          <cell r="Q65">
            <v>430758.39</v>
          </cell>
          <cell r="R65">
            <v>302277</v>
          </cell>
          <cell r="S65">
            <v>539506</v>
          </cell>
          <cell r="T65">
            <v>277178</v>
          </cell>
          <cell r="U65">
            <v>187986.5</v>
          </cell>
          <cell r="V65">
            <v>153480.5</v>
          </cell>
          <cell r="W65">
            <v>837808.58</v>
          </cell>
          <cell r="X65">
            <v>77859.3</v>
          </cell>
          <cell r="Y65">
            <v>853214.85</v>
          </cell>
          <cell r="Z65">
            <v>71042.5</v>
          </cell>
          <cell r="AA65">
            <v>127392.46</v>
          </cell>
          <cell r="AB65">
            <v>69512</v>
          </cell>
          <cell r="AC65">
            <v>93943.75</v>
          </cell>
          <cell r="AD65">
            <v>438367</v>
          </cell>
          <cell r="AE65">
            <v>151375</v>
          </cell>
          <cell r="AF65">
            <v>106218.6</v>
          </cell>
          <cell r="AG65">
            <v>708095</v>
          </cell>
          <cell r="AH65">
            <v>243685.39</v>
          </cell>
          <cell r="AI65">
            <v>180076.75</v>
          </cell>
          <cell r="AJ65">
            <v>130650.2</v>
          </cell>
          <cell r="AK65">
            <v>978268.2</v>
          </cell>
          <cell r="AL65">
            <v>187432</v>
          </cell>
          <cell r="AM65">
            <v>112690.5</v>
          </cell>
          <cell r="AN65">
            <v>355872</v>
          </cell>
          <cell r="AO65">
            <v>543361.1</v>
          </cell>
          <cell r="AP65">
            <v>374845</v>
          </cell>
          <cell r="AQ65">
            <v>142851.62</v>
          </cell>
          <cell r="AR65">
            <v>153552</v>
          </cell>
          <cell r="AS65">
            <v>825035</v>
          </cell>
          <cell r="AT65">
            <v>1754439.17</v>
          </cell>
          <cell r="AU65">
            <v>373549</v>
          </cell>
          <cell r="AV65">
            <v>349370</v>
          </cell>
          <cell r="AW65">
            <v>103891.77</v>
          </cell>
          <cell r="AX65">
            <v>358928.35</v>
          </cell>
          <cell r="AY65">
            <v>383320</v>
          </cell>
          <cell r="AZ65">
            <v>47800</v>
          </cell>
          <cell r="BA65">
            <v>1017999</v>
          </cell>
          <cell r="BB65">
            <v>219178.3</v>
          </cell>
          <cell r="BC65">
            <v>2887499.61</v>
          </cell>
          <cell r="BD65">
            <v>285481.90000000002</v>
          </cell>
          <cell r="BE65">
            <v>199579.8</v>
          </cell>
          <cell r="BF65">
            <v>88875</v>
          </cell>
          <cell r="BG65">
            <v>620478.4</v>
          </cell>
          <cell r="BH65">
            <v>38572</v>
          </cell>
          <cell r="BI65">
            <v>60116</v>
          </cell>
          <cell r="BJ65">
            <v>91336.45</v>
          </cell>
          <cell r="BK65">
            <v>129318</v>
          </cell>
          <cell r="BL65">
            <v>1235826.72</v>
          </cell>
          <cell r="BM65">
            <v>466356.2</v>
          </cell>
          <cell r="BN65">
            <v>218931.3</v>
          </cell>
          <cell r="BO65">
            <v>1288138.97</v>
          </cell>
          <cell r="BP65">
            <v>743925.84</v>
          </cell>
          <cell r="BQ65">
            <v>269768.40000000002</v>
          </cell>
          <cell r="BR65">
            <v>13730265</v>
          </cell>
          <cell r="BS65">
            <v>189421.65</v>
          </cell>
          <cell r="BT65">
            <v>335524.7</v>
          </cell>
          <cell r="BU65">
            <v>381304.64</v>
          </cell>
          <cell r="BV65">
            <v>6749</v>
          </cell>
          <cell r="BW65">
            <v>195409.3</v>
          </cell>
          <cell r="BX65">
            <v>354882</v>
          </cell>
          <cell r="BY65">
            <v>104775</v>
          </cell>
          <cell r="BZ65">
            <v>108360.25</v>
          </cell>
          <cell r="CA65">
            <v>93600.7</v>
          </cell>
          <cell r="CB65">
            <v>266944.2</v>
          </cell>
          <cell r="CC65">
            <v>560397.68000000005</v>
          </cell>
          <cell r="CD65">
            <v>276089.2</v>
          </cell>
          <cell r="CE65">
            <v>249127.1</v>
          </cell>
          <cell r="CF65">
            <v>153081.9</v>
          </cell>
          <cell r="CG65">
            <v>41395.699999999997</v>
          </cell>
          <cell r="CH65">
            <v>113885.95</v>
          </cell>
          <cell r="CI65">
            <v>102722</v>
          </cell>
          <cell r="CJ65">
            <v>916404.25</v>
          </cell>
          <cell r="CK65">
            <v>35536</v>
          </cell>
          <cell r="CL65">
            <v>131024</v>
          </cell>
        </row>
        <row r="66">
          <cell r="A66" t="str">
            <v>4301020105.245</v>
          </cell>
          <cell r="B66" t="str">
            <v>รายได้ค่ารักษา UC IP - AE</v>
          </cell>
          <cell r="C66">
            <v>18334892</v>
          </cell>
          <cell r="D66">
            <v>283960</v>
          </cell>
          <cell r="E66">
            <v>580260.52</v>
          </cell>
          <cell r="F66">
            <v>490934</v>
          </cell>
          <cell r="G66">
            <v>309970</v>
          </cell>
          <cell r="H66">
            <v>213435</v>
          </cell>
          <cell r="I66">
            <v>121748.3</v>
          </cell>
          <cell r="J66">
            <v>2993841.5</v>
          </cell>
          <cell r="K66">
            <v>407758</v>
          </cell>
          <cell r="L66">
            <v>783688.7</v>
          </cell>
          <cell r="M66">
            <v>356054.8</v>
          </cell>
          <cell r="N66">
            <v>0</v>
          </cell>
          <cell r="O66">
            <v>579969.25</v>
          </cell>
          <cell r="P66">
            <v>548913.9</v>
          </cell>
          <cell r="Q66">
            <v>269915.90000000002</v>
          </cell>
          <cell r="R66">
            <v>1463355.8</v>
          </cell>
          <cell r="S66">
            <v>241270</v>
          </cell>
          <cell r="T66">
            <v>662758.32999999996</v>
          </cell>
          <cell r="U66">
            <v>354763.92</v>
          </cell>
          <cell r="V66">
            <v>162749</v>
          </cell>
          <cell r="W66">
            <v>5026110.38</v>
          </cell>
          <cell r="X66">
            <v>130954</v>
          </cell>
          <cell r="Y66">
            <v>892271.64</v>
          </cell>
          <cell r="Z66">
            <v>407654.98</v>
          </cell>
          <cell r="AA66">
            <v>60568</v>
          </cell>
          <cell r="AB66">
            <v>170109</v>
          </cell>
          <cell r="AC66">
            <v>131034.16</v>
          </cell>
          <cell r="AD66">
            <v>321014.2</v>
          </cell>
          <cell r="AE66">
            <v>197270</v>
          </cell>
          <cell r="AF66">
            <v>164534</v>
          </cell>
          <cell r="AG66">
            <v>292763</v>
          </cell>
          <cell r="AH66">
            <v>106223</v>
          </cell>
          <cell r="AI66">
            <v>234092.79999999999</v>
          </cell>
          <cell r="AJ66">
            <v>250909</v>
          </cell>
          <cell r="AK66">
            <v>3427752.97</v>
          </cell>
          <cell r="AL66">
            <v>691956</v>
          </cell>
          <cell r="AM66">
            <v>1133092.25</v>
          </cell>
          <cell r="AN66">
            <v>763914.42</v>
          </cell>
          <cell r="AO66">
            <v>1307747.2</v>
          </cell>
          <cell r="AP66">
            <v>269980</v>
          </cell>
          <cell r="AQ66">
            <v>293270.21999999997</v>
          </cell>
          <cell r="AR66">
            <v>7117818.2999999998</v>
          </cell>
          <cell r="AS66">
            <v>1836112</v>
          </cell>
          <cell r="AT66">
            <v>3509650.85</v>
          </cell>
          <cell r="AU66">
            <v>598949.76</v>
          </cell>
          <cell r="AV66">
            <v>781932.14</v>
          </cell>
          <cell r="AW66">
            <v>68892</v>
          </cell>
          <cell r="AX66">
            <v>2446477.41</v>
          </cell>
          <cell r="AY66">
            <v>553781</v>
          </cell>
          <cell r="AZ66">
            <v>371270</v>
          </cell>
          <cell r="BA66">
            <v>380638</v>
          </cell>
          <cell r="BB66">
            <v>562333.1</v>
          </cell>
          <cell r="BC66">
            <v>19296685.969999999</v>
          </cell>
          <cell r="BD66">
            <v>623399.22</v>
          </cell>
          <cell r="BE66">
            <v>95175</v>
          </cell>
          <cell r="BF66">
            <v>352318</v>
          </cell>
          <cell r="BG66">
            <v>220911.9</v>
          </cell>
          <cell r="BH66">
            <v>80899.5</v>
          </cell>
          <cell r="BI66">
            <v>0</v>
          </cell>
          <cell r="BJ66">
            <v>104643</v>
          </cell>
          <cell r="BK66">
            <v>0</v>
          </cell>
          <cell r="BL66">
            <v>6610554.4900000002</v>
          </cell>
          <cell r="BM66">
            <v>480203.5</v>
          </cell>
          <cell r="BN66">
            <v>188296.54</v>
          </cell>
          <cell r="BO66">
            <v>1690451.18</v>
          </cell>
          <cell r="BP66">
            <v>850622.51</v>
          </cell>
          <cell r="BQ66">
            <v>474085.76</v>
          </cell>
          <cell r="BR66">
            <v>45230019</v>
          </cell>
          <cell r="BS66">
            <v>245802.35</v>
          </cell>
          <cell r="BT66">
            <v>301000</v>
          </cell>
          <cell r="BU66">
            <v>868686.63</v>
          </cell>
          <cell r="BV66">
            <v>5876</v>
          </cell>
          <cell r="BW66">
            <v>283320</v>
          </cell>
          <cell r="BX66">
            <v>529280</v>
          </cell>
          <cell r="BY66">
            <v>178729.54</v>
          </cell>
          <cell r="BZ66">
            <v>152520</v>
          </cell>
          <cell r="CA66">
            <v>198800</v>
          </cell>
          <cell r="CB66">
            <v>433159.46</v>
          </cell>
          <cell r="CC66">
            <v>435691</v>
          </cell>
          <cell r="CD66">
            <v>549333.1</v>
          </cell>
          <cell r="CE66">
            <v>439289</v>
          </cell>
          <cell r="CF66">
            <v>573018.56000000006</v>
          </cell>
          <cell r="CG66">
            <v>259416</v>
          </cell>
          <cell r="CH66">
            <v>308097.71999999997</v>
          </cell>
          <cell r="CI66">
            <v>148353</v>
          </cell>
          <cell r="CJ66">
            <v>1095318</v>
          </cell>
          <cell r="CK66">
            <v>82486.240000000005</v>
          </cell>
          <cell r="CL66">
            <v>37352</v>
          </cell>
        </row>
        <row r="67">
          <cell r="A67" t="str">
            <v>4301020105.246</v>
          </cell>
          <cell r="B67" t="str">
            <v>รายได้ค่ารักษา UC OP - HC</v>
          </cell>
          <cell r="C67">
            <v>1009608.3</v>
          </cell>
          <cell r="D67">
            <v>103380</v>
          </cell>
          <cell r="E67">
            <v>63274</v>
          </cell>
          <cell r="F67">
            <v>0</v>
          </cell>
          <cell r="G67">
            <v>72054</v>
          </cell>
          <cell r="H67">
            <v>600620</v>
          </cell>
          <cell r="I67">
            <v>0</v>
          </cell>
          <cell r="J67">
            <v>30680</v>
          </cell>
          <cell r="K67">
            <v>597424.30000000005</v>
          </cell>
          <cell r="L67">
            <v>4095</v>
          </cell>
          <cell r="M67">
            <v>585762</v>
          </cell>
          <cell r="N67">
            <v>0</v>
          </cell>
          <cell r="O67">
            <v>587595</v>
          </cell>
          <cell r="P67">
            <v>157050</v>
          </cell>
          <cell r="Q67">
            <v>225194</v>
          </cell>
          <cell r="R67">
            <v>797130</v>
          </cell>
          <cell r="S67">
            <v>179910</v>
          </cell>
          <cell r="T67">
            <v>96895</v>
          </cell>
          <cell r="U67">
            <v>81405</v>
          </cell>
          <cell r="V67">
            <v>0</v>
          </cell>
          <cell r="W67">
            <v>1233729.6000000001</v>
          </cell>
          <cell r="X67">
            <v>196970</v>
          </cell>
          <cell r="Y67">
            <v>268795</v>
          </cell>
          <cell r="Z67">
            <v>116536</v>
          </cell>
          <cell r="AA67">
            <v>114710</v>
          </cell>
          <cell r="AB67">
            <v>176310</v>
          </cell>
          <cell r="AC67">
            <v>343439</v>
          </cell>
          <cell r="AD67">
            <v>673055.18</v>
          </cell>
          <cell r="AE67">
            <v>35992</v>
          </cell>
          <cell r="AF67">
            <v>168030.4</v>
          </cell>
          <cell r="AG67">
            <v>12600</v>
          </cell>
          <cell r="AH67">
            <v>300006</v>
          </cell>
          <cell r="AI67">
            <v>183827</v>
          </cell>
          <cell r="AJ67">
            <v>72315</v>
          </cell>
          <cell r="AK67">
            <v>22822982.5</v>
          </cell>
          <cell r="AL67">
            <v>110560</v>
          </cell>
          <cell r="AM67">
            <v>53100</v>
          </cell>
          <cell r="AN67">
            <v>231791</v>
          </cell>
          <cell r="AO67">
            <v>508583.2</v>
          </cell>
          <cell r="AP67">
            <v>610325</v>
          </cell>
          <cell r="AQ67">
            <v>23140</v>
          </cell>
          <cell r="AR67">
            <v>1066017</v>
          </cell>
          <cell r="AS67">
            <v>282003</v>
          </cell>
          <cell r="AT67">
            <v>271539</v>
          </cell>
          <cell r="AU67">
            <v>145490</v>
          </cell>
          <cell r="AV67">
            <v>114385.73</v>
          </cell>
          <cell r="AW67">
            <v>109300</v>
          </cell>
          <cell r="AX67">
            <v>135956</v>
          </cell>
          <cell r="AY67">
            <v>531575.6</v>
          </cell>
          <cell r="AZ67">
            <v>127890</v>
          </cell>
          <cell r="BA67">
            <v>8413640</v>
          </cell>
          <cell r="BB67">
            <v>191090</v>
          </cell>
          <cell r="BC67">
            <v>1148694.8</v>
          </cell>
          <cell r="BD67">
            <v>664195</v>
          </cell>
          <cell r="BE67">
            <v>497720</v>
          </cell>
          <cell r="BF67">
            <v>7500</v>
          </cell>
          <cell r="BG67">
            <v>645527</v>
          </cell>
          <cell r="BH67">
            <v>51151</v>
          </cell>
          <cell r="BI67">
            <v>13700</v>
          </cell>
          <cell r="BJ67">
            <v>139310</v>
          </cell>
          <cell r="BK67">
            <v>216200</v>
          </cell>
          <cell r="BL67">
            <v>406639.6</v>
          </cell>
          <cell r="BM67">
            <v>343587.54</v>
          </cell>
          <cell r="BN67">
            <v>115110</v>
          </cell>
          <cell r="BO67">
            <v>440871.7</v>
          </cell>
          <cell r="BP67">
            <v>194970</v>
          </cell>
          <cell r="BQ67">
            <v>193577</v>
          </cell>
          <cell r="BR67">
            <v>8294395</v>
          </cell>
          <cell r="BS67">
            <v>463497</v>
          </cell>
          <cell r="BT67">
            <v>230011.1</v>
          </cell>
          <cell r="BU67">
            <v>1212705</v>
          </cell>
          <cell r="BV67">
            <v>0</v>
          </cell>
          <cell r="BW67">
            <v>182835</v>
          </cell>
          <cell r="BX67">
            <v>818407</v>
          </cell>
          <cell r="BY67">
            <v>232280</v>
          </cell>
          <cell r="BZ67">
            <v>82970</v>
          </cell>
          <cell r="CA67">
            <v>164970</v>
          </cell>
          <cell r="CB67">
            <v>38691</v>
          </cell>
          <cell r="CC67">
            <v>863067</v>
          </cell>
          <cell r="CD67">
            <v>325960</v>
          </cell>
          <cell r="CE67">
            <v>549880</v>
          </cell>
          <cell r="CF67">
            <v>173537</v>
          </cell>
          <cell r="CG67">
            <v>35389.5</v>
          </cell>
          <cell r="CH67">
            <v>123272</v>
          </cell>
          <cell r="CI67">
            <v>74830</v>
          </cell>
          <cell r="CJ67">
            <v>840252</v>
          </cell>
          <cell r="CK67">
            <v>34416</v>
          </cell>
          <cell r="CL67">
            <v>121910</v>
          </cell>
        </row>
        <row r="68">
          <cell r="A68" t="str">
            <v>4301020105.247</v>
          </cell>
          <cell r="B68" t="str">
            <v>รายได้ค่ารักษา UC IP - HC</v>
          </cell>
          <cell r="C68">
            <v>5106818.4000000004</v>
          </cell>
          <cell r="D68">
            <v>0</v>
          </cell>
          <cell r="E68">
            <v>1395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179940</v>
          </cell>
          <cell r="K68">
            <v>0</v>
          </cell>
          <cell r="L68">
            <v>47.7</v>
          </cell>
          <cell r="M68">
            <v>19305</v>
          </cell>
          <cell r="N68">
            <v>0</v>
          </cell>
          <cell r="O68">
            <v>8697351</v>
          </cell>
          <cell r="P68">
            <v>0</v>
          </cell>
          <cell r="Q68">
            <v>35472</v>
          </cell>
          <cell r="R68">
            <v>20400</v>
          </cell>
          <cell r="S68">
            <v>2412</v>
          </cell>
          <cell r="T68">
            <v>0</v>
          </cell>
          <cell r="U68">
            <v>0</v>
          </cell>
          <cell r="V68">
            <v>0</v>
          </cell>
          <cell r="W68">
            <v>6147887.8399999999</v>
          </cell>
          <cell r="X68">
            <v>9750</v>
          </cell>
          <cell r="Y68">
            <v>0</v>
          </cell>
          <cell r="Z68">
            <v>0</v>
          </cell>
          <cell r="AA68">
            <v>3950</v>
          </cell>
          <cell r="AB68">
            <v>500</v>
          </cell>
          <cell r="AC68">
            <v>27635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10386</v>
          </cell>
          <cell r="AI68">
            <v>0</v>
          </cell>
          <cell r="AJ68">
            <v>0</v>
          </cell>
          <cell r="AK68">
            <v>31047138.440000001</v>
          </cell>
          <cell r="AL68">
            <v>0</v>
          </cell>
          <cell r="AM68">
            <v>0</v>
          </cell>
          <cell r="AN68">
            <v>2479490</v>
          </cell>
          <cell r="AO68">
            <v>4275</v>
          </cell>
          <cell r="AP68">
            <v>0</v>
          </cell>
          <cell r="AQ68">
            <v>0</v>
          </cell>
          <cell r="AR68">
            <v>8065845</v>
          </cell>
          <cell r="AS68">
            <v>0</v>
          </cell>
          <cell r="AT68">
            <v>4916.8999999999996</v>
          </cell>
          <cell r="AU68">
            <v>0</v>
          </cell>
          <cell r="AV68">
            <v>0</v>
          </cell>
          <cell r="AW68">
            <v>0</v>
          </cell>
          <cell r="AX68">
            <v>1800</v>
          </cell>
          <cell r="AY68">
            <v>0</v>
          </cell>
          <cell r="AZ68">
            <v>0</v>
          </cell>
          <cell r="BA68">
            <v>1434811.4</v>
          </cell>
          <cell r="BB68">
            <v>612080</v>
          </cell>
          <cell r="BC68">
            <v>30530167.5</v>
          </cell>
          <cell r="BD68">
            <v>399580</v>
          </cell>
          <cell r="BE68">
            <v>1185</v>
          </cell>
          <cell r="BF68">
            <v>0</v>
          </cell>
          <cell r="BG68">
            <v>14543098.5</v>
          </cell>
          <cell r="BH68">
            <v>675</v>
          </cell>
          <cell r="BI68">
            <v>0</v>
          </cell>
          <cell r="BJ68">
            <v>33585</v>
          </cell>
          <cell r="BK68">
            <v>0</v>
          </cell>
          <cell r="BL68">
            <v>14831860.199999999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25080</v>
          </cell>
          <cell r="BR68">
            <v>131686012</v>
          </cell>
          <cell r="BS68">
            <v>98000</v>
          </cell>
          <cell r="BT68">
            <v>98000</v>
          </cell>
          <cell r="BU68">
            <v>758215</v>
          </cell>
          <cell r="BV68">
            <v>0</v>
          </cell>
          <cell r="BW68">
            <v>0</v>
          </cell>
          <cell r="BX68">
            <v>196000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118680.6</v>
          </cell>
          <cell r="CD68">
            <v>167360</v>
          </cell>
          <cell r="CE68">
            <v>184130</v>
          </cell>
          <cell r="CF68">
            <v>6596</v>
          </cell>
          <cell r="CG68">
            <v>0</v>
          </cell>
          <cell r="CH68">
            <v>0</v>
          </cell>
          <cell r="CI68">
            <v>0</v>
          </cell>
          <cell r="CJ68">
            <v>401530</v>
          </cell>
          <cell r="CK68">
            <v>0</v>
          </cell>
          <cell r="CL68">
            <v>0</v>
          </cell>
        </row>
        <row r="69">
          <cell r="A69" t="str">
            <v>4301020105.248</v>
          </cell>
          <cell r="B69" t="str">
            <v>รายได้ค่ารักษา UC OP - DMI</v>
          </cell>
          <cell r="C69">
            <v>6336513</v>
          </cell>
          <cell r="D69">
            <v>117944</v>
          </cell>
          <cell r="E69">
            <v>34000</v>
          </cell>
          <cell r="F69">
            <v>0</v>
          </cell>
          <cell r="G69">
            <v>0</v>
          </cell>
          <cell r="H69">
            <v>1507000</v>
          </cell>
          <cell r="I69">
            <v>0</v>
          </cell>
          <cell r="J69">
            <v>0</v>
          </cell>
          <cell r="K69">
            <v>30000</v>
          </cell>
          <cell r="L69">
            <v>0</v>
          </cell>
          <cell r="M69">
            <v>5000</v>
          </cell>
          <cell r="N69">
            <v>0</v>
          </cell>
          <cell r="O69">
            <v>8347147</v>
          </cell>
          <cell r="P69">
            <v>0</v>
          </cell>
          <cell r="Q69">
            <v>10000</v>
          </cell>
          <cell r="R69">
            <v>3838657.7</v>
          </cell>
          <cell r="S69">
            <v>58439</v>
          </cell>
          <cell r="T69">
            <v>0</v>
          </cell>
          <cell r="U69">
            <v>20000</v>
          </cell>
          <cell r="V69">
            <v>0</v>
          </cell>
          <cell r="W69">
            <v>356000</v>
          </cell>
          <cell r="X69">
            <v>8546</v>
          </cell>
          <cell r="Y69">
            <v>72000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62580</v>
          </cell>
          <cell r="AE69">
            <v>0</v>
          </cell>
          <cell r="AF69">
            <v>0</v>
          </cell>
          <cell r="AG69">
            <v>0</v>
          </cell>
          <cell r="AH69">
            <v>10000</v>
          </cell>
          <cell r="AI69">
            <v>20000</v>
          </cell>
          <cell r="AJ69">
            <v>0</v>
          </cell>
          <cell r="AK69">
            <v>15471000</v>
          </cell>
          <cell r="AL69">
            <v>0</v>
          </cell>
          <cell r="AM69">
            <v>134491</v>
          </cell>
          <cell r="AN69">
            <v>70000</v>
          </cell>
          <cell r="AO69">
            <v>174226.8</v>
          </cell>
          <cell r="AP69">
            <v>12500</v>
          </cell>
          <cell r="AQ69">
            <v>0</v>
          </cell>
          <cell r="AR69">
            <v>11948675</v>
          </cell>
          <cell r="AS69">
            <v>104100</v>
          </cell>
          <cell r="AT69">
            <v>30000</v>
          </cell>
          <cell r="AU69">
            <v>20000</v>
          </cell>
          <cell r="AV69">
            <v>80000</v>
          </cell>
          <cell r="AW69">
            <v>6602</v>
          </cell>
          <cell r="AX69">
            <v>88000</v>
          </cell>
          <cell r="AY69">
            <v>32150</v>
          </cell>
          <cell r="AZ69">
            <v>0</v>
          </cell>
          <cell r="BA69">
            <v>0</v>
          </cell>
          <cell r="BB69">
            <v>24000</v>
          </cell>
          <cell r="BC69">
            <v>232000</v>
          </cell>
          <cell r="BD69">
            <v>46240</v>
          </cell>
          <cell r="BE69">
            <v>0</v>
          </cell>
          <cell r="BF69">
            <v>0</v>
          </cell>
          <cell r="BG69">
            <v>10437401.9</v>
          </cell>
          <cell r="BH69">
            <v>20000</v>
          </cell>
          <cell r="BI69">
            <v>0</v>
          </cell>
          <cell r="BJ69">
            <v>17340</v>
          </cell>
          <cell r="BK69">
            <v>9796</v>
          </cell>
          <cell r="BL69">
            <v>7680500</v>
          </cell>
          <cell r="BM69">
            <v>223000</v>
          </cell>
          <cell r="BN69">
            <v>640075</v>
          </cell>
          <cell r="BO69">
            <v>0</v>
          </cell>
          <cell r="BP69">
            <v>45000</v>
          </cell>
          <cell r="BQ69">
            <v>0</v>
          </cell>
          <cell r="BR69">
            <v>20816072</v>
          </cell>
          <cell r="BS69">
            <v>0</v>
          </cell>
          <cell r="BT69">
            <v>84147.04</v>
          </cell>
          <cell r="BU69">
            <v>8772500</v>
          </cell>
          <cell r="BV69">
            <v>0</v>
          </cell>
          <cell r="BW69">
            <v>181000</v>
          </cell>
          <cell r="BX69">
            <v>3286350</v>
          </cell>
          <cell r="BY69">
            <v>20000</v>
          </cell>
          <cell r="BZ69">
            <v>50000</v>
          </cell>
          <cell r="CA69">
            <v>107000</v>
          </cell>
          <cell r="CB69">
            <v>169642</v>
          </cell>
          <cell r="CC69">
            <v>4788018</v>
          </cell>
          <cell r="CD69">
            <v>171500</v>
          </cell>
          <cell r="CE69">
            <v>1428000</v>
          </cell>
          <cell r="CF69">
            <v>0</v>
          </cell>
          <cell r="CG69">
            <v>0</v>
          </cell>
          <cell r="CH69">
            <v>0</v>
          </cell>
          <cell r="CI69">
            <v>784</v>
          </cell>
          <cell r="CJ69">
            <v>5055728</v>
          </cell>
          <cell r="CK69">
            <v>0</v>
          </cell>
          <cell r="CL69">
            <v>8500</v>
          </cell>
        </row>
        <row r="70">
          <cell r="A70" t="str">
            <v>4301020105.249</v>
          </cell>
          <cell r="B70" t="str">
            <v>รายได้ค่ารักษา UC IP - DMI</v>
          </cell>
          <cell r="C70">
            <v>7958517.5800000001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10000</v>
          </cell>
          <cell r="I70">
            <v>0</v>
          </cell>
          <cell r="J70">
            <v>761300</v>
          </cell>
          <cell r="K70">
            <v>0</v>
          </cell>
          <cell r="L70">
            <v>0</v>
          </cell>
          <cell r="M70">
            <v>526200</v>
          </cell>
          <cell r="N70">
            <v>0</v>
          </cell>
          <cell r="O70">
            <v>16461764</v>
          </cell>
          <cell r="P70">
            <v>0</v>
          </cell>
          <cell r="Q70">
            <v>942600</v>
          </cell>
          <cell r="R70">
            <v>2163400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9619300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10000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8246700</v>
          </cell>
          <cell r="AL70">
            <v>5000</v>
          </cell>
          <cell r="AM70">
            <v>0</v>
          </cell>
          <cell r="AN70">
            <v>3939000</v>
          </cell>
          <cell r="AO70">
            <v>32500</v>
          </cell>
          <cell r="AP70">
            <v>12500</v>
          </cell>
          <cell r="AQ70">
            <v>0</v>
          </cell>
          <cell r="AR70">
            <v>82100</v>
          </cell>
          <cell r="AS70">
            <v>0</v>
          </cell>
          <cell r="AT70">
            <v>10000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1661600</v>
          </cell>
          <cell r="BB70">
            <v>884311</v>
          </cell>
          <cell r="BC70">
            <v>4507271.71</v>
          </cell>
          <cell r="BD70">
            <v>1543882</v>
          </cell>
          <cell r="BE70">
            <v>0</v>
          </cell>
          <cell r="BF70">
            <v>0</v>
          </cell>
          <cell r="BG70">
            <v>6362380.7000000002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10257708.76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6132400</v>
          </cell>
          <cell r="BR70">
            <v>28803546.940000001</v>
          </cell>
          <cell r="BS70">
            <v>558600</v>
          </cell>
          <cell r="BT70">
            <v>637000</v>
          </cell>
          <cell r="BU70">
            <v>3844399</v>
          </cell>
          <cell r="BV70">
            <v>0</v>
          </cell>
          <cell r="BW70">
            <v>0</v>
          </cell>
          <cell r="BX70">
            <v>37500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1327018</v>
          </cell>
          <cell r="CD70">
            <v>314000</v>
          </cell>
          <cell r="CE70">
            <v>2321920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1356500</v>
          </cell>
          <cell r="CK70">
            <v>0</v>
          </cell>
          <cell r="CL70">
            <v>0</v>
          </cell>
        </row>
        <row r="71">
          <cell r="A71" t="str">
            <v>4301020105.251</v>
          </cell>
          <cell r="B71" t="str">
            <v>ส่วนต่างค่ารักษาที่สูงกว่าข้อตกลงในการจ่ายตาม DRG- UC IP AE</v>
          </cell>
          <cell r="C71">
            <v>0</v>
          </cell>
          <cell r="D71">
            <v>-8388.6200000000008</v>
          </cell>
          <cell r="E71">
            <v>-68076.820000000007</v>
          </cell>
          <cell r="F71">
            <v>0</v>
          </cell>
          <cell r="G71">
            <v>-32103.919999999998</v>
          </cell>
          <cell r="H71">
            <v>0</v>
          </cell>
          <cell r="I71">
            <v>-9323.5</v>
          </cell>
          <cell r="J71">
            <v>-489896.03</v>
          </cell>
          <cell r="K71">
            <v>0</v>
          </cell>
          <cell r="L71">
            <v>-85032.95</v>
          </cell>
          <cell r="M71">
            <v>-328091.92</v>
          </cell>
          <cell r="N71">
            <v>0</v>
          </cell>
          <cell r="O71">
            <v>-50549.55</v>
          </cell>
          <cell r="P71">
            <v>-165469.15</v>
          </cell>
          <cell r="Q71">
            <v>0</v>
          </cell>
          <cell r="R71">
            <v>10246.43</v>
          </cell>
          <cell r="S71">
            <v>0</v>
          </cell>
          <cell r="T71">
            <v>-577432.78</v>
          </cell>
          <cell r="U71">
            <v>0</v>
          </cell>
          <cell r="V71">
            <v>0</v>
          </cell>
          <cell r="W71">
            <v>-1398026.1</v>
          </cell>
          <cell r="X71">
            <v>-4680.8</v>
          </cell>
          <cell r="Y71">
            <v>-48204.72</v>
          </cell>
          <cell r="Z71">
            <v>-26192.3</v>
          </cell>
          <cell r="AA71">
            <v>0</v>
          </cell>
          <cell r="AB71">
            <v>0</v>
          </cell>
          <cell r="AC71">
            <v>-1476.66</v>
          </cell>
          <cell r="AD71">
            <v>-181.9</v>
          </cell>
          <cell r="AE71">
            <v>506992</v>
          </cell>
          <cell r="AF71">
            <v>-13292</v>
          </cell>
          <cell r="AG71">
            <v>-52089.3</v>
          </cell>
          <cell r="AH71">
            <v>-166</v>
          </cell>
          <cell r="AI71">
            <v>-14184.48</v>
          </cell>
          <cell r="AJ71">
            <v>-107260</v>
          </cell>
          <cell r="AK71">
            <v>-1858882.54</v>
          </cell>
          <cell r="AL71">
            <v>0</v>
          </cell>
          <cell r="AM71">
            <v>-218793.78</v>
          </cell>
          <cell r="AN71">
            <v>-150984.31</v>
          </cell>
          <cell r="AO71">
            <v>-1565224.16</v>
          </cell>
          <cell r="AP71">
            <v>-9019.7000000000007</v>
          </cell>
          <cell r="AQ71">
            <v>-166585.64000000001</v>
          </cell>
          <cell r="AR71">
            <v>-2004175.82</v>
          </cell>
          <cell r="AS71">
            <v>-478775.73</v>
          </cell>
          <cell r="AT71">
            <v>-1527346.19</v>
          </cell>
          <cell r="AU71">
            <v>-6486.63</v>
          </cell>
          <cell r="AV71">
            <v>-451793.96</v>
          </cell>
          <cell r="AW71">
            <v>-126478.15</v>
          </cell>
          <cell r="AX71">
            <v>-977417.53</v>
          </cell>
          <cell r="AY71">
            <v>-49005.919999999998</v>
          </cell>
          <cell r="AZ71">
            <v>-16830.57</v>
          </cell>
          <cell r="BA71">
            <v>-262503.8</v>
          </cell>
          <cell r="BB71">
            <v>-81401.14</v>
          </cell>
          <cell r="BC71">
            <v>-694311.9</v>
          </cell>
          <cell r="BD71">
            <v>-315148.51</v>
          </cell>
          <cell r="BE71">
            <v>-2227.94</v>
          </cell>
          <cell r="BF71">
            <v>0</v>
          </cell>
          <cell r="BG71">
            <v>-22031.200000000001</v>
          </cell>
          <cell r="BH71">
            <v>-415.4</v>
          </cell>
          <cell r="BI71">
            <v>0</v>
          </cell>
          <cell r="BJ71">
            <v>-284</v>
          </cell>
          <cell r="BK71">
            <v>0</v>
          </cell>
          <cell r="BL71">
            <v>-2941001.28</v>
          </cell>
          <cell r="BM71">
            <v>-96247.77</v>
          </cell>
          <cell r="BN71">
            <v>-590.58000000000004</v>
          </cell>
          <cell r="BO71">
            <v>-242075.26</v>
          </cell>
          <cell r="BP71">
            <v>-438669.07</v>
          </cell>
          <cell r="BQ71">
            <v>-191038.59</v>
          </cell>
          <cell r="BR71">
            <v>-28715606</v>
          </cell>
          <cell r="BS71">
            <v>-34682.050000000003</v>
          </cell>
          <cell r="BT71">
            <v>0</v>
          </cell>
          <cell r="BU71">
            <v>-202788.34</v>
          </cell>
          <cell r="BV71">
            <v>0</v>
          </cell>
          <cell r="BW71">
            <v>-35295.800000000003</v>
          </cell>
          <cell r="BX71">
            <v>0</v>
          </cell>
          <cell r="BY71">
            <v>-29468.49</v>
          </cell>
          <cell r="BZ71">
            <v>0</v>
          </cell>
          <cell r="CA71">
            <v>0</v>
          </cell>
          <cell r="CB71">
            <v>-33606.78</v>
          </cell>
          <cell r="CC71">
            <v>-2556</v>
          </cell>
          <cell r="CD71">
            <v>-15626.4</v>
          </cell>
          <cell r="CE71">
            <v>-443780.2</v>
          </cell>
          <cell r="CF71">
            <v>-72787.69</v>
          </cell>
          <cell r="CG71">
            <v>-8267.7000000000007</v>
          </cell>
          <cell r="CH71">
            <v>-5313.96</v>
          </cell>
          <cell r="CI71">
            <v>-9926.1</v>
          </cell>
          <cell r="CJ71">
            <v>-901799.14</v>
          </cell>
          <cell r="CK71">
            <v>-876.92</v>
          </cell>
          <cell r="CL71">
            <v>0</v>
          </cell>
        </row>
        <row r="72">
          <cell r="A72" t="str">
            <v>4301020105.252</v>
          </cell>
          <cell r="B72" t="str">
            <v>ส่วนต่างค่ารักษาที่ต่ำกว่าข้อตกลงในการจ่ายตาม DRG- UC IP AE</v>
          </cell>
          <cell r="C72">
            <v>0</v>
          </cell>
          <cell r="D72">
            <v>242982.88</v>
          </cell>
          <cell r="E72">
            <v>26531.599999999999</v>
          </cell>
          <cell r="F72">
            <v>0</v>
          </cell>
          <cell r="G72">
            <v>8056.93</v>
          </cell>
          <cell r="H72">
            <v>0</v>
          </cell>
          <cell r="I72">
            <v>0</v>
          </cell>
          <cell r="J72">
            <v>80084</v>
          </cell>
          <cell r="K72">
            <v>1304.26</v>
          </cell>
          <cell r="L72">
            <v>9372</v>
          </cell>
          <cell r="M72">
            <v>56997.8</v>
          </cell>
          <cell r="N72">
            <v>0</v>
          </cell>
          <cell r="O72">
            <v>18531.900000000001</v>
          </cell>
          <cell r="P72">
            <v>31951.07</v>
          </cell>
          <cell r="Q72">
            <v>0</v>
          </cell>
          <cell r="R72">
            <v>0</v>
          </cell>
          <cell r="S72">
            <v>0</v>
          </cell>
          <cell r="T72">
            <v>221669.46</v>
          </cell>
          <cell r="U72">
            <v>0</v>
          </cell>
          <cell r="V72">
            <v>0</v>
          </cell>
          <cell r="W72">
            <v>2738441.89</v>
          </cell>
          <cell r="X72">
            <v>0</v>
          </cell>
          <cell r="Y72">
            <v>87832.26</v>
          </cell>
          <cell r="Z72">
            <v>5239.2</v>
          </cell>
          <cell r="AA72">
            <v>0</v>
          </cell>
          <cell r="AB72">
            <v>180782.47</v>
          </cell>
          <cell r="AC72">
            <v>12604.4</v>
          </cell>
          <cell r="AD72">
            <v>34</v>
          </cell>
          <cell r="AE72">
            <v>616.6</v>
          </cell>
          <cell r="AF72">
            <v>20993</v>
          </cell>
          <cell r="AG72">
            <v>19722.93</v>
          </cell>
          <cell r="AH72">
            <v>8249.8700000000008</v>
          </cell>
          <cell r="AI72">
            <v>141983.59</v>
          </cell>
          <cell r="AJ72">
            <v>2287.3000000000002</v>
          </cell>
          <cell r="AK72">
            <v>539825.6</v>
          </cell>
          <cell r="AL72">
            <v>0</v>
          </cell>
          <cell r="AM72">
            <v>130924.88</v>
          </cell>
          <cell r="AN72">
            <v>30082.23</v>
          </cell>
          <cell r="AO72">
            <v>112265.78</v>
          </cell>
          <cell r="AP72">
            <v>11541.2</v>
          </cell>
          <cell r="AQ72">
            <v>13788.65</v>
          </cell>
          <cell r="AR72">
            <v>191911.67</v>
          </cell>
          <cell r="AS72">
            <v>588660.96</v>
          </cell>
          <cell r="AT72">
            <v>2824</v>
          </cell>
          <cell r="AU72">
            <v>19896.11</v>
          </cell>
          <cell r="AV72">
            <v>236659.43</v>
          </cell>
          <cell r="AW72">
            <v>67662.62</v>
          </cell>
          <cell r="AX72">
            <v>367880.72</v>
          </cell>
          <cell r="AY72">
            <v>6903.54</v>
          </cell>
          <cell r="AZ72">
            <v>100938.38</v>
          </cell>
          <cell r="BA72">
            <v>306747.59999999998</v>
          </cell>
          <cell r="BB72">
            <v>110605.4</v>
          </cell>
          <cell r="BC72">
            <v>0</v>
          </cell>
          <cell r="BD72">
            <v>41115.82</v>
          </cell>
          <cell r="BE72">
            <v>37911.54</v>
          </cell>
          <cell r="BF72">
            <v>0</v>
          </cell>
          <cell r="BG72">
            <v>5774.5</v>
          </cell>
          <cell r="BH72">
            <v>2164.6</v>
          </cell>
          <cell r="BI72">
            <v>0</v>
          </cell>
          <cell r="BJ72">
            <v>420</v>
          </cell>
          <cell r="BK72">
            <v>0</v>
          </cell>
          <cell r="BL72">
            <v>2368154.1800000002</v>
          </cell>
          <cell r="BM72">
            <v>22682.9</v>
          </cell>
          <cell r="BN72">
            <v>0</v>
          </cell>
          <cell r="BO72">
            <v>347340.55</v>
          </cell>
          <cell r="BP72">
            <v>0</v>
          </cell>
          <cell r="BQ72">
            <v>72675.89</v>
          </cell>
          <cell r="BR72">
            <v>5136574.49</v>
          </cell>
          <cell r="BS72">
            <v>243.3</v>
          </cell>
          <cell r="BT72">
            <v>0</v>
          </cell>
          <cell r="BU72">
            <v>8252.7000000000007</v>
          </cell>
          <cell r="BV72">
            <v>0</v>
          </cell>
          <cell r="BW72">
            <v>1543.6</v>
          </cell>
          <cell r="BX72">
            <v>806628.3</v>
          </cell>
          <cell r="BY72">
            <v>8556.9500000000007</v>
          </cell>
          <cell r="BZ72">
            <v>0</v>
          </cell>
          <cell r="CA72">
            <v>4720</v>
          </cell>
          <cell r="CB72">
            <v>4249.38</v>
          </cell>
          <cell r="CC72">
            <v>119946.83</v>
          </cell>
          <cell r="CD72">
            <v>13825.68</v>
          </cell>
          <cell r="CE72">
            <v>11702.5</v>
          </cell>
          <cell r="CF72">
            <v>77226.64</v>
          </cell>
          <cell r="CG72">
            <v>480</v>
          </cell>
          <cell r="CH72">
            <v>79.2</v>
          </cell>
          <cell r="CI72">
            <v>14975.1</v>
          </cell>
          <cell r="CJ72">
            <v>485819.01</v>
          </cell>
          <cell r="CK72">
            <v>7420</v>
          </cell>
          <cell r="CL72">
            <v>0</v>
          </cell>
        </row>
        <row r="73">
          <cell r="A73" t="str">
            <v>4301020105.253</v>
          </cell>
          <cell r="B73" t="str">
            <v>ส่วนต่างค่ารักษาที่สูงกว่าข้อตกลงในการจ่าย UC- IP- DMI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-9064771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-6749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-230625</v>
          </cell>
          <cell r="BE73">
            <v>0</v>
          </cell>
          <cell r="BF73">
            <v>0</v>
          </cell>
          <cell r="BG73">
            <v>-2721241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-12724085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-223546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</row>
        <row r="74">
          <cell r="A74" t="str">
            <v>4301020105.254</v>
          </cell>
          <cell r="B74" t="str">
            <v>ส่วนต่างค่ารักษาที่ต่ำกว่าข้อตกลงในการจ่ายUC- IP- DMI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127307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4689</v>
          </cell>
          <cell r="BC74">
            <v>0</v>
          </cell>
          <cell r="BD74">
            <v>187590</v>
          </cell>
          <cell r="BE74">
            <v>0</v>
          </cell>
          <cell r="BF74">
            <v>0</v>
          </cell>
          <cell r="BG74">
            <v>104950.29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282218.06</v>
          </cell>
          <cell r="BS74">
            <v>0</v>
          </cell>
          <cell r="BT74">
            <v>0</v>
          </cell>
          <cell r="BU74">
            <v>503401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57287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</row>
        <row r="75">
          <cell r="A75" t="str">
            <v>4301020105.255</v>
          </cell>
          <cell r="B75" t="str">
            <v>รายได้กองทุน UC-P&amp;P ตามเกณฑ์คุณภาพผลงานบริการ</v>
          </cell>
          <cell r="C75">
            <v>0</v>
          </cell>
          <cell r="D75">
            <v>19386.89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33729.18</v>
          </cell>
          <cell r="M75">
            <v>116976.2</v>
          </cell>
          <cell r="N75">
            <v>0</v>
          </cell>
          <cell r="O75">
            <v>55000</v>
          </cell>
          <cell r="P75">
            <v>111500</v>
          </cell>
          <cell r="Q75">
            <v>166600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463970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61621.69</v>
          </cell>
          <cell r="AG75">
            <v>72500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2500</v>
          </cell>
          <cell r="AM75">
            <v>0</v>
          </cell>
          <cell r="AN75">
            <v>0</v>
          </cell>
          <cell r="AO75">
            <v>6858841.5099999998</v>
          </cell>
          <cell r="AP75">
            <v>682322.23</v>
          </cell>
          <cell r="AQ75">
            <v>0</v>
          </cell>
          <cell r="AR75">
            <v>3907447.73</v>
          </cell>
          <cell r="AS75">
            <v>685421.45</v>
          </cell>
          <cell r="AT75">
            <v>752058.36</v>
          </cell>
          <cell r="AU75">
            <v>55000</v>
          </cell>
          <cell r="AV75">
            <v>494430.94</v>
          </cell>
          <cell r="AW75">
            <v>105238.54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429227.37</v>
          </cell>
          <cell r="BC75">
            <v>4614207.4000000004</v>
          </cell>
          <cell r="BD75">
            <v>22500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75759.63</v>
          </cell>
          <cell r="BL75">
            <v>0</v>
          </cell>
          <cell r="BM75">
            <v>0</v>
          </cell>
          <cell r="BN75">
            <v>0</v>
          </cell>
          <cell r="BO75">
            <v>318868.64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202095.76</v>
          </cell>
          <cell r="BV75">
            <v>0</v>
          </cell>
          <cell r="BW75">
            <v>0</v>
          </cell>
          <cell r="BX75">
            <v>208616</v>
          </cell>
          <cell r="BY75">
            <v>15000</v>
          </cell>
          <cell r="BZ75">
            <v>0</v>
          </cell>
          <cell r="CA75">
            <v>512938.63</v>
          </cell>
          <cell r="CB75">
            <v>0</v>
          </cell>
          <cell r="CC75">
            <v>0</v>
          </cell>
          <cell r="CD75">
            <v>0</v>
          </cell>
          <cell r="CE75">
            <v>229144.07</v>
          </cell>
          <cell r="CF75">
            <v>635604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263388.3</v>
          </cell>
        </row>
        <row r="76">
          <cell r="A76" t="str">
            <v>4301020105.256</v>
          </cell>
          <cell r="B76" t="str">
            <v>รายได้จากการยกหนี้กรณีส่งต่อผู้ป่วยระหว่างรพ.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4327415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7068793.75</v>
          </cell>
          <cell r="BN76">
            <v>5032324.4000000004</v>
          </cell>
          <cell r="BO76">
            <v>6405357.5</v>
          </cell>
          <cell r="BP76">
            <v>2526815</v>
          </cell>
          <cell r="BQ76">
            <v>4338172.3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</row>
        <row r="77">
          <cell r="A77" t="str">
            <v>4301020105.257</v>
          </cell>
          <cell r="B77" t="str">
            <v>ส่วนต่างค่ารักษาที่สูงกว่าเหมาจ่ายรายหัว - กองทุน UC P&amp;P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6535155.6299999999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-462475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-20329</v>
          </cell>
          <cell r="CL77">
            <v>0</v>
          </cell>
        </row>
        <row r="78">
          <cell r="A78" t="str">
            <v>4301020105.258</v>
          </cell>
          <cell r="B78" t="str">
            <v>ส่วนต่างค่ารักษาที่สูงกว่าข้อตกลงในการจ่ายตาม UC OP AE</v>
          </cell>
          <cell r="C78">
            <v>0</v>
          </cell>
          <cell r="D78">
            <v>0</v>
          </cell>
          <cell r="E78">
            <v>23350.25</v>
          </cell>
          <cell r="F78">
            <v>0</v>
          </cell>
          <cell r="G78">
            <v>-6914.3</v>
          </cell>
          <cell r="H78">
            <v>-9444</v>
          </cell>
          <cell r="I78">
            <v>0</v>
          </cell>
          <cell r="J78">
            <v>0</v>
          </cell>
          <cell r="K78">
            <v>75044.210000000006</v>
          </cell>
          <cell r="L78">
            <v>-33843.949999999997</v>
          </cell>
          <cell r="M78">
            <v>-280430.78000000003</v>
          </cell>
          <cell r="N78">
            <v>0</v>
          </cell>
          <cell r="O78">
            <v>-51071.92</v>
          </cell>
          <cell r="P78">
            <v>-105332.56</v>
          </cell>
          <cell r="Q78">
            <v>0</v>
          </cell>
          <cell r="R78">
            <v>0</v>
          </cell>
          <cell r="S78">
            <v>0</v>
          </cell>
          <cell r="T78">
            <v>-42744.3</v>
          </cell>
          <cell r="U78">
            <v>0</v>
          </cell>
          <cell r="V78">
            <v>0</v>
          </cell>
          <cell r="W78">
            <v>-123071.79</v>
          </cell>
          <cell r="X78">
            <v>-1789.8</v>
          </cell>
          <cell r="Y78">
            <v>-85974.19</v>
          </cell>
          <cell r="Z78">
            <v>-11682.35</v>
          </cell>
          <cell r="AA78">
            <v>-41045.32</v>
          </cell>
          <cell r="AB78">
            <v>-1715.4</v>
          </cell>
          <cell r="AC78">
            <v>0</v>
          </cell>
          <cell r="AD78">
            <v>-58608.6</v>
          </cell>
          <cell r="AE78">
            <v>-420309.26</v>
          </cell>
          <cell r="AF78">
            <v>-14811.6</v>
          </cell>
          <cell r="AG78">
            <v>0</v>
          </cell>
          <cell r="AH78">
            <v>0</v>
          </cell>
          <cell r="AI78">
            <v>-22535.7</v>
          </cell>
          <cell r="AJ78">
            <v>-34623.51</v>
          </cell>
          <cell r="AK78">
            <v>0</v>
          </cell>
          <cell r="AL78">
            <v>-56150.3</v>
          </cell>
          <cell r="AM78">
            <v>-1441.7</v>
          </cell>
          <cell r="AN78">
            <v>0</v>
          </cell>
          <cell r="AO78">
            <v>-255752</v>
          </cell>
          <cell r="AP78">
            <v>-29615.86</v>
          </cell>
          <cell r="AQ78">
            <v>-7123.99</v>
          </cell>
          <cell r="AR78">
            <v>0</v>
          </cell>
          <cell r="AS78">
            <v>0</v>
          </cell>
          <cell r="AT78">
            <v>-83939.11</v>
          </cell>
          <cell r="AU78">
            <v>-31286.42</v>
          </cell>
          <cell r="AV78">
            <v>-16834.41</v>
          </cell>
          <cell r="AW78">
            <v>-77288.63</v>
          </cell>
          <cell r="AX78">
            <v>-83276.009999999995</v>
          </cell>
          <cell r="AY78">
            <v>-14756.14</v>
          </cell>
          <cell r="AZ78">
            <v>-92</v>
          </cell>
          <cell r="BA78">
            <v>-69100.34</v>
          </cell>
          <cell r="BB78">
            <v>0</v>
          </cell>
          <cell r="BC78">
            <v>-336277.03</v>
          </cell>
          <cell r="BD78">
            <v>-22862.6</v>
          </cell>
          <cell r="BE78">
            <v>-4585.1099999999997</v>
          </cell>
          <cell r="BF78">
            <v>0</v>
          </cell>
          <cell r="BG78">
            <v>-66389.2</v>
          </cell>
          <cell r="BH78">
            <v>-2401.85</v>
          </cell>
          <cell r="BI78">
            <v>0</v>
          </cell>
          <cell r="BJ78">
            <v>-11259.07</v>
          </cell>
          <cell r="BK78">
            <v>0</v>
          </cell>
          <cell r="BL78">
            <v>-35757.9</v>
          </cell>
          <cell r="BM78">
            <v>-41160.5</v>
          </cell>
          <cell r="BN78">
            <v>0</v>
          </cell>
          <cell r="BO78">
            <v>-62313.9</v>
          </cell>
          <cell r="BP78">
            <v>-606056.84</v>
          </cell>
          <cell r="BQ78">
            <v>-6076.32</v>
          </cell>
          <cell r="BR78">
            <v>-5730105.2000000002</v>
          </cell>
          <cell r="BS78">
            <v>-35248.019999999997</v>
          </cell>
          <cell r="BT78">
            <v>-10018.82</v>
          </cell>
          <cell r="BU78">
            <v>-16971.07</v>
          </cell>
          <cell r="BV78">
            <v>0</v>
          </cell>
          <cell r="BW78">
            <v>-961</v>
          </cell>
          <cell r="BX78">
            <v>-30922.5</v>
          </cell>
          <cell r="BY78">
            <v>-2645.69</v>
          </cell>
          <cell r="BZ78">
            <v>-6159.49</v>
          </cell>
          <cell r="CA78">
            <v>-2310.8000000000002</v>
          </cell>
          <cell r="CB78">
            <v>-13955.41</v>
          </cell>
          <cell r="CC78">
            <v>-70528.509999999995</v>
          </cell>
          <cell r="CD78">
            <v>-20574.169999999998</v>
          </cell>
          <cell r="CE78">
            <v>-28263.9</v>
          </cell>
          <cell r="CF78">
            <v>-32069.5</v>
          </cell>
          <cell r="CG78">
            <v>0</v>
          </cell>
          <cell r="CH78">
            <v>-13848.03</v>
          </cell>
          <cell r="CI78">
            <v>-25012.06</v>
          </cell>
          <cell r="CJ78">
            <v>-82368.95</v>
          </cell>
          <cell r="CK78">
            <v>-3818.8</v>
          </cell>
          <cell r="CL78">
            <v>-10788.95</v>
          </cell>
        </row>
        <row r="79">
          <cell r="A79" t="str">
            <v>4301020105.259</v>
          </cell>
          <cell r="B79" t="str">
            <v>ส่วนต่างค่ารักษาที่สูงกว่าข้อตกลงในการจ่ายตาม UC OP -DMI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-32580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-6998.93</v>
          </cell>
          <cell r="AW79">
            <v>0</v>
          </cell>
          <cell r="AX79">
            <v>0</v>
          </cell>
          <cell r="AY79">
            <v>-1495.4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-323016.90000000002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-274995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-175.5</v>
          </cell>
          <cell r="CE79">
            <v>-450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-2678</v>
          </cell>
          <cell r="CK79">
            <v>0</v>
          </cell>
          <cell r="CL79">
            <v>0</v>
          </cell>
        </row>
        <row r="80">
          <cell r="A80" t="str">
            <v>4301020105.260</v>
          </cell>
          <cell r="B80" t="str">
            <v>ส่วนต่างค่ารักษาที่ต่ำกว่าข้อตกลงในการจ่ายตาม UC OP -DMI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1454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2698.6</v>
          </cell>
          <cell r="AW80">
            <v>82398</v>
          </cell>
          <cell r="AX80">
            <v>0</v>
          </cell>
          <cell r="AY80">
            <v>0</v>
          </cell>
          <cell r="AZ80">
            <v>1782751</v>
          </cell>
          <cell r="BA80">
            <v>0</v>
          </cell>
          <cell r="BB80">
            <v>0</v>
          </cell>
          <cell r="BC80">
            <v>0</v>
          </cell>
          <cell r="BD80">
            <v>33760</v>
          </cell>
          <cell r="BE80">
            <v>0</v>
          </cell>
          <cell r="BF80">
            <v>0</v>
          </cell>
          <cell r="BG80">
            <v>25014.5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1329.9</v>
          </cell>
          <cell r="BP80">
            <v>0</v>
          </cell>
          <cell r="BQ80">
            <v>0</v>
          </cell>
          <cell r="BR80">
            <v>3963159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0</v>
          </cell>
          <cell r="CB80">
            <v>8358</v>
          </cell>
          <cell r="CC80">
            <v>39924.5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7216</v>
          </cell>
          <cell r="CJ80">
            <v>0</v>
          </cell>
          <cell r="CK80">
            <v>0</v>
          </cell>
          <cell r="CL80">
            <v>3500</v>
          </cell>
        </row>
        <row r="81">
          <cell r="A81" t="str">
            <v>4301020105.261</v>
          </cell>
          <cell r="B81" t="str">
            <v>ส่วนต่างค่ารักษาที่สูงกว่าข้อตกลงในการจ่ายตาม DRG- UC OP -HC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-6010</v>
          </cell>
          <cell r="H81">
            <v>-386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-19636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-52820</v>
          </cell>
          <cell r="Y81">
            <v>0</v>
          </cell>
          <cell r="Z81">
            <v>-16362.62</v>
          </cell>
          <cell r="AA81">
            <v>-10643</v>
          </cell>
          <cell r="AB81">
            <v>-36320</v>
          </cell>
          <cell r="AC81">
            <v>-13769</v>
          </cell>
          <cell r="AD81">
            <v>-52230</v>
          </cell>
          <cell r="AE81">
            <v>0</v>
          </cell>
          <cell r="AF81">
            <v>-13210</v>
          </cell>
          <cell r="AG81">
            <v>-2900</v>
          </cell>
          <cell r="AH81">
            <v>0</v>
          </cell>
          <cell r="AI81">
            <v>-8966</v>
          </cell>
          <cell r="AJ81">
            <v>-17785.2</v>
          </cell>
          <cell r="AK81">
            <v>0</v>
          </cell>
          <cell r="AL81">
            <v>-19080</v>
          </cell>
          <cell r="AM81">
            <v>0</v>
          </cell>
          <cell r="AN81">
            <v>-12370.01</v>
          </cell>
          <cell r="AO81">
            <v>0</v>
          </cell>
          <cell r="AP81">
            <v>-57199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-9635</v>
          </cell>
          <cell r="AV81">
            <v>0</v>
          </cell>
          <cell r="AW81">
            <v>-32350</v>
          </cell>
          <cell r="AX81">
            <v>0</v>
          </cell>
          <cell r="AY81">
            <v>0</v>
          </cell>
          <cell r="AZ81">
            <v>0</v>
          </cell>
          <cell r="BA81">
            <v>-94811.75</v>
          </cell>
          <cell r="BB81">
            <v>0</v>
          </cell>
          <cell r="BC81">
            <v>0</v>
          </cell>
          <cell r="BD81">
            <v>-105521</v>
          </cell>
          <cell r="BE81">
            <v>-32405</v>
          </cell>
          <cell r="BF81">
            <v>0</v>
          </cell>
          <cell r="BG81">
            <v>-179094.5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-62981.1</v>
          </cell>
          <cell r="BS81">
            <v>-30636.5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-6813.13</v>
          </cell>
          <cell r="BZ81">
            <v>-2890</v>
          </cell>
          <cell r="CA81">
            <v>-12965</v>
          </cell>
          <cell r="CB81">
            <v>0</v>
          </cell>
          <cell r="CC81">
            <v>-194249.2</v>
          </cell>
          <cell r="CD81">
            <v>0</v>
          </cell>
          <cell r="CE81">
            <v>-48866</v>
          </cell>
          <cell r="CF81">
            <v>-7604</v>
          </cell>
          <cell r="CG81">
            <v>0</v>
          </cell>
          <cell r="CH81">
            <v>-18050</v>
          </cell>
          <cell r="CI81">
            <v>-3771.6</v>
          </cell>
          <cell r="CJ81">
            <v>-50718</v>
          </cell>
          <cell r="CK81">
            <v>0</v>
          </cell>
          <cell r="CL81">
            <v>-17723.05</v>
          </cell>
        </row>
        <row r="82">
          <cell r="A82" t="str">
            <v>4301020105.262</v>
          </cell>
          <cell r="B82" t="str">
            <v>ส่วนต่างค่ารักษาที่สูงกว่าข้อตกลงในการจ่ายตาม DRG- UC IP -HC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-4965.18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-705</v>
          </cell>
          <cell r="Y82">
            <v>0</v>
          </cell>
          <cell r="Z82">
            <v>0</v>
          </cell>
          <cell r="AA82">
            <v>-215</v>
          </cell>
          <cell r="AB82">
            <v>-50</v>
          </cell>
          <cell r="AC82">
            <v>-2174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-2250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-1403</v>
          </cell>
          <cell r="BE82">
            <v>-111.3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-1282500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-15</v>
          </cell>
          <cell r="CD82">
            <v>0</v>
          </cell>
          <cell r="CE82">
            <v>-1369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-14815</v>
          </cell>
          <cell r="CK82">
            <v>0</v>
          </cell>
          <cell r="CL82">
            <v>0</v>
          </cell>
        </row>
        <row r="83">
          <cell r="A83" t="str">
            <v>4301020105.263</v>
          </cell>
          <cell r="B83" t="str">
            <v>รายได้ค่ารักษา OP Refer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28376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9658.56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462</v>
          </cell>
          <cell r="AO83">
            <v>0</v>
          </cell>
          <cell r="AP83">
            <v>0</v>
          </cell>
          <cell r="AQ83">
            <v>-46680</v>
          </cell>
          <cell r="AR83">
            <v>21426.5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720</v>
          </cell>
          <cell r="AY83">
            <v>0</v>
          </cell>
          <cell r="AZ83">
            <v>0</v>
          </cell>
          <cell r="BA83">
            <v>0</v>
          </cell>
          <cell r="BB83">
            <v>40092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24961350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34416460</v>
          </cell>
          <cell r="BS83">
            <v>0</v>
          </cell>
          <cell r="BT83">
            <v>0</v>
          </cell>
          <cell r="BU83">
            <v>18910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2336</v>
          </cell>
        </row>
        <row r="84">
          <cell r="A84" t="str">
            <v>4301020105.264</v>
          </cell>
          <cell r="B84" t="str">
            <v>ส่วนปรับลดค่าแรง OP</v>
          </cell>
          <cell r="C84">
            <v>0</v>
          </cell>
          <cell r="D84">
            <v>-13823185.039999999</v>
          </cell>
          <cell r="E84">
            <v>-20978119.890000001</v>
          </cell>
          <cell r="F84">
            <v>-17126152.739999998</v>
          </cell>
          <cell r="G84">
            <v>-7848826.46</v>
          </cell>
          <cell r="H84">
            <v>-20537761.34</v>
          </cell>
          <cell r="I84">
            <v>-29134817.32</v>
          </cell>
          <cell r="J84">
            <v>-22294112.800000001</v>
          </cell>
          <cell r="K84">
            <v>-16960355.25</v>
          </cell>
          <cell r="L84">
            <v>-14296550.220000001</v>
          </cell>
          <cell r="M84">
            <v>-31214675.239999998</v>
          </cell>
          <cell r="N84">
            <v>0</v>
          </cell>
          <cell r="O84">
            <v>-26460534.559999999</v>
          </cell>
          <cell r="P84">
            <v>-11309402.710000001</v>
          </cell>
          <cell r="Q84">
            <v>-15723791.439999999</v>
          </cell>
          <cell r="R84">
            <v>-16213769.25</v>
          </cell>
          <cell r="S84">
            <v>-13012464.890000001</v>
          </cell>
          <cell r="T84">
            <v>-9201467.2699999996</v>
          </cell>
          <cell r="U84">
            <v>-10794433.529999999</v>
          </cell>
          <cell r="V84">
            <v>-5568214.0300000003</v>
          </cell>
          <cell r="W84">
            <v>-41007808.689999998</v>
          </cell>
          <cell r="X84">
            <v>-9785840.2300000004</v>
          </cell>
          <cell r="Y84">
            <v>-18715631.48</v>
          </cell>
          <cell r="Z84">
            <v>-9924684.3900000006</v>
          </cell>
          <cell r="AA84">
            <v>-7016983.8099999996</v>
          </cell>
          <cell r="AB84">
            <v>-11251775.609999999</v>
          </cell>
          <cell r="AC84">
            <v>-10267763</v>
          </cell>
          <cell r="AD84">
            <v>-35957168.82</v>
          </cell>
          <cell r="AE84">
            <v>-11887672.949999999</v>
          </cell>
          <cell r="AF84">
            <v>-8709695.1400000006</v>
          </cell>
          <cell r="AG84">
            <v>-10424011.779999999</v>
          </cell>
          <cell r="AH84">
            <v>-18300092.920000002</v>
          </cell>
          <cell r="AI84">
            <v>-9721187.8699999992</v>
          </cell>
          <cell r="AJ84">
            <v>-6003898.7999999998</v>
          </cell>
          <cell r="AK84">
            <v>-60571435.229999997</v>
          </cell>
          <cell r="AL84">
            <v>-10556830.720000001</v>
          </cell>
          <cell r="AM84">
            <v>-9367840.3100000005</v>
          </cell>
          <cell r="AN84">
            <v>-22545918.52</v>
          </cell>
          <cell r="AO84">
            <v>-18732545.850000001</v>
          </cell>
          <cell r="AP84">
            <v>-14101404.99</v>
          </cell>
          <cell r="AQ84">
            <v>-6685861.3200000003</v>
          </cell>
          <cell r="AR84">
            <v>-21049814.030000001</v>
          </cell>
          <cell r="AS84">
            <v>-10997745.960000001</v>
          </cell>
          <cell r="AT84">
            <v>-12579667.140000001</v>
          </cell>
          <cell r="AU84">
            <v>-19383182.379999999</v>
          </cell>
          <cell r="AV84">
            <v>-10203049.359999999</v>
          </cell>
          <cell r="AW84">
            <v>-8464967.1999999993</v>
          </cell>
          <cell r="AX84">
            <v>-15405645.970000001</v>
          </cell>
          <cell r="AY84">
            <v>-9423312.5500000007</v>
          </cell>
          <cell r="AZ84">
            <v>-7992743.9400000004</v>
          </cell>
          <cell r="BA84">
            <v>-32194877.059999999</v>
          </cell>
          <cell r="BB84">
            <v>-8411750.3900000006</v>
          </cell>
          <cell r="BC84">
            <v>-61771339.450000003</v>
          </cell>
          <cell r="BD84">
            <v>-21601246.120000001</v>
          </cell>
          <cell r="BE84">
            <v>-13537311.42</v>
          </cell>
          <cell r="BF84">
            <v>-7908572.3899999997</v>
          </cell>
          <cell r="BG84">
            <v>-22432991.57</v>
          </cell>
          <cell r="BH84">
            <v>0</v>
          </cell>
          <cell r="BI84">
            <v>-3733387.88</v>
          </cell>
          <cell r="BJ84">
            <v>-6689084.1799999997</v>
          </cell>
          <cell r="BK84">
            <v>-5472454.2300000004</v>
          </cell>
          <cell r="BL84">
            <v>-76916043.680000007</v>
          </cell>
          <cell r="BM84">
            <v>-23691480.289999999</v>
          </cell>
          <cell r="BN84">
            <v>-17633419.09</v>
          </cell>
          <cell r="BO84">
            <v>-23632864.219999999</v>
          </cell>
          <cell r="BP84">
            <v>-15900289.609999999</v>
          </cell>
          <cell r="BQ84">
            <v>-9437509.7699999996</v>
          </cell>
          <cell r="BR84">
            <v>-86550048.379999995</v>
          </cell>
          <cell r="BS84">
            <v>-19450362.59</v>
          </cell>
          <cell r="BT84">
            <v>-21227860.57</v>
          </cell>
          <cell r="BU84">
            <v>-31460472.129999999</v>
          </cell>
          <cell r="BV84">
            <v>-4611951.83</v>
          </cell>
          <cell r="BW84">
            <v>-14742976.68</v>
          </cell>
          <cell r="BX84">
            <v>-28935743.710000001</v>
          </cell>
          <cell r="BY84">
            <v>-11807794.529999999</v>
          </cell>
          <cell r="BZ84">
            <v>-9640215.3000000007</v>
          </cell>
          <cell r="CA84">
            <v>-13356998.630000001</v>
          </cell>
          <cell r="CB84">
            <v>-14537221.67</v>
          </cell>
          <cell r="CC84">
            <v>-25807110.52</v>
          </cell>
          <cell r="CD84">
            <v>-14054345.27</v>
          </cell>
          <cell r="CE84">
            <v>-21757075.489999998</v>
          </cell>
          <cell r="CF84">
            <v>-10494059.43</v>
          </cell>
          <cell r="CG84">
            <v>-11595450</v>
          </cell>
          <cell r="CH84">
            <v>-8410362.2200000007</v>
          </cell>
          <cell r="CI84">
            <v>-8239004.46</v>
          </cell>
          <cell r="CJ84">
            <v>-24135723.84</v>
          </cell>
          <cell r="CK84">
            <v>-5117914.04</v>
          </cell>
          <cell r="CL84">
            <v>-5846125.4000000004</v>
          </cell>
        </row>
        <row r="85">
          <cell r="A85" t="str">
            <v>4301020105.265</v>
          </cell>
          <cell r="B85" t="str">
            <v>ส่วนปรับลดค่าแรง IP</v>
          </cell>
          <cell r="C85">
            <v>-52089322.039999999</v>
          </cell>
          <cell r="D85">
            <v>-1233089.51</v>
          </cell>
          <cell r="E85">
            <v>-2726605.42</v>
          </cell>
          <cell r="F85">
            <v>-4305511.2</v>
          </cell>
          <cell r="G85">
            <v>-1075450.4099999999</v>
          </cell>
          <cell r="H85">
            <v>-4297612.5</v>
          </cell>
          <cell r="I85">
            <v>-6962207.9000000004</v>
          </cell>
          <cell r="J85">
            <v>-7980563.25</v>
          </cell>
          <cell r="K85">
            <v>-1843023.12</v>
          </cell>
          <cell r="L85">
            <v>-1476471.48</v>
          </cell>
          <cell r="M85">
            <v>-12779156.1</v>
          </cell>
          <cell r="N85">
            <v>0</v>
          </cell>
          <cell r="O85">
            <v>-21427797.940000001</v>
          </cell>
          <cell r="P85">
            <v>-2231591.9900000002</v>
          </cell>
          <cell r="Q85">
            <v>-2823315.94</v>
          </cell>
          <cell r="R85">
            <v>-2591658.12</v>
          </cell>
          <cell r="S85">
            <v>-2842150.55</v>
          </cell>
          <cell r="T85">
            <v>-3979372.42</v>
          </cell>
          <cell r="U85">
            <v>-699280.18</v>
          </cell>
          <cell r="V85">
            <v>-595104.42000000004</v>
          </cell>
          <cell r="W85">
            <v>-110411768.95999999</v>
          </cell>
          <cell r="X85">
            <v>-1839790.86</v>
          </cell>
          <cell r="Y85">
            <v>-6173664.4400000004</v>
          </cell>
          <cell r="Z85">
            <v>-2398828.67</v>
          </cell>
          <cell r="AA85">
            <v>-2118128.1</v>
          </cell>
          <cell r="AB85">
            <v>-1908822.15</v>
          </cell>
          <cell r="AC85">
            <v>-4227475.8899999997</v>
          </cell>
          <cell r="AD85">
            <v>-8987913.5</v>
          </cell>
          <cell r="AE85">
            <v>-4582898.6399999997</v>
          </cell>
          <cell r="AF85">
            <v>-2399730.56</v>
          </cell>
          <cell r="AG85">
            <v>-3355773.62</v>
          </cell>
          <cell r="AH85">
            <v>-5203424.4800000004</v>
          </cell>
          <cell r="AI85">
            <v>-2989799.54</v>
          </cell>
          <cell r="AJ85">
            <v>-1752434.82</v>
          </cell>
          <cell r="AK85">
            <v>-151951730.72</v>
          </cell>
          <cell r="AL85">
            <v>-2777987.62</v>
          </cell>
          <cell r="AM85">
            <v>-2632892</v>
          </cell>
          <cell r="AN85">
            <v>-4765008.1500000004</v>
          </cell>
          <cell r="AO85">
            <v>-12117985.689999999</v>
          </cell>
          <cell r="AP85">
            <v>-3589729.76</v>
          </cell>
          <cell r="AQ85">
            <v>-969655.19</v>
          </cell>
          <cell r="AR85">
            <v>-9964109.7100000009</v>
          </cell>
          <cell r="AS85">
            <v>-2462777.21</v>
          </cell>
          <cell r="AT85">
            <v>-5247471.3499999996</v>
          </cell>
          <cell r="AU85">
            <v>-8000585.2400000002</v>
          </cell>
          <cell r="AV85">
            <v>-2809021.5</v>
          </cell>
          <cell r="AW85">
            <v>-2679045.89</v>
          </cell>
          <cell r="AX85">
            <v>-4962743.07</v>
          </cell>
          <cell r="AY85">
            <v>-1573144.13</v>
          </cell>
          <cell r="AZ85">
            <v>-1824710.03</v>
          </cell>
          <cell r="BA85">
            <v>-17276101.629999999</v>
          </cell>
          <cell r="BB85">
            <v>-1961343.29</v>
          </cell>
          <cell r="BC85">
            <v>-60651033.719999999</v>
          </cell>
          <cell r="BD85">
            <v>-12919192.32</v>
          </cell>
          <cell r="BE85">
            <v>-3445638.55</v>
          </cell>
          <cell r="BF85">
            <v>-3191290.44</v>
          </cell>
          <cell r="BG85">
            <v>-32563816.41</v>
          </cell>
          <cell r="BH85">
            <v>-1132781.98</v>
          </cell>
          <cell r="BI85">
            <v>0</v>
          </cell>
          <cell r="BJ85">
            <v>-482331.12</v>
          </cell>
          <cell r="BK85">
            <v>0</v>
          </cell>
          <cell r="BL85">
            <v>-40171671.950000003</v>
          </cell>
          <cell r="BM85">
            <v>-5444833.5199999996</v>
          </cell>
          <cell r="BN85">
            <v>-3142505.53</v>
          </cell>
          <cell r="BO85">
            <v>-6728315.8200000003</v>
          </cell>
          <cell r="BP85">
            <v>-2085391.17</v>
          </cell>
          <cell r="BQ85">
            <v>-2085327.42</v>
          </cell>
          <cell r="BR85">
            <v>-281782728.18000001</v>
          </cell>
          <cell r="BS85">
            <v>-5028145.4000000004</v>
          </cell>
          <cell r="BT85">
            <v>-3665548.53</v>
          </cell>
          <cell r="BU85">
            <v>-19260175.949999999</v>
          </cell>
          <cell r="BV85">
            <v>0</v>
          </cell>
          <cell r="BW85">
            <v>-3003992.12</v>
          </cell>
          <cell r="BX85">
            <v>-11352179.529999999</v>
          </cell>
          <cell r="BY85">
            <v>-3036122.9</v>
          </cell>
          <cell r="BZ85">
            <v>-1579482.52</v>
          </cell>
          <cell r="CA85">
            <v>-3537004.45</v>
          </cell>
          <cell r="CB85">
            <v>-4619093.4000000004</v>
          </cell>
          <cell r="CC85">
            <v>-7700165.5099999998</v>
          </cell>
          <cell r="CD85">
            <v>-5753027.4800000004</v>
          </cell>
          <cell r="CE85">
            <v>-8013093.3499999996</v>
          </cell>
          <cell r="CF85">
            <v>-3408754.43</v>
          </cell>
          <cell r="CG85">
            <v>-2911170.71</v>
          </cell>
          <cell r="CH85">
            <v>-1890288.18</v>
          </cell>
          <cell r="CI85">
            <v>-2215405.5299999998</v>
          </cell>
          <cell r="CJ85">
            <v>-7720947.6900000004</v>
          </cell>
          <cell r="CK85">
            <v>-425001.03</v>
          </cell>
          <cell r="CL85">
            <v>-264296.7</v>
          </cell>
        </row>
        <row r="86">
          <cell r="A86" t="str">
            <v>4301020105.266</v>
          </cell>
          <cell r="B86" t="str">
            <v>ส่วนปรับลดค่าแรง PP</v>
          </cell>
          <cell r="C86">
            <v>0</v>
          </cell>
          <cell r="D86">
            <v>-2936766.24</v>
          </cell>
          <cell r="E86">
            <v>-4459075.5</v>
          </cell>
          <cell r="F86">
            <v>-3639019.76</v>
          </cell>
          <cell r="G86">
            <v>-1667569.29</v>
          </cell>
          <cell r="H86">
            <v>-4246859.47</v>
          </cell>
          <cell r="I86">
            <v>-6535155.6299999999</v>
          </cell>
          <cell r="J86">
            <v>-4739017.8899999997</v>
          </cell>
          <cell r="K86">
            <v>-3605065.89</v>
          </cell>
          <cell r="L86">
            <v>-3037966.62</v>
          </cell>
          <cell r="M86">
            <v>-6634478.0099999998</v>
          </cell>
          <cell r="N86">
            <v>0</v>
          </cell>
          <cell r="O86">
            <v>-5798881.1200000001</v>
          </cell>
          <cell r="P86">
            <v>-2403060.34</v>
          </cell>
          <cell r="Q86">
            <v>-3341910.27</v>
          </cell>
          <cell r="R86">
            <v>-3444673.55</v>
          </cell>
          <cell r="S86">
            <v>-2766105.16</v>
          </cell>
          <cell r="T86">
            <v>-1955912.36</v>
          </cell>
          <cell r="U86">
            <v>-2293962.6800000002</v>
          </cell>
          <cell r="V86">
            <v>-1183664.71</v>
          </cell>
          <cell r="W86">
            <v>-9128040.7799999993</v>
          </cell>
          <cell r="X86">
            <v>-2080158.69</v>
          </cell>
          <cell r="Y86">
            <v>-3976741.52</v>
          </cell>
          <cell r="Z86">
            <v>-2108611.9700000002</v>
          </cell>
          <cell r="AA86">
            <v>-1491501.42</v>
          </cell>
          <cell r="AB86">
            <v>-2390941.86</v>
          </cell>
          <cell r="AC86">
            <v>-2182198.2200000002</v>
          </cell>
          <cell r="AD86">
            <v>-7207978.4699999997</v>
          </cell>
          <cell r="AE86">
            <v>-2525408.8199999998</v>
          </cell>
          <cell r="AF86">
            <v>-1850501.8</v>
          </cell>
          <cell r="AG86">
            <v>-2215322.44</v>
          </cell>
          <cell r="AH86">
            <v>-3888369.26</v>
          </cell>
          <cell r="AI86">
            <v>-2066606.73</v>
          </cell>
          <cell r="AJ86">
            <v>-1275563.71</v>
          </cell>
          <cell r="AK86">
            <v>-16045734.34</v>
          </cell>
          <cell r="AL86">
            <v>-2243147.04</v>
          </cell>
          <cell r="AM86">
            <v>-1990868.69</v>
          </cell>
          <cell r="AN86">
            <v>-4789017</v>
          </cell>
          <cell r="AO86">
            <v>-3981275.55</v>
          </cell>
          <cell r="AP86">
            <v>-2997704.76</v>
          </cell>
          <cell r="AQ86">
            <v>-1421135.15</v>
          </cell>
          <cell r="AR86">
            <v>-4927682.1500000004</v>
          </cell>
          <cell r="AS86">
            <v>-2336480.9300000002</v>
          </cell>
          <cell r="AT86">
            <v>-2672418.87</v>
          </cell>
          <cell r="AU86">
            <v>-4119006.83</v>
          </cell>
          <cell r="AV86">
            <v>-2167604.0699999998</v>
          </cell>
          <cell r="AW86">
            <v>-1798640.46</v>
          </cell>
          <cell r="AX86">
            <v>-3274362.35</v>
          </cell>
          <cell r="AY86">
            <v>-2002859.63</v>
          </cell>
          <cell r="AZ86">
            <v>-1698545.7</v>
          </cell>
          <cell r="BA86">
            <v>-7381905.8799999999</v>
          </cell>
          <cell r="BB86">
            <v>-1787975.11</v>
          </cell>
          <cell r="BC86">
            <v>-12814531.42</v>
          </cell>
          <cell r="BD86">
            <v>-4592486.32</v>
          </cell>
          <cell r="BE86">
            <v>-2877486.39</v>
          </cell>
          <cell r="BF86">
            <v>-1680635.53</v>
          </cell>
          <cell r="BG86">
            <v>-5163249.04</v>
          </cell>
          <cell r="BH86">
            <v>0</v>
          </cell>
          <cell r="BI86">
            <v>-793576.93</v>
          </cell>
          <cell r="BJ86">
            <v>-1421462.79</v>
          </cell>
          <cell r="BK86">
            <v>-1163236.6000000001</v>
          </cell>
          <cell r="BL86">
            <v>-16679862.279999999</v>
          </cell>
          <cell r="BM86">
            <v>-5273824.8099999996</v>
          </cell>
          <cell r="BN86">
            <v>-3747600.24</v>
          </cell>
          <cell r="BO86">
            <v>-5110206.5</v>
          </cell>
          <cell r="BP86">
            <v>-3379214.93</v>
          </cell>
          <cell r="BQ86">
            <v>-2005278.95</v>
          </cell>
          <cell r="BR86">
            <v>-19958153.82</v>
          </cell>
          <cell r="BS86">
            <v>-4132875.31</v>
          </cell>
          <cell r="BT86">
            <v>-4509435</v>
          </cell>
          <cell r="BU86">
            <v>-6664652.6500000004</v>
          </cell>
          <cell r="BV86">
            <v>-2027780.23</v>
          </cell>
          <cell r="BW86">
            <v>-3132663.93</v>
          </cell>
          <cell r="BX86">
            <v>-6180269.6500000004</v>
          </cell>
          <cell r="BY86">
            <v>-2509819.75</v>
          </cell>
          <cell r="BZ86">
            <v>-2049199.11</v>
          </cell>
          <cell r="CA86">
            <v>-2837434.78</v>
          </cell>
          <cell r="CB86">
            <v>-3090080.6</v>
          </cell>
          <cell r="CC86">
            <v>-5698554.79</v>
          </cell>
          <cell r="CD86">
            <v>-2985921.55</v>
          </cell>
          <cell r="CE86">
            <v>-4706991.9000000004</v>
          </cell>
          <cell r="CF86">
            <v>-2229483.4900000002</v>
          </cell>
          <cell r="CG86">
            <v>-2351170.64</v>
          </cell>
          <cell r="CH86">
            <v>-1787508.47</v>
          </cell>
          <cell r="CI86">
            <v>-1751354.76</v>
          </cell>
          <cell r="CJ86">
            <v>-5077045.29</v>
          </cell>
          <cell r="CK86">
            <v>-1087366.1100000001</v>
          </cell>
          <cell r="CL86">
            <v>-1242115.7</v>
          </cell>
        </row>
        <row r="87">
          <cell r="A87" t="str">
            <v>4301020106.303</v>
          </cell>
          <cell r="B87" t="str">
            <v>รายได้กองทุนประกันสังคม</v>
          </cell>
          <cell r="C87">
            <v>33855449.899999999</v>
          </cell>
          <cell r="D87">
            <v>0</v>
          </cell>
          <cell r="E87">
            <v>0</v>
          </cell>
          <cell r="F87">
            <v>0</v>
          </cell>
          <cell r="G87">
            <v>65949.91</v>
          </cell>
          <cell r="H87">
            <v>0</v>
          </cell>
          <cell r="I87">
            <v>8641.84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5277768.87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13052200.67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1300.52</v>
          </cell>
          <cell r="AD87">
            <v>0</v>
          </cell>
          <cell r="AE87">
            <v>0</v>
          </cell>
          <cell r="AF87">
            <v>0</v>
          </cell>
          <cell r="AG87">
            <v>5189.2</v>
          </cell>
          <cell r="AH87">
            <v>0</v>
          </cell>
          <cell r="AI87">
            <v>0</v>
          </cell>
          <cell r="AJ87">
            <v>0</v>
          </cell>
          <cell r="AK87">
            <v>32020952.41</v>
          </cell>
          <cell r="AL87">
            <v>0</v>
          </cell>
          <cell r="AM87">
            <v>66883.39</v>
          </cell>
          <cell r="AN87">
            <v>320679.8</v>
          </cell>
          <cell r="AO87">
            <v>0</v>
          </cell>
          <cell r="AP87">
            <v>0</v>
          </cell>
          <cell r="AQ87">
            <v>0</v>
          </cell>
          <cell r="AR87">
            <v>321332.76</v>
          </cell>
          <cell r="AS87">
            <v>30865.47</v>
          </cell>
          <cell r="AT87">
            <v>1416363.3</v>
          </cell>
          <cell r="AU87">
            <v>99957.03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168605</v>
          </cell>
          <cell r="BB87">
            <v>0</v>
          </cell>
          <cell r="BC87">
            <v>12455009.869999999</v>
          </cell>
          <cell r="BD87">
            <v>0</v>
          </cell>
          <cell r="BE87">
            <v>453272.41</v>
          </cell>
          <cell r="BF87">
            <v>0</v>
          </cell>
          <cell r="BG87">
            <v>5998141.4400000004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9278852.8000000007</v>
          </cell>
          <cell r="BM87">
            <v>0</v>
          </cell>
          <cell r="BN87">
            <v>0</v>
          </cell>
          <cell r="BO87">
            <v>1117368.47</v>
          </cell>
          <cell r="BP87">
            <v>0</v>
          </cell>
          <cell r="BQ87">
            <v>124094</v>
          </cell>
          <cell r="BR87">
            <v>32098250.34</v>
          </cell>
          <cell r="BS87">
            <v>0</v>
          </cell>
          <cell r="BT87">
            <v>229207.12</v>
          </cell>
          <cell r="BU87">
            <v>6456771.4500000002</v>
          </cell>
          <cell r="BV87">
            <v>312650</v>
          </cell>
          <cell r="BW87">
            <v>105430.11</v>
          </cell>
          <cell r="BX87">
            <v>426710.47</v>
          </cell>
          <cell r="BY87">
            <v>72318.34</v>
          </cell>
          <cell r="BZ87">
            <v>19248</v>
          </cell>
          <cell r="CA87">
            <v>63792.66</v>
          </cell>
          <cell r="CB87">
            <v>12437</v>
          </cell>
          <cell r="CC87">
            <v>40472</v>
          </cell>
          <cell r="CD87">
            <v>541344</v>
          </cell>
          <cell r="CE87">
            <v>55987</v>
          </cell>
          <cell r="CF87">
            <v>41366.68</v>
          </cell>
          <cell r="CG87">
            <v>7293.5</v>
          </cell>
          <cell r="CH87">
            <v>45121</v>
          </cell>
          <cell r="CI87">
            <v>20583.75</v>
          </cell>
          <cell r="CJ87">
            <v>213714</v>
          </cell>
          <cell r="CK87">
            <v>343800.36</v>
          </cell>
          <cell r="CL87">
            <v>188417.12</v>
          </cell>
        </row>
        <row r="88">
          <cell r="A88" t="str">
            <v>4301020106.305</v>
          </cell>
          <cell r="B88" t="str">
            <v>รายได้ค่ารักษาประกันสังคม OP-เครือข่าย</v>
          </cell>
          <cell r="C88">
            <v>16384997</v>
          </cell>
          <cell r="D88">
            <v>1735385</v>
          </cell>
          <cell r="E88">
            <v>614224</v>
          </cell>
          <cell r="F88">
            <v>620101</v>
          </cell>
          <cell r="G88">
            <v>481270</v>
          </cell>
          <cell r="H88">
            <v>1898593</v>
          </cell>
          <cell r="I88">
            <v>800947.21</v>
          </cell>
          <cell r="J88">
            <v>1065459.2</v>
          </cell>
          <cell r="K88">
            <v>434887</v>
          </cell>
          <cell r="L88">
            <v>685131.77</v>
          </cell>
          <cell r="M88">
            <v>4232001.3</v>
          </cell>
          <cell r="N88">
            <v>108381</v>
          </cell>
          <cell r="O88">
            <v>6857441</v>
          </cell>
          <cell r="P88">
            <v>686511</v>
          </cell>
          <cell r="Q88">
            <v>962574.4</v>
          </cell>
          <cell r="R88">
            <v>1060814</v>
          </cell>
          <cell r="S88">
            <v>1020038</v>
          </cell>
          <cell r="T88">
            <v>966864</v>
          </cell>
          <cell r="U88">
            <v>963170</v>
          </cell>
          <cell r="V88">
            <v>451860</v>
          </cell>
          <cell r="W88">
            <v>20181365</v>
          </cell>
          <cell r="X88">
            <v>413126</v>
          </cell>
          <cell r="Y88">
            <v>1211644</v>
          </cell>
          <cell r="Z88">
            <v>557057</v>
          </cell>
          <cell r="AA88">
            <v>332917.75</v>
          </cell>
          <cell r="AB88">
            <v>873474.43</v>
          </cell>
          <cell r="AC88">
            <v>606302</v>
          </cell>
          <cell r="AD88">
            <v>2727941</v>
          </cell>
          <cell r="AE88">
            <v>705631</v>
          </cell>
          <cell r="AF88">
            <v>529451</v>
          </cell>
          <cell r="AG88">
            <v>561268.55000000005</v>
          </cell>
          <cell r="AH88">
            <v>2129950</v>
          </cell>
          <cell r="AI88">
            <v>696793</v>
          </cell>
          <cell r="AJ88">
            <v>440265</v>
          </cell>
          <cell r="AK88">
            <v>42378109</v>
          </cell>
          <cell r="AL88">
            <v>596649</v>
          </cell>
          <cell r="AM88">
            <v>614299</v>
          </cell>
          <cell r="AN88">
            <v>1515757</v>
          </cell>
          <cell r="AO88">
            <v>2143516</v>
          </cell>
          <cell r="AP88">
            <v>1015917</v>
          </cell>
          <cell r="AQ88">
            <v>370007</v>
          </cell>
          <cell r="AR88">
            <v>4597429.53</v>
          </cell>
          <cell r="AS88">
            <v>833876</v>
          </cell>
          <cell r="AT88">
            <v>2955305</v>
          </cell>
          <cell r="AU88">
            <v>1440166</v>
          </cell>
          <cell r="AV88">
            <v>635371</v>
          </cell>
          <cell r="AW88">
            <v>547322</v>
          </cell>
          <cell r="AX88">
            <v>1130572</v>
          </cell>
          <cell r="AY88">
            <v>855981</v>
          </cell>
          <cell r="AZ88">
            <v>569290</v>
          </cell>
          <cell r="BA88">
            <v>4003119</v>
          </cell>
          <cell r="BB88">
            <v>612686</v>
          </cell>
          <cell r="BC88">
            <v>21768806</v>
          </cell>
          <cell r="BD88">
            <v>1609025</v>
          </cell>
          <cell r="BE88">
            <v>629392.75</v>
          </cell>
          <cell r="BF88">
            <v>624005</v>
          </cell>
          <cell r="BG88">
            <v>4729751</v>
          </cell>
          <cell r="BH88">
            <v>504227.35</v>
          </cell>
          <cell r="BI88">
            <v>169635</v>
          </cell>
          <cell r="BJ88">
            <v>410219</v>
          </cell>
          <cell r="BK88">
            <v>342085</v>
          </cell>
          <cell r="BL88">
            <v>11237626.75</v>
          </cell>
          <cell r="BM88">
            <v>2082244</v>
          </cell>
          <cell r="BN88">
            <v>1014927</v>
          </cell>
          <cell r="BO88">
            <v>2213405.44</v>
          </cell>
          <cell r="BP88">
            <v>947221</v>
          </cell>
          <cell r="BQ88">
            <v>690562</v>
          </cell>
          <cell r="BR88">
            <v>53457637</v>
          </cell>
          <cell r="BS88">
            <v>1767397</v>
          </cell>
          <cell r="BT88">
            <v>581783</v>
          </cell>
          <cell r="BU88">
            <v>4523890</v>
          </cell>
          <cell r="BV88">
            <v>692458</v>
          </cell>
          <cell r="BW88">
            <v>677711</v>
          </cell>
          <cell r="BX88">
            <v>4063124</v>
          </cell>
          <cell r="BY88">
            <v>532231</v>
          </cell>
          <cell r="BZ88">
            <v>708404</v>
          </cell>
          <cell r="CA88">
            <v>679430</v>
          </cell>
          <cell r="CB88">
            <v>710738</v>
          </cell>
          <cell r="CC88">
            <v>1607145</v>
          </cell>
          <cell r="CD88">
            <v>1116124</v>
          </cell>
          <cell r="CE88">
            <v>1776469</v>
          </cell>
          <cell r="CF88">
            <v>393216</v>
          </cell>
          <cell r="CG88">
            <v>500430</v>
          </cell>
          <cell r="CH88">
            <v>335863</v>
          </cell>
          <cell r="CI88">
            <v>431476</v>
          </cell>
          <cell r="CJ88">
            <v>2409394</v>
          </cell>
          <cell r="CK88">
            <v>319003</v>
          </cell>
          <cell r="CL88">
            <v>464793.67</v>
          </cell>
        </row>
        <row r="89">
          <cell r="A89" t="str">
            <v>4301020106.306</v>
          </cell>
          <cell r="B89" t="str">
            <v>รายได้ค่ารักษาประกันสังคม IP-เครือข่าย</v>
          </cell>
          <cell r="C89">
            <v>10479661</v>
          </cell>
          <cell r="D89">
            <v>151356</v>
          </cell>
          <cell r="E89">
            <v>157690</v>
          </cell>
          <cell r="F89">
            <v>115241</v>
          </cell>
          <cell r="G89">
            <v>57318</v>
          </cell>
          <cell r="H89">
            <v>214128</v>
          </cell>
          <cell r="I89">
            <v>413638.46</v>
          </cell>
          <cell r="J89">
            <v>438170.25</v>
          </cell>
          <cell r="K89">
            <v>92653</v>
          </cell>
          <cell r="L89">
            <v>188488.39</v>
          </cell>
          <cell r="M89">
            <v>1918182</v>
          </cell>
          <cell r="N89">
            <v>46265</v>
          </cell>
          <cell r="O89">
            <v>4972589</v>
          </cell>
          <cell r="P89">
            <v>286415</v>
          </cell>
          <cell r="Q89">
            <v>290145</v>
          </cell>
          <cell r="R89">
            <v>967114</v>
          </cell>
          <cell r="S89">
            <v>212279</v>
          </cell>
          <cell r="T89">
            <v>539564</v>
          </cell>
          <cell r="U89">
            <v>285110</v>
          </cell>
          <cell r="V89">
            <v>123033</v>
          </cell>
          <cell r="W89">
            <v>18417292.079999998</v>
          </cell>
          <cell r="X89">
            <v>200649</v>
          </cell>
          <cell r="Y89">
            <v>332654.59000000003</v>
          </cell>
          <cell r="Z89">
            <v>310721</v>
          </cell>
          <cell r="AA89">
            <v>96674.5</v>
          </cell>
          <cell r="AB89">
            <v>285995.11</v>
          </cell>
          <cell r="AC89">
            <v>215636</v>
          </cell>
          <cell r="AD89">
            <v>1033411</v>
          </cell>
          <cell r="AE89">
            <v>234858</v>
          </cell>
          <cell r="AF89">
            <v>213603</v>
          </cell>
          <cell r="AG89">
            <v>125245.64</v>
          </cell>
          <cell r="AH89">
            <v>560657</v>
          </cell>
          <cell r="AI89">
            <v>274144</v>
          </cell>
          <cell r="AJ89">
            <v>92832</v>
          </cell>
          <cell r="AK89">
            <v>31025883</v>
          </cell>
          <cell r="AL89">
            <v>166656</v>
          </cell>
          <cell r="AM89">
            <v>203511.5</v>
          </cell>
          <cell r="AN89">
            <v>1034098</v>
          </cell>
          <cell r="AO89">
            <v>1185051</v>
          </cell>
          <cell r="AP89">
            <v>182983</v>
          </cell>
          <cell r="AQ89">
            <v>39959</v>
          </cell>
          <cell r="AR89">
            <v>2604558</v>
          </cell>
          <cell r="AS89">
            <v>144696</v>
          </cell>
          <cell r="AT89">
            <v>459330</v>
          </cell>
          <cell r="AU89">
            <v>620618</v>
          </cell>
          <cell r="AV89">
            <v>231949</v>
          </cell>
          <cell r="AW89">
            <v>271059</v>
          </cell>
          <cell r="AX89">
            <v>473943</v>
          </cell>
          <cell r="AY89">
            <v>73669</v>
          </cell>
          <cell r="AZ89">
            <v>196275</v>
          </cell>
          <cell r="BA89">
            <v>2840795</v>
          </cell>
          <cell r="BB89">
            <v>163793</v>
          </cell>
          <cell r="BC89">
            <v>14410832</v>
          </cell>
          <cell r="BD89">
            <v>970647</v>
          </cell>
          <cell r="BE89">
            <v>196804</v>
          </cell>
          <cell r="BF89">
            <v>189057</v>
          </cell>
          <cell r="BG89">
            <v>4898141.3</v>
          </cell>
          <cell r="BH89">
            <v>184230.59</v>
          </cell>
          <cell r="BI89">
            <v>0</v>
          </cell>
          <cell r="BJ89">
            <v>84018</v>
          </cell>
          <cell r="BK89">
            <v>0</v>
          </cell>
          <cell r="BL89">
            <v>10136665</v>
          </cell>
          <cell r="BM89">
            <v>655925</v>
          </cell>
          <cell r="BN89">
            <v>302814</v>
          </cell>
          <cell r="BO89">
            <v>1095880</v>
          </cell>
          <cell r="BP89">
            <v>267951</v>
          </cell>
          <cell r="BQ89">
            <v>212510.2</v>
          </cell>
          <cell r="BR89">
            <v>33532704.190000001</v>
          </cell>
          <cell r="BS89">
            <v>735232</v>
          </cell>
          <cell r="BT89">
            <v>289230</v>
          </cell>
          <cell r="BU89">
            <v>4482710</v>
          </cell>
          <cell r="BV89">
            <v>42091.3</v>
          </cell>
          <cell r="BW89">
            <v>214450</v>
          </cell>
          <cell r="BX89">
            <v>2371320</v>
          </cell>
          <cell r="BY89">
            <v>113968</v>
          </cell>
          <cell r="BZ89">
            <v>54053</v>
          </cell>
          <cell r="CA89">
            <v>387185</v>
          </cell>
          <cell r="CB89">
            <v>273023</v>
          </cell>
          <cell r="CC89">
            <v>993062</v>
          </cell>
          <cell r="CD89">
            <v>423184</v>
          </cell>
          <cell r="CE89">
            <v>848694</v>
          </cell>
          <cell r="CF89">
            <v>143722</v>
          </cell>
          <cell r="CG89">
            <v>122673</v>
          </cell>
          <cell r="CH89">
            <v>170133</v>
          </cell>
          <cell r="CI89">
            <v>140988</v>
          </cell>
          <cell r="CJ89">
            <v>988039</v>
          </cell>
          <cell r="CK89">
            <v>23738</v>
          </cell>
          <cell r="CL89">
            <v>157334</v>
          </cell>
        </row>
        <row r="90">
          <cell r="A90" t="str">
            <v>4301020106.307</v>
          </cell>
          <cell r="B90" t="str">
            <v>รายได้ค่ารักษาประกันสังคม OP-นอกเครือข่าย</v>
          </cell>
          <cell r="C90">
            <v>91330</v>
          </cell>
          <cell r="D90">
            <v>0</v>
          </cell>
          <cell r="E90">
            <v>3214</v>
          </cell>
          <cell r="F90">
            <v>0</v>
          </cell>
          <cell r="G90">
            <v>0</v>
          </cell>
          <cell r="H90">
            <v>0</v>
          </cell>
          <cell r="I90">
            <v>450574.57</v>
          </cell>
          <cell r="J90">
            <v>0</v>
          </cell>
          <cell r="K90">
            <v>226181</v>
          </cell>
          <cell r="L90">
            <v>15881</v>
          </cell>
          <cell r="M90">
            <v>7038</v>
          </cell>
          <cell r="N90">
            <v>108549</v>
          </cell>
          <cell r="O90">
            <v>0</v>
          </cell>
          <cell r="P90">
            <v>760</v>
          </cell>
          <cell r="Q90">
            <v>0</v>
          </cell>
          <cell r="R90">
            <v>855</v>
          </cell>
          <cell r="S90">
            <v>0</v>
          </cell>
          <cell r="T90">
            <v>0</v>
          </cell>
          <cell r="U90">
            <v>12673</v>
          </cell>
          <cell r="V90">
            <v>0</v>
          </cell>
          <cell r="W90">
            <v>59058</v>
          </cell>
          <cell r="X90">
            <v>0</v>
          </cell>
          <cell r="Y90">
            <v>7696</v>
          </cell>
          <cell r="Z90">
            <v>725</v>
          </cell>
          <cell r="AA90">
            <v>0</v>
          </cell>
          <cell r="AB90">
            <v>16334</v>
          </cell>
          <cell r="AC90">
            <v>0</v>
          </cell>
          <cell r="AD90">
            <v>29951</v>
          </cell>
          <cell r="AE90">
            <v>0</v>
          </cell>
          <cell r="AF90">
            <v>0</v>
          </cell>
          <cell r="AG90">
            <v>0</v>
          </cell>
          <cell r="AH90">
            <v>4964</v>
          </cell>
          <cell r="AI90">
            <v>0</v>
          </cell>
          <cell r="AJ90">
            <v>0</v>
          </cell>
          <cell r="AK90">
            <v>2391672</v>
          </cell>
          <cell r="AL90">
            <v>0</v>
          </cell>
          <cell r="AM90">
            <v>60557</v>
          </cell>
          <cell r="AN90">
            <v>0</v>
          </cell>
          <cell r="AO90">
            <v>111424</v>
          </cell>
          <cell r="AP90">
            <v>76889</v>
          </cell>
          <cell r="AQ90">
            <v>0</v>
          </cell>
          <cell r="AR90">
            <v>239104</v>
          </cell>
          <cell r="AS90">
            <v>0</v>
          </cell>
          <cell r="AT90">
            <v>133397</v>
          </cell>
          <cell r="AU90">
            <v>37380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188823</v>
          </cell>
          <cell r="BB90">
            <v>49444</v>
          </cell>
          <cell r="BC90">
            <v>240438</v>
          </cell>
          <cell r="BD90">
            <v>0</v>
          </cell>
          <cell r="BE90">
            <v>0</v>
          </cell>
          <cell r="BF90">
            <v>0</v>
          </cell>
          <cell r="BG90">
            <v>75544</v>
          </cell>
          <cell r="BH90">
            <v>11110</v>
          </cell>
          <cell r="BI90">
            <v>14166</v>
          </cell>
          <cell r="BJ90">
            <v>0</v>
          </cell>
          <cell r="BK90">
            <v>0</v>
          </cell>
          <cell r="BL90">
            <v>0</v>
          </cell>
          <cell r="BM90">
            <v>4379</v>
          </cell>
          <cell r="BN90">
            <v>0</v>
          </cell>
          <cell r="BO90">
            <v>195906</v>
          </cell>
          <cell r="BP90">
            <v>0</v>
          </cell>
          <cell r="BQ90">
            <v>0</v>
          </cell>
          <cell r="BR90">
            <v>3178118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10713</v>
          </cell>
          <cell r="BZ90">
            <v>0</v>
          </cell>
          <cell r="CA90">
            <v>4446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11916</v>
          </cell>
          <cell r="CK90">
            <v>0</v>
          </cell>
          <cell r="CL90">
            <v>0</v>
          </cell>
        </row>
        <row r="91">
          <cell r="A91" t="str">
            <v>4301020106.308</v>
          </cell>
          <cell r="B91" t="str">
            <v>รายได้ค่ารักษาประกันสังคม IP-นอกเครือข่าย</v>
          </cell>
          <cell r="C91">
            <v>2808669</v>
          </cell>
          <cell r="D91">
            <v>71049</v>
          </cell>
          <cell r="E91">
            <v>3083</v>
          </cell>
          <cell r="F91">
            <v>0</v>
          </cell>
          <cell r="G91">
            <v>13569</v>
          </cell>
          <cell r="H91">
            <v>21714</v>
          </cell>
          <cell r="I91">
            <v>261029.88</v>
          </cell>
          <cell r="J91">
            <v>0</v>
          </cell>
          <cell r="K91">
            <v>126030</v>
          </cell>
          <cell r="L91">
            <v>3597</v>
          </cell>
          <cell r="M91">
            <v>196012</v>
          </cell>
          <cell r="N91">
            <v>2418</v>
          </cell>
          <cell r="O91">
            <v>478522</v>
          </cell>
          <cell r="P91">
            <v>42476</v>
          </cell>
          <cell r="Q91">
            <v>226401</v>
          </cell>
          <cell r="R91">
            <v>7364</v>
          </cell>
          <cell r="S91">
            <v>34394</v>
          </cell>
          <cell r="T91">
            <v>31227</v>
          </cell>
          <cell r="U91">
            <v>40372</v>
          </cell>
          <cell r="V91">
            <v>0</v>
          </cell>
          <cell r="W91">
            <v>1520622</v>
          </cell>
          <cell r="X91">
            <v>20849</v>
          </cell>
          <cell r="Y91">
            <v>164153</v>
          </cell>
          <cell r="Z91">
            <v>82126</v>
          </cell>
          <cell r="AA91">
            <v>9815</v>
          </cell>
          <cell r="AB91">
            <v>16279</v>
          </cell>
          <cell r="AC91">
            <v>47038</v>
          </cell>
          <cell r="AD91">
            <v>216871</v>
          </cell>
          <cell r="AE91">
            <v>62249</v>
          </cell>
          <cell r="AF91">
            <v>25195</v>
          </cell>
          <cell r="AG91">
            <v>892</v>
          </cell>
          <cell r="AH91">
            <v>32607</v>
          </cell>
          <cell r="AI91">
            <v>8392</v>
          </cell>
          <cell r="AJ91">
            <v>2699</v>
          </cell>
          <cell r="AK91">
            <v>4728112</v>
          </cell>
          <cell r="AL91">
            <v>45663</v>
          </cell>
          <cell r="AM91">
            <v>115150.5</v>
          </cell>
          <cell r="AN91">
            <v>175506.9</v>
          </cell>
          <cell r="AO91">
            <v>128144</v>
          </cell>
          <cell r="AP91">
            <v>60797</v>
          </cell>
          <cell r="AQ91">
            <v>21534</v>
          </cell>
          <cell r="AR91">
            <v>131704</v>
          </cell>
          <cell r="AS91">
            <v>87315</v>
          </cell>
          <cell r="AT91">
            <v>5008</v>
          </cell>
          <cell r="AU91">
            <v>58171</v>
          </cell>
          <cell r="AV91">
            <v>70407</v>
          </cell>
          <cell r="AW91">
            <v>0</v>
          </cell>
          <cell r="AX91">
            <v>79094</v>
          </cell>
          <cell r="AY91">
            <v>0</v>
          </cell>
          <cell r="AZ91">
            <v>94014</v>
          </cell>
          <cell r="BA91">
            <v>423625</v>
          </cell>
          <cell r="BB91">
            <v>77074</v>
          </cell>
          <cell r="BC91">
            <v>3365703</v>
          </cell>
          <cell r="BD91">
            <v>140666</v>
          </cell>
          <cell r="BE91">
            <v>18461</v>
          </cell>
          <cell r="BF91">
            <v>0</v>
          </cell>
          <cell r="BG91">
            <v>652591.5</v>
          </cell>
          <cell r="BH91">
            <v>0</v>
          </cell>
          <cell r="BI91">
            <v>0</v>
          </cell>
          <cell r="BJ91">
            <v>57211</v>
          </cell>
          <cell r="BK91">
            <v>0</v>
          </cell>
          <cell r="BL91">
            <v>1751511</v>
          </cell>
          <cell r="BM91">
            <v>0</v>
          </cell>
          <cell r="BN91">
            <v>0</v>
          </cell>
          <cell r="BO91">
            <v>287506</v>
          </cell>
          <cell r="BP91">
            <v>30158</v>
          </cell>
          <cell r="BQ91">
            <v>0</v>
          </cell>
          <cell r="BR91">
            <v>22430591</v>
          </cell>
          <cell r="BS91">
            <v>81587</v>
          </cell>
          <cell r="BT91">
            <v>0</v>
          </cell>
          <cell r="BU91">
            <v>864766</v>
          </cell>
          <cell r="BV91">
            <v>0</v>
          </cell>
          <cell r="BW91">
            <v>0</v>
          </cell>
          <cell r="BX91">
            <v>113404</v>
          </cell>
          <cell r="BY91">
            <v>41629</v>
          </cell>
          <cell r="BZ91">
            <v>0</v>
          </cell>
          <cell r="CA91">
            <v>9427</v>
          </cell>
          <cell r="CB91">
            <v>92141</v>
          </cell>
          <cell r="CC91">
            <v>34408</v>
          </cell>
          <cell r="CD91">
            <v>40418</v>
          </cell>
          <cell r="CE91">
            <v>51105</v>
          </cell>
          <cell r="CF91">
            <v>60</v>
          </cell>
          <cell r="CG91">
            <v>0</v>
          </cell>
          <cell r="CH91">
            <v>0</v>
          </cell>
          <cell r="CI91">
            <v>0</v>
          </cell>
          <cell r="CJ91">
            <v>223879</v>
          </cell>
          <cell r="CK91">
            <v>0</v>
          </cell>
          <cell r="CL91">
            <v>2061</v>
          </cell>
        </row>
        <row r="92">
          <cell r="A92" t="str">
            <v>4301020106.311</v>
          </cell>
          <cell r="B92" t="str">
            <v>รายได้ค่ารักษาประกันสังคม-กองทุนทดแทน</v>
          </cell>
          <cell r="C92">
            <v>386312</v>
          </cell>
          <cell r="D92">
            <v>13568</v>
          </cell>
          <cell r="E92">
            <v>6855</v>
          </cell>
          <cell r="F92">
            <v>0</v>
          </cell>
          <cell r="G92">
            <v>5599</v>
          </cell>
          <cell r="H92">
            <v>25764</v>
          </cell>
          <cell r="I92">
            <v>2259</v>
          </cell>
          <cell r="J92">
            <v>0</v>
          </cell>
          <cell r="K92">
            <v>4655.24</v>
          </cell>
          <cell r="L92">
            <v>59044</v>
          </cell>
          <cell r="M92">
            <v>70552.25</v>
          </cell>
          <cell r="N92">
            <v>0</v>
          </cell>
          <cell r="O92">
            <v>547534.59</v>
          </cell>
          <cell r="P92">
            <v>11838</v>
          </cell>
          <cell r="Q92">
            <v>13417</v>
          </cell>
          <cell r="R92">
            <v>0</v>
          </cell>
          <cell r="S92">
            <v>14691</v>
          </cell>
          <cell r="T92">
            <v>8055</v>
          </cell>
          <cell r="U92">
            <v>5163</v>
          </cell>
          <cell r="V92">
            <v>0</v>
          </cell>
          <cell r="W92">
            <v>407822</v>
          </cell>
          <cell r="X92">
            <v>18914</v>
          </cell>
          <cell r="Y92">
            <v>0</v>
          </cell>
          <cell r="Z92">
            <v>10838</v>
          </cell>
          <cell r="AA92">
            <v>150</v>
          </cell>
          <cell r="AB92">
            <v>12567</v>
          </cell>
          <cell r="AC92">
            <v>126</v>
          </cell>
          <cell r="AD92">
            <v>36047</v>
          </cell>
          <cell r="AE92">
            <v>42389.45</v>
          </cell>
          <cell r="AF92">
            <v>12514</v>
          </cell>
          <cell r="AG92">
            <v>39402</v>
          </cell>
          <cell r="AH92">
            <v>27420</v>
          </cell>
          <cell r="AI92">
            <v>23868</v>
          </cell>
          <cell r="AJ92">
            <v>19890</v>
          </cell>
          <cell r="AK92">
            <v>503446</v>
          </cell>
          <cell r="AL92">
            <v>18629</v>
          </cell>
          <cell r="AM92">
            <v>7773</v>
          </cell>
          <cell r="AN92">
            <v>140317</v>
          </cell>
          <cell r="AO92">
            <v>138641</v>
          </cell>
          <cell r="AP92">
            <v>61217</v>
          </cell>
          <cell r="AQ92">
            <v>11414</v>
          </cell>
          <cell r="AR92">
            <v>258730</v>
          </cell>
          <cell r="AS92">
            <v>38273</v>
          </cell>
          <cell r="AT92">
            <v>5901</v>
          </cell>
          <cell r="AU92">
            <v>85348</v>
          </cell>
          <cell r="AV92">
            <v>34925</v>
          </cell>
          <cell r="AW92">
            <v>56114</v>
          </cell>
          <cell r="AX92">
            <v>62599</v>
          </cell>
          <cell r="AY92">
            <v>36487.1</v>
          </cell>
          <cell r="AZ92">
            <v>18529</v>
          </cell>
          <cell r="BA92">
            <v>612128.19999999995</v>
          </cell>
          <cell r="BB92">
            <v>21212</v>
          </cell>
          <cell r="BC92">
            <v>825177.13</v>
          </cell>
          <cell r="BD92">
            <v>52568</v>
          </cell>
          <cell r="BE92">
            <v>51909.5</v>
          </cell>
          <cell r="BF92">
            <v>8384</v>
          </cell>
          <cell r="BG92">
            <v>151258</v>
          </cell>
          <cell r="BH92">
            <v>27506</v>
          </cell>
          <cell r="BI92">
            <v>38159</v>
          </cell>
          <cell r="BJ92">
            <v>5943</v>
          </cell>
          <cell r="BK92">
            <v>0</v>
          </cell>
          <cell r="BL92">
            <v>618953</v>
          </cell>
          <cell r="BM92">
            <v>21680.55</v>
          </cell>
          <cell r="BN92">
            <v>35182</v>
          </cell>
          <cell r="BO92">
            <v>28493.4</v>
          </cell>
          <cell r="BP92">
            <v>33722</v>
          </cell>
          <cell r="BQ92">
            <v>0</v>
          </cell>
          <cell r="BR92">
            <v>6188646</v>
          </cell>
          <cell r="BS92">
            <v>252945.39</v>
          </cell>
          <cell r="BT92">
            <v>8670</v>
          </cell>
          <cell r="BU92">
            <v>375436.09</v>
          </cell>
          <cell r="BV92">
            <v>28095</v>
          </cell>
          <cell r="BW92">
            <v>50949.8</v>
          </cell>
          <cell r="BX92">
            <v>165840.53</v>
          </cell>
          <cell r="BY92">
            <v>32129</v>
          </cell>
          <cell r="BZ92">
            <v>37809</v>
          </cell>
          <cell r="CA92">
            <v>24146</v>
          </cell>
          <cell r="CB92">
            <v>1000</v>
          </cell>
          <cell r="CC92">
            <v>171585.2</v>
          </cell>
          <cell r="CD92">
            <v>89933.28</v>
          </cell>
          <cell r="CE92">
            <v>82063.7</v>
          </cell>
          <cell r="CF92">
            <v>8070</v>
          </cell>
          <cell r="CG92">
            <v>40888</v>
          </cell>
          <cell r="CH92">
            <v>47746</v>
          </cell>
          <cell r="CI92">
            <v>11030.84</v>
          </cell>
          <cell r="CJ92">
            <v>202146</v>
          </cell>
          <cell r="CK92">
            <v>0</v>
          </cell>
          <cell r="CL92">
            <v>10519</v>
          </cell>
        </row>
        <row r="93">
          <cell r="A93" t="str">
            <v>4301020106.312</v>
          </cell>
          <cell r="B93" t="str">
            <v>รายได้ค่ารักษาประกันสังคม 72 ชั่วโมงแรก</v>
          </cell>
          <cell r="C93">
            <v>0</v>
          </cell>
          <cell r="D93">
            <v>0</v>
          </cell>
          <cell r="E93">
            <v>54766</v>
          </cell>
          <cell r="F93">
            <v>88150</v>
          </cell>
          <cell r="G93">
            <v>25333</v>
          </cell>
          <cell r="H93">
            <v>61789</v>
          </cell>
          <cell r="I93">
            <v>0</v>
          </cell>
          <cell r="J93">
            <v>316188.5</v>
          </cell>
          <cell r="K93">
            <v>0</v>
          </cell>
          <cell r="L93">
            <v>0</v>
          </cell>
          <cell r="M93">
            <v>289559</v>
          </cell>
          <cell r="N93">
            <v>0</v>
          </cell>
          <cell r="O93">
            <v>1175941</v>
          </cell>
          <cell r="P93">
            <v>142888</v>
          </cell>
          <cell r="Q93">
            <v>114088</v>
          </cell>
          <cell r="R93">
            <v>341310</v>
          </cell>
          <cell r="S93">
            <v>70619</v>
          </cell>
          <cell r="T93">
            <v>148865</v>
          </cell>
          <cell r="U93">
            <v>133245</v>
          </cell>
          <cell r="V93">
            <v>13370</v>
          </cell>
          <cell r="W93">
            <v>2732435</v>
          </cell>
          <cell r="X93">
            <v>13986</v>
          </cell>
          <cell r="Y93">
            <v>0</v>
          </cell>
          <cell r="Z93">
            <v>0</v>
          </cell>
          <cell r="AA93">
            <v>14999</v>
          </cell>
          <cell r="AB93">
            <v>18022</v>
          </cell>
          <cell r="AC93">
            <v>12078</v>
          </cell>
          <cell r="AD93">
            <v>84773</v>
          </cell>
          <cell r="AE93">
            <v>0</v>
          </cell>
          <cell r="AF93">
            <v>39695</v>
          </cell>
          <cell r="AG93">
            <v>11867</v>
          </cell>
          <cell r="AH93">
            <v>185604</v>
          </cell>
          <cell r="AI93">
            <v>66931</v>
          </cell>
          <cell r="AJ93">
            <v>81343</v>
          </cell>
          <cell r="AK93">
            <v>4694270</v>
          </cell>
          <cell r="AL93">
            <v>80350</v>
          </cell>
          <cell r="AM93">
            <v>0</v>
          </cell>
          <cell r="AN93">
            <v>55522</v>
          </cell>
          <cell r="AO93">
            <v>407069</v>
          </cell>
          <cell r="AP93">
            <v>26813</v>
          </cell>
          <cell r="AQ93">
            <v>0</v>
          </cell>
          <cell r="AR93">
            <v>460195</v>
          </cell>
          <cell r="AS93">
            <v>33454</v>
          </cell>
          <cell r="AT93">
            <v>197172</v>
          </cell>
          <cell r="AU93">
            <v>248027</v>
          </cell>
          <cell r="AV93">
            <v>95447</v>
          </cell>
          <cell r="AW93">
            <v>0</v>
          </cell>
          <cell r="AX93">
            <v>0</v>
          </cell>
          <cell r="AY93">
            <v>73997</v>
          </cell>
          <cell r="AZ93">
            <v>0</v>
          </cell>
          <cell r="BA93">
            <v>1607918</v>
          </cell>
          <cell r="BB93">
            <v>916</v>
          </cell>
          <cell r="BC93">
            <v>1894209</v>
          </cell>
          <cell r="BD93">
            <v>357845</v>
          </cell>
          <cell r="BE93">
            <v>22919</v>
          </cell>
          <cell r="BF93">
            <v>65885</v>
          </cell>
          <cell r="BG93">
            <v>1096007.5</v>
          </cell>
          <cell r="BH93">
            <v>24783.5</v>
          </cell>
          <cell r="BI93">
            <v>0</v>
          </cell>
          <cell r="BJ93">
            <v>15262</v>
          </cell>
          <cell r="BK93">
            <v>0</v>
          </cell>
          <cell r="BL93">
            <v>672265</v>
          </cell>
          <cell r="BM93">
            <v>90337</v>
          </cell>
          <cell r="BN93">
            <v>141236</v>
          </cell>
          <cell r="BO93">
            <v>69279</v>
          </cell>
          <cell r="BP93">
            <v>121436</v>
          </cell>
          <cell r="BQ93">
            <v>44760</v>
          </cell>
          <cell r="BR93">
            <v>7531483</v>
          </cell>
          <cell r="BS93">
            <v>262271</v>
          </cell>
          <cell r="BT93">
            <v>0</v>
          </cell>
          <cell r="BU93">
            <v>593046</v>
          </cell>
          <cell r="BV93">
            <v>0</v>
          </cell>
          <cell r="BW93">
            <v>40680</v>
          </cell>
          <cell r="BX93">
            <v>239580</v>
          </cell>
          <cell r="BY93">
            <v>5219</v>
          </cell>
          <cell r="BZ93">
            <v>15770</v>
          </cell>
          <cell r="CA93">
            <v>50423</v>
          </cell>
          <cell r="CB93">
            <v>0</v>
          </cell>
          <cell r="CC93">
            <v>247985</v>
          </cell>
          <cell r="CD93">
            <v>258991</v>
          </cell>
          <cell r="CE93">
            <v>201769</v>
          </cell>
          <cell r="CF93">
            <v>0</v>
          </cell>
          <cell r="CG93">
            <v>18502</v>
          </cell>
          <cell r="CH93">
            <v>6353</v>
          </cell>
          <cell r="CI93">
            <v>112130</v>
          </cell>
          <cell r="CJ93">
            <v>494875</v>
          </cell>
          <cell r="CK93">
            <v>25557</v>
          </cell>
          <cell r="CL93">
            <v>0</v>
          </cell>
        </row>
        <row r="94">
          <cell r="A94" t="str">
            <v>4301020106.313</v>
          </cell>
          <cell r="B94" t="str">
            <v>รายได้ค่ารักษาประกันสังคม-ค่าใช้จ่ายสูง/อุบัติเหตุ/ฉุกเฉิน OP</v>
          </cell>
          <cell r="C94">
            <v>20798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706475</v>
          </cell>
          <cell r="I94">
            <v>0</v>
          </cell>
          <cell r="J94">
            <v>0</v>
          </cell>
          <cell r="K94">
            <v>1893</v>
          </cell>
          <cell r="L94">
            <v>0</v>
          </cell>
          <cell r="M94">
            <v>0</v>
          </cell>
          <cell r="N94">
            <v>2821</v>
          </cell>
          <cell r="O94">
            <v>5612832</v>
          </cell>
          <cell r="P94">
            <v>7163</v>
          </cell>
          <cell r="Q94">
            <v>0</v>
          </cell>
          <cell r="R94">
            <v>250</v>
          </cell>
          <cell r="S94">
            <v>233774</v>
          </cell>
          <cell r="T94">
            <v>14809</v>
          </cell>
          <cell r="U94">
            <v>0</v>
          </cell>
          <cell r="V94">
            <v>0</v>
          </cell>
          <cell r="W94">
            <v>2898358.25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18610</v>
          </cell>
          <cell r="AK94">
            <v>13235575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2259105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4851</v>
          </cell>
          <cell r="AX94">
            <v>0</v>
          </cell>
          <cell r="AY94">
            <v>0</v>
          </cell>
          <cell r="AZ94">
            <v>0</v>
          </cell>
          <cell r="BA94">
            <v>2278528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2642592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1028770.25</v>
          </cell>
          <cell r="BM94">
            <v>0</v>
          </cell>
          <cell r="BN94">
            <v>616706</v>
          </cell>
          <cell r="BO94">
            <v>0</v>
          </cell>
          <cell r="BP94">
            <v>0</v>
          </cell>
          <cell r="BQ94">
            <v>0</v>
          </cell>
          <cell r="BR94">
            <v>4655689</v>
          </cell>
          <cell r="BS94">
            <v>4510</v>
          </cell>
          <cell r="BT94">
            <v>0</v>
          </cell>
          <cell r="BU94">
            <v>1901333</v>
          </cell>
          <cell r="BV94">
            <v>1730</v>
          </cell>
          <cell r="BW94">
            <v>8731</v>
          </cell>
          <cell r="BX94">
            <v>27122</v>
          </cell>
          <cell r="BY94">
            <v>50659</v>
          </cell>
          <cell r="BZ94">
            <v>11797</v>
          </cell>
          <cell r="CA94">
            <v>0</v>
          </cell>
          <cell r="CB94">
            <v>6589</v>
          </cell>
          <cell r="CC94">
            <v>1208963</v>
          </cell>
          <cell r="CD94">
            <v>6042</v>
          </cell>
          <cell r="CE94">
            <v>674675</v>
          </cell>
          <cell r="CF94">
            <v>0</v>
          </cell>
          <cell r="CG94">
            <v>0</v>
          </cell>
          <cell r="CH94">
            <v>36603</v>
          </cell>
          <cell r="CI94">
            <v>21243</v>
          </cell>
          <cell r="CJ94">
            <v>315984</v>
          </cell>
          <cell r="CK94">
            <v>0</v>
          </cell>
          <cell r="CL94">
            <v>0</v>
          </cell>
        </row>
        <row r="95">
          <cell r="A95" t="str">
            <v>4301020106.314</v>
          </cell>
          <cell r="B95" t="str">
            <v>รายได้ค่ารักษาประกันสังคม-ค่าใช้จ่ายสูง IP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28764.95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168870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1454679.12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4665989</v>
          </cell>
          <cell r="AL95">
            <v>0</v>
          </cell>
          <cell r="AM95">
            <v>0</v>
          </cell>
          <cell r="AN95">
            <v>0</v>
          </cell>
          <cell r="AO95">
            <v>29000</v>
          </cell>
          <cell r="AP95">
            <v>0</v>
          </cell>
          <cell r="AQ95">
            <v>0</v>
          </cell>
          <cell r="AR95">
            <v>99560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83543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3807889</v>
          </cell>
          <cell r="BD95">
            <v>0</v>
          </cell>
          <cell r="BE95">
            <v>0</v>
          </cell>
          <cell r="BF95">
            <v>0</v>
          </cell>
          <cell r="BG95">
            <v>63352.5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1803049.1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31228664</v>
          </cell>
          <cell r="BS95">
            <v>64035</v>
          </cell>
          <cell r="BT95">
            <v>0</v>
          </cell>
          <cell r="BU95">
            <v>45700</v>
          </cell>
          <cell r="BV95">
            <v>0</v>
          </cell>
          <cell r="BW95">
            <v>0</v>
          </cell>
          <cell r="BX95">
            <v>35262</v>
          </cell>
          <cell r="BY95">
            <v>0</v>
          </cell>
          <cell r="BZ95">
            <v>0</v>
          </cell>
          <cell r="CA95">
            <v>25013</v>
          </cell>
          <cell r="CB95">
            <v>11589</v>
          </cell>
          <cell r="CC95">
            <v>12405</v>
          </cell>
          <cell r="CD95">
            <v>15393</v>
          </cell>
          <cell r="CE95">
            <v>6500</v>
          </cell>
          <cell r="CF95">
            <v>0</v>
          </cell>
          <cell r="CG95">
            <v>0</v>
          </cell>
          <cell r="CH95">
            <v>43589</v>
          </cell>
          <cell r="CI95">
            <v>0</v>
          </cell>
          <cell r="CJ95">
            <v>6350</v>
          </cell>
          <cell r="CK95">
            <v>0</v>
          </cell>
          <cell r="CL95">
            <v>0</v>
          </cell>
        </row>
        <row r="96">
          <cell r="A96" t="str">
            <v>4301020106.315</v>
          </cell>
          <cell r="B96" t="str">
            <v>ส่วนต่างค่ารักษาที่สูงกว่าเหมาจ่ายรายหัว - กองทุนประกันสังคม - OP</v>
          </cell>
          <cell r="C96">
            <v>-13156278.99</v>
          </cell>
          <cell r="D96">
            <v>0</v>
          </cell>
          <cell r="E96">
            <v>-222492.53</v>
          </cell>
          <cell r="F96">
            <v>0</v>
          </cell>
          <cell r="G96">
            <v>-125677.78</v>
          </cell>
          <cell r="H96">
            <v>-953338.03</v>
          </cell>
          <cell r="I96">
            <v>-74062.38</v>
          </cell>
          <cell r="J96">
            <v>-202851.41</v>
          </cell>
          <cell r="K96">
            <v>-274939.59999999998</v>
          </cell>
          <cell r="L96">
            <v>-313694.53000000003</v>
          </cell>
          <cell r="M96">
            <v>0</v>
          </cell>
          <cell r="N96">
            <v>0</v>
          </cell>
          <cell r="O96">
            <v>-4631823.6399999997</v>
          </cell>
          <cell r="P96">
            <v>-327584.53000000003</v>
          </cell>
          <cell r="Q96">
            <v>-515852.22</v>
          </cell>
          <cell r="R96">
            <v>-810690.77</v>
          </cell>
          <cell r="S96">
            <v>-709550.46</v>
          </cell>
          <cell r="T96">
            <v>-514757.83</v>
          </cell>
          <cell r="U96">
            <v>-608544.78</v>
          </cell>
          <cell r="V96">
            <v>-203648.12</v>
          </cell>
          <cell r="W96">
            <v>-16768755.41</v>
          </cell>
          <cell r="X96">
            <v>-150094.97</v>
          </cell>
          <cell r="Y96">
            <v>-537620.76</v>
          </cell>
          <cell r="Z96">
            <v>-157954.94</v>
          </cell>
          <cell r="AA96">
            <v>-140968.9</v>
          </cell>
          <cell r="AB96">
            <v>-322902.13</v>
          </cell>
          <cell r="AC96">
            <v>-413445.85</v>
          </cell>
          <cell r="AD96">
            <v>-1490328.26</v>
          </cell>
          <cell r="AE96">
            <v>-207665.36</v>
          </cell>
          <cell r="AF96">
            <v>-237892.91</v>
          </cell>
          <cell r="AG96">
            <v>-175366.96</v>
          </cell>
          <cell r="AH96">
            <v>-1329556.3799999999</v>
          </cell>
          <cell r="AI96">
            <v>-318799.49</v>
          </cell>
          <cell r="AJ96">
            <v>-242578.15</v>
          </cell>
          <cell r="AK96">
            <v>-31117750.109999999</v>
          </cell>
          <cell r="AL96">
            <v>-328314.19</v>
          </cell>
          <cell r="AM96">
            <v>-169089.96</v>
          </cell>
          <cell r="AN96">
            <v>-901613.49</v>
          </cell>
          <cell r="AO96">
            <v>-827443.21</v>
          </cell>
          <cell r="AP96">
            <v>-772527.66</v>
          </cell>
          <cell r="AQ96">
            <v>-136040.04999999999</v>
          </cell>
          <cell r="AR96">
            <v>-2884935.5</v>
          </cell>
          <cell r="AS96">
            <v>-449589.72</v>
          </cell>
          <cell r="AT96">
            <v>-2235958.2799999998</v>
          </cell>
          <cell r="AU96">
            <v>-854949.26</v>
          </cell>
          <cell r="AV96">
            <v>-193386.35</v>
          </cell>
          <cell r="AW96">
            <v>-326775.38</v>
          </cell>
          <cell r="AX96">
            <v>-561789.68999999994</v>
          </cell>
          <cell r="AY96">
            <v>-109430.69</v>
          </cell>
          <cell r="AZ96">
            <v>-389617.2</v>
          </cell>
          <cell r="BA96">
            <v>456543.61</v>
          </cell>
          <cell r="BB96">
            <v>-262894.5</v>
          </cell>
          <cell r="BC96">
            <v>-14341043.83</v>
          </cell>
          <cell r="BD96">
            <v>-609199.18000000005</v>
          </cell>
          <cell r="BE96">
            <v>-40218.94</v>
          </cell>
          <cell r="BF96">
            <v>-471359.94</v>
          </cell>
          <cell r="BG96">
            <v>-1676831.4</v>
          </cell>
          <cell r="BH96">
            <v>-144357.76000000001</v>
          </cell>
          <cell r="BI96">
            <v>0</v>
          </cell>
          <cell r="BJ96">
            <v>-188215.53</v>
          </cell>
          <cell r="BK96">
            <v>-197568.55</v>
          </cell>
          <cell r="BL96">
            <v>-5572544.8600000003</v>
          </cell>
          <cell r="BM96">
            <v>-621641.99</v>
          </cell>
          <cell r="BN96">
            <v>-566734.17000000004</v>
          </cell>
          <cell r="BO96">
            <v>-774756.28</v>
          </cell>
          <cell r="BP96">
            <v>-210599.16</v>
          </cell>
          <cell r="BQ96">
            <v>-192599.32</v>
          </cell>
          <cell r="BR96">
            <v>-30057223.329999998</v>
          </cell>
          <cell r="BS96">
            <v>-298507.95</v>
          </cell>
          <cell r="BT96">
            <v>-52461</v>
          </cell>
          <cell r="BU96">
            <v>-2223097.66</v>
          </cell>
          <cell r="BV96">
            <v>-289719.64</v>
          </cell>
          <cell r="BW96">
            <v>-235030.25</v>
          </cell>
          <cell r="BX96">
            <v>-1775991.33</v>
          </cell>
          <cell r="BY96">
            <v>-125339.56</v>
          </cell>
          <cell r="BZ96">
            <v>-429535.34</v>
          </cell>
          <cell r="CA96">
            <v>-241182</v>
          </cell>
          <cell r="CB96">
            <v>-236439.34</v>
          </cell>
          <cell r="CC96">
            <v>-672235.33</v>
          </cell>
          <cell r="CD96">
            <v>-504514.73</v>
          </cell>
          <cell r="CE96">
            <v>-429480.34</v>
          </cell>
          <cell r="CF96">
            <v>-309531.33</v>
          </cell>
          <cell r="CG96">
            <v>-174608</v>
          </cell>
          <cell r="CH96">
            <v>-140228.67000000001</v>
          </cell>
          <cell r="CI96">
            <v>-87090.66</v>
          </cell>
          <cell r="CJ96">
            <v>-1138768.0900000001</v>
          </cell>
          <cell r="CK96">
            <v>-61401.34</v>
          </cell>
          <cell r="CL96">
            <v>-69520.25</v>
          </cell>
        </row>
        <row r="97">
          <cell r="A97" t="str">
            <v>4301020106.317</v>
          </cell>
          <cell r="B97" t="str">
            <v>ส่วนต่างค่ารักษาที่สูงกว่าข้อตกลงตามหลักเกณฑ์การจ่าย - กองทุนประกันสังคม - IP</v>
          </cell>
          <cell r="C97">
            <v>-7200124.96</v>
          </cell>
          <cell r="D97">
            <v>0</v>
          </cell>
          <cell r="E97">
            <v>68952.789999999994</v>
          </cell>
          <cell r="F97">
            <v>0</v>
          </cell>
          <cell r="G97">
            <v>-30497.51</v>
          </cell>
          <cell r="H97">
            <v>-68857.27</v>
          </cell>
          <cell r="I97">
            <v>-3116.38</v>
          </cell>
          <cell r="J97">
            <v>-89805.04</v>
          </cell>
          <cell r="K97">
            <v>-8111.42</v>
          </cell>
          <cell r="L97">
            <v>-45946.2</v>
          </cell>
          <cell r="M97">
            <v>0</v>
          </cell>
          <cell r="N97">
            <v>0</v>
          </cell>
          <cell r="O97">
            <v>-2658077.2799999998</v>
          </cell>
          <cell r="P97">
            <v>-79746.98</v>
          </cell>
          <cell r="Q97">
            <v>-55316.91</v>
          </cell>
          <cell r="R97">
            <v>-387014.64</v>
          </cell>
          <cell r="S97">
            <v>-115211.02</v>
          </cell>
          <cell r="T97">
            <v>-308324.09000000003</v>
          </cell>
          <cell r="U97">
            <v>-50783.81</v>
          </cell>
          <cell r="V97">
            <v>-84435.64</v>
          </cell>
          <cell r="W97">
            <v>-8636305.0899999999</v>
          </cell>
          <cell r="X97">
            <v>-105235.76</v>
          </cell>
          <cell r="Y97">
            <v>-163463.81</v>
          </cell>
          <cell r="Z97">
            <v>-175662.24</v>
          </cell>
          <cell r="AA97">
            <v>-28114.880000000001</v>
          </cell>
          <cell r="AB97">
            <v>-196513.3</v>
          </cell>
          <cell r="AC97">
            <v>-80822.100000000006</v>
          </cell>
          <cell r="AD97">
            <v>-546508.53</v>
          </cell>
          <cell r="AE97">
            <v>-68917.460000000006</v>
          </cell>
          <cell r="AF97">
            <v>0</v>
          </cell>
          <cell r="AG97">
            <v>-42968.92</v>
          </cell>
          <cell r="AH97">
            <v>-364828.77</v>
          </cell>
          <cell r="AI97">
            <v>0</v>
          </cell>
          <cell r="AJ97">
            <v>0</v>
          </cell>
          <cell r="AK97">
            <v>-21865451.760000002</v>
          </cell>
          <cell r="AL97">
            <v>-10641.96</v>
          </cell>
          <cell r="AM97">
            <v>-71924.429999999993</v>
          </cell>
          <cell r="AN97">
            <v>-393587.11</v>
          </cell>
          <cell r="AO97">
            <v>-478610.1</v>
          </cell>
          <cell r="AP97">
            <v>-52209.41</v>
          </cell>
          <cell r="AQ97">
            <v>0</v>
          </cell>
          <cell r="AR97">
            <v>-1044666.71</v>
          </cell>
          <cell r="AS97">
            <v>-9987.5400000000009</v>
          </cell>
          <cell r="AT97">
            <v>-65825.87</v>
          </cell>
          <cell r="AU97">
            <v>-159062.82</v>
          </cell>
          <cell r="AV97">
            <v>-27357.97</v>
          </cell>
          <cell r="AW97">
            <v>-102424.65</v>
          </cell>
          <cell r="AX97">
            <v>-146745.89000000001</v>
          </cell>
          <cell r="AY97">
            <v>-12404</v>
          </cell>
          <cell r="AZ97">
            <v>-82934.98</v>
          </cell>
          <cell r="BA97">
            <v>725873.66</v>
          </cell>
          <cell r="BB97">
            <v>40909.33</v>
          </cell>
          <cell r="BC97">
            <v>-6655161.1399999997</v>
          </cell>
          <cell r="BD97">
            <v>-364824.86</v>
          </cell>
          <cell r="BE97">
            <v>-13219.67</v>
          </cell>
          <cell r="BF97">
            <v>0</v>
          </cell>
          <cell r="BG97">
            <v>-2963764.65</v>
          </cell>
          <cell r="BH97">
            <v>-61727.42</v>
          </cell>
          <cell r="BI97">
            <v>0</v>
          </cell>
          <cell r="BJ97">
            <v>-36909</v>
          </cell>
          <cell r="BK97">
            <v>0</v>
          </cell>
          <cell r="BL97">
            <v>-5500907.6900000004</v>
          </cell>
          <cell r="BM97">
            <v>-37769.5</v>
          </cell>
          <cell r="BN97">
            <v>-64907.34</v>
          </cell>
          <cell r="BO97">
            <v>-3012</v>
          </cell>
          <cell r="BP97">
            <v>-2866.33</v>
          </cell>
          <cell r="BQ97">
            <v>-20026.54</v>
          </cell>
          <cell r="BR97">
            <v>-3203223.64</v>
          </cell>
          <cell r="BS97">
            <v>-352846.22</v>
          </cell>
          <cell r="BT97">
            <v>0</v>
          </cell>
          <cell r="BU97">
            <v>-2708505</v>
          </cell>
          <cell r="BV97">
            <v>-28574.97</v>
          </cell>
          <cell r="BW97">
            <v>-114805.33</v>
          </cell>
          <cell r="BX97">
            <v>-910493.2</v>
          </cell>
          <cell r="BY97">
            <v>0</v>
          </cell>
          <cell r="BZ97">
            <v>-18384</v>
          </cell>
          <cell r="CA97">
            <v>-127423.66</v>
          </cell>
          <cell r="CB97">
            <v>-96852.33</v>
          </cell>
          <cell r="CC97">
            <v>-503152</v>
          </cell>
          <cell r="CD97">
            <v>-318532.36</v>
          </cell>
          <cell r="CE97">
            <v>-167075.68</v>
          </cell>
          <cell r="CF97">
            <v>-95003.67</v>
          </cell>
          <cell r="CG97">
            <v>0</v>
          </cell>
          <cell r="CH97">
            <v>-100363.34</v>
          </cell>
          <cell r="CI97">
            <v>0</v>
          </cell>
          <cell r="CJ97">
            <v>-463014.01</v>
          </cell>
          <cell r="CK97">
            <v>-20381.330000000002</v>
          </cell>
          <cell r="CL97">
            <v>-90703.45</v>
          </cell>
        </row>
        <row r="98">
          <cell r="A98" t="str">
            <v>4301020106.319</v>
          </cell>
          <cell r="B98" t="str">
            <v>ส่วนต่างค่ารักษาที่สูงกว่าข้อตกลงในการจ่ายตาม DRG -ประกันสังคม IP</v>
          </cell>
          <cell r="C98">
            <v>0</v>
          </cell>
          <cell r="D98">
            <v>0</v>
          </cell>
          <cell r="E98">
            <v>-9728</v>
          </cell>
          <cell r="F98">
            <v>0</v>
          </cell>
          <cell r="G98">
            <v>0</v>
          </cell>
          <cell r="H98">
            <v>-7962.64</v>
          </cell>
          <cell r="I98">
            <v>0</v>
          </cell>
          <cell r="J98">
            <v>0</v>
          </cell>
          <cell r="K98">
            <v>-500</v>
          </cell>
          <cell r="L98">
            <v>0</v>
          </cell>
          <cell r="M98">
            <v>-969003.93</v>
          </cell>
          <cell r="N98">
            <v>0</v>
          </cell>
          <cell r="O98">
            <v>-269078.34000000003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-780</v>
          </cell>
          <cell r="AA98">
            <v>-27968.35</v>
          </cell>
          <cell r="AB98">
            <v>0</v>
          </cell>
          <cell r="AC98">
            <v>0</v>
          </cell>
          <cell r="AD98">
            <v>-1922</v>
          </cell>
          <cell r="AE98">
            <v>-65400.98</v>
          </cell>
          <cell r="AF98">
            <v>-141868.37</v>
          </cell>
          <cell r="AG98">
            <v>0</v>
          </cell>
          <cell r="AH98">
            <v>0</v>
          </cell>
          <cell r="AI98">
            <v>-141438.92000000001</v>
          </cell>
          <cell r="AJ98">
            <v>-37683.72</v>
          </cell>
          <cell r="AK98">
            <v>-180458.6</v>
          </cell>
          <cell r="AL98">
            <v>-4462</v>
          </cell>
          <cell r="AM98">
            <v>0</v>
          </cell>
          <cell r="AN98">
            <v>0</v>
          </cell>
          <cell r="AO98">
            <v>3367</v>
          </cell>
          <cell r="AP98">
            <v>0</v>
          </cell>
          <cell r="AQ98">
            <v>0</v>
          </cell>
          <cell r="AR98">
            <v>-850641.18</v>
          </cell>
          <cell r="AS98">
            <v>-26697</v>
          </cell>
          <cell r="AT98">
            <v>0</v>
          </cell>
          <cell r="AU98">
            <v>-6909.35</v>
          </cell>
          <cell r="AV98">
            <v>-644</v>
          </cell>
          <cell r="AW98">
            <v>0</v>
          </cell>
          <cell r="AX98">
            <v>0</v>
          </cell>
          <cell r="AY98">
            <v>0</v>
          </cell>
          <cell r="AZ98">
            <v>2362.7199999999998</v>
          </cell>
          <cell r="BA98">
            <v>0</v>
          </cell>
          <cell r="BB98">
            <v>-6133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-145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-1837889.1</v>
          </cell>
          <cell r="BS98">
            <v>-30259</v>
          </cell>
          <cell r="BT98">
            <v>-183931.1</v>
          </cell>
          <cell r="BU98">
            <v>6907</v>
          </cell>
          <cell r="BV98">
            <v>-3411</v>
          </cell>
          <cell r="BW98">
            <v>0</v>
          </cell>
          <cell r="BX98">
            <v>0</v>
          </cell>
          <cell r="BY98">
            <v>-14140.44</v>
          </cell>
          <cell r="BZ98">
            <v>-13153</v>
          </cell>
          <cell r="CA98">
            <v>-30</v>
          </cell>
          <cell r="CB98">
            <v>-100</v>
          </cell>
          <cell r="CC98">
            <v>-13373.2</v>
          </cell>
          <cell r="CD98">
            <v>-1606</v>
          </cell>
          <cell r="CE98">
            <v>0</v>
          </cell>
          <cell r="CF98">
            <v>0</v>
          </cell>
          <cell r="CG98">
            <v>-7083.16</v>
          </cell>
          <cell r="CH98">
            <v>0</v>
          </cell>
          <cell r="CI98">
            <v>-53140.66</v>
          </cell>
          <cell r="CJ98">
            <v>-9609.75</v>
          </cell>
          <cell r="CK98">
            <v>-9138.67</v>
          </cell>
          <cell r="CL98">
            <v>-17607.330000000002</v>
          </cell>
        </row>
        <row r="99">
          <cell r="A99" t="str">
            <v>4301020106.320</v>
          </cell>
          <cell r="B99" t="str">
            <v>ส่วนต่างค่ารักษาที่ต่ำกว่าข้อตกลงในการจ่ายตาม DRG -ประกันสังคม IP</v>
          </cell>
          <cell r="C99">
            <v>0</v>
          </cell>
          <cell r="D99">
            <v>0</v>
          </cell>
          <cell r="E99">
            <v>15237.42</v>
          </cell>
          <cell r="F99">
            <v>0</v>
          </cell>
          <cell r="G99">
            <v>0</v>
          </cell>
          <cell r="H99">
            <v>19701.21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30787.5</v>
          </cell>
          <cell r="Q99">
            <v>63431.56</v>
          </cell>
          <cell r="R99">
            <v>0</v>
          </cell>
          <cell r="S99">
            <v>0</v>
          </cell>
          <cell r="T99">
            <v>155315.82999999999</v>
          </cell>
          <cell r="U99">
            <v>98527.12</v>
          </cell>
          <cell r="V99">
            <v>4072.37</v>
          </cell>
          <cell r="W99">
            <v>11658.6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82196.820000000007</v>
          </cell>
          <cell r="AG99">
            <v>0</v>
          </cell>
          <cell r="AH99">
            <v>0</v>
          </cell>
          <cell r="AI99">
            <v>0</v>
          </cell>
          <cell r="AJ99">
            <v>3367.16</v>
          </cell>
          <cell r="AK99">
            <v>0</v>
          </cell>
          <cell r="AL99">
            <v>0</v>
          </cell>
          <cell r="AM99">
            <v>2529.4</v>
          </cell>
          <cell r="AN99">
            <v>0</v>
          </cell>
          <cell r="AO99">
            <v>0</v>
          </cell>
          <cell r="AP99">
            <v>0</v>
          </cell>
          <cell r="AQ99">
            <v>49645.05</v>
          </cell>
          <cell r="AR99">
            <v>160609.15</v>
          </cell>
          <cell r="AS99">
            <v>0</v>
          </cell>
          <cell r="AT99">
            <v>0</v>
          </cell>
          <cell r="AU99">
            <v>27070.74</v>
          </cell>
          <cell r="AV99">
            <v>0</v>
          </cell>
          <cell r="AW99">
            <v>0</v>
          </cell>
          <cell r="AX99">
            <v>116055.67999999999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59870.47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119</v>
          </cell>
          <cell r="BP99">
            <v>0</v>
          </cell>
          <cell r="BQ99">
            <v>0</v>
          </cell>
          <cell r="BR99">
            <v>8299219.25</v>
          </cell>
          <cell r="BS99">
            <v>0</v>
          </cell>
          <cell r="BT99">
            <v>56483.1</v>
          </cell>
          <cell r="BU99">
            <v>0</v>
          </cell>
          <cell r="BV99">
            <v>0</v>
          </cell>
          <cell r="BW99">
            <v>35416.93</v>
          </cell>
          <cell r="BX99">
            <v>0</v>
          </cell>
          <cell r="BY99">
            <v>33984.44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9023</v>
          </cell>
          <cell r="CG99">
            <v>3289.16</v>
          </cell>
          <cell r="CH99">
            <v>0</v>
          </cell>
          <cell r="CI99">
            <v>0</v>
          </cell>
          <cell r="CJ99">
            <v>10764.24</v>
          </cell>
          <cell r="CK99">
            <v>1298</v>
          </cell>
          <cell r="CL99">
            <v>0</v>
          </cell>
        </row>
        <row r="100">
          <cell r="A100" t="str">
            <v>4301020106.321</v>
          </cell>
          <cell r="B100" t="str">
            <v>รายได้ค่าบริหารจัดการประกันสังคม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222151.84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718020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5500.75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92005.93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673119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13704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</row>
        <row r="101">
          <cell r="A101" t="str">
            <v>4301020106.322</v>
          </cell>
          <cell r="B101" t="str">
            <v>รายได้ค่าตอบแทนและพัฒนากิจการ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4944927.7300000004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5626837.1200000001</v>
          </cell>
          <cell r="BB101">
            <v>0</v>
          </cell>
          <cell r="BC101">
            <v>8899442.8900000006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</row>
        <row r="102">
          <cell r="A102" t="str">
            <v>4301020106.503</v>
          </cell>
          <cell r="B102" t="str">
            <v>รายได้ค่ารักษาแรงงานต่างด้าว OP</v>
          </cell>
          <cell r="C102">
            <v>540036</v>
          </cell>
          <cell r="D102">
            <v>40037</v>
          </cell>
          <cell r="E102">
            <v>171687</v>
          </cell>
          <cell r="F102">
            <v>95235</v>
          </cell>
          <cell r="G102">
            <v>50253</v>
          </cell>
          <cell r="H102">
            <v>128828</v>
          </cell>
          <cell r="I102">
            <v>17219.5</v>
          </cell>
          <cell r="J102">
            <v>120738.75</v>
          </cell>
          <cell r="K102">
            <v>24755</v>
          </cell>
          <cell r="L102">
            <v>81318</v>
          </cell>
          <cell r="M102">
            <v>117812</v>
          </cell>
          <cell r="N102">
            <v>165</v>
          </cell>
          <cell r="O102">
            <v>200218</v>
          </cell>
          <cell r="P102">
            <v>84201</v>
          </cell>
          <cell r="Q102">
            <v>10139</v>
          </cell>
          <cell r="R102">
            <v>16764</v>
          </cell>
          <cell r="S102">
            <v>56096</v>
          </cell>
          <cell r="T102">
            <v>7626</v>
          </cell>
          <cell r="U102">
            <v>60927.12</v>
          </cell>
          <cell r="V102">
            <v>141637.1</v>
          </cell>
          <cell r="W102">
            <v>642383</v>
          </cell>
          <cell r="X102">
            <v>16212</v>
          </cell>
          <cell r="Y102">
            <v>183316</v>
          </cell>
          <cell r="Z102">
            <v>85318</v>
          </cell>
          <cell r="AA102">
            <v>1133</v>
          </cell>
          <cell r="AB102">
            <v>98211</v>
          </cell>
          <cell r="AC102">
            <v>70466</v>
          </cell>
          <cell r="AD102">
            <v>91559</v>
          </cell>
          <cell r="AE102">
            <v>21917</v>
          </cell>
          <cell r="AF102">
            <v>14851</v>
          </cell>
          <cell r="AG102">
            <v>15389</v>
          </cell>
          <cell r="AH102">
            <v>61643</v>
          </cell>
          <cell r="AI102">
            <v>153</v>
          </cell>
          <cell r="AJ102">
            <v>9968</v>
          </cell>
          <cell r="AK102">
            <v>84331</v>
          </cell>
          <cell r="AL102">
            <v>8891</v>
          </cell>
          <cell r="AM102">
            <v>627</v>
          </cell>
          <cell r="AN102">
            <v>61286</v>
          </cell>
          <cell r="AO102">
            <v>25451</v>
          </cell>
          <cell r="AP102">
            <v>65558</v>
          </cell>
          <cell r="AQ102">
            <v>17068</v>
          </cell>
          <cell r="AR102">
            <v>86505</v>
          </cell>
          <cell r="AS102">
            <v>21284</v>
          </cell>
          <cell r="AT102">
            <v>39693</v>
          </cell>
          <cell r="AU102">
            <v>70900</v>
          </cell>
          <cell r="AV102">
            <v>14063</v>
          </cell>
          <cell r="AW102">
            <v>7371</v>
          </cell>
          <cell r="AX102">
            <v>30122.7</v>
          </cell>
          <cell r="AY102">
            <v>6804</v>
          </cell>
          <cell r="AZ102">
            <v>16328</v>
          </cell>
          <cell r="BA102">
            <v>97114</v>
          </cell>
          <cell r="BB102">
            <v>8926</v>
          </cell>
          <cell r="BC102">
            <v>342601</v>
          </cell>
          <cell r="BD102">
            <v>199152</v>
          </cell>
          <cell r="BE102">
            <v>279674.75</v>
          </cell>
          <cell r="BF102">
            <v>91696</v>
          </cell>
          <cell r="BG102">
            <v>308477.5</v>
          </cell>
          <cell r="BH102">
            <v>30217.5</v>
          </cell>
          <cell r="BI102">
            <v>0</v>
          </cell>
          <cell r="BJ102">
            <v>0</v>
          </cell>
          <cell r="BK102">
            <v>0</v>
          </cell>
          <cell r="BL102">
            <v>71087</v>
          </cell>
          <cell r="BM102">
            <v>68587</v>
          </cell>
          <cell r="BN102">
            <v>6605</v>
          </cell>
          <cell r="BO102">
            <v>13568</v>
          </cell>
          <cell r="BP102">
            <v>39347.360000000001</v>
          </cell>
          <cell r="BQ102">
            <v>3299</v>
          </cell>
          <cell r="BR102">
            <v>442113</v>
          </cell>
          <cell r="BS102">
            <v>9959</v>
          </cell>
          <cell r="BT102">
            <v>24455</v>
          </cell>
          <cell r="BU102">
            <v>39178</v>
          </cell>
          <cell r="BV102">
            <v>0</v>
          </cell>
          <cell r="BW102">
            <v>21412</v>
          </cell>
          <cell r="BX102">
            <v>31012</v>
          </cell>
          <cell r="BY102">
            <v>12937</v>
          </cell>
          <cell r="BZ102">
            <v>4355</v>
          </cell>
          <cell r="CA102">
            <v>14753</v>
          </cell>
          <cell r="CB102">
            <v>27318</v>
          </cell>
          <cell r="CC102">
            <v>57182</v>
          </cell>
          <cell r="CD102">
            <v>33784</v>
          </cell>
          <cell r="CE102">
            <v>28347</v>
          </cell>
          <cell r="CF102">
            <v>6095</v>
          </cell>
          <cell r="CG102">
            <v>4666</v>
          </cell>
          <cell r="CH102">
            <v>25827</v>
          </cell>
          <cell r="CI102">
            <v>17339</v>
          </cell>
          <cell r="CJ102">
            <v>104419</v>
          </cell>
          <cell r="CK102">
            <v>2084</v>
          </cell>
          <cell r="CL102">
            <v>31055</v>
          </cell>
        </row>
        <row r="103">
          <cell r="A103" t="str">
            <v>4301020106.504</v>
          </cell>
          <cell r="B103" t="str">
            <v>รายได้ค่ารักษาแรงงานต่างด้าว IP</v>
          </cell>
          <cell r="C103">
            <v>2049120</v>
          </cell>
          <cell r="D103">
            <v>14389</v>
          </cell>
          <cell r="E103">
            <v>40167</v>
          </cell>
          <cell r="F103">
            <v>40655</v>
          </cell>
          <cell r="G103">
            <v>6873</v>
          </cell>
          <cell r="H103">
            <v>142844</v>
          </cell>
          <cell r="I103">
            <v>15848.76</v>
          </cell>
          <cell r="J103">
            <v>155417</v>
          </cell>
          <cell r="K103">
            <v>10647</v>
          </cell>
          <cell r="L103">
            <v>34940</v>
          </cell>
          <cell r="M103">
            <v>88803</v>
          </cell>
          <cell r="N103">
            <v>0</v>
          </cell>
          <cell r="O103">
            <v>88911</v>
          </cell>
          <cell r="P103">
            <v>10198</v>
          </cell>
          <cell r="Q103">
            <v>3607</v>
          </cell>
          <cell r="R103">
            <v>30729</v>
          </cell>
          <cell r="S103">
            <v>20968</v>
          </cell>
          <cell r="T103">
            <v>775</v>
          </cell>
          <cell r="U103">
            <v>21280</v>
          </cell>
          <cell r="V103">
            <v>34158.04</v>
          </cell>
          <cell r="W103">
            <v>1315651</v>
          </cell>
          <cell r="X103">
            <v>22133</v>
          </cell>
          <cell r="Y103">
            <v>102544</v>
          </cell>
          <cell r="Z103">
            <v>53430</v>
          </cell>
          <cell r="AA103">
            <v>2101.5</v>
          </cell>
          <cell r="AB103">
            <v>35286</v>
          </cell>
          <cell r="AC103">
            <v>93429</v>
          </cell>
          <cell r="AD103">
            <v>215898</v>
          </cell>
          <cell r="AE103">
            <v>12968</v>
          </cell>
          <cell r="AF103">
            <v>14132</v>
          </cell>
          <cell r="AG103">
            <v>7876</v>
          </cell>
          <cell r="AH103">
            <v>19004</v>
          </cell>
          <cell r="AI103">
            <v>4435</v>
          </cell>
          <cell r="AJ103">
            <v>8081</v>
          </cell>
          <cell r="AK103">
            <v>346289</v>
          </cell>
          <cell r="AL103">
            <v>0</v>
          </cell>
          <cell r="AM103">
            <v>0</v>
          </cell>
          <cell r="AN103">
            <v>83842</v>
          </cell>
          <cell r="AO103">
            <v>69322</v>
          </cell>
          <cell r="AP103">
            <v>43806</v>
          </cell>
          <cell r="AQ103">
            <v>33953</v>
          </cell>
          <cell r="AR103">
            <v>65780</v>
          </cell>
          <cell r="AS103">
            <v>12202</v>
          </cell>
          <cell r="AT103">
            <v>26629</v>
          </cell>
          <cell r="AU103">
            <v>30415</v>
          </cell>
          <cell r="AV103">
            <v>21002</v>
          </cell>
          <cell r="AW103">
            <v>3740</v>
          </cell>
          <cell r="AX103">
            <v>6129.75</v>
          </cell>
          <cell r="AY103">
            <v>0</v>
          </cell>
          <cell r="AZ103">
            <v>14633</v>
          </cell>
          <cell r="BA103">
            <v>142305</v>
          </cell>
          <cell r="BB103">
            <v>7786</v>
          </cell>
          <cell r="BC103">
            <v>428391</v>
          </cell>
          <cell r="BD103">
            <v>177428</v>
          </cell>
          <cell r="BE103">
            <v>90948.75</v>
          </cell>
          <cell r="BF103">
            <v>29583</v>
          </cell>
          <cell r="BG103">
            <v>273382.2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176126</v>
          </cell>
          <cell r="BM103">
            <v>4445</v>
          </cell>
          <cell r="BN103">
            <v>6824</v>
          </cell>
          <cell r="BO103">
            <v>8227</v>
          </cell>
          <cell r="BP103">
            <v>34113</v>
          </cell>
          <cell r="BQ103">
            <v>0</v>
          </cell>
          <cell r="BR103">
            <v>958831</v>
          </cell>
          <cell r="BS103">
            <v>18361</v>
          </cell>
          <cell r="BT103">
            <v>16984</v>
          </cell>
          <cell r="BU103">
            <v>46017</v>
          </cell>
          <cell r="BV103">
            <v>0</v>
          </cell>
          <cell r="BW103">
            <v>9076</v>
          </cell>
          <cell r="BX103">
            <v>70393</v>
          </cell>
          <cell r="BY103">
            <v>16427</v>
          </cell>
          <cell r="BZ103">
            <v>0</v>
          </cell>
          <cell r="CA103">
            <v>12216</v>
          </cell>
          <cell r="CB103">
            <v>20546</v>
          </cell>
          <cell r="CC103">
            <v>98431</v>
          </cell>
          <cell r="CD103">
            <v>33846</v>
          </cell>
          <cell r="CE103">
            <v>11671</v>
          </cell>
          <cell r="CF103">
            <v>7310</v>
          </cell>
          <cell r="CG103">
            <v>3215</v>
          </cell>
          <cell r="CH103">
            <v>9890</v>
          </cell>
          <cell r="CI103">
            <v>4860</v>
          </cell>
          <cell r="CJ103">
            <v>130700</v>
          </cell>
          <cell r="CK103">
            <v>0</v>
          </cell>
          <cell r="CL103">
            <v>1157</v>
          </cell>
        </row>
        <row r="104">
          <cell r="A104" t="str">
            <v>4301020106.505</v>
          </cell>
          <cell r="B104" t="str">
            <v>ส่วนต่างค่ารักษาที่สูงกว่ากองทุนเหมาจ่ายรายหัว - กองทุนแรงงานต่างด้าว - OP</v>
          </cell>
          <cell r="C104">
            <v>-300155.23</v>
          </cell>
          <cell r="D104">
            <v>0</v>
          </cell>
          <cell r="E104">
            <v>-35996.230000000003</v>
          </cell>
          <cell r="F104">
            <v>-67765</v>
          </cell>
          <cell r="G104">
            <v>-41745</v>
          </cell>
          <cell r="H104">
            <v>0</v>
          </cell>
          <cell r="I104">
            <v>-9839.2999999999993</v>
          </cell>
          <cell r="J104">
            <v>0</v>
          </cell>
          <cell r="K104">
            <v>-24755</v>
          </cell>
          <cell r="L104">
            <v>-53175.23</v>
          </cell>
          <cell r="M104">
            <v>-100530</v>
          </cell>
          <cell r="N104">
            <v>0</v>
          </cell>
          <cell r="O104">
            <v>-12964.46</v>
          </cell>
          <cell r="P104">
            <v>-38589.230000000003</v>
          </cell>
          <cell r="Q104">
            <v>0</v>
          </cell>
          <cell r="R104">
            <v>-12070</v>
          </cell>
          <cell r="S104">
            <v>0</v>
          </cell>
          <cell r="T104">
            <v>0</v>
          </cell>
          <cell r="U104">
            <v>-14259</v>
          </cell>
          <cell r="V104">
            <v>-191474.67</v>
          </cell>
          <cell r="W104">
            <v>-607126</v>
          </cell>
          <cell r="X104">
            <v>-16212</v>
          </cell>
          <cell r="Y104">
            <v>-145716</v>
          </cell>
          <cell r="Z104">
            <v>-85318</v>
          </cell>
          <cell r="AA104">
            <v>-1133</v>
          </cell>
          <cell r="AB104">
            <v>-98211</v>
          </cell>
          <cell r="AC104">
            <v>-70466</v>
          </cell>
          <cell r="AD104">
            <v>-91559</v>
          </cell>
          <cell r="AE104">
            <v>-21917</v>
          </cell>
          <cell r="AF104">
            <v>-16820</v>
          </cell>
          <cell r="AG104">
            <v>-9265</v>
          </cell>
          <cell r="AH104">
            <v>-61643</v>
          </cell>
          <cell r="AI104">
            <v>-1446</v>
          </cell>
          <cell r="AJ104">
            <v>-9968</v>
          </cell>
          <cell r="AK104">
            <v>-77459.44</v>
          </cell>
          <cell r="AL104">
            <v>0</v>
          </cell>
          <cell r="AM104">
            <v>0</v>
          </cell>
          <cell r="AN104">
            <v>-33008</v>
          </cell>
          <cell r="AO104">
            <v>0</v>
          </cell>
          <cell r="AP104">
            <v>-35734</v>
          </cell>
          <cell r="AQ104">
            <v>-17068</v>
          </cell>
          <cell r="AR104">
            <v>-151715.18</v>
          </cell>
          <cell r="AS104">
            <v>-21273.360000000001</v>
          </cell>
          <cell r="AT104">
            <v>-3316</v>
          </cell>
          <cell r="AU104">
            <v>-13839.91</v>
          </cell>
          <cell r="AV104">
            <v>-14063</v>
          </cell>
          <cell r="AW104">
            <v>-8206</v>
          </cell>
          <cell r="AX104">
            <v>0</v>
          </cell>
          <cell r="AY104">
            <v>-6804</v>
          </cell>
          <cell r="AZ104">
            <v>0</v>
          </cell>
          <cell r="BA104">
            <v>-168099</v>
          </cell>
          <cell r="BB104">
            <v>-1569.4</v>
          </cell>
          <cell r="BC104">
            <v>0</v>
          </cell>
          <cell r="BD104">
            <v>-51036.81</v>
          </cell>
          <cell r="BE104">
            <v>-138462.1</v>
          </cell>
          <cell r="BF104">
            <v>-58547.37</v>
          </cell>
          <cell r="BG104">
            <v>-35204.949999999997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-18754</v>
          </cell>
          <cell r="BM104">
            <v>0</v>
          </cell>
          <cell r="BN104">
            <v>-675</v>
          </cell>
          <cell r="BO104">
            <v>0</v>
          </cell>
          <cell r="BP104">
            <v>-128260</v>
          </cell>
          <cell r="BQ104">
            <v>0</v>
          </cell>
          <cell r="BR104">
            <v>-34490</v>
          </cell>
          <cell r="BS104">
            <v>0</v>
          </cell>
          <cell r="BT104">
            <v>-125516</v>
          </cell>
          <cell r="BU104">
            <v>0</v>
          </cell>
          <cell r="BV104">
            <v>0</v>
          </cell>
          <cell r="BW104">
            <v>-26678</v>
          </cell>
          <cell r="BX104">
            <v>0</v>
          </cell>
          <cell r="BY104">
            <v>-36343.120000000003</v>
          </cell>
          <cell r="BZ104">
            <v>-3775</v>
          </cell>
          <cell r="CA104">
            <v>-13839</v>
          </cell>
          <cell r="CB104">
            <v>0</v>
          </cell>
          <cell r="CC104">
            <v>-32161.11</v>
          </cell>
          <cell r="CD104">
            <v>-9977</v>
          </cell>
          <cell r="CE104">
            <v>-8177.04</v>
          </cell>
          <cell r="CF104">
            <v>0</v>
          </cell>
          <cell r="CG104">
            <v>0</v>
          </cell>
          <cell r="CH104">
            <v>0</v>
          </cell>
          <cell r="CI104">
            <v>-17339</v>
          </cell>
          <cell r="CJ104">
            <v>-86733</v>
          </cell>
          <cell r="CK104">
            <v>0</v>
          </cell>
          <cell r="CL104">
            <v>0</v>
          </cell>
        </row>
        <row r="105">
          <cell r="A105" t="str">
            <v>4301020106.507</v>
          </cell>
          <cell r="B105" t="str">
            <v>ส่วนต่างค่ารักษาที่สูงกว่ากองทุนเหมาจ่ายรายหัว - กองทุนแรงงานต่างด้าว - IP</v>
          </cell>
          <cell r="C105">
            <v>-881501.77</v>
          </cell>
          <cell r="D105">
            <v>0</v>
          </cell>
          <cell r="E105">
            <v>-7401.21</v>
          </cell>
          <cell r="F105">
            <v>-37991</v>
          </cell>
          <cell r="G105">
            <v>-3547</v>
          </cell>
          <cell r="H105">
            <v>0</v>
          </cell>
          <cell r="I105">
            <v>-15848.76</v>
          </cell>
          <cell r="J105">
            <v>0</v>
          </cell>
          <cell r="K105">
            <v>-10647</v>
          </cell>
          <cell r="L105">
            <v>-27755.17</v>
          </cell>
          <cell r="M105">
            <v>-86403</v>
          </cell>
          <cell r="N105">
            <v>0</v>
          </cell>
          <cell r="O105">
            <v>-29469.54</v>
          </cell>
          <cell r="P105">
            <v>-1626.52</v>
          </cell>
          <cell r="Q105">
            <v>0</v>
          </cell>
          <cell r="R105">
            <v>-54992</v>
          </cell>
          <cell r="S105">
            <v>0</v>
          </cell>
          <cell r="T105">
            <v>0</v>
          </cell>
          <cell r="U105">
            <v>-5462</v>
          </cell>
          <cell r="V105">
            <v>-32509.02</v>
          </cell>
          <cell r="W105">
            <v>-1315651</v>
          </cell>
          <cell r="X105">
            <v>-22133</v>
          </cell>
          <cell r="Y105">
            <v>0</v>
          </cell>
          <cell r="Z105">
            <v>-53430</v>
          </cell>
          <cell r="AA105">
            <v>-2101.5</v>
          </cell>
          <cell r="AB105">
            <v>-35286</v>
          </cell>
          <cell r="AC105">
            <v>-93429</v>
          </cell>
          <cell r="AD105">
            <v>-215898</v>
          </cell>
          <cell r="AE105">
            <v>-12968</v>
          </cell>
          <cell r="AF105">
            <v>-13982</v>
          </cell>
          <cell r="AG105">
            <v>-16707</v>
          </cell>
          <cell r="AH105">
            <v>-19004</v>
          </cell>
          <cell r="AI105">
            <v>0</v>
          </cell>
          <cell r="AJ105">
            <v>-1390</v>
          </cell>
          <cell r="AK105">
            <v>-332721.19</v>
          </cell>
          <cell r="AL105">
            <v>0</v>
          </cell>
          <cell r="AM105">
            <v>0</v>
          </cell>
          <cell r="AN105">
            <v>-23466</v>
          </cell>
          <cell r="AO105">
            <v>0</v>
          </cell>
          <cell r="AP105">
            <v>0</v>
          </cell>
          <cell r="AQ105">
            <v>-39061</v>
          </cell>
          <cell r="AR105">
            <v>-120427.49</v>
          </cell>
          <cell r="AS105">
            <v>-12202</v>
          </cell>
          <cell r="AT105">
            <v>-1767</v>
          </cell>
          <cell r="AU105">
            <v>-2617.46</v>
          </cell>
          <cell r="AV105">
            <v>-21002</v>
          </cell>
          <cell r="AW105">
            <v>-3740</v>
          </cell>
          <cell r="AX105">
            <v>-1855.26</v>
          </cell>
          <cell r="AY105">
            <v>0</v>
          </cell>
          <cell r="AZ105">
            <v>-10304</v>
          </cell>
          <cell r="BA105">
            <v>0</v>
          </cell>
          <cell r="BB105">
            <v>-6716</v>
          </cell>
          <cell r="BC105">
            <v>0</v>
          </cell>
          <cell r="BD105">
            <v>-51076.480000000003</v>
          </cell>
          <cell r="BE105">
            <v>-51599.82</v>
          </cell>
          <cell r="BF105">
            <v>-13739</v>
          </cell>
          <cell r="BG105">
            <v>-70843.5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-48142.35</v>
          </cell>
          <cell r="BM105">
            <v>0</v>
          </cell>
          <cell r="BN105">
            <v>-6824</v>
          </cell>
          <cell r="BO105">
            <v>0</v>
          </cell>
          <cell r="BP105">
            <v>-3165</v>
          </cell>
          <cell r="BQ105">
            <v>0</v>
          </cell>
          <cell r="BR105">
            <v>-16113</v>
          </cell>
          <cell r="BS105">
            <v>0</v>
          </cell>
          <cell r="BT105">
            <v>-4978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-12216</v>
          </cell>
          <cell r="CB105">
            <v>0</v>
          </cell>
          <cell r="CC105">
            <v>-113287.29</v>
          </cell>
          <cell r="CD105">
            <v>0</v>
          </cell>
          <cell r="CE105">
            <v>0</v>
          </cell>
          <cell r="CF105">
            <v>-7310</v>
          </cell>
          <cell r="CG105">
            <v>0</v>
          </cell>
          <cell r="CH105">
            <v>0</v>
          </cell>
          <cell r="CI105">
            <v>-4860</v>
          </cell>
          <cell r="CJ105">
            <v>-125469</v>
          </cell>
          <cell r="CK105">
            <v>0</v>
          </cell>
          <cell r="CL105">
            <v>0</v>
          </cell>
        </row>
        <row r="106">
          <cell r="A106" t="str">
            <v>4301020106.509</v>
          </cell>
          <cell r="B106" t="str">
            <v>รายได้ค่ารักษาแรงงานต่างด้าว-เบิกจากส่วนกลาง OP</v>
          </cell>
          <cell r="C106">
            <v>10624</v>
          </cell>
          <cell r="D106">
            <v>0</v>
          </cell>
          <cell r="E106">
            <v>20185.32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819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2338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99920.49</v>
          </cell>
          <cell r="BD106">
            <v>2470</v>
          </cell>
          <cell r="BE106">
            <v>73244.009999999995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</row>
        <row r="107">
          <cell r="A107" t="str">
            <v>4301020106.510</v>
          </cell>
          <cell r="B107" t="str">
            <v>ส่วนต่างค่ารักษาที่สูงกว่าข้อตกลงในการจ่ายตาม DRG -แรงงานต่างด้าว - IP</v>
          </cell>
          <cell r="C107">
            <v>0</v>
          </cell>
          <cell r="D107">
            <v>0</v>
          </cell>
          <cell r="E107">
            <v>-5081.47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-6944.6</v>
          </cell>
          <cell r="M107">
            <v>0</v>
          </cell>
          <cell r="N107">
            <v>0</v>
          </cell>
          <cell r="O107">
            <v>-2638.32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-76044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-4435</v>
          </cell>
          <cell r="AJ107">
            <v>-6691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-5236</v>
          </cell>
          <cell r="AQ107">
            <v>0</v>
          </cell>
          <cell r="AR107">
            <v>0</v>
          </cell>
          <cell r="AS107">
            <v>-2014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-107.01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-18702.5</v>
          </cell>
          <cell r="BD107">
            <v>0</v>
          </cell>
          <cell r="BE107">
            <v>0</v>
          </cell>
          <cell r="BF107">
            <v>0</v>
          </cell>
          <cell r="BG107">
            <v>-71768.59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-47183.32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  <cell r="BR107">
            <v>-1383242.44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-13505.51</v>
          </cell>
          <cell r="CE107">
            <v>0</v>
          </cell>
          <cell r="CF107">
            <v>0</v>
          </cell>
          <cell r="CG107">
            <v>0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</row>
        <row r="108">
          <cell r="A108" t="str">
            <v>4301020106.511</v>
          </cell>
          <cell r="B108" t="str">
            <v>ส่วนต่างค่ารักษาที่ต่ำกว่าข้อตกลงในการจ่ายตาม DRG -แรงงานต่างด้าว - IP</v>
          </cell>
          <cell r="C108">
            <v>0</v>
          </cell>
          <cell r="D108">
            <v>0</v>
          </cell>
          <cell r="E108">
            <v>1796.41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20688</v>
          </cell>
          <cell r="K108">
            <v>0</v>
          </cell>
          <cell r="L108">
            <v>0</v>
          </cell>
          <cell r="M108">
            <v>93482.8</v>
          </cell>
          <cell r="N108">
            <v>0</v>
          </cell>
          <cell r="O108">
            <v>8491.42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9776.2000000000007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1274</v>
          </cell>
          <cell r="AO108">
            <v>0</v>
          </cell>
          <cell r="AP108">
            <v>27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9761.36</v>
          </cell>
          <cell r="BD108">
            <v>0</v>
          </cell>
          <cell r="BE108">
            <v>0</v>
          </cell>
          <cell r="BF108">
            <v>0</v>
          </cell>
          <cell r="BG108">
            <v>-21214.77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715290.04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7415</v>
          </cell>
          <cell r="CE108">
            <v>0</v>
          </cell>
          <cell r="CF108">
            <v>0</v>
          </cell>
          <cell r="CG108">
            <v>0</v>
          </cell>
          <cell r="CH108">
            <v>0</v>
          </cell>
          <cell r="CI108">
            <v>0</v>
          </cell>
          <cell r="CJ108">
            <v>1932.4</v>
          </cell>
          <cell r="CK108">
            <v>0</v>
          </cell>
          <cell r="CL108">
            <v>0</v>
          </cell>
        </row>
        <row r="109">
          <cell r="A109" t="str">
            <v>4301020106.512</v>
          </cell>
          <cell r="B109" t="str">
            <v xml:space="preserve">รายได้ค่ารักษาแรงงานต่างด้าว OP นอก CUP </v>
          </cell>
          <cell r="C109">
            <v>112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775</v>
          </cell>
          <cell r="L109">
            <v>0</v>
          </cell>
          <cell r="M109">
            <v>0</v>
          </cell>
          <cell r="N109">
            <v>0</v>
          </cell>
          <cell r="O109">
            <v>51080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1130</v>
          </cell>
          <cell r="U109">
            <v>340</v>
          </cell>
          <cell r="V109">
            <v>595</v>
          </cell>
          <cell r="W109">
            <v>118137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6305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2205</v>
          </cell>
          <cell r="AH109">
            <v>18668</v>
          </cell>
          <cell r="AI109">
            <v>56957</v>
          </cell>
          <cell r="AJ109">
            <v>2842</v>
          </cell>
          <cell r="AK109">
            <v>63724</v>
          </cell>
          <cell r="AL109">
            <v>0</v>
          </cell>
          <cell r="AM109">
            <v>0</v>
          </cell>
          <cell r="AN109">
            <v>1568</v>
          </cell>
          <cell r="AO109">
            <v>0</v>
          </cell>
          <cell r="AP109">
            <v>0</v>
          </cell>
          <cell r="AQ109">
            <v>0</v>
          </cell>
          <cell r="AR109">
            <v>450</v>
          </cell>
          <cell r="AS109">
            <v>0</v>
          </cell>
          <cell r="AT109">
            <v>0</v>
          </cell>
          <cell r="AU109">
            <v>722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33767</v>
          </cell>
          <cell r="BD109">
            <v>0</v>
          </cell>
          <cell r="BE109">
            <v>0</v>
          </cell>
          <cell r="BF109">
            <v>0</v>
          </cell>
          <cell r="BG109">
            <v>69636</v>
          </cell>
          <cell r="BH109">
            <v>0</v>
          </cell>
          <cell r="BI109">
            <v>5131</v>
          </cell>
          <cell r="BJ109">
            <v>0</v>
          </cell>
          <cell r="BK109">
            <v>37491</v>
          </cell>
          <cell r="BL109">
            <v>6407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278203</v>
          </cell>
          <cell r="BS109">
            <v>0</v>
          </cell>
          <cell r="BT109">
            <v>0</v>
          </cell>
          <cell r="BU109">
            <v>4342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</row>
        <row r="110">
          <cell r="A110" t="str">
            <v>4301020106.513</v>
          </cell>
          <cell r="B110" t="str">
            <v>รายได้ค่ารักษาแรงงานต่างด้าว IP นอก CUP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145987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318814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11765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8831</v>
          </cell>
          <cell r="AH110">
            <v>20921</v>
          </cell>
          <cell r="AI110">
            <v>18916</v>
          </cell>
          <cell r="AJ110">
            <v>2497</v>
          </cell>
          <cell r="AK110">
            <v>308062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289017.19</v>
          </cell>
          <cell r="BD110">
            <v>0</v>
          </cell>
          <cell r="BE110">
            <v>0</v>
          </cell>
          <cell r="BF110">
            <v>0</v>
          </cell>
          <cell r="BG110">
            <v>326808.3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81310</v>
          </cell>
          <cell r="BM110">
            <v>7980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668377</v>
          </cell>
          <cell r="BS110">
            <v>0</v>
          </cell>
          <cell r="BT110">
            <v>0</v>
          </cell>
          <cell r="BU110">
            <v>69788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0</v>
          </cell>
          <cell r="CF110">
            <v>0</v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</row>
        <row r="111">
          <cell r="A111" t="str">
            <v>4301020106.514</v>
          </cell>
          <cell r="B111" t="str">
            <v>รายได้ค่ารักษาแรงงานต่างด้าว-เบิกจากส่วนกลาง IP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92730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5612</v>
          </cell>
          <cell r="AO111">
            <v>0</v>
          </cell>
          <cell r="AP111">
            <v>0</v>
          </cell>
          <cell r="AQ111">
            <v>0</v>
          </cell>
          <cell r="AR111">
            <v>500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44730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500</v>
          </cell>
          <cell r="BZ111">
            <v>0</v>
          </cell>
          <cell r="CA111">
            <v>0</v>
          </cell>
          <cell r="CB111">
            <v>0</v>
          </cell>
          <cell r="CC111">
            <v>0</v>
          </cell>
          <cell r="CD111">
            <v>0</v>
          </cell>
          <cell r="CE111">
            <v>16745.900000000001</v>
          </cell>
          <cell r="CF111">
            <v>0</v>
          </cell>
          <cell r="CG111">
            <v>0</v>
          </cell>
          <cell r="CH111">
            <v>0</v>
          </cell>
          <cell r="CI111">
            <v>0</v>
          </cell>
          <cell r="CJ111">
            <v>0</v>
          </cell>
          <cell r="CK111">
            <v>0</v>
          </cell>
          <cell r="CL111">
            <v>0</v>
          </cell>
        </row>
        <row r="112">
          <cell r="A112" t="str">
            <v>4301020106.515</v>
          </cell>
          <cell r="B112" t="str">
            <v>ส่วนต่างค่ารักษาที่สูงกว่าข้อตกลงในการจ่ายตามหลักเกณฑ์ฯ เงินประกันสุขภาพคนต่างด้าว/แรงงานต่างด้าว OP</v>
          </cell>
          <cell r="C112">
            <v>0</v>
          </cell>
          <cell r="D112">
            <v>0</v>
          </cell>
          <cell r="E112">
            <v>-1703.83</v>
          </cell>
          <cell r="F112">
            <v>0</v>
          </cell>
          <cell r="G112">
            <v>-4407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620</v>
          </cell>
          <cell r="N112">
            <v>0</v>
          </cell>
          <cell r="O112">
            <v>-4184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-8329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-8255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>
            <v>0</v>
          </cell>
          <cell r="BV112">
            <v>0</v>
          </cell>
          <cell r="BW112">
            <v>0</v>
          </cell>
          <cell r="BX112">
            <v>0</v>
          </cell>
          <cell r="BY112">
            <v>0</v>
          </cell>
          <cell r="BZ112">
            <v>0</v>
          </cell>
          <cell r="CA112">
            <v>0</v>
          </cell>
          <cell r="CB112">
            <v>0</v>
          </cell>
          <cell r="CC112">
            <v>0</v>
          </cell>
          <cell r="CD112">
            <v>0</v>
          </cell>
          <cell r="CE112">
            <v>0</v>
          </cell>
          <cell r="CF112">
            <v>0</v>
          </cell>
          <cell r="CG112">
            <v>0</v>
          </cell>
          <cell r="CH112">
            <v>0</v>
          </cell>
          <cell r="CI112">
            <v>0</v>
          </cell>
          <cell r="CJ112">
            <v>0</v>
          </cell>
          <cell r="CK112">
            <v>0</v>
          </cell>
          <cell r="CL112">
            <v>0</v>
          </cell>
        </row>
        <row r="113">
          <cell r="A113" t="str">
            <v>4301020106.516</v>
          </cell>
          <cell r="B113" t="str">
            <v>รายได้ค่าตรวจสุขภาพแรงงานต่างด้าว</v>
          </cell>
          <cell r="C113">
            <v>56500</v>
          </cell>
          <cell r="D113">
            <v>0</v>
          </cell>
          <cell r="E113">
            <v>46500</v>
          </cell>
          <cell r="F113">
            <v>0</v>
          </cell>
          <cell r="G113">
            <v>0</v>
          </cell>
          <cell r="H113">
            <v>0</v>
          </cell>
          <cell r="I113">
            <v>6000</v>
          </cell>
          <cell r="J113">
            <v>0</v>
          </cell>
          <cell r="K113">
            <v>0</v>
          </cell>
          <cell r="L113">
            <v>12000</v>
          </cell>
          <cell r="M113">
            <v>15700</v>
          </cell>
          <cell r="N113">
            <v>0</v>
          </cell>
          <cell r="O113">
            <v>1000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3000</v>
          </cell>
          <cell r="V113">
            <v>30250</v>
          </cell>
          <cell r="W113">
            <v>23000</v>
          </cell>
          <cell r="X113">
            <v>5500</v>
          </cell>
          <cell r="Y113">
            <v>0</v>
          </cell>
          <cell r="Z113">
            <v>0</v>
          </cell>
          <cell r="AA113">
            <v>0</v>
          </cell>
          <cell r="AB113">
            <v>26000</v>
          </cell>
          <cell r="AC113">
            <v>0</v>
          </cell>
          <cell r="AD113">
            <v>1000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2700</v>
          </cell>
          <cell r="AO113">
            <v>10500</v>
          </cell>
          <cell r="AP113">
            <v>32200</v>
          </cell>
          <cell r="AQ113">
            <v>5400</v>
          </cell>
          <cell r="AR113">
            <v>1000</v>
          </cell>
          <cell r="AS113">
            <v>0</v>
          </cell>
          <cell r="AT113">
            <v>0</v>
          </cell>
          <cell r="AU113">
            <v>18770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19000</v>
          </cell>
          <cell r="BF113">
            <v>0</v>
          </cell>
          <cell r="BG113">
            <v>13500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8000</v>
          </cell>
          <cell r="BN113">
            <v>0</v>
          </cell>
          <cell r="BO113">
            <v>0</v>
          </cell>
          <cell r="BP113">
            <v>8000</v>
          </cell>
          <cell r="BQ113">
            <v>7500</v>
          </cell>
          <cell r="BR113">
            <v>97060</v>
          </cell>
          <cell r="BS113">
            <v>0</v>
          </cell>
          <cell r="BT113">
            <v>0</v>
          </cell>
          <cell r="BU113">
            <v>1000</v>
          </cell>
          <cell r="BV113">
            <v>0</v>
          </cell>
          <cell r="BW113">
            <v>0</v>
          </cell>
          <cell r="BX113">
            <v>0</v>
          </cell>
          <cell r="BY113">
            <v>500</v>
          </cell>
          <cell r="BZ113">
            <v>1000</v>
          </cell>
          <cell r="CA113">
            <v>1000</v>
          </cell>
          <cell r="CB113">
            <v>500</v>
          </cell>
          <cell r="CC113">
            <v>8000</v>
          </cell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8000</v>
          </cell>
          <cell r="CK113">
            <v>0</v>
          </cell>
          <cell r="CL113">
            <v>10000</v>
          </cell>
        </row>
        <row r="114">
          <cell r="A114" t="str">
            <v>4301020106.517</v>
          </cell>
          <cell r="B114" t="str">
            <v>รายได้ค่าบริหารจัดการแรงงานต่างด้าว</v>
          </cell>
          <cell r="C114">
            <v>1951139.08</v>
          </cell>
          <cell r="D114">
            <v>16680.54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70409.03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8750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18400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14303</v>
          </cell>
          <cell r="AQ114">
            <v>0</v>
          </cell>
          <cell r="AR114">
            <v>0</v>
          </cell>
          <cell r="AS114">
            <v>0</v>
          </cell>
          <cell r="AT114">
            <v>60000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0</v>
          </cell>
          <cell r="BT114">
            <v>22026.73</v>
          </cell>
          <cell r="BU114">
            <v>0</v>
          </cell>
          <cell r="BV114">
            <v>73.16</v>
          </cell>
          <cell r="BW114">
            <v>0</v>
          </cell>
          <cell r="BX114">
            <v>0</v>
          </cell>
          <cell r="BY114">
            <v>0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0</v>
          </cell>
          <cell r="CF114">
            <v>0</v>
          </cell>
          <cell r="CG114">
            <v>0</v>
          </cell>
          <cell r="CH114">
            <v>0</v>
          </cell>
          <cell r="CI114">
            <v>0</v>
          </cell>
          <cell r="CJ114">
            <v>0</v>
          </cell>
          <cell r="CK114">
            <v>292.64</v>
          </cell>
          <cell r="CL114">
            <v>0</v>
          </cell>
        </row>
        <row r="115">
          <cell r="A115" t="str">
            <v>4301020106.518</v>
          </cell>
          <cell r="B115" t="str">
            <v>รายได้แรงงานต่างด้าว- ค่าบริการทางการแพทย์(P&amp;P)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585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</row>
        <row r="116">
          <cell r="A116" t="str">
            <v>4301020106.701</v>
          </cell>
          <cell r="B116" t="str">
            <v>รายได้ค่ารักษาบุคคลที่มีปัญหาสถานะและสิทธิ OP นอก CUP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377</v>
          </cell>
          <cell r="H116">
            <v>85</v>
          </cell>
          <cell r="I116">
            <v>0</v>
          </cell>
          <cell r="J116">
            <v>0</v>
          </cell>
          <cell r="K116">
            <v>0</v>
          </cell>
          <cell r="L116">
            <v>1769</v>
          </cell>
          <cell r="M116">
            <v>0</v>
          </cell>
          <cell r="N116">
            <v>0</v>
          </cell>
          <cell r="O116">
            <v>10216</v>
          </cell>
          <cell r="P116">
            <v>262</v>
          </cell>
          <cell r="Q116">
            <v>0</v>
          </cell>
          <cell r="R116">
            <v>490</v>
          </cell>
          <cell r="S116">
            <v>23669</v>
          </cell>
          <cell r="T116">
            <v>7716</v>
          </cell>
          <cell r="U116">
            <v>0</v>
          </cell>
          <cell r="V116">
            <v>0</v>
          </cell>
          <cell r="W116">
            <v>978177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653.78</v>
          </cell>
          <cell r="AF116">
            <v>605</v>
          </cell>
          <cell r="AG116">
            <v>21271</v>
          </cell>
          <cell r="AH116">
            <v>0</v>
          </cell>
          <cell r="AI116">
            <v>0</v>
          </cell>
          <cell r="AJ116">
            <v>0</v>
          </cell>
          <cell r="AK116">
            <v>632727</v>
          </cell>
          <cell r="AL116">
            <v>0</v>
          </cell>
          <cell r="AM116">
            <v>1610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1711</v>
          </cell>
          <cell r="AS116">
            <v>0</v>
          </cell>
          <cell r="AT116">
            <v>0</v>
          </cell>
          <cell r="AU116">
            <v>455</v>
          </cell>
          <cell r="AV116">
            <v>0</v>
          </cell>
          <cell r="AW116">
            <v>973</v>
          </cell>
          <cell r="AX116">
            <v>0</v>
          </cell>
          <cell r="AY116">
            <v>0</v>
          </cell>
          <cell r="AZ116">
            <v>0</v>
          </cell>
          <cell r="BA116">
            <v>950</v>
          </cell>
          <cell r="BB116">
            <v>0</v>
          </cell>
          <cell r="BC116">
            <v>64656</v>
          </cell>
          <cell r="BD116">
            <v>0</v>
          </cell>
          <cell r="BE116">
            <v>276</v>
          </cell>
          <cell r="BF116">
            <v>0</v>
          </cell>
          <cell r="BG116">
            <v>74570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2375</v>
          </cell>
          <cell r="BM116">
            <v>0</v>
          </cell>
          <cell r="BN116">
            <v>0</v>
          </cell>
          <cell r="BO116">
            <v>6852.08</v>
          </cell>
          <cell r="BP116">
            <v>0</v>
          </cell>
          <cell r="BQ116">
            <v>0</v>
          </cell>
          <cell r="BR116">
            <v>251361</v>
          </cell>
          <cell r="BS116">
            <v>0</v>
          </cell>
          <cell r="BT116">
            <v>300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3893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  <cell r="CI116">
            <v>0</v>
          </cell>
          <cell r="CJ116">
            <v>2185</v>
          </cell>
          <cell r="CK116">
            <v>0</v>
          </cell>
          <cell r="CL116">
            <v>0</v>
          </cell>
        </row>
        <row r="117">
          <cell r="A117" t="str">
            <v>4301020106.703</v>
          </cell>
          <cell r="B117" t="str">
            <v>รายได้ค่ารักษาบุคคลที่มีปัญหาสถานะและสิทธิ  - เบิกจากส่วนกลาง OP</v>
          </cell>
          <cell r="C117">
            <v>756402</v>
          </cell>
          <cell r="D117">
            <v>0</v>
          </cell>
          <cell r="E117">
            <v>214358</v>
          </cell>
          <cell r="F117">
            <v>97381</v>
          </cell>
          <cell r="G117">
            <v>0</v>
          </cell>
          <cell r="H117">
            <v>0</v>
          </cell>
          <cell r="I117">
            <v>8126.33</v>
          </cell>
          <cell r="J117">
            <v>0</v>
          </cell>
          <cell r="K117">
            <v>0</v>
          </cell>
          <cell r="L117">
            <v>5625.62</v>
          </cell>
          <cell r="M117">
            <v>127970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150</v>
          </cell>
          <cell r="AG117">
            <v>88193.4</v>
          </cell>
          <cell r="AH117">
            <v>0</v>
          </cell>
          <cell r="AI117">
            <v>0</v>
          </cell>
          <cell r="AJ117">
            <v>0</v>
          </cell>
          <cell r="AK117">
            <v>2800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4189</v>
          </cell>
          <cell r="AQ117">
            <v>0</v>
          </cell>
          <cell r="AR117">
            <v>3788</v>
          </cell>
          <cell r="AS117">
            <v>0</v>
          </cell>
          <cell r="AT117">
            <v>4942</v>
          </cell>
          <cell r="AU117">
            <v>0</v>
          </cell>
          <cell r="AV117">
            <v>2525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399726.83</v>
          </cell>
          <cell r="BB117">
            <v>325</v>
          </cell>
          <cell r="BC117">
            <v>2635</v>
          </cell>
          <cell r="BD117">
            <v>0</v>
          </cell>
          <cell r="BE117">
            <v>0</v>
          </cell>
          <cell r="BF117">
            <v>52018</v>
          </cell>
          <cell r="BG117">
            <v>256195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5571</v>
          </cell>
          <cell r="BR117">
            <v>601342</v>
          </cell>
          <cell r="BS117">
            <v>345</v>
          </cell>
          <cell r="BT117">
            <v>0</v>
          </cell>
          <cell r="BU117">
            <v>0</v>
          </cell>
          <cell r="BV117">
            <v>0</v>
          </cell>
          <cell r="BW117">
            <v>1410</v>
          </cell>
          <cell r="BX117">
            <v>0</v>
          </cell>
          <cell r="BY117">
            <v>0</v>
          </cell>
          <cell r="BZ117">
            <v>0</v>
          </cell>
          <cell r="CA117">
            <v>0</v>
          </cell>
          <cell r="CB117">
            <v>1220</v>
          </cell>
          <cell r="CC117">
            <v>0</v>
          </cell>
          <cell r="CD117">
            <v>0</v>
          </cell>
          <cell r="CE117">
            <v>98</v>
          </cell>
          <cell r="CF117">
            <v>0</v>
          </cell>
          <cell r="CG117">
            <v>0</v>
          </cell>
          <cell r="CH117">
            <v>0</v>
          </cell>
          <cell r="CI117">
            <v>0</v>
          </cell>
          <cell r="CJ117">
            <v>0</v>
          </cell>
          <cell r="CK117">
            <v>0</v>
          </cell>
          <cell r="CL117">
            <v>0</v>
          </cell>
        </row>
        <row r="118">
          <cell r="A118" t="str">
            <v>4301020106.704</v>
          </cell>
          <cell r="B118" t="str">
            <v xml:space="preserve">ส่วนต่างค่ารักษาพยาบาลที่สูงกว่าข้อตกลงในการจ่ายตามหลักเกณฑ์ฯ - บุคคลที่มีปัญหาสถานะและสิทธิ OP 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-1303</v>
          </cell>
          <cell r="M118">
            <v>0</v>
          </cell>
          <cell r="N118">
            <v>0</v>
          </cell>
          <cell r="O118">
            <v>-1737</v>
          </cell>
          <cell r="P118">
            <v>0</v>
          </cell>
          <cell r="Q118">
            <v>0</v>
          </cell>
          <cell r="R118">
            <v>0</v>
          </cell>
          <cell r="S118">
            <v>-68810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-620925</v>
          </cell>
          <cell r="AA118">
            <v>0</v>
          </cell>
          <cell r="AB118">
            <v>0</v>
          </cell>
          <cell r="AC118">
            <v>0</v>
          </cell>
          <cell r="AD118">
            <v>-27370</v>
          </cell>
          <cell r="AE118">
            <v>-5605.21</v>
          </cell>
          <cell r="AF118">
            <v>0</v>
          </cell>
          <cell r="AG118">
            <v>-22409</v>
          </cell>
          <cell r="AH118">
            <v>-88823</v>
          </cell>
          <cell r="AI118">
            <v>-1182</v>
          </cell>
          <cell r="AJ118">
            <v>-13441.93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-5044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6907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-19243</v>
          </cell>
          <cell r="BD118">
            <v>0</v>
          </cell>
          <cell r="BE118">
            <v>0</v>
          </cell>
          <cell r="BF118">
            <v>0</v>
          </cell>
          <cell r="BG118">
            <v>-26789.5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0</v>
          </cell>
          <cell r="CF118">
            <v>0</v>
          </cell>
          <cell r="CG118">
            <v>0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</row>
        <row r="119">
          <cell r="A119" t="str">
            <v>4301020106.705</v>
          </cell>
          <cell r="B119" t="str">
            <v>ส่วนต่างค่ารักษาที่สูงกว่าข้อตกลงในการจ่ายตาม DRG บุคคลที่มีปัญหาสถานะและสิทธิ</v>
          </cell>
          <cell r="C119">
            <v>-1124121.32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-22032.81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-7133.88</v>
          </cell>
          <cell r="U119">
            <v>0</v>
          </cell>
          <cell r="V119">
            <v>0</v>
          </cell>
          <cell r="W119">
            <v>0</v>
          </cell>
          <cell r="X119">
            <v>-5461.28</v>
          </cell>
          <cell r="Y119">
            <v>-54426.59</v>
          </cell>
          <cell r="Z119">
            <v>-42230.559999999998</v>
          </cell>
          <cell r="AA119">
            <v>0</v>
          </cell>
          <cell r="AB119">
            <v>0</v>
          </cell>
          <cell r="AC119">
            <v>-111921.06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-4111.96</v>
          </cell>
          <cell r="AI119">
            <v>-3433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-947.4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-6475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-870322.09</v>
          </cell>
          <cell r="BD119">
            <v>-49727.3</v>
          </cell>
          <cell r="BE119">
            <v>-1975.04</v>
          </cell>
          <cell r="BF119">
            <v>0</v>
          </cell>
          <cell r="BG119">
            <v>-133463.65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BR119">
            <v>-1629188.49</v>
          </cell>
          <cell r="BS119">
            <v>-345</v>
          </cell>
          <cell r="BT119">
            <v>0</v>
          </cell>
          <cell r="BU119">
            <v>0</v>
          </cell>
          <cell r="BV119">
            <v>0</v>
          </cell>
          <cell r="BW119">
            <v>0</v>
          </cell>
          <cell r="BX119">
            <v>0</v>
          </cell>
          <cell r="BY119">
            <v>0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0</v>
          </cell>
          <cell r="CF119">
            <v>0</v>
          </cell>
          <cell r="CG119">
            <v>0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</row>
        <row r="120">
          <cell r="A120" t="str">
            <v>4301020106.706</v>
          </cell>
          <cell r="B120" t="str">
            <v>ส่วนต่างค่ารักษาที่ต่ำกว่าข้อตกลงในการจ่ายตาม DRG บุคคลที่มีปัญหาสถานะและสิทธิ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85050.89</v>
          </cell>
          <cell r="J120">
            <v>0</v>
          </cell>
          <cell r="K120">
            <v>0</v>
          </cell>
          <cell r="L120">
            <v>0</v>
          </cell>
          <cell r="M120">
            <v>1000</v>
          </cell>
          <cell r="N120">
            <v>0</v>
          </cell>
          <cell r="O120">
            <v>44313.760000000002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1171.5999999999999</v>
          </cell>
          <cell r="U120">
            <v>0</v>
          </cell>
          <cell r="V120">
            <v>0</v>
          </cell>
          <cell r="W120">
            <v>138057.32</v>
          </cell>
          <cell r="X120">
            <v>25849.81</v>
          </cell>
          <cell r="Y120">
            <v>194970.68</v>
          </cell>
          <cell r="Z120">
            <v>104630.96</v>
          </cell>
          <cell r="AA120">
            <v>0</v>
          </cell>
          <cell r="AB120">
            <v>0</v>
          </cell>
          <cell r="AC120">
            <v>182830.37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17820</v>
          </cell>
          <cell r="AL120">
            <v>0</v>
          </cell>
          <cell r="AM120">
            <v>0</v>
          </cell>
          <cell r="AN120">
            <v>0</v>
          </cell>
          <cell r="AO120">
            <v>34862.04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487485.03</v>
          </cell>
          <cell r="BD120">
            <v>82529.09</v>
          </cell>
          <cell r="BE120">
            <v>174818.87</v>
          </cell>
          <cell r="BF120">
            <v>0</v>
          </cell>
          <cell r="BG120">
            <v>108460.24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717289.36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0</v>
          </cell>
          <cell r="CF120">
            <v>0</v>
          </cell>
          <cell r="CG120">
            <v>0</v>
          </cell>
          <cell r="CH120">
            <v>0</v>
          </cell>
          <cell r="CI120">
            <v>0</v>
          </cell>
          <cell r="CJ120">
            <v>1948</v>
          </cell>
          <cell r="CK120">
            <v>0</v>
          </cell>
          <cell r="CL120">
            <v>0</v>
          </cell>
        </row>
        <row r="121">
          <cell r="A121" t="str">
            <v>4301020106.709</v>
          </cell>
          <cell r="B121" t="str">
            <v>รายได้ค่ารักษา-บุคคลที่มีปัญหาสถานะและสิทธิ OP ใน CUP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6315</v>
          </cell>
          <cell r="K121">
            <v>0</v>
          </cell>
          <cell r="L121">
            <v>1303</v>
          </cell>
          <cell r="M121">
            <v>0</v>
          </cell>
          <cell r="N121">
            <v>0</v>
          </cell>
          <cell r="O121">
            <v>72463</v>
          </cell>
          <cell r="P121">
            <v>0</v>
          </cell>
          <cell r="Q121">
            <v>11971</v>
          </cell>
          <cell r="R121">
            <v>0</v>
          </cell>
          <cell r="S121">
            <v>25914</v>
          </cell>
          <cell r="T121">
            <v>0</v>
          </cell>
          <cell r="U121">
            <v>0</v>
          </cell>
          <cell r="V121">
            <v>56450</v>
          </cell>
          <cell r="W121">
            <v>205931</v>
          </cell>
          <cell r="X121">
            <v>96999</v>
          </cell>
          <cell r="Y121">
            <v>929781</v>
          </cell>
          <cell r="Z121">
            <v>620925</v>
          </cell>
          <cell r="AA121">
            <v>137210</v>
          </cell>
          <cell r="AB121">
            <v>164965</v>
          </cell>
          <cell r="AC121">
            <v>1846165</v>
          </cell>
          <cell r="AD121">
            <v>27370</v>
          </cell>
          <cell r="AE121">
            <v>3277</v>
          </cell>
          <cell r="AF121">
            <v>3098</v>
          </cell>
          <cell r="AG121">
            <v>1138</v>
          </cell>
          <cell r="AH121">
            <v>88823</v>
          </cell>
          <cell r="AI121">
            <v>4615</v>
          </cell>
          <cell r="AJ121">
            <v>16801</v>
          </cell>
          <cell r="AK121">
            <v>699067</v>
          </cell>
          <cell r="AL121">
            <v>0</v>
          </cell>
          <cell r="AM121">
            <v>0</v>
          </cell>
          <cell r="AN121">
            <v>1489</v>
          </cell>
          <cell r="AO121">
            <v>78103</v>
          </cell>
          <cell r="AP121">
            <v>12989</v>
          </cell>
          <cell r="AQ121">
            <v>0</v>
          </cell>
          <cell r="AR121">
            <v>11814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438</v>
          </cell>
          <cell r="AX121">
            <v>0</v>
          </cell>
          <cell r="AY121">
            <v>0</v>
          </cell>
          <cell r="AZ121">
            <v>0</v>
          </cell>
          <cell r="BA121">
            <v>37128</v>
          </cell>
          <cell r="BB121">
            <v>0</v>
          </cell>
          <cell r="BC121">
            <v>523092</v>
          </cell>
          <cell r="BD121">
            <v>342317</v>
          </cell>
          <cell r="BE121">
            <v>152951.75</v>
          </cell>
          <cell r="BF121">
            <v>0</v>
          </cell>
          <cell r="BG121">
            <v>527400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72976</v>
          </cell>
          <cell r="BM121">
            <v>0</v>
          </cell>
          <cell r="BN121">
            <v>7146</v>
          </cell>
          <cell r="BO121">
            <v>0</v>
          </cell>
          <cell r="BP121">
            <v>0</v>
          </cell>
          <cell r="BQ121">
            <v>0</v>
          </cell>
          <cell r="BR121">
            <v>65140</v>
          </cell>
          <cell r="BS121">
            <v>0</v>
          </cell>
          <cell r="BT121">
            <v>0</v>
          </cell>
          <cell r="BU121">
            <v>163160</v>
          </cell>
          <cell r="BV121">
            <v>0</v>
          </cell>
          <cell r="BW121">
            <v>0</v>
          </cell>
          <cell r="BX121">
            <v>0</v>
          </cell>
          <cell r="BY121">
            <v>0</v>
          </cell>
          <cell r="BZ121">
            <v>0</v>
          </cell>
          <cell r="CA121">
            <v>0</v>
          </cell>
          <cell r="CB121">
            <v>3194</v>
          </cell>
          <cell r="CC121">
            <v>6012</v>
          </cell>
          <cell r="CD121">
            <v>0</v>
          </cell>
          <cell r="CE121">
            <v>0</v>
          </cell>
          <cell r="CF121">
            <v>0</v>
          </cell>
          <cell r="CG121">
            <v>0</v>
          </cell>
          <cell r="CH121">
            <v>385</v>
          </cell>
          <cell r="CI121">
            <v>0</v>
          </cell>
          <cell r="CJ121">
            <v>12109</v>
          </cell>
          <cell r="CK121">
            <v>0</v>
          </cell>
          <cell r="CL121">
            <v>0</v>
          </cell>
        </row>
        <row r="122">
          <cell r="A122" t="str">
            <v>4301020106.710</v>
          </cell>
          <cell r="B122" t="str">
            <v>รายได้ค่ารักษาบุคคลที่มีปัญหาสถานะและสิทธิ  - เบิกจากส่วนกลาง IP</v>
          </cell>
          <cell r="C122">
            <v>3247394</v>
          </cell>
          <cell r="D122">
            <v>0</v>
          </cell>
          <cell r="E122">
            <v>2362</v>
          </cell>
          <cell r="F122">
            <v>0</v>
          </cell>
          <cell r="G122">
            <v>0</v>
          </cell>
          <cell r="H122">
            <v>0</v>
          </cell>
          <cell r="I122">
            <v>29616.15</v>
          </cell>
          <cell r="J122">
            <v>20386</v>
          </cell>
          <cell r="K122">
            <v>0</v>
          </cell>
          <cell r="L122">
            <v>0</v>
          </cell>
          <cell r="M122">
            <v>285934</v>
          </cell>
          <cell r="N122">
            <v>0</v>
          </cell>
          <cell r="O122">
            <v>175931</v>
          </cell>
          <cell r="P122">
            <v>0</v>
          </cell>
          <cell r="Q122">
            <v>0</v>
          </cell>
          <cell r="R122">
            <v>23260</v>
          </cell>
          <cell r="S122">
            <v>12367</v>
          </cell>
          <cell r="T122">
            <v>13070</v>
          </cell>
          <cell r="U122">
            <v>0</v>
          </cell>
          <cell r="V122">
            <v>14683</v>
          </cell>
          <cell r="W122">
            <v>3349923</v>
          </cell>
          <cell r="X122">
            <v>78126</v>
          </cell>
          <cell r="Y122">
            <v>313201</v>
          </cell>
          <cell r="Z122">
            <v>266575</v>
          </cell>
          <cell r="AA122">
            <v>50443.25</v>
          </cell>
          <cell r="AB122">
            <v>65871</v>
          </cell>
          <cell r="AC122">
            <v>1135496</v>
          </cell>
          <cell r="AD122">
            <v>45693</v>
          </cell>
          <cell r="AE122">
            <v>0</v>
          </cell>
          <cell r="AF122">
            <v>0</v>
          </cell>
          <cell r="AG122">
            <v>157000</v>
          </cell>
          <cell r="AH122">
            <v>63481</v>
          </cell>
          <cell r="AI122">
            <v>0</v>
          </cell>
          <cell r="AJ122">
            <v>5656</v>
          </cell>
          <cell r="AK122">
            <v>2088207.35</v>
          </cell>
          <cell r="AL122">
            <v>0</v>
          </cell>
          <cell r="AM122">
            <v>2840</v>
          </cell>
          <cell r="AN122">
            <v>0</v>
          </cell>
          <cell r="AO122">
            <v>21297</v>
          </cell>
          <cell r="AP122">
            <v>4653</v>
          </cell>
          <cell r="AQ122">
            <v>0</v>
          </cell>
          <cell r="AR122">
            <v>21183</v>
          </cell>
          <cell r="AS122">
            <v>0</v>
          </cell>
          <cell r="AT122">
            <v>0</v>
          </cell>
          <cell r="AU122">
            <v>3384</v>
          </cell>
          <cell r="AV122">
            <v>0</v>
          </cell>
          <cell r="AW122">
            <v>7820</v>
          </cell>
          <cell r="AX122">
            <v>0</v>
          </cell>
          <cell r="AY122">
            <v>0</v>
          </cell>
          <cell r="AZ122">
            <v>0</v>
          </cell>
          <cell r="BA122">
            <v>1906</v>
          </cell>
          <cell r="BB122">
            <v>0</v>
          </cell>
          <cell r="BC122">
            <v>1073892</v>
          </cell>
          <cell r="BD122">
            <v>211180</v>
          </cell>
          <cell r="BE122">
            <v>124814</v>
          </cell>
          <cell r="BF122">
            <v>0</v>
          </cell>
          <cell r="BG122">
            <v>1265803.7</v>
          </cell>
          <cell r="BH122">
            <v>1270.22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1016.17</v>
          </cell>
          <cell r="BP122">
            <v>0</v>
          </cell>
          <cell r="BQ122">
            <v>0</v>
          </cell>
          <cell r="BR122">
            <v>4532175</v>
          </cell>
          <cell r="BS122">
            <v>0</v>
          </cell>
          <cell r="BT122">
            <v>0</v>
          </cell>
          <cell r="BU122">
            <v>107633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  <cell r="BZ122">
            <v>0</v>
          </cell>
          <cell r="CA122">
            <v>0</v>
          </cell>
          <cell r="CB122">
            <v>11182.64</v>
          </cell>
          <cell r="CC122">
            <v>0</v>
          </cell>
          <cell r="CD122">
            <v>11055</v>
          </cell>
          <cell r="CE122">
            <v>0</v>
          </cell>
          <cell r="CF122">
            <v>0</v>
          </cell>
          <cell r="CG122">
            <v>0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</row>
        <row r="123">
          <cell r="A123" t="str">
            <v>4301020106.711</v>
          </cell>
          <cell r="B123" t="str">
            <v>ส่วนต่างค่ารักษาที่สูงกว่าเหมาจ่ายรายหัว-เงินอุดหนุนบุคคลที่มีปัญหาและสถานะและสิทธิ OP ใน CUP</v>
          </cell>
          <cell r="C123">
            <v>0</v>
          </cell>
          <cell r="D123">
            <v>0</v>
          </cell>
          <cell r="E123">
            <v>-189.88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-6315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-72463</v>
          </cell>
          <cell r="P123">
            <v>0</v>
          </cell>
          <cell r="Q123">
            <v>-11971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-56450</v>
          </cell>
          <cell r="W123">
            <v>-205931</v>
          </cell>
          <cell r="X123">
            <v>-6173</v>
          </cell>
          <cell r="Y123">
            <v>-80680</v>
          </cell>
          <cell r="Z123">
            <v>0</v>
          </cell>
          <cell r="AA123">
            <v>-75777.64</v>
          </cell>
          <cell r="AB123">
            <v>0</v>
          </cell>
          <cell r="AC123">
            <v>-1846165</v>
          </cell>
          <cell r="AD123">
            <v>0</v>
          </cell>
          <cell r="AE123">
            <v>0</v>
          </cell>
          <cell r="AF123">
            <v>-9093</v>
          </cell>
          <cell r="AG123">
            <v>0</v>
          </cell>
          <cell r="AH123">
            <v>0</v>
          </cell>
          <cell r="AI123">
            <v>0</v>
          </cell>
          <cell r="AJ123">
            <v>-2372</v>
          </cell>
          <cell r="AK123">
            <v>0</v>
          </cell>
          <cell r="AL123">
            <v>0</v>
          </cell>
          <cell r="AM123">
            <v>-1610</v>
          </cell>
          <cell r="AN123">
            <v>0</v>
          </cell>
          <cell r="AO123">
            <v>-78103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-438</v>
          </cell>
          <cell r="AX123">
            <v>0</v>
          </cell>
          <cell r="AY123">
            <v>0</v>
          </cell>
          <cell r="AZ123">
            <v>0</v>
          </cell>
          <cell r="BA123">
            <v>-126527</v>
          </cell>
          <cell r="BB123">
            <v>0</v>
          </cell>
          <cell r="BC123">
            <v>-523092</v>
          </cell>
          <cell r="BD123">
            <v>-33556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-75351</v>
          </cell>
          <cell r="BM123">
            <v>0</v>
          </cell>
          <cell r="BN123">
            <v>-7146</v>
          </cell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-98556.37</v>
          </cell>
          <cell r="BV123">
            <v>0</v>
          </cell>
          <cell r="BW123">
            <v>0</v>
          </cell>
          <cell r="BX123">
            <v>0</v>
          </cell>
          <cell r="BY123">
            <v>0</v>
          </cell>
          <cell r="BZ123">
            <v>0</v>
          </cell>
          <cell r="CA123">
            <v>0</v>
          </cell>
          <cell r="CB123">
            <v>-3792</v>
          </cell>
          <cell r="CC123">
            <v>0</v>
          </cell>
          <cell r="CD123">
            <v>0</v>
          </cell>
          <cell r="CE123">
            <v>0</v>
          </cell>
          <cell r="CF123">
            <v>0</v>
          </cell>
          <cell r="CG123">
            <v>0</v>
          </cell>
          <cell r="CH123">
            <v>-385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</row>
        <row r="124">
          <cell r="A124" t="str">
            <v>4301020106.712</v>
          </cell>
          <cell r="B124" t="str">
            <v>รายได้เงินอุดหนุนเหมาจ่ายรายหัวสำหรับบุคคลที่มีปัญหาสถานะและสิทธิ</v>
          </cell>
          <cell r="C124">
            <v>0</v>
          </cell>
          <cell r="D124">
            <v>42192.14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7032.02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54067.42</v>
          </cell>
          <cell r="Y124">
            <v>301572.47999999998</v>
          </cell>
          <cell r="Z124">
            <v>794647.47</v>
          </cell>
          <cell r="AA124">
            <v>0</v>
          </cell>
          <cell r="AB124">
            <v>49073.05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326199</v>
          </cell>
          <cell r="AL124">
            <v>0</v>
          </cell>
          <cell r="AM124">
            <v>5728.52</v>
          </cell>
          <cell r="AN124">
            <v>0</v>
          </cell>
          <cell r="AO124">
            <v>0</v>
          </cell>
          <cell r="AP124">
            <v>0</v>
          </cell>
          <cell r="AQ124">
            <v>2813</v>
          </cell>
          <cell r="AR124">
            <v>46412</v>
          </cell>
          <cell r="AS124">
            <v>0</v>
          </cell>
          <cell r="AT124">
            <v>16449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507357.2</v>
          </cell>
          <cell r="BE124">
            <v>1331148.29</v>
          </cell>
          <cell r="BF124">
            <v>204669.31</v>
          </cell>
          <cell r="BG124">
            <v>1822751.63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37937.360000000001</v>
          </cell>
          <cell r="BP124">
            <v>0</v>
          </cell>
          <cell r="BQ124">
            <v>0</v>
          </cell>
          <cell r="BR124">
            <v>378403.39</v>
          </cell>
          <cell r="BS124">
            <v>7032.02</v>
          </cell>
          <cell r="BT124">
            <v>5625.62</v>
          </cell>
          <cell r="BU124">
            <v>-13423</v>
          </cell>
          <cell r="BV124">
            <v>0</v>
          </cell>
          <cell r="BW124">
            <v>4384.62</v>
          </cell>
          <cell r="BX124">
            <v>12448.91</v>
          </cell>
          <cell r="BY124">
            <v>0</v>
          </cell>
          <cell r="BZ124">
            <v>0</v>
          </cell>
          <cell r="CA124">
            <v>10140.83</v>
          </cell>
          <cell r="CB124">
            <v>78136.66</v>
          </cell>
          <cell r="CC124">
            <v>19303.29</v>
          </cell>
          <cell r="CD124">
            <v>0</v>
          </cell>
          <cell r="CE124">
            <v>17286.86</v>
          </cell>
          <cell r="CF124">
            <v>0</v>
          </cell>
          <cell r="CG124">
            <v>0</v>
          </cell>
          <cell r="CH124">
            <v>9844.83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</row>
        <row r="125">
          <cell r="A125" t="str">
            <v>4301020108.101</v>
          </cell>
          <cell r="B125" t="str">
            <v>รายได้เงินนอกงบประมาณ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80000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0</v>
          </cell>
          <cell r="BY125">
            <v>0</v>
          </cell>
          <cell r="BZ125">
            <v>0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0</v>
          </cell>
          <cell r="CF125">
            <v>0</v>
          </cell>
          <cell r="CG125">
            <v>0</v>
          </cell>
          <cell r="CH125">
            <v>0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</row>
        <row r="126">
          <cell r="A126" t="str">
            <v>4301030102.101</v>
          </cell>
          <cell r="B126" t="str">
            <v>รายได้ค่าเช่าอสังหาริมทรัพย์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S126">
            <v>0</v>
          </cell>
          <cell r="BT126">
            <v>0</v>
          </cell>
          <cell r="BU126">
            <v>0</v>
          </cell>
          <cell r="BV126">
            <v>0</v>
          </cell>
          <cell r="BW126">
            <v>0</v>
          </cell>
          <cell r="BX126">
            <v>0</v>
          </cell>
          <cell r="BY126">
            <v>0</v>
          </cell>
          <cell r="BZ126">
            <v>6400</v>
          </cell>
          <cell r="CA126">
            <v>0</v>
          </cell>
          <cell r="CB126">
            <v>0</v>
          </cell>
          <cell r="CC126">
            <v>0</v>
          </cell>
          <cell r="CD126">
            <v>0</v>
          </cell>
          <cell r="CE126">
            <v>0</v>
          </cell>
          <cell r="CF126">
            <v>0</v>
          </cell>
          <cell r="CG126">
            <v>0</v>
          </cell>
          <cell r="CH126">
            <v>0</v>
          </cell>
          <cell r="CI126">
            <v>0</v>
          </cell>
          <cell r="CJ126">
            <v>0</v>
          </cell>
          <cell r="CK126">
            <v>0</v>
          </cell>
          <cell r="CL126">
            <v>0</v>
          </cell>
        </row>
        <row r="127">
          <cell r="A127" t="str">
            <v>4301030104.101</v>
          </cell>
          <cell r="B127" t="str">
            <v>รายได้ค่าเช่าอื่น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4400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5000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5000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39000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300</v>
          </cell>
          <cell r="BP127">
            <v>1500</v>
          </cell>
          <cell r="BQ127">
            <v>0</v>
          </cell>
          <cell r="BR127">
            <v>261544.92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0</v>
          </cell>
          <cell r="BX127">
            <v>0</v>
          </cell>
          <cell r="BY127">
            <v>0</v>
          </cell>
          <cell r="BZ127">
            <v>0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0</v>
          </cell>
          <cell r="CF127">
            <v>0</v>
          </cell>
          <cell r="CG127">
            <v>0</v>
          </cell>
          <cell r="CH127">
            <v>0</v>
          </cell>
          <cell r="CI127">
            <v>0</v>
          </cell>
          <cell r="CJ127">
            <v>0</v>
          </cell>
          <cell r="CK127">
            <v>0</v>
          </cell>
          <cell r="CL127">
            <v>0</v>
          </cell>
        </row>
        <row r="128">
          <cell r="A128" t="str">
            <v>4302010106.101</v>
          </cell>
          <cell r="B128" t="str">
            <v>รายได้จากการช่วยเหลือเพื่อการดำเนินงานจาก อปท.</v>
          </cell>
          <cell r="C128">
            <v>0</v>
          </cell>
          <cell r="D128">
            <v>163900</v>
          </cell>
          <cell r="E128">
            <v>194930</v>
          </cell>
          <cell r="F128">
            <v>259150</v>
          </cell>
          <cell r="G128">
            <v>52600</v>
          </cell>
          <cell r="H128">
            <v>520436.92</v>
          </cell>
          <cell r="I128">
            <v>0</v>
          </cell>
          <cell r="J128">
            <v>240000</v>
          </cell>
          <cell r="K128">
            <v>262850</v>
          </cell>
          <cell r="L128">
            <v>286400</v>
          </cell>
          <cell r="M128">
            <v>350329</v>
          </cell>
          <cell r="N128">
            <v>58250</v>
          </cell>
          <cell r="O128">
            <v>0</v>
          </cell>
          <cell r="P128">
            <v>209443</v>
          </cell>
          <cell r="Q128">
            <v>718110</v>
          </cell>
          <cell r="R128">
            <v>0</v>
          </cell>
          <cell r="S128">
            <v>72445</v>
          </cell>
          <cell r="T128">
            <v>320500</v>
          </cell>
          <cell r="U128">
            <v>401950</v>
          </cell>
          <cell r="V128">
            <v>57450</v>
          </cell>
          <cell r="W128">
            <v>0</v>
          </cell>
          <cell r="X128">
            <v>25080</v>
          </cell>
          <cell r="Y128">
            <v>140000</v>
          </cell>
          <cell r="Z128">
            <v>56340</v>
          </cell>
          <cell r="AA128">
            <v>59507</v>
          </cell>
          <cell r="AB128">
            <v>79780</v>
          </cell>
          <cell r="AC128">
            <v>0</v>
          </cell>
          <cell r="AD128">
            <v>308030</v>
          </cell>
          <cell r="AE128">
            <v>148090</v>
          </cell>
          <cell r="AF128">
            <v>1500</v>
          </cell>
          <cell r="AG128">
            <v>0</v>
          </cell>
          <cell r="AH128">
            <v>568073.5</v>
          </cell>
          <cell r="AI128">
            <v>0</v>
          </cell>
          <cell r="AJ128">
            <v>296185</v>
          </cell>
          <cell r="AK128">
            <v>200000</v>
          </cell>
          <cell r="AL128">
            <v>146000</v>
          </cell>
          <cell r="AM128">
            <v>73205</v>
          </cell>
          <cell r="AN128">
            <v>335000</v>
          </cell>
          <cell r="AO128">
            <v>418198</v>
          </cell>
          <cell r="AP128">
            <v>233722</v>
          </cell>
          <cell r="AQ128">
            <v>158000</v>
          </cell>
          <cell r="AR128">
            <v>511055</v>
          </cell>
          <cell r="AS128">
            <v>172800</v>
          </cell>
          <cell r="AT128">
            <v>0</v>
          </cell>
          <cell r="AU128">
            <v>263800</v>
          </cell>
          <cell r="AV128">
            <v>431900</v>
          </cell>
          <cell r="AW128">
            <v>140100</v>
          </cell>
          <cell r="AX128">
            <v>171688</v>
          </cell>
          <cell r="AY128">
            <v>207390</v>
          </cell>
          <cell r="AZ128">
            <v>20000</v>
          </cell>
          <cell r="BA128">
            <v>712185</v>
          </cell>
          <cell r="BB128">
            <v>63510</v>
          </cell>
          <cell r="BC128">
            <v>393100</v>
          </cell>
          <cell r="BD128">
            <v>40000</v>
          </cell>
          <cell r="BE128">
            <v>0</v>
          </cell>
          <cell r="BF128">
            <v>0</v>
          </cell>
          <cell r="BG128">
            <v>349730</v>
          </cell>
          <cell r="BH128">
            <v>196700</v>
          </cell>
          <cell r="BI128">
            <v>91750</v>
          </cell>
          <cell r="BJ128">
            <v>0</v>
          </cell>
          <cell r="BK128">
            <v>39864</v>
          </cell>
          <cell r="BL128">
            <v>635664</v>
          </cell>
          <cell r="BM128">
            <v>0</v>
          </cell>
          <cell r="BN128">
            <v>0</v>
          </cell>
          <cell r="BO128">
            <v>0</v>
          </cell>
          <cell r="BP128">
            <v>340520</v>
          </cell>
          <cell r="BQ128">
            <v>5000</v>
          </cell>
          <cell r="BR128">
            <v>0</v>
          </cell>
          <cell r="BS128">
            <v>96950</v>
          </cell>
          <cell r="BT128">
            <v>158200</v>
          </cell>
          <cell r="BU128">
            <v>170000</v>
          </cell>
          <cell r="BV128">
            <v>187980</v>
          </cell>
          <cell r="BW128">
            <v>215486</v>
          </cell>
          <cell r="BX128">
            <v>259680</v>
          </cell>
          <cell r="BY128">
            <v>186895</v>
          </cell>
          <cell r="BZ128">
            <v>593305</v>
          </cell>
          <cell r="CA128">
            <v>314255</v>
          </cell>
          <cell r="CB128">
            <v>0</v>
          </cell>
          <cell r="CC128">
            <v>0</v>
          </cell>
          <cell r="CD128">
            <v>208000</v>
          </cell>
          <cell r="CE128">
            <v>628598.84</v>
          </cell>
          <cell r="CF128">
            <v>242735</v>
          </cell>
          <cell r="CG128">
            <v>290590</v>
          </cell>
          <cell r="CH128">
            <v>57840</v>
          </cell>
          <cell r="CI128">
            <v>77480</v>
          </cell>
          <cell r="CJ128">
            <v>171469</v>
          </cell>
          <cell r="CK128">
            <v>0</v>
          </cell>
          <cell r="CL128">
            <v>0</v>
          </cell>
        </row>
        <row r="129">
          <cell r="A129" t="str">
            <v>4302010199.101</v>
          </cell>
          <cell r="B129" t="str">
            <v>รายได้จากการช่วยเหลือเพื่อการดำเนินงานอื่น</v>
          </cell>
          <cell r="C129">
            <v>117500</v>
          </cell>
          <cell r="D129">
            <v>1200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794309</v>
          </cell>
          <cell r="N129">
            <v>172000</v>
          </cell>
          <cell r="O129">
            <v>93440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128667.45</v>
          </cell>
          <cell r="AA129">
            <v>16820</v>
          </cell>
          <cell r="AB129">
            <v>0</v>
          </cell>
          <cell r="AC129">
            <v>0</v>
          </cell>
          <cell r="AD129">
            <v>130086</v>
          </cell>
          <cell r="AE129">
            <v>0</v>
          </cell>
          <cell r="AF129">
            <v>14122.83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420000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60460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>
            <v>4700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13450</v>
          </cell>
          <cell r="BI129">
            <v>4000000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600000</v>
          </cell>
          <cell r="BU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30000</v>
          </cell>
          <cell r="CE129">
            <v>0</v>
          </cell>
          <cell r="CF129">
            <v>0</v>
          </cell>
          <cell r="CG129">
            <v>0</v>
          </cell>
          <cell r="CH129">
            <v>10000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</row>
        <row r="130">
          <cell r="A130" t="str">
            <v>4302020107.101</v>
          </cell>
          <cell r="B130" t="str">
            <v>รายได้จากการช่วยเหลือเพื่อการลงทุนจากอปท.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1010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78280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0</v>
          </cell>
          <cell r="BY130">
            <v>0</v>
          </cell>
          <cell r="BZ130">
            <v>0</v>
          </cell>
          <cell r="CA130">
            <v>0</v>
          </cell>
          <cell r="CB130">
            <v>0</v>
          </cell>
          <cell r="CC130">
            <v>0</v>
          </cell>
          <cell r="CD130">
            <v>0</v>
          </cell>
          <cell r="CE130">
            <v>0</v>
          </cell>
          <cell r="CF130">
            <v>0</v>
          </cell>
          <cell r="CG130">
            <v>0</v>
          </cell>
          <cell r="CH130">
            <v>0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</row>
        <row r="131">
          <cell r="A131" t="str">
            <v>4302020199.101</v>
          </cell>
          <cell r="B131" t="str">
            <v>รายได้จากการช่วยเหลือเพื่อการลงทุนอื่น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500000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0</v>
          </cell>
          <cell r="CF131">
            <v>0</v>
          </cell>
          <cell r="CG131">
            <v>0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</row>
        <row r="132">
          <cell r="A132" t="str">
            <v>4302020199.102</v>
          </cell>
          <cell r="B132" t="str">
            <v>รายได้จากการช่วยเหลือเพื่อการดำเนินงานจากหน่วยงานภาครัฐ</v>
          </cell>
          <cell r="C132">
            <v>0</v>
          </cell>
          <cell r="D132">
            <v>102000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18400</v>
          </cell>
          <cell r="N132">
            <v>0</v>
          </cell>
          <cell r="O132">
            <v>0</v>
          </cell>
          <cell r="P132">
            <v>31300</v>
          </cell>
          <cell r="Q132">
            <v>0</v>
          </cell>
          <cell r="R132">
            <v>0</v>
          </cell>
          <cell r="S132">
            <v>4950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800000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380000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150000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20000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0</v>
          </cell>
          <cell r="BX132">
            <v>0</v>
          </cell>
          <cell r="BY132">
            <v>0</v>
          </cell>
          <cell r="BZ132">
            <v>65000</v>
          </cell>
          <cell r="CA132">
            <v>0</v>
          </cell>
          <cell r="CB132">
            <v>0</v>
          </cell>
          <cell r="CC132">
            <v>0</v>
          </cell>
          <cell r="CD132">
            <v>288860</v>
          </cell>
          <cell r="CE132">
            <v>0</v>
          </cell>
          <cell r="CF132">
            <v>250000</v>
          </cell>
          <cell r="CG132">
            <v>0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</row>
        <row r="133">
          <cell r="A133" t="str">
            <v>4302030101.101</v>
          </cell>
          <cell r="B133" t="str">
            <v>รายได้จากการรับบริจาค-เงินสดและรายการเทียบเท่าเงินสด</v>
          </cell>
          <cell r="C133">
            <v>376864</v>
          </cell>
          <cell r="D133">
            <v>0</v>
          </cell>
          <cell r="E133">
            <v>25713.32</v>
          </cell>
          <cell r="F133">
            <v>246900</v>
          </cell>
          <cell r="G133">
            <v>0</v>
          </cell>
          <cell r="H133">
            <v>431726.86</v>
          </cell>
          <cell r="I133">
            <v>31764</v>
          </cell>
          <cell r="J133">
            <v>654372.34</v>
          </cell>
          <cell r="K133">
            <v>38154.35</v>
          </cell>
          <cell r="L133">
            <v>8000</v>
          </cell>
          <cell r="M133">
            <v>49800</v>
          </cell>
          <cell r="N133">
            <v>2669</v>
          </cell>
          <cell r="O133">
            <v>303506</v>
          </cell>
          <cell r="P133">
            <v>6505</v>
          </cell>
          <cell r="Q133">
            <v>0</v>
          </cell>
          <cell r="R133">
            <v>20190</v>
          </cell>
          <cell r="S133">
            <v>12220</v>
          </cell>
          <cell r="T133">
            <v>1000</v>
          </cell>
          <cell r="U133">
            <v>45876</v>
          </cell>
          <cell r="V133">
            <v>96278.65</v>
          </cell>
          <cell r="W133">
            <v>2458520.59</v>
          </cell>
          <cell r="X133">
            <v>3640.6</v>
          </cell>
          <cell r="Y133">
            <v>104660</v>
          </cell>
          <cell r="Z133">
            <v>94142.01</v>
          </cell>
          <cell r="AA133">
            <v>85280</v>
          </cell>
          <cell r="AB133">
            <v>13200</v>
          </cell>
          <cell r="AC133">
            <v>18850</v>
          </cell>
          <cell r="AD133">
            <v>346222</v>
          </cell>
          <cell r="AE133">
            <v>44685</v>
          </cell>
          <cell r="AF133">
            <v>1500</v>
          </cell>
          <cell r="AG133">
            <v>4500</v>
          </cell>
          <cell r="AH133">
            <v>0</v>
          </cell>
          <cell r="AI133">
            <v>3831.98</v>
          </cell>
          <cell r="AJ133">
            <v>979333.5</v>
          </cell>
          <cell r="AK133">
            <v>8287518.5700000003</v>
          </cell>
          <cell r="AL133">
            <v>0</v>
          </cell>
          <cell r="AM133">
            <v>75406</v>
          </cell>
          <cell r="AN133">
            <v>1603830.53</v>
          </cell>
          <cell r="AO133">
            <v>1500</v>
          </cell>
          <cell r="AP133">
            <v>0</v>
          </cell>
          <cell r="AQ133">
            <v>0</v>
          </cell>
          <cell r="AR133">
            <v>4846603.25</v>
          </cell>
          <cell r="AS133">
            <v>0</v>
          </cell>
          <cell r="AT133">
            <v>0</v>
          </cell>
          <cell r="AU133">
            <v>15194</v>
          </cell>
          <cell r="AV133">
            <v>10000</v>
          </cell>
          <cell r="AW133">
            <v>8429</v>
          </cell>
          <cell r="AX133">
            <v>441659.5</v>
          </cell>
          <cell r="AY133">
            <v>30100</v>
          </cell>
          <cell r="AZ133">
            <v>0</v>
          </cell>
          <cell r="BA133">
            <v>0</v>
          </cell>
          <cell r="BB133">
            <v>169279</v>
          </cell>
          <cell r="BC133">
            <v>5187163.9400000004</v>
          </cell>
          <cell r="BD133">
            <v>11011</v>
          </cell>
          <cell r="BE133">
            <v>229837</v>
          </cell>
          <cell r="BF133">
            <v>3000</v>
          </cell>
          <cell r="BG133">
            <v>97362</v>
          </cell>
          <cell r="BH133">
            <v>26986</v>
          </cell>
          <cell r="BI133">
            <v>0</v>
          </cell>
          <cell r="BJ133">
            <v>8000</v>
          </cell>
          <cell r="BK133">
            <v>0</v>
          </cell>
          <cell r="BL133">
            <v>0</v>
          </cell>
          <cell r="BM133">
            <v>80000</v>
          </cell>
          <cell r="BN133">
            <v>42623</v>
          </cell>
          <cell r="BO133">
            <v>10000</v>
          </cell>
          <cell r="BP133">
            <v>0</v>
          </cell>
          <cell r="BQ133">
            <v>0</v>
          </cell>
          <cell r="BR133">
            <v>8831702.5199999996</v>
          </cell>
          <cell r="BS133">
            <v>4500</v>
          </cell>
          <cell r="BT133">
            <v>179700</v>
          </cell>
          <cell r="BU133">
            <v>0</v>
          </cell>
          <cell r="BV133">
            <v>0</v>
          </cell>
          <cell r="BW133">
            <v>152982.76999999999</v>
          </cell>
          <cell r="BX133">
            <v>3015000</v>
          </cell>
          <cell r="BY133">
            <v>0</v>
          </cell>
          <cell r="BZ133">
            <v>4225</v>
          </cell>
          <cell r="CA133">
            <v>3040</v>
          </cell>
          <cell r="CB133">
            <v>10</v>
          </cell>
          <cell r="CC133">
            <v>5000</v>
          </cell>
          <cell r="CD133">
            <v>20000</v>
          </cell>
          <cell r="CE133">
            <v>697510</v>
          </cell>
          <cell r="CF133">
            <v>0</v>
          </cell>
          <cell r="CG133">
            <v>200000</v>
          </cell>
          <cell r="CH133">
            <v>0</v>
          </cell>
          <cell r="CI133">
            <v>0</v>
          </cell>
          <cell r="CJ133">
            <v>5000</v>
          </cell>
          <cell r="CK133">
            <v>0</v>
          </cell>
          <cell r="CL133">
            <v>214720.12</v>
          </cell>
        </row>
        <row r="134">
          <cell r="A134" t="str">
            <v>4302030101.102</v>
          </cell>
          <cell r="B134" t="str">
            <v>รายได้จากการรับบริจาค-สินทรัพย์อื่น</v>
          </cell>
          <cell r="C134">
            <v>0</v>
          </cell>
          <cell r="D134">
            <v>0</v>
          </cell>
          <cell r="E134">
            <v>31961.41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233395.92</v>
          </cell>
          <cell r="N134">
            <v>0</v>
          </cell>
          <cell r="O134">
            <v>11493999.91</v>
          </cell>
          <cell r="P134">
            <v>37333.35</v>
          </cell>
          <cell r="Q134">
            <v>186775.81</v>
          </cell>
          <cell r="R134">
            <v>0</v>
          </cell>
          <cell r="S134">
            <v>11990</v>
          </cell>
          <cell r="T134">
            <v>30842</v>
          </cell>
          <cell r="U134">
            <v>0</v>
          </cell>
          <cell r="V134">
            <v>0</v>
          </cell>
          <cell r="W134">
            <v>6766445.9400000004</v>
          </cell>
          <cell r="X134">
            <v>0</v>
          </cell>
          <cell r="Y134">
            <v>0</v>
          </cell>
          <cell r="Z134">
            <v>0</v>
          </cell>
          <cell r="AA134">
            <v>635888.34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3452767.73</v>
          </cell>
          <cell r="AI134">
            <v>0</v>
          </cell>
          <cell r="AJ134">
            <v>0</v>
          </cell>
          <cell r="AK134">
            <v>12410156.880000001</v>
          </cell>
          <cell r="AL134">
            <v>0</v>
          </cell>
          <cell r="AM134">
            <v>293300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41645</v>
          </cell>
          <cell r="AU134">
            <v>0</v>
          </cell>
          <cell r="AV134">
            <v>0</v>
          </cell>
          <cell r="AW134">
            <v>290272.5</v>
          </cell>
          <cell r="AX134">
            <v>225680</v>
          </cell>
          <cell r="AY134">
            <v>0</v>
          </cell>
          <cell r="AZ134">
            <v>0</v>
          </cell>
          <cell r="BA134">
            <v>664684.99</v>
          </cell>
          <cell r="BB134">
            <v>9817042.4900000002</v>
          </cell>
          <cell r="BC134">
            <v>17382293.41</v>
          </cell>
          <cell r="BD134">
            <v>207956.31</v>
          </cell>
          <cell r="BE134">
            <v>0</v>
          </cell>
          <cell r="BF134">
            <v>0</v>
          </cell>
          <cell r="BG134">
            <v>3202664.96</v>
          </cell>
          <cell r="BH134">
            <v>0</v>
          </cell>
          <cell r="BI134">
            <v>181124.73</v>
          </cell>
          <cell r="BJ134">
            <v>7790.86</v>
          </cell>
          <cell r="BK134">
            <v>15640.24</v>
          </cell>
          <cell r="BL134">
            <v>467372.79</v>
          </cell>
          <cell r="BM134">
            <v>126527.33</v>
          </cell>
          <cell r="BN134">
            <v>1844908.98</v>
          </cell>
          <cell r="BO134">
            <v>0</v>
          </cell>
          <cell r="BP134">
            <v>0</v>
          </cell>
          <cell r="BQ134">
            <v>0</v>
          </cell>
          <cell r="BR134">
            <v>2890000</v>
          </cell>
          <cell r="BS134">
            <v>47600</v>
          </cell>
          <cell r="BT134">
            <v>0</v>
          </cell>
          <cell r="BU134">
            <v>2886491.49</v>
          </cell>
          <cell r="BV134">
            <v>0</v>
          </cell>
          <cell r="BW134">
            <v>9600</v>
          </cell>
          <cell r="BX134">
            <v>0</v>
          </cell>
          <cell r="BY134">
            <v>0</v>
          </cell>
          <cell r="BZ134">
            <v>0</v>
          </cell>
          <cell r="CA134">
            <v>0</v>
          </cell>
          <cell r="CB134">
            <v>351066.72</v>
          </cell>
          <cell r="CC134">
            <v>0</v>
          </cell>
          <cell r="CD134">
            <v>0</v>
          </cell>
          <cell r="CE134">
            <v>913397.29</v>
          </cell>
          <cell r="CF134">
            <v>0</v>
          </cell>
          <cell r="CG134">
            <v>0</v>
          </cell>
          <cell r="CH134">
            <v>457142.88</v>
          </cell>
          <cell r="CI134">
            <v>0</v>
          </cell>
          <cell r="CJ134">
            <v>0</v>
          </cell>
          <cell r="CK134">
            <v>927760.01</v>
          </cell>
          <cell r="CL134">
            <v>4583.71</v>
          </cell>
        </row>
        <row r="135">
          <cell r="A135" t="str">
            <v>4302040101.101</v>
          </cell>
          <cell r="B135" t="str">
            <v>พักรับเงินงบอุดหนุน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>
            <v>0</v>
          </cell>
          <cell r="BR135">
            <v>0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0</v>
          </cell>
          <cell r="BX135">
            <v>0</v>
          </cell>
          <cell r="BY135">
            <v>0</v>
          </cell>
          <cell r="BZ135">
            <v>0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0</v>
          </cell>
          <cell r="CF135">
            <v>0</v>
          </cell>
          <cell r="CG135">
            <v>0</v>
          </cell>
          <cell r="CH135">
            <v>0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</row>
        <row r="136">
          <cell r="A136" t="str">
            <v>4303010101.101</v>
          </cell>
          <cell r="B136" t="str">
            <v>รายได้ดอกเบี้ยจากสถาบันการเงิน</v>
          </cell>
          <cell r="C136">
            <v>1109709.8500000001</v>
          </cell>
          <cell r="D136">
            <v>5113.9799999999996</v>
          </cell>
          <cell r="E136">
            <v>93885.47</v>
          </cell>
          <cell r="F136">
            <v>0</v>
          </cell>
          <cell r="G136">
            <v>73261.59</v>
          </cell>
          <cell r="H136">
            <v>38276.9</v>
          </cell>
          <cell r="I136">
            <v>233980.24</v>
          </cell>
          <cell r="J136">
            <v>182869.8</v>
          </cell>
          <cell r="K136">
            <v>82846.66</v>
          </cell>
          <cell r="L136">
            <v>91209.33</v>
          </cell>
          <cell r="M136">
            <v>80542.23</v>
          </cell>
          <cell r="N136">
            <v>12096.69</v>
          </cell>
          <cell r="O136">
            <v>306860.84000000003</v>
          </cell>
          <cell r="P136">
            <v>196687.22</v>
          </cell>
          <cell r="Q136">
            <v>207013.49</v>
          </cell>
          <cell r="R136">
            <v>230437.53</v>
          </cell>
          <cell r="S136">
            <v>30536.1</v>
          </cell>
          <cell r="T136">
            <v>123473.85</v>
          </cell>
          <cell r="U136">
            <v>86574.56</v>
          </cell>
          <cell r="V136">
            <v>49784.47</v>
          </cell>
          <cell r="W136">
            <v>0</v>
          </cell>
          <cell r="X136">
            <v>59592.76</v>
          </cell>
          <cell r="Y136">
            <v>220625.66</v>
          </cell>
          <cell r="Z136">
            <v>118126.3</v>
          </cell>
          <cell r="AA136">
            <v>28591.67</v>
          </cell>
          <cell r="AB136">
            <v>50625.23</v>
          </cell>
          <cell r="AC136">
            <v>2690.1</v>
          </cell>
          <cell r="AD136">
            <v>182021.29</v>
          </cell>
          <cell r="AE136">
            <v>47201.69</v>
          </cell>
          <cell r="AF136">
            <v>39021.67</v>
          </cell>
          <cell r="AG136">
            <v>125114.31</v>
          </cell>
          <cell r="AH136">
            <v>96599.33</v>
          </cell>
          <cell r="AI136">
            <v>220708.92</v>
          </cell>
          <cell r="AJ136">
            <v>0</v>
          </cell>
          <cell r="AK136">
            <v>934014.84</v>
          </cell>
          <cell r="AL136">
            <v>103422.68</v>
          </cell>
          <cell r="AM136">
            <v>122377.42</v>
          </cell>
          <cell r="AN136">
            <v>114936.31</v>
          </cell>
          <cell r="AO136">
            <v>72268.240000000005</v>
          </cell>
          <cell r="AP136">
            <v>85662.92</v>
          </cell>
          <cell r="AQ136">
            <v>32341.360000000001</v>
          </cell>
          <cell r="AR136">
            <v>230805.76000000001</v>
          </cell>
          <cell r="AS136">
            <v>112560.66</v>
          </cell>
          <cell r="AT136">
            <v>45199.72</v>
          </cell>
          <cell r="AU136">
            <v>49486.41</v>
          </cell>
          <cell r="AV136">
            <v>94082.3</v>
          </cell>
          <cell r="AW136">
            <v>60010.68</v>
          </cell>
          <cell r="AX136">
            <v>49603.89</v>
          </cell>
          <cell r="AY136">
            <v>91138.05</v>
          </cell>
          <cell r="AZ136">
            <v>93585.08</v>
          </cell>
          <cell r="BA136">
            <v>392738.9</v>
          </cell>
          <cell r="BB136">
            <v>62839.9</v>
          </cell>
          <cell r="BC136">
            <v>1182122.02</v>
          </cell>
          <cell r="BD136">
            <v>169635.71</v>
          </cell>
          <cell r="BE136">
            <v>46502.78</v>
          </cell>
          <cell r="BF136">
            <v>7361.26</v>
          </cell>
          <cell r="BG136">
            <v>106200.61</v>
          </cell>
          <cell r="BH136">
            <v>37442.65</v>
          </cell>
          <cell r="BI136">
            <v>11100.02</v>
          </cell>
          <cell r="BJ136">
            <v>133306.62</v>
          </cell>
          <cell r="BK136">
            <v>137795.9</v>
          </cell>
          <cell r="BL136">
            <v>501538.06</v>
          </cell>
          <cell r="BM136">
            <v>159405.51999999999</v>
          </cell>
          <cell r="BN136">
            <v>116048.15</v>
          </cell>
          <cell r="BO136">
            <v>103389.37</v>
          </cell>
          <cell r="BP136">
            <v>126959.54</v>
          </cell>
          <cell r="BQ136">
            <v>94623.64</v>
          </cell>
          <cell r="BR136">
            <v>4667784.84</v>
          </cell>
          <cell r="BS136">
            <v>142263.39000000001</v>
          </cell>
          <cell r="BT136">
            <v>4571.54</v>
          </cell>
          <cell r="BU136">
            <v>155915.92000000001</v>
          </cell>
          <cell r="BV136">
            <v>17977.59</v>
          </cell>
          <cell r="BW136">
            <v>0</v>
          </cell>
          <cell r="BX136">
            <v>0</v>
          </cell>
          <cell r="BY136">
            <v>48742.28</v>
          </cell>
          <cell r="BZ136">
            <v>78367.98</v>
          </cell>
          <cell r="CA136">
            <v>77666.259999999995</v>
          </cell>
          <cell r="CB136">
            <v>77283.929999999993</v>
          </cell>
          <cell r="CC136">
            <v>242656.47</v>
          </cell>
          <cell r="CD136">
            <v>186445.23</v>
          </cell>
          <cell r="CE136">
            <v>221184.47</v>
          </cell>
          <cell r="CF136">
            <v>98251.01</v>
          </cell>
          <cell r="CG136">
            <v>117236.35</v>
          </cell>
          <cell r="CH136">
            <v>2551.17</v>
          </cell>
          <cell r="CI136">
            <v>31808.57</v>
          </cell>
          <cell r="CJ136">
            <v>183609.57</v>
          </cell>
          <cell r="CK136">
            <v>66748.55</v>
          </cell>
          <cell r="CL136">
            <v>81593.570000000007</v>
          </cell>
        </row>
        <row r="137">
          <cell r="A137" t="str">
            <v>4306010104.101</v>
          </cell>
          <cell r="B137" t="str">
            <v>รายรับจากการขายอาคารและสิ่งปลูกสร้าง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7411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0</v>
          </cell>
          <cell r="CF137">
            <v>0</v>
          </cell>
          <cell r="CG137">
            <v>0</v>
          </cell>
          <cell r="CH137">
            <v>0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</row>
        <row r="138">
          <cell r="A138" t="str">
            <v>4306010110.101</v>
          </cell>
          <cell r="B138" t="str">
            <v>รายรับจากการขายครุภัณฑ์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12312.07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3440</v>
          </cell>
          <cell r="X138">
            <v>0</v>
          </cell>
          <cell r="Y138">
            <v>2850</v>
          </cell>
          <cell r="Z138">
            <v>3000</v>
          </cell>
          <cell r="AA138">
            <v>1500</v>
          </cell>
          <cell r="AB138">
            <v>0</v>
          </cell>
          <cell r="AC138">
            <v>4600</v>
          </cell>
          <cell r="AD138">
            <v>1600</v>
          </cell>
          <cell r="AE138">
            <v>0</v>
          </cell>
          <cell r="AF138">
            <v>5295</v>
          </cell>
          <cell r="AG138">
            <v>4500</v>
          </cell>
          <cell r="AH138">
            <v>2270</v>
          </cell>
          <cell r="AI138">
            <v>0</v>
          </cell>
          <cell r="AJ138">
            <v>850</v>
          </cell>
          <cell r="AK138">
            <v>60000</v>
          </cell>
          <cell r="AL138">
            <v>0</v>
          </cell>
          <cell r="AM138">
            <v>4250</v>
          </cell>
          <cell r="AN138">
            <v>0</v>
          </cell>
          <cell r="AO138">
            <v>0</v>
          </cell>
          <cell r="AP138">
            <v>0</v>
          </cell>
          <cell r="AQ138">
            <v>7500</v>
          </cell>
          <cell r="AR138">
            <v>3800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3100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  <cell r="BP138">
            <v>2500</v>
          </cell>
          <cell r="BQ138">
            <v>0</v>
          </cell>
          <cell r="BR138">
            <v>271000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0</v>
          </cell>
          <cell r="BX138">
            <v>0</v>
          </cell>
          <cell r="BY138">
            <v>0</v>
          </cell>
          <cell r="BZ138">
            <v>0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0</v>
          </cell>
          <cell r="CF138">
            <v>0</v>
          </cell>
          <cell r="CG138">
            <v>0</v>
          </cell>
          <cell r="CH138">
            <v>0</v>
          </cell>
          <cell r="CI138">
            <v>0</v>
          </cell>
          <cell r="CJ138">
            <v>0</v>
          </cell>
          <cell r="CK138">
            <v>0</v>
          </cell>
          <cell r="CL138">
            <v>0</v>
          </cell>
        </row>
        <row r="139">
          <cell r="A139" t="str">
            <v>4306010110.102</v>
          </cell>
          <cell r="B139" t="str">
            <v>รายรับจากการขายวัสดุที่ใช้แล้ว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400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74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0</v>
          </cell>
          <cell r="BX139">
            <v>0</v>
          </cell>
          <cell r="BY139">
            <v>0</v>
          </cell>
          <cell r="BZ139">
            <v>0</v>
          </cell>
          <cell r="CA139">
            <v>0</v>
          </cell>
          <cell r="CB139">
            <v>0</v>
          </cell>
          <cell r="CC139">
            <v>0</v>
          </cell>
          <cell r="CD139">
            <v>0</v>
          </cell>
          <cell r="CE139">
            <v>0</v>
          </cell>
          <cell r="CF139">
            <v>0</v>
          </cell>
          <cell r="CG139">
            <v>0</v>
          </cell>
          <cell r="CH139">
            <v>0</v>
          </cell>
          <cell r="CI139">
            <v>0</v>
          </cell>
          <cell r="CJ139">
            <v>0</v>
          </cell>
          <cell r="CK139">
            <v>0</v>
          </cell>
          <cell r="CL139">
            <v>0</v>
          </cell>
        </row>
        <row r="140">
          <cell r="A140" t="str">
            <v>4307010103.201</v>
          </cell>
          <cell r="B140" t="str">
            <v>บัญชีรายได้ระหว่างหน่วยงาน - หน่วยงานรับเงินงบบุคลากรจากรัฐบาล</v>
          </cell>
          <cell r="C140">
            <v>224651083.77000001</v>
          </cell>
          <cell r="D140">
            <v>27733601.329999998</v>
          </cell>
          <cell r="E140">
            <v>34325245.880000003</v>
          </cell>
          <cell r="F140">
            <v>37075173.759999998</v>
          </cell>
          <cell r="G140">
            <v>17152467.41</v>
          </cell>
          <cell r="H140">
            <v>39188206.210000001</v>
          </cell>
          <cell r="I140">
            <v>42338292.689999998</v>
          </cell>
          <cell r="J140">
            <v>43807131.869999997</v>
          </cell>
          <cell r="K140">
            <v>30199332.09</v>
          </cell>
          <cell r="L140">
            <v>24716880.219999999</v>
          </cell>
          <cell r="M140">
            <v>72795451.980000004</v>
          </cell>
          <cell r="N140">
            <v>303836</v>
          </cell>
          <cell r="O140">
            <v>86825943.629999995</v>
          </cell>
          <cell r="P140">
            <v>24359542.050000001</v>
          </cell>
          <cell r="Q140">
            <v>27751852.559999999</v>
          </cell>
          <cell r="R140">
            <v>40971421.530000001</v>
          </cell>
          <cell r="S140">
            <v>29087910.789999999</v>
          </cell>
          <cell r="T140">
            <v>21575925.890000001</v>
          </cell>
          <cell r="U140">
            <v>26260280.289999999</v>
          </cell>
          <cell r="V140">
            <v>13335490.93</v>
          </cell>
          <cell r="W140">
            <v>259237111.28</v>
          </cell>
          <cell r="X140">
            <v>24378953.699999999</v>
          </cell>
          <cell r="Y140">
            <v>37602545.549999997</v>
          </cell>
          <cell r="Z140">
            <v>25375226.440000001</v>
          </cell>
          <cell r="AA140">
            <v>13762993.220000001</v>
          </cell>
          <cell r="AB140">
            <v>24375914.41</v>
          </cell>
          <cell r="AC140">
            <v>25217321.710000001</v>
          </cell>
          <cell r="AD140">
            <v>70980610.599999994</v>
          </cell>
          <cell r="AE140">
            <v>28692257.030000001</v>
          </cell>
          <cell r="AF140">
            <v>24009125</v>
          </cell>
          <cell r="AG140">
            <v>22971584.640000001</v>
          </cell>
          <cell r="AH140">
            <v>45053128.350000001</v>
          </cell>
          <cell r="AI140">
            <v>23711231.109999999</v>
          </cell>
          <cell r="AJ140">
            <v>9959346.9199999999</v>
          </cell>
          <cell r="AK140">
            <v>359152624.25999999</v>
          </cell>
          <cell r="AL140">
            <v>25917705.149999999</v>
          </cell>
          <cell r="AM140">
            <v>20920251.260000002</v>
          </cell>
          <cell r="AN140">
            <v>54694311.490000002</v>
          </cell>
          <cell r="AO140">
            <v>50457540.259999998</v>
          </cell>
          <cell r="AP140">
            <v>31766491.43</v>
          </cell>
          <cell r="AQ140">
            <v>14261530</v>
          </cell>
          <cell r="AR140">
            <v>56608457.18</v>
          </cell>
          <cell r="AS140">
            <v>24894614.440000001</v>
          </cell>
          <cell r="AT140">
            <v>31945448.23</v>
          </cell>
          <cell r="AU140">
            <v>48928137.799999997</v>
          </cell>
          <cell r="AV140">
            <v>24515620.190000001</v>
          </cell>
          <cell r="AW140">
            <v>18674240.780000001</v>
          </cell>
          <cell r="AX140">
            <v>34661115.939999998</v>
          </cell>
          <cell r="AY140">
            <v>20878461.649999999</v>
          </cell>
          <cell r="AZ140">
            <v>17969358.059999999</v>
          </cell>
          <cell r="BA140">
            <v>94280445.409999996</v>
          </cell>
          <cell r="BB140">
            <v>18634742.899999999</v>
          </cell>
          <cell r="BC140">
            <v>251782260.81999999</v>
          </cell>
          <cell r="BD140">
            <v>60595493.979999997</v>
          </cell>
          <cell r="BE140">
            <v>28077142.899999999</v>
          </cell>
          <cell r="BF140">
            <v>18692573.41</v>
          </cell>
          <cell r="BG140">
            <v>105014091.43000001</v>
          </cell>
          <cell r="BH140">
            <v>16463374.199999999</v>
          </cell>
          <cell r="BI140">
            <v>3954340.07</v>
          </cell>
          <cell r="BJ140">
            <v>8546241.2699999996</v>
          </cell>
          <cell r="BK140">
            <v>6146886.7599999998</v>
          </cell>
          <cell r="BL140">
            <v>145972020.81</v>
          </cell>
          <cell r="BM140">
            <v>45542800.049999997</v>
          </cell>
          <cell r="BN140">
            <v>29570008.350000001</v>
          </cell>
          <cell r="BO140">
            <v>50252477.409999996</v>
          </cell>
          <cell r="BP140">
            <v>31317882.460000001</v>
          </cell>
          <cell r="BQ140">
            <v>16029980.85</v>
          </cell>
          <cell r="BR140">
            <v>596519374.79999995</v>
          </cell>
          <cell r="BS140">
            <v>39306697.740000002</v>
          </cell>
          <cell r="BT140">
            <v>36642297.780000001</v>
          </cell>
          <cell r="BU140">
            <v>88186735.439999998</v>
          </cell>
          <cell r="BV140">
            <v>8923517.2599999998</v>
          </cell>
          <cell r="BW140">
            <v>28143631.949999999</v>
          </cell>
          <cell r="BX140">
            <v>65883103.920000002</v>
          </cell>
          <cell r="BY140">
            <v>25937728.190000001</v>
          </cell>
          <cell r="BZ140">
            <v>19327900.23</v>
          </cell>
          <cell r="CA140">
            <v>24363496.989999998</v>
          </cell>
          <cell r="CB140">
            <v>33685432.259999998</v>
          </cell>
          <cell r="CC140">
            <v>58942501.130000003</v>
          </cell>
          <cell r="CD140">
            <v>35795372.869999997</v>
          </cell>
          <cell r="CE140">
            <v>51523571.289999999</v>
          </cell>
          <cell r="CF140">
            <v>22364792.23</v>
          </cell>
          <cell r="CG140">
            <v>24515619.16</v>
          </cell>
          <cell r="CH140">
            <v>14887879.43</v>
          </cell>
          <cell r="CI140">
            <v>18879295.420000002</v>
          </cell>
          <cell r="CJ140">
            <v>55714311.090000004</v>
          </cell>
          <cell r="CK140">
            <v>5073112.9400000004</v>
          </cell>
          <cell r="CL140">
            <v>6754880.2400000002</v>
          </cell>
        </row>
        <row r="141">
          <cell r="A141" t="str">
            <v>4307010104.101</v>
          </cell>
          <cell r="B141" t="str">
            <v>บัญชีรายได้ระหว่างหน่วยงาน - หน่วยงานรับเงินงบลงทุนจากรัฐบาล</v>
          </cell>
          <cell r="C141">
            <v>32186862.210000001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45435338.700000003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63092960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59351127.530000001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8161820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40009000</v>
          </cell>
          <cell r="BB141">
            <v>0</v>
          </cell>
          <cell r="BC141">
            <v>53072000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2565000</v>
          </cell>
          <cell r="BI141">
            <v>0</v>
          </cell>
          <cell r="BJ141">
            <v>0</v>
          </cell>
          <cell r="BK141">
            <v>0</v>
          </cell>
          <cell r="BL141">
            <v>13039880</v>
          </cell>
          <cell r="BM141">
            <v>0</v>
          </cell>
          <cell r="BN141">
            <v>0</v>
          </cell>
          <cell r="BO141">
            <v>0</v>
          </cell>
          <cell r="BP141">
            <v>0</v>
          </cell>
          <cell r="BQ141">
            <v>0</v>
          </cell>
          <cell r="BR141">
            <v>17698500</v>
          </cell>
          <cell r="BS141">
            <v>0</v>
          </cell>
          <cell r="BT141">
            <v>0</v>
          </cell>
          <cell r="BU141">
            <v>0</v>
          </cell>
          <cell r="BV141">
            <v>4904640</v>
          </cell>
          <cell r="BW141">
            <v>0</v>
          </cell>
          <cell r="BX141">
            <v>0</v>
          </cell>
          <cell r="BY141">
            <v>0</v>
          </cell>
          <cell r="BZ141">
            <v>0</v>
          </cell>
          <cell r="CA141">
            <v>0</v>
          </cell>
          <cell r="CB141">
            <v>0</v>
          </cell>
          <cell r="CC141">
            <v>2790400</v>
          </cell>
          <cell r="CD141">
            <v>0</v>
          </cell>
          <cell r="CE141">
            <v>0</v>
          </cell>
          <cell r="CF141">
            <v>0</v>
          </cell>
          <cell r="CG141">
            <v>0</v>
          </cell>
          <cell r="CH141">
            <v>0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</row>
        <row r="142">
          <cell r="A142" t="str">
            <v>4307010105.101</v>
          </cell>
          <cell r="B142" t="str">
            <v>บัญชีรายได้ระหว่างหน่วยงาน - หน่วยงานรับเงินงบดำเนินงานจากรัฐบาล</v>
          </cell>
          <cell r="C142">
            <v>12707512.970000001</v>
          </cell>
          <cell r="D142">
            <v>203390</v>
          </cell>
          <cell r="E142">
            <v>1280642.43</v>
          </cell>
          <cell r="F142">
            <v>0</v>
          </cell>
          <cell r="G142">
            <v>57583</v>
          </cell>
          <cell r="H142">
            <v>4500</v>
          </cell>
          <cell r="I142">
            <v>72906.8</v>
          </cell>
          <cell r="J142">
            <v>19418.400000000001</v>
          </cell>
          <cell r="K142">
            <v>0</v>
          </cell>
          <cell r="L142">
            <v>0</v>
          </cell>
          <cell r="M142">
            <v>45000</v>
          </cell>
          <cell r="N142">
            <v>0</v>
          </cell>
          <cell r="O142">
            <v>12793942.640000001</v>
          </cell>
          <cell r="P142">
            <v>357.6</v>
          </cell>
          <cell r="Q142">
            <v>38374.879999999997</v>
          </cell>
          <cell r="R142">
            <v>7560400</v>
          </cell>
          <cell r="S142">
            <v>15750</v>
          </cell>
          <cell r="T142">
            <v>4500</v>
          </cell>
          <cell r="U142">
            <v>0</v>
          </cell>
          <cell r="V142">
            <v>0</v>
          </cell>
          <cell r="W142">
            <v>18461036</v>
          </cell>
          <cell r="X142">
            <v>34083.279999999999</v>
          </cell>
          <cell r="Y142">
            <v>639729.93999999994</v>
          </cell>
          <cell r="Z142">
            <v>32826.080000000002</v>
          </cell>
          <cell r="AA142">
            <v>83595.539999999994</v>
          </cell>
          <cell r="AB142">
            <v>35986.44</v>
          </cell>
          <cell r="AC142">
            <v>703000.36</v>
          </cell>
          <cell r="AD142">
            <v>94121.14</v>
          </cell>
          <cell r="AE142">
            <v>256365.06</v>
          </cell>
          <cell r="AF142">
            <v>338282.89</v>
          </cell>
          <cell r="AG142">
            <v>1775022</v>
          </cell>
          <cell r="AH142">
            <v>65709.16</v>
          </cell>
          <cell r="AI142">
            <v>46687.32</v>
          </cell>
          <cell r="AJ142">
            <v>3614.02</v>
          </cell>
          <cell r="AK142">
            <v>30084302.059999999</v>
          </cell>
          <cell r="AL142">
            <v>51425.74</v>
          </cell>
          <cell r="AM142">
            <v>35790.78</v>
          </cell>
          <cell r="AN142">
            <v>117465.52</v>
          </cell>
          <cell r="AO142">
            <v>0</v>
          </cell>
          <cell r="AP142">
            <v>106024.48</v>
          </cell>
          <cell r="AQ142">
            <v>0</v>
          </cell>
          <cell r="AR142">
            <v>154362.20000000001</v>
          </cell>
          <cell r="AS142">
            <v>33685.919999999998</v>
          </cell>
          <cell r="AT142">
            <v>60042.76</v>
          </cell>
          <cell r="AU142">
            <v>67730.86</v>
          </cell>
          <cell r="AV142">
            <v>111303.96</v>
          </cell>
          <cell r="AW142">
            <v>14091.08</v>
          </cell>
          <cell r="AX142">
            <v>93005.05</v>
          </cell>
          <cell r="AY142">
            <v>3000</v>
          </cell>
          <cell r="AZ142">
            <v>21470.76</v>
          </cell>
          <cell r="BA142">
            <v>2522244.91</v>
          </cell>
          <cell r="BB142">
            <v>10234.36</v>
          </cell>
          <cell r="BC142">
            <v>19530405.649999999</v>
          </cell>
          <cell r="BD142">
            <v>289382.59000000003</v>
          </cell>
          <cell r="BE142">
            <v>6564.6</v>
          </cell>
          <cell r="BF142">
            <v>0</v>
          </cell>
          <cell r="BG142">
            <v>25068.6</v>
          </cell>
          <cell r="BH142">
            <v>2700</v>
          </cell>
          <cell r="BI142">
            <v>0</v>
          </cell>
          <cell r="BJ142">
            <v>2053.06</v>
          </cell>
          <cell r="BK142">
            <v>0</v>
          </cell>
          <cell r="BL142">
            <v>14773251.550000001</v>
          </cell>
          <cell r="BM142">
            <v>37017.32</v>
          </cell>
          <cell r="BN142">
            <v>8948.08</v>
          </cell>
          <cell r="BO142">
            <v>43158.87</v>
          </cell>
          <cell r="BP142">
            <v>24002.400000000001</v>
          </cell>
          <cell r="BQ142">
            <v>4624.3</v>
          </cell>
          <cell r="BR142">
            <v>52186101.590000004</v>
          </cell>
          <cell r="BS142">
            <v>0</v>
          </cell>
          <cell r="BT142">
            <v>0</v>
          </cell>
          <cell r="BU142">
            <v>1415.76</v>
          </cell>
          <cell r="BV142">
            <v>0</v>
          </cell>
          <cell r="BW142">
            <v>306.36</v>
          </cell>
          <cell r="BX142">
            <v>303.42</v>
          </cell>
          <cell r="BY142">
            <v>958.32</v>
          </cell>
          <cell r="BZ142">
            <v>0</v>
          </cell>
          <cell r="CA142">
            <v>919.08</v>
          </cell>
          <cell r="CB142">
            <v>914.28</v>
          </cell>
          <cell r="CC142">
            <v>306.36</v>
          </cell>
          <cell r="CD142">
            <v>4858.62</v>
          </cell>
          <cell r="CE142">
            <v>7203.96</v>
          </cell>
          <cell r="CF142">
            <v>1836236</v>
          </cell>
          <cell r="CG142">
            <v>18350.560000000001</v>
          </cell>
          <cell r="CH142">
            <v>0</v>
          </cell>
          <cell r="CI142">
            <v>0</v>
          </cell>
          <cell r="CJ142">
            <v>837872.8</v>
          </cell>
          <cell r="CK142">
            <v>4242.63</v>
          </cell>
          <cell r="CL142">
            <v>306.36</v>
          </cell>
        </row>
        <row r="143">
          <cell r="A143" t="str">
            <v>4307010106.101</v>
          </cell>
          <cell r="B143" t="str">
            <v>บัญชีรายได้ระหว่างหน่วยงาน - หน่วยงานรับเงินงบอุดหนุนจากรัฐบาล</v>
          </cell>
          <cell r="C143">
            <v>150000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1422.93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170000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941070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40000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476000</v>
          </cell>
          <cell r="BI143">
            <v>0</v>
          </cell>
          <cell r="BJ143">
            <v>0</v>
          </cell>
          <cell r="BK143">
            <v>0</v>
          </cell>
          <cell r="BL143">
            <v>560000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>
            <v>0</v>
          </cell>
          <cell r="BR143">
            <v>1083760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0</v>
          </cell>
          <cell r="CF143">
            <v>0</v>
          </cell>
          <cell r="CG143">
            <v>0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</row>
        <row r="144">
          <cell r="A144" t="str">
            <v>4307010107.101</v>
          </cell>
          <cell r="B144" t="str">
            <v>บัญชีรายได้ระหว่างหน่วยงาน - หน่วยงานรับเงินงบรายจ่ายอื่นจากรัฐบาล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  <cell r="BZ144">
            <v>0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0</v>
          </cell>
          <cell r="CF144">
            <v>0</v>
          </cell>
          <cell r="CG144">
            <v>0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</row>
        <row r="145">
          <cell r="A145" t="str">
            <v>4307010108.101</v>
          </cell>
          <cell r="B145" t="str">
            <v>บัญชีรายได้ระหว่างหน่วยงาน - หน่วยงานรับเงินงบกลางจากรัฐบาล</v>
          </cell>
          <cell r="C145">
            <v>19821066.77</v>
          </cell>
          <cell r="D145">
            <v>2312733.7999999998</v>
          </cell>
          <cell r="E145">
            <v>0</v>
          </cell>
          <cell r="F145">
            <v>1515957.07</v>
          </cell>
          <cell r="G145">
            <v>651501.48</v>
          </cell>
          <cell r="H145">
            <v>1479882.31</v>
          </cell>
          <cell r="I145">
            <v>1797132.19</v>
          </cell>
          <cell r="J145">
            <v>1744919.83</v>
          </cell>
          <cell r="K145">
            <v>1156123.3600000001</v>
          </cell>
          <cell r="L145">
            <v>1005980.22</v>
          </cell>
          <cell r="M145">
            <v>2839878.31</v>
          </cell>
          <cell r="N145">
            <v>0</v>
          </cell>
          <cell r="O145">
            <v>3707693.55</v>
          </cell>
          <cell r="P145">
            <v>934650.35</v>
          </cell>
          <cell r="Q145">
            <v>1049329.3700000001</v>
          </cell>
          <cell r="R145">
            <v>8133829.04</v>
          </cell>
          <cell r="S145">
            <v>1106885.6299999999</v>
          </cell>
          <cell r="T145">
            <v>796616.08</v>
          </cell>
          <cell r="U145">
            <v>912464.23</v>
          </cell>
          <cell r="V145">
            <v>500557.02</v>
          </cell>
          <cell r="W145">
            <v>11390155.57</v>
          </cell>
          <cell r="X145">
            <v>857170.08</v>
          </cell>
          <cell r="Y145">
            <v>1160429.29</v>
          </cell>
          <cell r="Z145">
            <v>1014843.76</v>
          </cell>
          <cell r="AA145">
            <v>446357.63</v>
          </cell>
          <cell r="AB145">
            <v>700327.58</v>
          </cell>
          <cell r="AC145">
            <v>674951.61</v>
          </cell>
          <cell r="AD145">
            <v>2422496</v>
          </cell>
          <cell r="AE145">
            <v>823941.47</v>
          </cell>
          <cell r="AF145">
            <v>929932.67</v>
          </cell>
          <cell r="AG145">
            <v>1019258.58</v>
          </cell>
          <cell r="AH145">
            <v>1492505.26</v>
          </cell>
          <cell r="AI145">
            <v>735036.9</v>
          </cell>
          <cell r="AJ145">
            <v>333136.11</v>
          </cell>
          <cell r="AK145">
            <v>16419620.710000001</v>
          </cell>
          <cell r="AL145">
            <v>1051381.6000000001</v>
          </cell>
          <cell r="AM145">
            <v>834846.59</v>
          </cell>
          <cell r="AN145">
            <v>2001132.35</v>
          </cell>
          <cell r="AO145">
            <v>1671671.23</v>
          </cell>
          <cell r="AP145">
            <v>1214507.52</v>
          </cell>
          <cell r="AQ145">
            <v>401684.1</v>
          </cell>
          <cell r="AR145">
            <v>2435486.2200000002</v>
          </cell>
          <cell r="AS145">
            <v>1251291.6100000001</v>
          </cell>
          <cell r="AT145">
            <v>1202314.32</v>
          </cell>
          <cell r="AU145">
            <v>2041669.51</v>
          </cell>
          <cell r="AV145">
            <v>840143.74</v>
          </cell>
          <cell r="AW145">
            <v>579787.26</v>
          </cell>
          <cell r="AX145">
            <v>1399365.55</v>
          </cell>
          <cell r="AY145">
            <v>706966.47</v>
          </cell>
          <cell r="AZ145">
            <v>829722.79</v>
          </cell>
          <cell r="BA145">
            <v>3410306.44</v>
          </cell>
          <cell r="BB145">
            <v>836175.13</v>
          </cell>
          <cell r="BC145">
            <v>13794030.33</v>
          </cell>
          <cell r="BD145">
            <v>2317368.15</v>
          </cell>
          <cell r="BE145">
            <v>897548.75</v>
          </cell>
          <cell r="BF145">
            <v>461469</v>
          </cell>
          <cell r="BG145">
            <v>4443534.9000000004</v>
          </cell>
          <cell r="BH145">
            <v>591350.74</v>
          </cell>
          <cell r="BI145">
            <v>190666.45</v>
          </cell>
          <cell r="BJ145">
            <v>404026.48</v>
          </cell>
          <cell r="BK145">
            <v>262220.96000000002</v>
          </cell>
          <cell r="BL145">
            <v>6906177.3700000001</v>
          </cell>
          <cell r="BM145">
            <v>1806926.25</v>
          </cell>
          <cell r="BN145">
            <v>1243010.22</v>
          </cell>
          <cell r="BO145">
            <v>2133511.15</v>
          </cell>
          <cell r="BP145">
            <v>1298509.6499999999</v>
          </cell>
          <cell r="BQ145">
            <v>713449.9</v>
          </cell>
          <cell r="BR145">
            <v>35577544.109999999</v>
          </cell>
          <cell r="BS145">
            <v>1567698.91</v>
          </cell>
          <cell r="BT145">
            <v>1430957.8</v>
          </cell>
          <cell r="BU145">
            <v>3590685.3</v>
          </cell>
          <cell r="BV145">
            <v>396690.36</v>
          </cell>
          <cell r="BW145">
            <v>1152005.82</v>
          </cell>
          <cell r="BX145">
            <v>2439010.9300000002</v>
          </cell>
          <cell r="BY145">
            <v>1102855.07</v>
          </cell>
          <cell r="BZ145">
            <v>770379.25</v>
          </cell>
          <cell r="CA145">
            <v>1088026.58</v>
          </cell>
          <cell r="CB145">
            <v>1491366.89</v>
          </cell>
          <cell r="CC145">
            <v>2420149.11</v>
          </cell>
          <cell r="CD145">
            <v>1550207.98</v>
          </cell>
          <cell r="CE145">
            <v>1883289.21</v>
          </cell>
          <cell r="CF145">
            <v>919592.85</v>
          </cell>
          <cell r="CG145">
            <v>782467.45</v>
          </cell>
          <cell r="CH145">
            <v>638600.49</v>
          </cell>
          <cell r="CI145">
            <v>413638.21</v>
          </cell>
          <cell r="CJ145">
            <v>2437506.73</v>
          </cell>
          <cell r="CK145">
            <v>230535.14</v>
          </cell>
          <cell r="CL145">
            <v>258410.46</v>
          </cell>
        </row>
        <row r="146">
          <cell r="A146" t="str">
            <v>4307010110.101</v>
          </cell>
          <cell r="B146" t="str">
            <v>บัญชีรายได้ระหว่างหน่วยงาน - หน่วยงานรับเงินกู้จากรัฐบาล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0</v>
          </cell>
          <cell r="BX146">
            <v>0</v>
          </cell>
          <cell r="BY146">
            <v>0</v>
          </cell>
          <cell r="BZ146">
            <v>0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>
            <v>0</v>
          </cell>
          <cell r="CF146">
            <v>0</v>
          </cell>
          <cell r="CG146">
            <v>0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CL146">
            <v>0</v>
          </cell>
        </row>
        <row r="147">
          <cell r="A147" t="str">
            <v>4308010101.101</v>
          </cell>
          <cell r="B147" t="str">
            <v>รายได้ระหว่างหน่วยงาน-หน่วยงานรับเงินนอกงบประมาณจากกรมบัญชีกลาง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0</v>
          </cell>
          <cell r="BX147">
            <v>0</v>
          </cell>
          <cell r="BY147">
            <v>0</v>
          </cell>
          <cell r="BZ147">
            <v>0</v>
          </cell>
          <cell r="CA147">
            <v>0</v>
          </cell>
          <cell r="CB147">
            <v>0</v>
          </cell>
          <cell r="CC147">
            <v>0</v>
          </cell>
          <cell r="CD147">
            <v>0</v>
          </cell>
          <cell r="CE147">
            <v>0</v>
          </cell>
          <cell r="CF147">
            <v>0</v>
          </cell>
          <cell r="CG147">
            <v>0</v>
          </cell>
          <cell r="CH147">
            <v>0</v>
          </cell>
          <cell r="CI147">
            <v>0</v>
          </cell>
          <cell r="CJ147">
            <v>0</v>
          </cell>
          <cell r="CK147">
            <v>0</v>
          </cell>
          <cell r="CL147">
            <v>0</v>
          </cell>
        </row>
        <row r="148">
          <cell r="A148" t="str">
            <v>4308010105.101</v>
          </cell>
          <cell r="B148" t="str">
            <v>รายได้ระหว่างหน่วยงาน-ปรับเงินฝากคลัง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  <cell r="BP148">
            <v>0</v>
          </cell>
          <cell r="BQ148">
            <v>0</v>
          </cell>
          <cell r="BR148">
            <v>5819713.6799999997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0</v>
          </cell>
          <cell r="BX148">
            <v>0</v>
          </cell>
          <cell r="BY148">
            <v>0</v>
          </cell>
          <cell r="BZ148">
            <v>0</v>
          </cell>
          <cell r="CA148">
            <v>0</v>
          </cell>
          <cell r="CB148">
            <v>0</v>
          </cell>
          <cell r="CC148">
            <v>0</v>
          </cell>
          <cell r="CD148">
            <v>0</v>
          </cell>
          <cell r="CE148">
            <v>0</v>
          </cell>
          <cell r="CF148">
            <v>0</v>
          </cell>
          <cell r="CG148">
            <v>0</v>
          </cell>
          <cell r="CH148">
            <v>0</v>
          </cell>
          <cell r="CI148">
            <v>0</v>
          </cell>
          <cell r="CJ148">
            <v>0</v>
          </cell>
          <cell r="CK148">
            <v>0</v>
          </cell>
          <cell r="CL148">
            <v>0</v>
          </cell>
        </row>
        <row r="149">
          <cell r="A149" t="str">
            <v>4308010106.101</v>
          </cell>
          <cell r="B149" t="str">
            <v>รายได้ระหว่างหน่วยงาน-หน่วยงานรับเงินจากหน่วยงานอื่น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>
            <v>32047</v>
          </cell>
          <cell r="BC149">
            <v>0</v>
          </cell>
          <cell r="BD149">
            <v>2400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  <cell r="BR149">
            <v>0</v>
          </cell>
          <cell r="BS149">
            <v>0</v>
          </cell>
          <cell r="BT149">
            <v>0</v>
          </cell>
          <cell r="BU149">
            <v>0</v>
          </cell>
          <cell r="BV149">
            <v>0</v>
          </cell>
          <cell r="BW149">
            <v>0</v>
          </cell>
          <cell r="BX149">
            <v>0</v>
          </cell>
          <cell r="BY149">
            <v>0</v>
          </cell>
          <cell r="BZ149">
            <v>0</v>
          </cell>
          <cell r="CA149">
            <v>0</v>
          </cell>
          <cell r="CB149">
            <v>0</v>
          </cell>
          <cell r="CC149">
            <v>0</v>
          </cell>
          <cell r="CD149">
            <v>0</v>
          </cell>
          <cell r="CE149">
            <v>0</v>
          </cell>
          <cell r="CF149">
            <v>0</v>
          </cell>
          <cell r="CG149">
            <v>0</v>
          </cell>
          <cell r="CH149">
            <v>0</v>
          </cell>
          <cell r="CI149">
            <v>0</v>
          </cell>
          <cell r="CJ149">
            <v>0</v>
          </cell>
          <cell r="CK149">
            <v>0</v>
          </cell>
          <cell r="CL149">
            <v>0</v>
          </cell>
        </row>
        <row r="150">
          <cell r="A150" t="str">
            <v>4308010111.101</v>
          </cell>
          <cell r="B150" t="str">
            <v>รายได้ระหว่างหน่วยงาน - หน่วยงานรับเงินถอนคืนรายได้จากรัฐบาล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0</v>
          </cell>
          <cell r="BR150">
            <v>3653.3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0</v>
          </cell>
          <cell r="BY150">
            <v>0</v>
          </cell>
          <cell r="BZ150">
            <v>0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0</v>
          </cell>
          <cell r="CF150">
            <v>0</v>
          </cell>
          <cell r="CG150">
            <v>0</v>
          </cell>
          <cell r="CH150">
            <v>0</v>
          </cell>
          <cell r="CI150">
            <v>0</v>
          </cell>
          <cell r="CJ150">
            <v>0</v>
          </cell>
          <cell r="CK150">
            <v>0</v>
          </cell>
          <cell r="CL150">
            <v>0</v>
          </cell>
        </row>
        <row r="151">
          <cell r="A151" t="str">
            <v>4308010117.101</v>
          </cell>
          <cell r="B151" t="str">
            <v>รายได้ระหว่างหน่วยงาน -เงินทดรองราชการ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BY151">
            <v>0</v>
          </cell>
          <cell r="BZ151">
            <v>0</v>
          </cell>
          <cell r="CA151">
            <v>0</v>
          </cell>
          <cell r="CB151">
            <v>0</v>
          </cell>
          <cell r="CC151">
            <v>0</v>
          </cell>
          <cell r="CD151">
            <v>0</v>
          </cell>
          <cell r="CE151">
            <v>0</v>
          </cell>
          <cell r="CF151">
            <v>0</v>
          </cell>
          <cell r="CG151">
            <v>0</v>
          </cell>
          <cell r="CH151">
            <v>0</v>
          </cell>
          <cell r="CI151">
            <v>0</v>
          </cell>
          <cell r="CJ151">
            <v>0</v>
          </cell>
          <cell r="CK151">
            <v>0</v>
          </cell>
          <cell r="CL151">
            <v>0</v>
          </cell>
        </row>
        <row r="152">
          <cell r="A152" t="str">
            <v>4308010118.101</v>
          </cell>
          <cell r="B152" t="str">
            <v>รายได้ระหว่างกัน-ภายในกรมเดียวกัน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>
            <v>0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0</v>
          </cell>
          <cell r="BX152">
            <v>0</v>
          </cell>
          <cell r="BY152">
            <v>0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0</v>
          </cell>
          <cell r="CF152">
            <v>525720.80000000005</v>
          </cell>
          <cell r="CG152">
            <v>0</v>
          </cell>
          <cell r="CH152">
            <v>0</v>
          </cell>
          <cell r="CI152">
            <v>0</v>
          </cell>
          <cell r="CJ152">
            <v>0</v>
          </cell>
          <cell r="CK152">
            <v>0</v>
          </cell>
          <cell r="CL152">
            <v>0</v>
          </cell>
        </row>
        <row r="153">
          <cell r="A153" t="str">
            <v>4313010101.101</v>
          </cell>
          <cell r="B153" t="str">
            <v>หนี้สูญได้รับคืน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83234</v>
          </cell>
          <cell r="P153">
            <v>0</v>
          </cell>
          <cell r="Q153">
            <v>5593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5791</v>
          </cell>
          <cell r="Y153">
            <v>0</v>
          </cell>
          <cell r="Z153">
            <v>0</v>
          </cell>
          <cell r="AA153">
            <v>8687</v>
          </cell>
          <cell r="AB153">
            <v>13333</v>
          </cell>
          <cell r="AC153">
            <v>28643.06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8632.5</v>
          </cell>
          <cell r="AK153">
            <v>176811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9275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41763.31</v>
          </cell>
          <cell r="BE153">
            <v>0</v>
          </cell>
          <cell r="BF153">
            <v>0</v>
          </cell>
          <cell r="BG153">
            <v>15469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0</v>
          </cell>
          <cell r="BX153">
            <v>0</v>
          </cell>
          <cell r="BY153">
            <v>0</v>
          </cell>
          <cell r="BZ153">
            <v>0</v>
          </cell>
          <cell r="CA153">
            <v>0</v>
          </cell>
          <cell r="CB153">
            <v>0</v>
          </cell>
          <cell r="CC153">
            <v>33282.300000000003</v>
          </cell>
          <cell r="CD153">
            <v>0</v>
          </cell>
          <cell r="CE153">
            <v>0</v>
          </cell>
          <cell r="CF153">
            <v>0</v>
          </cell>
          <cell r="CG153">
            <v>0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</row>
        <row r="154">
          <cell r="A154" t="str">
            <v>4313010103.101</v>
          </cell>
          <cell r="B154" t="str">
            <v>รายได้ค่าปรับ</v>
          </cell>
          <cell r="C154">
            <v>30292.2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284140.78999999998</v>
          </cell>
          <cell r="J154">
            <v>210533.76000000001</v>
          </cell>
          <cell r="K154">
            <v>0</v>
          </cell>
          <cell r="L154">
            <v>0</v>
          </cell>
          <cell r="M154">
            <v>233.26</v>
          </cell>
          <cell r="N154">
            <v>0</v>
          </cell>
          <cell r="O154">
            <v>15151.5</v>
          </cell>
          <cell r="P154">
            <v>90074</v>
          </cell>
          <cell r="Q154">
            <v>969041.89</v>
          </cell>
          <cell r="R154">
            <v>267629.8</v>
          </cell>
          <cell r="S154">
            <v>0</v>
          </cell>
          <cell r="T154">
            <v>45128.78</v>
          </cell>
          <cell r="U154">
            <v>0</v>
          </cell>
          <cell r="V154">
            <v>0</v>
          </cell>
          <cell r="W154">
            <v>507340.7</v>
          </cell>
          <cell r="X154">
            <v>3128</v>
          </cell>
          <cell r="Y154">
            <v>0</v>
          </cell>
          <cell r="Z154">
            <v>17100</v>
          </cell>
          <cell r="AA154">
            <v>0</v>
          </cell>
          <cell r="AB154">
            <v>17630</v>
          </cell>
          <cell r="AC154">
            <v>1960</v>
          </cell>
          <cell r="AD154">
            <v>255788</v>
          </cell>
          <cell r="AE154">
            <v>0</v>
          </cell>
          <cell r="AF154">
            <v>0</v>
          </cell>
          <cell r="AG154">
            <v>4180</v>
          </cell>
          <cell r="AH154">
            <v>18750</v>
          </cell>
          <cell r="AI154">
            <v>0</v>
          </cell>
          <cell r="AJ154">
            <v>35802</v>
          </cell>
          <cell r="AK154">
            <v>837338.73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92427.74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84114.01</v>
          </cell>
          <cell r="BB154">
            <v>0</v>
          </cell>
          <cell r="BC154">
            <v>155852.18</v>
          </cell>
          <cell r="BD154">
            <v>0</v>
          </cell>
          <cell r="BE154">
            <v>0</v>
          </cell>
          <cell r="BF154">
            <v>0</v>
          </cell>
          <cell r="BG154">
            <v>328992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345018.43</v>
          </cell>
          <cell r="BM154">
            <v>55658.16</v>
          </cell>
          <cell r="BN154">
            <v>47433.279999999999</v>
          </cell>
          <cell r="BO154">
            <v>83142.92</v>
          </cell>
          <cell r="BP154">
            <v>0</v>
          </cell>
          <cell r="BQ154">
            <v>2516.64</v>
          </cell>
          <cell r="BR154">
            <v>2305521.75</v>
          </cell>
          <cell r="BS154">
            <v>0</v>
          </cell>
          <cell r="BT154">
            <v>0</v>
          </cell>
          <cell r="BU154">
            <v>0</v>
          </cell>
          <cell r="BV154">
            <v>0</v>
          </cell>
          <cell r="BW154">
            <v>0</v>
          </cell>
          <cell r="BX154">
            <v>0</v>
          </cell>
          <cell r="BY154">
            <v>0</v>
          </cell>
          <cell r="BZ154">
            <v>0</v>
          </cell>
          <cell r="CA154">
            <v>225750</v>
          </cell>
          <cell r="CB154">
            <v>0</v>
          </cell>
          <cell r="CC154">
            <v>0</v>
          </cell>
          <cell r="CD154">
            <v>96596.78</v>
          </cell>
          <cell r="CE154">
            <v>118125.6</v>
          </cell>
          <cell r="CF154">
            <v>0</v>
          </cell>
          <cell r="CG154">
            <v>0</v>
          </cell>
          <cell r="CH154">
            <v>0</v>
          </cell>
          <cell r="CI154">
            <v>0</v>
          </cell>
          <cell r="CJ154">
            <v>0</v>
          </cell>
          <cell r="CK154">
            <v>0</v>
          </cell>
          <cell r="CL154">
            <v>0</v>
          </cell>
        </row>
        <row r="155">
          <cell r="A155" t="str">
            <v>4313010199.101</v>
          </cell>
          <cell r="B155" t="str">
            <v>รายได้ค่าวัสดุ/อุปกรณ์/น้ำยา-หน่วยงานภาครัฐ</v>
          </cell>
          <cell r="C155">
            <v>235143.54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556950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122475.06</v>
          </cell>
          <cell r="W155">
            <v>49511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128711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554795.19999999995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25906.2</v>
          </cell>
          <cell r="AS155">
            <v>0</v>
          </cell>
          <cell r="AT155">
            <v>0</v>
          </cell>
          <cell r="AU155">
            <v>3885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7237140.7699999996</v>
          </cell>
          <cell r="BE155">
            <v>0</v>
          </cell>
          <cell r="BF155">
            <v>0</v>
          </cell>
          <cell r="BG155">
            <v>2735059.98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1281068.04</v>
          </cell>
          <cell r="BM155">
            <v>32474.05</v>
          </cell>
          <cell r="BN155">
            <v>33402.620000000003</v>
          </cell>
          <cell r="BO155">
            <v>0</v>
          </cell>
          <cell r="BP155">
            <v>0</v>
          </cell>
          <cell r="BQ155">
            <v>0</v>
          </cell>
          <cell r="BR155">
            <v>589297</v>
          </cell>
          <cell r="BS155">
            <v>0</v>
          </cell>
          <cell r="BT155">
            <v>0</v>
          </cell>
          <cell r="BU155">
            <v>478703</v>
          </cell>
          <cell r="BV155">
            <v>0</v>
          </cell>
          <cell r="BW155">
            <v>0</v>
          </cell>
          <cell r="BX155">
            <v>0</v>
          </cell>
          <cell r="BY155">
            <v>0</v>
          </cell>
          <cell r="BZ155">
            <v>0</v>
          </cell>
          <cell r="CA155">
            <v>0</v>
          </cell>
          <cell r="CB155">
            <v>0</v>
          </cell>
          <cell r="CC155">
            <v>0</v>
          </cell>
          <cell r="CD155">
            <v>0</v>
          </cell>
          <cell r="CE155">
            <v>0</v>
          </cell>
          <cell r="CF155">
            <v>0</v>
          </cell>
          <cell r="CG155">
            <v>0</v>
          </cell>
          <cell r="CH155">
            <v>0</v>
          </cell>
          <cell r="CI155">
            <v>0</v>
          </cell>
          <cell r="CJ155">
            <v>0</v>
          </cell>
          <cell r="CK155">
            <v>0</v>
          </cell>
          <cell r="CL155">
            <v>0</v>
          </cell>
        </row>
        <row r="156">
          <cell r="A156" t="str">
            <v>4313010199.102</v>
          </cell>
          <cell r="B156" t="str">
            <v>รายได้ค่าวัสดุ/อุปกรณ์/น้ำยา-บุคคลภายนอก</v>
          </cell>
          <cell r="C156">
            <v>67022.559999999998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121190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447260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228</v>
          </cell>
          <cell r="AQ156">
            <v>0</v>
          </cell>
          <cell r="AR156">
            <v>3200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1500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407416</v>
          </cell>
          <cell r="BD156">
            <v>115081</v>
          </cell>
          <cell r="BE156">
            <v>0</v>
          </cell>
          <cell r="BF156">
            <v>0</v>
          </cell>
          <cell r="BG156">
            <v>38570</v>
          </cell>
          <cell r="BH156">
            <v>0</v>
          </cell>
          <cell r="BI156">
            <v>1917</v>
          </cell>
          <cell r="BJ156">
            <v>1750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  <cell r="BR156">
            <v>284470</v>
          </cell>
          <cell r="BS156">
            <v>0</v>
          </cell>
          <cell r="BT156">
            <v>0</v>
          </cell>
          <cell r="BU156">
            <v>4000</v>
          </cell>
          <cell r="BV156">
            <v>0</v>
          </cell>
          <cell r="BW156">
            <v>0</v>
          </cell>
          <cell r="BX156">
            <v>0</v>
          </cell>
          <cell r="BY156">
            <v>0</v>
          </cell>
          <cell r="BZ156">
            <v>0</v>
          </cell>
          <cell r="CA156">
            <v>0</v>
          </cell>
          <cell r="CB156">
            <v>0</v>
          </cell>
          <cell r="CC156">
            <v>0</v>
          </cell>
          <cell r="CD156">
            <v>0</v>
          </cell>
          <cell r="CE156">
            <v>0</v>
          </cell>
          <cell r="CF156">
            <v>0</v>
          </cell>
          <cell r="CG156">
            <v>0</v>
          </cell>
          <cell r="CH156">
            <v>0</v>
          </cell>
          <cell r="CI156">
            <v>0</v>
          </cell>
          <cell r="CJ156">
            <v>0</v>
          </cell>
          <cell r="CK156">
            <v>0</v>
          </cell>
          <cell r="CL156">
            <v>0</v>
          </cell>
        </row>
        <row r="157">
          <cell r="A157" t="str">
            <v>4313010199.105</v>
          </cell>
          <cell r="B157" t="str">
            <v>รายได้ค่าใบรับรองแพทย์</v>
          </cell>
          <cell r="C157">
            <v>0</v>
          </cell>
          <cell r="D157">
            <v>77305</v>
          </cell>
          <cell r="E157">
            <v>53800</v>
          </cell>
          <cell r="F157">
            <v>85080</v>
          </cell>
          <cell r="G157">
            <v>0</v>
          </cell>
          <cell r="H157">
            <v>67760</v>
          </cell>
          <cell r="I157">
            <v>0</v>
          </cell>
          <cell r="J157">
            <v>61060</v>
          </cell>
          <cell r="K157">
            <v>67510</v>
          </cell>
          <cell r="L157">
            <v>47763</v>
          </cell>
          <cell r="M157">
            <v>78700</v>
          </cell>
          <cell r="N157">
            <v>11170</v>
          </cell>
          <cell r="O157">
            <v>406400</v>
          </cell>
          <cell r="P157">
            <v>264800</v>
          </cell>
          <cell r="Q157">
            <v>301300</v>
          </cell>
          <cell r="R157">
            <v>0</v>
          </cell>
          <cell r="S157">
            <v>327104</v>
          </cell>
          <cell r="T157">
            <v>0</v>
          </cell>
          <cell r="U157">
            <v>186500</v>
          </cell>
          <cell r="V157">
            <v>27005</v>
          </cell>
          <cell r="W157">
            <v>174900</v>
          </cell>
          <cell r="X157">
            <v>67410</v>
          </cell>
          <cell r="Y157">
            <v>262441</v>
          </cell>
          <cell r="Z157">
            <v>0</v>
          </cell>
          <cell r="AA157">
            <v>35050</v>
          </cell>
          <cell r="AB157">
            <v>78050</v>
          </cell>
          <cell r="AC157">
            <v>0</v>
          </cell>
          <cell r="AD157">
            <v>44900</v>
          </cell>
          <cell r="AE157">
            <v>231140</v>
          </cell>
          <cell r="AF157">
            <v>73600</v>
          </cell>
          <cell r="AG157">
            <v>179870</v>
          </cell>
          <cell r="AH157">
            <v>207050</v>
          </cell>
          <cell r="AI157">
            <v>26900</v>
          </cell>
          <cell r="AJ157">
            <v>213950</v>
          </cell>
          <cell r="AK157">
            <v>108430</v>
          </cell>
          <cell r="AL157">
            <v>22528</v>
          </cell>
          <cell r="AM157">
            <v>0</v>
          </cell>
          <cell r="AN157">
            <v>1800</v>
          </cell>
          <cell r="AO157">
            <v>0</v>
          </cell>
          <cell r="AP157">
            <v>122750</v>
          </cell>
          <cell r="AQ157">
            <v>0</v>
          </cell>
          <cell r="AR157">
            <v>68010</v>
          </cell>
          <cell r="AS157">
            <v>61600</v>
          </cell>
          <cell r="AT157">
            <v>126060</v>
          </cell>
          <cell r="AU157">
            <v>138041</v>
          </cell>
          <cell r="AV157">
            <v>89650</v>
          </cell>
          <cell r="AW157">
            <v>75640</v>
          </cell>
          <cell r="AX157">
            <v>89350</v>
          </cell>
          <cell r="AY157">
            <v>0</v>
          </cell>
          <cell r="AZ157">
            <v>300</v>
          </cell>
          <cell r="BA157">
            <v>0</v>
          </cell>
          <cell r="BB157">
            <v>39700</v>
          </cell>
          <cell r="BC157">
            <v>0</v>
          </cell>
          <cell r="BD157">
            <v>140000</v>
          </cell>
          <cell r="BE157">
            <v>78400</v>
          </cell>
          <cell r="BF157">
            <v>4100</v>
          </cell>
          <cell r="BG157">
            <v>87790</v>
          </cell>
          <cell r="BH157">
            <v>56540</v>
          </cell>
          <cell r="BI157">
            <v>46450</v>
          </cell>
          <cell r="BJ157">
            <v>170220</v>
          </cell>
          <cell r="BK157">
            <v>88090</v>
          </cell>
          <cell r="BL157">
            <v>0</v>
          </cell>
          <cell r="BM157">
            <v>0</v>
          </cell>
          <cell r="BN157">
            <v>79850</v>
          </cell>
          <cell r="BO157">
            <v>87500</v>
          </cell>
          <cell r="BP157">
            <v>138160</v>
          </cell>
          <cell r="BQ157">
            <v>0</v>
          </cell>
          <cell r="BR157">
            <v>0</v>
          </cell>
          <cell r="BS157">
            <v>173476</v>
          </cell>
          <cell r="BT157">
            <v>49110</v>
          </cell>
          <cell r="BU157">
            <v>0</v>
          </cell>
          <cell r="BV157">
            <v>20830</v>
          </cell>
          <cell r="BW157">
            <v>0</v>
          </cell>
          <cell r="BX157">
            <v>11950</v>
          </cell>
          <cell r="BY157">
            <v>95285</v>
          </cell>
          <cell r="BZ157">
            <v>121541</v>
          </cell>
          <cell r="CA157">
            <v>41290</v>
          </cell>
          <cell r="CB157">
            <v>79962</v>
          </cell>
          <cell r="CC157">
            <v>39540</v>
          </cell>
          <cell r="CD157">
            <v>30270</v>
          </cell>
          <cell r="CE157">
            <v>254695</v>
          </cell>
          <cell r="CF157">
            <v>3550</v>
          </cell>
          <cell r="CG157">
            <v>71030</v>
          </cell>
          <cell r="CH157">
            <v>88620</v>
          </cell>
          <cell r="CI157">
            <v>27005</v>
          </cell>
          <cell r="CJ157">
            <v>164463</v>
          </cell>
          <cell r="CK157">
            <v>31557</v>
          </cell>
          <cell r="CL157">
            <v>30560</v>
          </cell>
        </row>
        <row r="158">
          <cell r="A158" t="str">
            <v>4313010199.108</v>
          </cell>
          <cell r="B158" t="str">
            <v>รายได้จากเงินโครงการผลิตแพทย์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  <cell r="BR158">
            <v>24843000</v>
          </cell>
          <cell r="BS158">
            <v>0</v>
          </cell>
          <cell r="BT158">
            <v>0</v>
          </cell>
          <cell r="BU158">
            <v>0</v>
          </cell>
          <cell r="BV158">
            <v>0</v>
          </cell>
          <cell r="BW158">
            <v>0</v>
          </cell>
          <cell r="BX158">
            <v>0</v>
          </cell>
          <cell r="BY158">
            <v>0</v>
          </cell>
          <cell r="BZ158">
            <v>0</v>
          </cell>
          <cell r="CA158">
            <v>0</v>
          </cell>
          <cell r="CB158">
            <v>0</v>
          </cell>
          <cell r="CC158">
            <v>0</v>
          </cell>
          <cell r="CD158">
            <v>0</v>
          </cell>
          <cell r="CE158">
            <v>0</v>
          </cell>
          <cell r="CF158">
            <v>0</v>
          </cell>
          <cell r="CG158">
            <v>0</v>
          </cell>
          <cell r="CH158">
            <v>0</v>
          </cell>
          <cell r="CI158">
            <v>0</v>
          </cell>
          <cell r="CJ158">
            <v>0</v>
          </cell>
          <cell r="CK158">
            <v>0</v>
          </cell>
          <cell r="CL158">
            <v>0</v>
          </cell>
        </row>
        <row r="159">
          <cell r="A159" t="str">
            <v>4313010199.109</v>
          </cell>
          <cell r="B159" t="str">
            <v>รายได้จากโครงการผลิตบุคลากรทางการแพทย์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204846</v>
          </cell>
          <cell r="V159">
            <v>0</v>
          </cell>
          <cell r="W159">
            <v>15250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10000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  <cell r="BR159">
            <v>39600</v>
          </cell>
          <cell r="BS159">
            <v>0</v>
          </cell>
          <cell r="BT159">
            <v>0</v>
          </cell>
          <cell r="BU159">
            <v>0</v>
          </cell>
          <cell r="BV159">
            <v>0</v>
          </cell>
          <cell r="BW159">
            <v>0</v>
          </cell>
          <cell r="BX159">
            <v>65000</v>
          </cell>
          <cell r="BY159">
            <v>0</v>
          </cell>
          <cell r="BZ159">
            <v>0</v>
          </cell>
          <cell r="CA159">
            <v>0</v>
          </cell>
          <cell r="CB159">
            <v>0</v>
          </cell>
          <cell r="CC159">
            <v>0</v>
          </cell>
          <cell r="CD159">
            <v>0</v>
          </cell>
          <cell r="CE159">
            <v>0</v>
          </cell>
          <cell r="CF159">
            <v>0</v>
          </cell>
          <cell r="CG159">
            <v>0</v>
          </cell>
          <cell r="CH159">
            <v>0</v>
          </cell>
          <cell r="CI159">
            <v>0</v>
          </cell>
          <cell r="CJ159">
            <v>0</v>
          </cell>
          <cell r="CK159">
            <v>0</v>
          </cell>
          <cell r="CL159">
            <v>0</v>
          </cell>
        </row>
        <row r="160">
          <cell r="A160" t="str">
            <v>4313010199.110</v>
          </cell>
          <cell r="B160" t="str">
            <v>รายได้ลักษณะอื่น</v>
          </cell>
          <cell r="C160">
            <v>2166576.62</v>
          </cell>
          <cell r="D160">
            <v>60377.56</v>
          </cell>
          <cell r="E160">
            <v>175791.28</v>
          </cell>
          <cell r="F160">
            <v>176816</v>
          </cell>
          <cell r="G160">
            <v>113267.37</v>
          </cell>
          <cell r="H160">
            <v>21000</v>
          </cell>
          <cell r="I160">
            <v>25913</v>
          </cell>
          <cell r="J160">
            <v>90152.03</v>
          </cell>
          <cell r="K160">
            <v>54573</v>
          </cell>
          <cell r="L160">
            <v>12394</v>
          </cell>
          <cell r="M160">
            <v>47420.45</v>
          </cell>
          <cell r="N160">
            <v>9319.11</v>
          </cell>
          <cell r="O160">
            <v>2323348.16</v>
          </cell>
          <cell r="P160">
            <v>155004</v>
          </cell>
          <cell r="Q160">
            <v>10800</v>
          </cell>
          <cell r="R160">
            <v>18665</v>
          </cell>
          <cell r="S160">
            <v>11020</v>
          </cell>
          <cell r="T160">
            <v>171957.32</v>
          </cell>
          <cell r="U160">
            <v>48508.78</v>
          </cell>
          <cell r="V160">
            <v>151481.70000000001</v>
          </cell>
          <cell r="W160">
            <v>150066</v>
          </cell>
          <cell r="X160">
            <v>42826</v>
          </cell>
          <cell r="Y160">
            <v>8691</v>
          </cell>
          <cell r="Z160">
            <v>45904.47</v>
          </cell>
          <cell r="AA160">
            <v>13000</v>
          </cell>
          <cell r="AB160">
            <v>47748</v>
          </cell>
          <cell r="AC160">
            <v>116375.17</v>
          </cell>
          <cell r="AD160">
            <v>93232.23</v>
          </cell>
          <cell r="AE160">
            <v>146873.39000000001</v>
          </cell>
          <cell r="AF160">
            <v>0</v>
          </cell>
          <cell r="AG160">
            <v>238854.5</v>
          </cell>
          <cell r="AH160">
            <v>609518</v>
          </cell>
          <cell r="AI160">
            <v>4200</v>
          </cell>
          <cell r="AJ160">
            <v>1800</v>
          </cell>
          <cell r="AK160">
            <v>990846.15</v>
          </cell>
          <cell r="AL160">
            <v>191443</v>
          </cell>
          <cell r="AM160">
            <v>2043.94</v>
          </cell>
          <cell r="AN160">
            <v>126440.67</v>
          </cell>
          <cell r="AO160">
            <v>551909.06000000006</v>
          </cell>
          <cell r="AP160">
            <v>45540</v>
          </cell>
          <cell r="AQ160">
            <v>55402</v>
          </cell>
          <cell r="AR160">
            <v>1817778.27</v>
          </cell>
          <cell r="AS160">
            <v>18351.13</v>
          </cell>
          <cell r="AT160">
            <v>2945196.25</v>
          </cell>
          <cell r="AU160">
            <v>39450</v>
          </cell>
          <cell r="AV160">
            <v>152135.91</v>
          </cell>
          <cell r="AW160">
            <v>288721.33</v>
          </cell>
          <cell r="AX160">
            <v>227815</v>
          </cell>
          <cell r="AY160">
            <v>96599.03</v>
          </cell>
          <cell r="AZ160">
            <v>46571.08</v>
          </cell>
          <cell r="BA160">
            <v>2742283.4</v>
          </cell>
          <cell r="BB160">
            <v>1143</v>
          </cell>
          <cell r="BC160">
            <v>227792.46</v>
          </cell>
          <cell r="BD160">
            <v>20807</v>
          </cell>
          <cell r="BE160">
            <v>92642.5</v>
          </cell>
          <cell r="BF160">
            <v>129024.9</v>
          </cell>
          <cell r="BG160">
            <v>557561.48</v>
          </cell>
          <cell r="BH160">
            <v>0</v>
          </cell>
          <cell r="BI160">
            <v>12738.21</v>
          </cell>
          <cell r="BJ160">
            <v>24865</v>
          </cell>
          <cell r="BK160">
            <v>2727</v>
          </cell>
          <cell r="BL160">
            <v>1074917.6599999999</v>
          </cell>
          <cell r="BM160">
            <v>811638.75</v>
          </cell>
          <cell r="BN160">
            <v>330734.12</v>
          </cell>
          <cell r="BO160">
            <v>569536</v>
          </cell>
          <cell r="BP160">
            <v>89139.94</v>
          </cell>
          <cell r="BQ160">
            <v>21858.9</v>
          </cell>
          <cell r="BR160">
            <v>2707244.03</v>
          </cell>
          <cell r="BS160">
            <v>1231330.8400000001</v>
          </cell>
          <cell r="BT160">
            <v>315395</v>
          </cell>
          <cell r="BU160">
            <v>1416258.18</v>
          </cell>
          <cell r="BV160">
            <v>284800</v>
          </cell>
          <cell r="BW160">
            <v>31774.51</v>
          </cell>
          <cell r="BX160">
            <v>8863.2800000000007</v>
          </cell>
          <cell r="BY160">
            <v>40081.339999999997</v>
          </cell>
          <cell r="BZ160">
            <v>33922.089999999997</v>
          </cell>
          <cell r="CA160">
            <v>5400</v>
          </cell>
          <cell r="CB160">
            <v>9388.3799999999992</v>
          </cell>
          <cell r="CC160">
            <v>120274.55</v>
          </cell>
          <cell r="CD160">
            <v>31506.97</v>
          </cell>
          <cell r="CE160">
            <v>703632</v>
          </cell>
          <cell r="CF160">
            <v>15426.98</v>
          </cell>
          <cell r="CG160">
            <v>26334</v>
          </cell>
          <cell r="CH160">
            <v>1597.07</v>
          </cell>
          <cell r="CI160">
            <v>0</v>
          </cell>
          <cell r="CJ160">
            <v>372517</v>
          </cell>
          <cell r="CK160">
            <v>9664.92</v>
          </cell>
          <cell r="CL160">
            <v>102480.2</v>
          </cell>
        </row>
        <row r="161">
          <cell r="A161" t="str">
            <v>4313010199.113</v>
          </cell>
          <cell r="B161" t="str">
            <v>รายได้ค่าธรรมเนียม</v>
          </cell>
          <cell r="C161">
            <v>235218.62</v>
          </cell>
          <cell r="D161">
            <v>600</v>
          </cell>
          <cell r="E161">
            <v>0</v>
          </cell>
          <cell r="F161">
            <v>0</v>
          </cell>
          <cell r="G161">
            <v>0</v>
          </cell>
          <cell r="H161">
            <v>200</v>
          </cell>
          <cell r="I161">
            <v>0</v>
          </cell>
          <cell r="J161">
            <v>0</v>
          </cell>
          <cell r="K161">
            <v>7520</v>
          </cell>
          <cell r="L161">
            <v>0</v>
          </cell>
          <cell r="M161">
            <v>28600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88257</v>
          </cell>
          <cell r="T161">
            <v>0</v>
          </cell>
          <cell r="U161">
            <v>0</v>
          </cell>
          <cell r="V161">
            <v>11800</v>
          </cell>
          <cell r="W161">
            <v>0</v>
          </cell>
          <cell r="X161">
            <v>50</v>
          </cell>
          <cell r="Y161">
            <v>20220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270</v>
          </cell>
          <cell r="AK161">
            <v>0</v>
          </cell>
          <cell r="AL161">
            <v>2000</v>
          </cell>
          <cell r="AM161">
            <v>0</v>
          </cell>
          <cell r="AN161">
            <v>9000</v>
          </cell>
          <cell r="AO161">
            <v>0</v>
          </cell>
          <cell r="AP161">
            <v>1500</v>
          </cell>
          <cell r="AQ161">
            <v>600</v>
          </cell>
          <cell r="AR161">
            <v>61100</v>
          </cell>
          <cell r="AS161">
            <v>300</v>
          </cell>
          <cell r="AT161">
            <v>0</v>
          </cell>
          <cell r="AU161">
            <v>2460</v>
          </cell>
          <cell r="AV161">
            <v>0</v>
          </cell>
          <cell r="AW161">
            <v>0</v>
          </cell>
          <cell r="AX161">
            <v>11200</v>
          </cell>
          <cell r="AY161">
            <v>3400</v>
          </cell>
          <cell r="AZ161">
            <v>0</v>
          </cell>
          <cell r="BA161">
            <v>0</v>
          </cell>
          <cell r="BB161">
            <v>0</v>
          </cell>
          <cell r="BC161">
            <v>21305.56</v>
          </cell>
          <cell r="BD161">
            <v>30</v>
          </cell>
          <cell r="BE161">
            <v>0</v>
          </cell>
          <cell r="BF161">
            <v>3700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25185</v>
          </cell>
          <cell r="BP161">
            <v>20750</v>
          </cell>
          <cell r="BQ161">
            <v>0</v>
          </cell>
          <cell r="BR161">
            <v>0</v>
          </cell>
          <cell r="BS161">
            <v>0</v>
          </cell>
          <cell r="BT161">
            <v>0</v>
          </cell>
          <cell r="BU161">
            <v>8</v>
          </cell>
          <cell r="BV161">
            <v>0</v>
          </cell>
          <cell r="BW161">
            <v>0</v>
          </cell>
          <cell r="BX161">
            <v>0</v>
          </cell>
          <cell r="BY161">
            <v>0</v>
          </cell>
          <cell r="BZ161">
            <v>0</v>
          </cell>
          <cell r="CA161">
            <v>1300</v>
          </cell>
          <cell r="CB161">
            <v>0</v>
          </cell>
          <cell r="CC161">
            <v>0</v>
          </cell>
          <cell r="CD161">
            <v>0</v>
          </cell>
          <cell r="CE161">
            <v>0</v>
          </cell>
          <cell r="CF161">
            <v>600</v>
          </cell>
          <cell r="CG161">
            <v>0</v>
          </cell>
          <cell r="CH161">
            <v>0</v>
          </cell>
          <cell r="CI161">
            <v>0</v>
          </cell>
          <cell r="CJ161">
            <v>0</v>
          </cell>
          <cell r="CK161">
            <v>0</v>
          </cell>
          <cell r="CL161">
            <v>0</v>
          </cell>
        </row>
        <row r="162">
          <cell r="A162" t="str">
            <v>4313010199.114</v>
          </cell>
          <cell r="B162" t="str">
            <v>รายได้อื่น-สินค้ารับโอนจาก สสจ./ รพศ./รพท./รพช./รพ.สต.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75000</v>
          </cell>
          <cell r="AQ162">
            <v>0</v>
          </cell>
          <cell r="AR162">
            <v>0</v>
          </cell>
          <cell r="AS162">
            <v>0</v>
          </cell>
          <cell r="AT162">
            <v>129524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293095.37</v>
          </cell>
          <cell r="AZ162">
            <v>0</v>
          </cell>
          <cell r="BA162">
            <v>0</v>
          </cell>
          <cell r="BB162">
            <v>208002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0</v>
          </cell>
          <cell r="BX162">
            <v>0</v>
          </cell>
          <cell r="BY162">
            <v>0</v>
          </cell>
          <cell r="BZ162">
            <v>0</v>
          </cell>
          <cell r="CA162">
            <v>0</v>
          </cell>
          <cell r="CB162">
            <v>0</v>
          </cell>
          <cell r="CC162">
            <v>0</v>
          </cell>
          <cell r="CD162">
            <v>0</v>
          </cell>
          <cell r="CE162">
            <v>0</v>
          </cell>
          <cell r="CF162">
            <v>0</v>
          </cell>
          <cell r="CG162">
            <v>0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L162">
            <v>0</v>
          </cell>
        </row>
        <row r="163">
          <cell r="A163" t="str">
            <v>4313010199.115</v>
          </cell>
          <cell r="B163" t="str">
            <v>รายได้อื่น-วัสดุรับโอนจาก สสจ./รพศ./รพท./รพช./รพ.สต.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  <cell r="BR163">
            <v>0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0</v>
          </cell>
          <cell r="BX163">
            <v>0</v>
          </cell>
          <cell r="BY163">
            <v>0</v>
          </cell>
          <cell r="BZ163">
            <v>0</v>
          </cell>
          <cell r="CA163">
            <v>213822.73</v>
          </cell>
          <cell r="CB163">
            <v>0</v>
          </cell>
          <cell r="CC163">
            <v>0</v>
          </cell>
          <cell r="CD163">
            <v>0</v>
          </cell>
          <cell r="CE163">
            <v>0</v>
          </cell>
          <cell r="CF163">
            <v>0</v>
          </cell>
          <cell r="CG163">
            <v>0</v>
          </cell>
          <cell r="CH163">
            <v>0</v>
          </cell>
          <cell r="CI163">
            <v>0</v>
          </cell>
          <cell r="CJ163">
            <v>0</v>
          </cell>
          <cell r="CK163">
            <v>0</v>
          </cell>
          <cell r="CL163">
            <v>0</v>
          </cell>
        </row>
        <row r="164">
          <cell r="A164" t="str">
            <v>4313010199.116</v>
          </cell>
          <cell r="B164" t="str">
            <v>รายได้อื่น-ครุภัณฑ์ ที่ดินและสิ่งก่อสร้างรับโอนจาก สสจ./รพศ./รพท./รพช./รพ.สต.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6590000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915920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6063920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5150500</v>
          </cell>
          <cell r="BE164">
            <v>917500</v>
          </cell>
          <cell r="BF164">
            <v>0</v>
          </cell>
          <cell r="BG164">
            <v>22192442.989999998</v>
          </cell>
          <cell r="BH164">
            <v>0</v>
          </cell>
          <cell r="BI164">
            <v>0</v>
          </cell>
          <cell r="BJ164">
            <v>2488200</v>
          </cell>
          <cell r="BK164">
            <v>0</v>
          </cell>
          <cell r="BL164">
            <v>0</v>
          </cell>
          <cell r="BM164">
            <v>10784974.58</v>
          </cell>
          <cell r="BN164">
            <v>1668500</v>
          </cell>
          <cell r="BO164">
            <v>12492000</v>
          </cell>
          <cell r="BP164">
            <v>7319500</v>
          </cell>
          <cell r="BQ164">
            <v>16449800</v>
          </cell>
          <cell r="BR164">
            <v>0</v>
          </cell>
          <cell r="BS164">
            <v>0</v>
          </cell>
          <cell r="BT164">
            <v>0</v>
          </cell>
          <cell r="BU164">
            <v>0</v>
          </cell>
          <cell r="BV164">
            <v>0</v>
          </cell>
          <cell r="BW164">
            <v>0</v>
          </cell>
          <cell r="BX164">
            <v>0</v>
          </cell>
          <cell r="BY164">
            <v>0</v>
          </cell>
          <cell r="BZ164">
            <v>0</v>
          </cell>
          <cell r="CA164">
            <v>0</v>
          </cell>
          <cell r="CB164">
            <v>1617900</v>
          </cell>
          <cell r="CC164">
            <v>4448900</v>
          </cell>
          <cell r="CD164">
            <v>0</v>
          </cell>
          <cell r="CE164">
            <v>0</v>
          </cell>
          <cell r="CF164">
            <v>0</v>
          </cell>
          <cell r="CG164">
            <v>0</v>
          </cell>
          <cell r="CH164">
            <v>0</v>
          </cell>
          <cell r="CI164">
            <v>0</v>
          </cell>
          <cell r="CJ164">
            <v>0</v>
          </cell>
          <cell r="CK164">
            <v>0</v>
          </cell>
          <cell r="CL164">
            <v>0</v>
          </cell>
        </row>
        <row r="165">
          <cell r="A165" t="str">
            <v>4313010199.117</v>
          </cell>
          <cell r="B165" t="str">
            <v>รายได้อื่น-เงินนอกงบประมาณรับโอนจาก สสจ./รพศ./รพท./รพช./รพ.สต.</v>
          </cell>
          <cell r="C165">
            <v>86076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394881</v>
          </cell>
          <cell r="I165">
            <v>280000</v>
          </cell>
          <cell r="J165">
            <v>4932</v>
          </cell>
          <cell r="K165">
            <v>149900</v>
          </cell>
          <cell r="L165">
            <v>0</v>
          </cell>
          <cell r="M165">
            <v>152000</v>
          </cell>
          <cell r="N165">
            <v>13121000</v>
          </cell>
          <cell r="O165">
            <v>0</v>
          </cell>
          <cell r="P165">
            <v>0</v>
          </cell>
          <cell r="Q165">
            <v>11700</v>
          </cell>
          <cell r="R165">
            <v>0</v>
          </cell>
          <cell r="S165">
            <v>4000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57000</v>
          </cell>
          <cell r="Y165">
            <v>25580</v>
          </cell>
          <cell r="Z165">
            <v>2880</v>
          </cell>
          <cell r="AA165">
            <v>62000</v>
          </cell>
          <cell r="AB165">
            <v>97000</v>
          </cell>
          <cell r="AC165">
            <v>60000</v>
          </cell>
          <cell r="AD165">
            <v>811520</v>
          </cell>
          <cell r="AE165">
            <v>0</v>
          </cell>
          <cell r="AF165">
            <v>72000</v>
          </cell>
          <cell r="AG165">
            <v>0</v>
          </cell>
          <cell r="AH165">
            <v>140000</v>
          </cell>
          <cell r="AI165">
            <v>1000596</v>
          </cell>
          <cell r="AJ165">
            <v>92000</v>
          </cell>
          <cell r="AK165">
            <v>115586</v>
          </cell>
          <cell r="AL165">
            <v>0</v>
          </cell>
          <cell r="AM165">
            <v>60680</v>
          </cell>
          <cell r="AN165">
            <v>0</v>
          </cell>
          <cell r="AO165">
            <v>1237792</v>
          </cell>
          <cell r="AP165">
            <v>31220</v>
          </cell>
          <cell r="AQ165">
            <v>37850</v>
          </cell>
          <cell r="AR165">
            <v>0</v>
          </cell>
          <cell r="AS165">
            <v>17850</v>
          </cell>
          <cell r="AT165">
            <v>0</v>
          </cell>
          <cell r="AU165">
            <v>138820</v>
          </cell>
          <cell r="AV165">
            <v>541520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2601200</v>
          </cell>
          <cell r="BB165">
            <v>54904</v>
          </cell>
          <cell r="BC165">
            <v>0</v>
          </cell>
          <cell r="BD165">
            <v>0</v>
          </cell>
          <cell r="BE165">
            <v>0</v>
          </cell>
          <cell r="BF165">
            <v>40000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  <cell r="BP165">
            <v>0</v>
          </cell>
          <cell r="BQ165">
            <v>0</v>
          </cell>
          <cell r="BR165">
            <v>567559.03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1271186</v>
          </cell>
          <cell r="BX165">
            <v>0</v>
          </cell>
          <cell r="BY165">
            <v>0</v>
          </cell>
          <cell r="BZ165">
            <v>0</v>
          </cell>
          <cell r="CA165">
            <v>2278195</v>
          </cell>
          <cell r="CB165">
            <v>0</v>
          </cell>
          <cell r="CC165">
            <v>2544661.2400000002</v>
          </cell>
          <cell r="CD165">
            <v>3539.67</v>
          </cell>
          <cell r="CE165">
            <v>0</v>
          </cell>
          <cell r="CF165">
            <v>0</v>
          </cell>
          <cell r="CG165">
            <v>520000</v>
          </cell>
          <cell r="CH165">
            <v>0</v>
          </cell>
          <cell r="CI165">
            <v>0</v>
          </cell>
          <cell r="CJ165">
            <v>500000</v>
          </cell>
          <cell r="CK165">
            <v>0</v>
          </cell>
          <cell r="CL165">
            <v>0</v>
          </cell>
        </row>
        <row r="166">
          <cell r="A166" t="str">
            <v>4313010199.118</v>
          </cell>
          <cell r="B166" t="str">
            <v>รายได้อื่น-เงินงบประมาณงบลงทุน รับโอนจาก สสจ./รพศ./รพท./รพช./รพ.สต.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915920</v>
          </cell>
          <cell r="J166">
            <v>0</v>
          </cell>
          <cell r="K166">
            <v>0</v>
          </cell>
          <cell r="L166">
            <v>0</v>
          </cell>
          <cell r="M166">
            <v>16038920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918000</v>
          </cell>
          <cell r="Y166">
            <v>0</v>
          </cell>
          <cell r="Z166">
            <v>0</v>
          </cell>
          <cell r="AA166">
            <v>918000</v>
          </cell>
          <cell r="AB166">
            <v>918000</v>
          </cell>
          <cell r="AC166">
            <v>0</v>
          </cell>
          <cell r="AD166">
            <v>23619231</v>
          </cell>
          <cell r="AE166">
            <v>0</v>
          </cell>
          <cell r="AF166">
            <v>0</v>
          </cell>
          <cell r="AG166">
            <v>0</v>
          </cell>
          <cell r="AH166">
            <v>1801850</v>
          </cell>
          <cell r="AI166">
            <v>918000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810000</v>
          </cell>
          <cell r="AT166">
            <v>0</v>
          </cell>
          <cell r="AU166">
            <v>0</v>
          </cell>
          <cell r="AV166">
            <v>0</v>
          </cell>
          <cell r="AW166">
            <v>928000</v>
          </cell>
          <cell r="AX166">
            <v>0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1998000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  <cell r="BP166">
            <v>0</v>
          </cell>
          <cell r="BQ166">
            <v>0</v>
          </cell>
          <cell r="BR166">
            <v>0</v>
          </cell>
          <cell r="BS166">
            <v>0</v>
          </cell>
          <cell r="BT166">
            <v>459000</v>
          </cell>
          <cell r="BU166">
            <v>47745880</v>
          </cell>
          <cell r="BV166">
            <v>797150</v>
          </cell>
          <cell r="BW166">
            <v>0</v>
          </cell>
          <cell r="BX166">
            <v>12326296</v>
          </cell>
          <cell r="BY166">
            <v>380000</v>
          </cell>
          <cell r="BZ166">
            <v>5494200</v>
          </cell>
          <cell r="CA166">
            <v>0</v>
          </cell>
          <cell r="CB166">
            <v>7370000</v>
          </cell>
          <cell r="CC166">
            <v>0</v>
          </cell>
          <cell r="CD166">
            <v>1994900</v>
          </cell>
          <cell r="CE166">
            <v>1996000</v>
          </cell>
          <cell r="CF166">
            <v>0</v>
          </cell>
          <cell r="CG166">
            <v>0</v>
          </cell>
          <cell r="CH166">
            <v>1378000</v>
          </cell>
          <cell r="CI166">
            <v>0</v>
          </cell>
          <cell r="CJ166">
            <v>6889900</v>
          </cell>
          <cell r="CK166">
            <v>5702400</v>
          </cell>
          <cell r="CL166">
            <v>0</v>
          </cell>
        </row>
        <row r="167">
          <cell r="A167" t="str">
            <v>4313010199.119</v>
          </cell>
          <cell r="B167" t="str">
            <v>รายได้อื่น-เงินงบประมาณงบดำเนินงานรับโอนจาก สสจ./รพศ./รพท./รพช. /รพ.สต.</v>
          </cell>
          <cell r="C167">
            <v>1823130.98</v>
          </cell>
          <cell r="D167">
            <v>324500</v>
          </cell>
          <cell r="E167">
            <v>856381.94</v>
          </cell>
          <cell r="F167">
            <v>2666180.1</v>
          </cell>
          <cell r="G167">
            <v>1116026</v>
          </cell>
          <cell r="H167">
            <v>1113600</v>
          </cell>
          <cell r="I167">
            <v>1075115</v>
          </cell>
          <cell r="J167">
            <v>2768466</v>
          </cell>
          <cell r="K167">
            <v>2401262.52</v>
          </cell>
          <cell r="L167">
            <v>70816</v>
          </cell>
          <cell r="M167">
            <v>6966074.3700000001</v>
          </cell>
          <cell r="N167">
            <v>305602</v>
          </cell>
          <cell r="O167">
            <v>4960</v>
          </cell>
          <cell r="P167">
            <v>2229022</v>
          </cell>
          <cell r="Q167">
            <v>2517942</v>
          </cell>
          <cell r="R167">
            <v>1898597.82</v>
          </cell>
          <cell r="S167">
            <v>1850100</v>
          </cell>
          <cell r="T167">
            <v>3826297</v>
          </cell>
          <cell r="U167">
            <v>1300422</v>
          </cell>
          <cell r="V167">
            <v>1507352.25</v>
          </cell>
          <cell r="W167">
            <v>158958</v>
          </cell>
          <cell r="X167">
            <v>2586162</v>
          </cell>
          <cell r="Y167">
            <v>2090577</v>
          </cell>
          <cell r="Z167">
            <v>1931118</v>
          </cell>
          <cell r="AA167">
            <v>1165354.26</v>
          </cell>
          <cell r="AB167">
            <v>3691334.81</v>
          </cell>
          <cell r="AC167">
            <v>384000</v>
          </cell>
          <cell r="AD167">
            <v>12271760</v>
          </cell>
          <cell r="AE167">
            <v>3352462.9</v>
          </cell>
          <cell r="AF167">
            <v>2679373.5</v>
          </cell>
          <cell r="AG167">
            <v>1500492</v>
          </cell>
          <cell r="AH167">
            <v>6984112.5499999998</v>
          </cell>
          <cell r="AI167">
            <v>1186000</v>
          </cell>
          <cell r="AJ167">
            <v>2880833.11</v>
          </cell>
          <cell r="AK167">
            <v>914500</v>
          </cell>
          <cell r="AL167">
            <v>2008246</v>
          </cell>
          <cell r="AM167">
            <v>2865981.9</v>
          </cell>
          <cell r="AN167">
            <v>3541973.61</v>
          </cell>
          <cell r="AO167">
            <v>2202880</v>
          </cell>
          <cell r="AP167">
            <v>1974641.1</v>
          </cell>
          <cell r="AQ167">
            <v>1363707</v>
          </cell>
          <cell r="AR167">
            <v>4696152</v>
          </cell>
          <cell r="AS167">
            <v>2133196</v>
          </cell>
          <cell r="AT167">
            <v>3256315</v>
          </cell>
          <cell r="AU167">
            <v>3343604</v>
          </cell>
          <cell r="AV167">
            <v>2393459.98</v>
          </cell>
          <cell r="AW167">
            <v>1998000</v>
          </cell>
          <cell r="AX167">
            <v>3800275.75</v>
          </cell>
          <cell r="AY167">
            <v>851695</v>
          </cell>
          <cell r="AZ167">
            <v>2233046</v>
          </cell>
          <cell r="BA167">
            <v>12048821.619999999</v>
          </cell>
          <cell r="BB167">
            <v>3123473.98</v>
          </cell>
          <cell r="BC167">
            <v>0</v>
          </cell>
          <cell r="BD167">
            <v>4987000</v>
          </cell>
          <cell r="BE167">
            <v>2026627.85</v>
          </cell>
          <cell r="BF167">
            <v>2205059</v>
          </cell>
          <cell r="BG167">
            <v>10318693</v>
          </cell>
          <cell r="BH167">
            <v>1173502</v>
          </cell>
          <cell r="BI167">
            <v>1131154</v>
          </cell>
          <cell r="BJ167">
            <v>1815377</v>
          </cell>
          <cell r="BK167">
            <v>1152610.33</v>
          </cell>
          <cell r="BL167">
            <v>124227.58</v>
          </cell>
          <cell r="BM167">
            <v>5151202.9400000004</v>
          </cell>
          <cell r="BN167">
            <v>3322268.54</v>
          </cell>
          <cell r="BO167">
            <v>5613805.54</v>
          </cell>
          <cell r="BP167">
            <v>5898465.3600000003</v>
          </cell>
          <cell r="BQ167">
            <v>2986553.54</v>
          </cell>
          <cell r="BR167">
            <v>0</v>
          </cell>
          <cell r="BS167">
            <v>2629024</v>
          </cell>
          <cell r="BT167">
            <v>2618143.21</v>
          </cell>
          <cell r="BU167">
            <v>16976407.420000002</v>
          </cell>
          <cell r="BV167">
            <v>784137</v>
          </cell>
          <cell r="BW167">
            <v>2279887.4</v>
          </cell>
          <cell r="BX167">
            <v>6615723</v>
          </cell>
          <cell r="BY167">
            <v>2457830</v>
          </cell>
          <cell r="BZ167">
            <v>1752443.5</v>
          </cell>
          <cell r="CA167">
            <v>2598915.5</v>
          </cell>
          <cell r="CB167">
            <v>2170720</v>
          </cell>
          <cell r="CC167">
            <v>5661259</v>
          </cell>
          <cell r="CD167">
            <v>5548530</v>
          </cell>
          <cell r="CE167">
            <v>5788860.7800000003</v>
          </cell>
          <cell r="CF167">
            <v>1009718.36</v>
          </cell>
          <cell r="CG167">
            <v>2945811.93</v>
          </cell>
          <cell r="CH167">
            <v>3031405</v>
          </cell>
          <cell r="CI167">
            <v>3033838.5</v>
          </cell>
          <cell r="CJ167">
            <v>4245117</v>
          </cell>
          <cell r="CK167">
            <v>1049278.54</v>
          </cell>
          <cell r="CL167">
            <v>1536411.82</v>
          </cell>
        </row>
        <row r="168">
          <cell r="A168" t="str">
            <v>4313010199.120</v>
          </cell>
          <cell r="B168" t="str">
            <v>รายได้อื่น-เงินงบประมาณงบอุดหนุนรับโอนจาก สสจ./รพศ. /รพท./รพช. /รพ.สต</v>
          </cell>
          <cell r="C168">
            <v>0</v>
          </cell>
          <cell r="D168">
            <v>60000</v>
          </cell>
          <cell r="E168">
            <v>490244.14</v>
          </cell>
          <cell r="F168">
            <v>92642.86</v>
          </cell>
          <cell r="G168">
            <v>0</v>
          </cell>
          <cell r="H168">
            <v>7032.02</v>
          </cell>
          <cell r="I168">
            <v>0</v>
          </cell>
          <cell r="J168">
            <v>116731.6</v>
          </cell>
          <cell r="K168">
            <v>0</v>
          </cell>
          <cell r="L168">
            <v>459050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101360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50631</v>
          </cell>
          <cell r="AO168">
            <v>0</v>
          </cell>
          <cell r="AP168">
            <v>0</v>
          </cell>
          <cell r="AQ168">
            <v>148500</v>
          </cell>
          <cell r="AR168">
            <v>396706</v>
          </cell>
          <cell r="AS168">
            <v>0</v>
          </cell>
          <cell r="AT168">
            <v>121240</v>
          </cell>
          <cell r="AU168">
            <v>22000</v>
          </cell>
          <cell r="AV168">
            <v>28462.5</v>
          </cell>
          <cell r="AW168">
            <v>118800</v>
          </cell>
          <cell r="AX168">
            <v>0</v>
          </cell>
          <cell r="AY168">
            <v>30659</v>
          </cell>
          <cell r="AZ168">
            <v>120178.61</v>
          </cell>
          <cell r="BA168">
            <v>0</v>
          </cell>
          <cell r="BB168">
            <v>0</v>
          </cell>
          <cell r="BC168">
            <v>0</v>
          </cell>
          <cell r="BD168">
            <v>161172.06</v>
          </cell>
          <cell r="BE168">
            <v>0</v>
          </cell>
          <cell r="BF168">
            <v>0</v>
          </cell>
          <cell r="BG168">
            <v>0</v>
          </cell>
          <cell r="BH168">
            <v>42192.14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  <cell r="BP168">
            <v>0</v>
          </cell>
          <cell r="BQ168">
            <v>0</v>
          </cell>
          <cell r="BR168">
            <v>0</v>
          </cell>
          <cell r="BS168">
            <v>0</v>
          </cell>
          <cell r="BT168">
            <v>0</v>
          </cell>
          <cell r="BU168">
            <v>100000</v>
          </cell>
          <cell r="BV168">
            <v>0</v>
          </cell>
          <cell r="BW168">
            <v>0</v>
          </cell>
          <cell r="BX168">
            <v>0</v>
          </cell>
          <cell r="BY168">
            <v>0</v>
          </cell>
          <cell r="BZ168">
            <v>0</v>
          </cell>
          <cell r="CA168">
            <v>0</v>
          </cell>
          <cell r="CB168">
            <v>0</v>
          </cell>
          <cell r="CC168">
            <v>0</v>
          </cell>
          <cell r="CD168">
            <v>0</v>
          </cell>
          <cell r="CE168">
            <v>0</v>
          </cell>
          <cell r="CF168">
            <v>0</v>
          </cell>
          <cell r="CG168">
            <v>11251.24</v>
          </cell>
          <cell r="CH168">
            <v>0</v>
          </cell>
          <cell r="CI168">
            <v>0</v>
          </cell>
          <cell r="CJ168">
            <v>0</v>
          </cell>
          <cell r="CK168">
            <v>0</v>
          </cell>
          <cell r="CL168">
            <v>0</v>
          </cell>
        </row>
        <row r="169">
          <cell r="A169" t="str">
            <v>4313010199.121</v>
          </cell>
          <cell r="B169" t="str">
            <v>รายได้อื่น-เงินงบประมาณงบรายจ่ายอื่นรับโอนจาก สสจ./รพศ. /รพท./รพช. /รพ.สต.</v>
          </cell>
          <cell r="C169">
            <v>0</v>
          </cell>
          <cell r="D169">
            <v>0</v>
          </cell>
          <cell r="E169">
            <v>5000</v>
          </cell>
          <cell r="F169">
            <v>243080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475832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24691.41</v>
          </cell>
          <cell r="AB169">
            <v>0</v>
          </cell>
          <cell r="AC169">
            <v>15747</v>
          </cell>
          <cell r="AD169">
            <v>7740</v>
          </cell>
          <cell r="AE169">
            <v>12618</v>
          </cell>
          <cell r="AF169">
            <v>0</v>
          </cell>
          <cell r="AG169">
            <v>0</v>
          </cell>
          <cell r="AH169">
            <v>0</v>
          </cell>
          <cell r="AI169">
            <v>642657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57920</v>
          </cell>
          <cell r="AS169">
            <v>0</v>
          </cell>
          <cell r="AT169">
            <v>0</v>
          </cell>
          <cell r="AU169">
            <v>0</v>
          </cell>
          <cell r="AV169">
            <v>544079.41</v>
          </cell>
          <cell r="AW169">
            <v>31600</v>
          </cell>
          <cell r="AX169">
            <v>0</v>
          </cell>
          <cell r="AY169">
            <v>130670</v>
          </cell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333500</v>
          </cell>
          <cell r="BM169">
            <v>0</v>
          </cell>
          <cell r="BN169">
            <v>0</v>
          </cell>
          <cell r="BO169">
            <v>0</v>
          </cell>
          <cell r="BP169">
            <v>0</v>
          </cell>
          <cell r="BQ169">
            <v>0</v>
          </cell>
          <cell r="BR169">
            <v>0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0</v>
          </cell>
          <cell r="BX169">
            <v>0</v>
          </cell>
          <cell r="BY169">
            <v>0</v>
          </cell>
          <cell r="BZ169">
            <v>0</v>
          </cell>
          <cell r="CA169">
            <v>0</v>
          </cell>
          <cell r="CB169">
            <v>0</v>
          </cell>
          <cell r="CC169">
            <v>0</v>
          </cell>
          <cell r="CD169">
            <v>0</v>
          </cell>
          <cell r="CE169">
            <v>0</v>
          </cell>
          <cell r="CF169">
            <v>0</v>
          </cell>
          <cell r="CG169">
            <v>0</v>
          </cell>
          <cell r="CH169">
            <v>0</v>
          </cell>
          <cell r="CI169">
            <v>0</v>
          </cell>
          <cell r="CJ169">
            <v>0</v>
          </cell>
          <cell r="CK169">
            <v>0</v>
          </cell>
          <cell r="CL169">
            <v>0</v>
          </cell>
        </row>
        <row r="170">
          <cell r="A170" t="str">
            <v>4313010199.122</v>
          </cell>
          <cell r="B170" t="str">
            <v>รายได้อื่น-เงินงบประมาณงบกลางรับโอนจาก สสจ./รพศ. /รพท./รพช. /รพ.สต.</v>
          </cell>
          <cell r="C170">
            <v>0</v>
          </cell>
          <cell r="D170">
            <v>179117.5</v>
          </cell>
          <cell r="E170">
            <v>781658</v>
          </cell>
          <cell r="F170">
            <v>384549</v>
          </cell>
          <cell r="G170">
            <v>181100</v>
          </cell>
          <cell r="H170">
            <v>0</v>
          </cell>
          <cell r="I170">
            <v>1150223.25</v>
          </cell>
          <cell r="J170">
            <v>660531</v>
          </cell>
          <cell r="K170">
            <v>426152</v>
          </cell>
          <cell r="L170">
            <v>359832</v>
          </cell>
          <cell r="M170">
            <v>657772</v>
          </cell>
          <cell r="N170">
            <v>0</v>
          </cell>
          <cell r="O170">
            <v>0</v>
          </cell>
          <cell r="P170">
            <v>183565</v>
          </cell>
          <cell r="Q170">
            <v>306248</v>
          </cell>
          <cell r="R170">
            <v>434614.25</v>
          </cell>
          <cell r="S170">
            <v>313572.25</v>
          </cell>
          <cell r="T170">
            <v>129515</v>
          </cell>
          <cell r="U170">
            <v>98662.25</v>
          </cell>
          <cell r="V170">
            <v>80163</v>
          </cell>
          <cell r="W170">
            <v>0</v>
          </cell>
          <cell r="X170">
            <v>127031</v>
          </cell>
          <cell r="Y170">
            <v>193780</v>
          </cell>
          <cell r="Z170">
            <v>135538</v>
          </cell>
          <cell r="AA170">
            <v>93452</v>
          </cell>
          <cell r="AB170">
            <v>278538.5</v>
          </cell>
          <cell r="AC170">
            <v>0</v>
          </cell>
          <cell r="AD170">
            <v>576768</v>
          </cell>
          <cell r="AE170">
            <v>159940</v>
          </cell>
          <cell r="AF170">
            <v>162481.75</v>
          </cell>
          <cell r="AG170">
            <v>87471.23</v>
          </cell>
          <cell r="AH170">
            <v>164653.75</v>
          </cell>
          <cell r="AI170">
            <v>310827</v>
          </cell>
          <cell r="AJ170">
            <v>100193</v>
          </cell>
          <cell r="AK170">
            <v>287070</v>
          </cell>
          <cell r="AL170">
            <v>216973</v>
          </cell>
          <cell r="AM170">
            <v>121689</v>
          </cell>
          <cell r="AN170">
            <v>601115.56999999995</v>
          </cell>
          <cell r="AO170">
            <v>517316</v>
          </cell>
          <cell r="AP170">
            <v>250418.5</v>
          </cell>
          <cell r="AQ170">
            <v>1215430.25</v>
          </cell>
          <cell r="AR170">
            <v>512139.5</v>
          </cell>
          <cell r="AS170">
            <v>224891</v>
          </cell>
          <cell r="AT170">
            <v>317792</v>
          </cell>
          <cell r="AU170">
            <v>318816.75</v>
          </cell>
          <cell r="AV170">
            <v>827045.5</v>
          </cell>
          <cell r="AW170">
            <v>158395</v>
          </cell>
          <cell r="AX170">
            <v>454129</v>
          </cell>
          <cell r="AY170">
            <v>686074.5</v>
          </cell>
          <cell r="AZ170">
            <v>761964</v>
          </cell>
          <cell r="BA170">
            <v>677013.25</v>
          </cell>
          <cell r="BB170">
            <v>81694.5</v>
          </cell>
          <cell r="BC170">
            <v>0</v>
          </cell>
          <cell r="BD170">
            <v>839661</v>
          </cell>
          <cell r="BE170">
            <v>1081121.5</v>
          </cell>
          <cell r="BF170">
            <v>137896</v>
          </cell>
          <cell r="BG170">
            <v>1074314</v>
          </cell>
          <cell r="BH170">
            <v>152397</v>
          </cell>
          <cell r="BI170">
            <v>9462</v>
          </cell>
          <cell r="BJ170">
            <v>60284</v>
          </cell>
          <cell r="BK170">
            <v>49706</v>
          </cell>
          <cell r="BL170">
            <v>0</v>
          </cell>
          <cell r="BM170">
            <v>372338</v>
          </cell>
          <cell r="BN170">
            <v>144119</v>
          </cell>
          <cell r="BO170">
            <v>442429</v>
          </cell>
          <cell r="BP170">
            <v>235670</v>
          </cell>
          <cell r="BQ170">
            <v>78688</v>
          </cell>
          <cell r="BR170">
            <v>0</v>
          </cell>
          <cell r="BS170">
            <v>96027</v>
          </cell>
          <cell r="BT170">
            <v>413238.5</v>
          </cell>
          <cell r="BU170">
            <v>530121.75</v>
          </cell>
          <cell r="BV170">
            <v>411862.5</v>
          </cell>
          <cell r="BW170">
            <v>193730.5</v>
          </cell>
          <cell r="BX170">
            <v>424731.25</v>
          </cell>
          <cell r="BY170">
            <v>218678.5</v>
          </cell>
          <cell r="BZ170">
            <v>66257</v>
          </cell>
          <cell r="CA170">
            <v>86790.5</v>
          </cell>
          <cell r="CB170">
            <v>244564</v>
          </cell>
          <cell r="CC170">
            <v>356604.25</v>
          </cell>
          <cell r="CD170">
            <v>111289.25</v>
          </cell>
          <cell r="CE170">
            <v>281913</v>
          </cell>
          <cell r="CF170">
            <v>196970.15</v>
          </cell>
          <cell r="CG170">
            <v>205133.5</v>
          </cell>
          <cell r="CH170">
            <v>29075</v>
          </cell>
          <cell r="CI170">
            <v>445541.41</v>
          </cell>
          <cell r="CJ170">
            <v>322968.5</v>
          </cell>
          <cell r="CK170">
            <v>31870.5</v>
          </cell>
          <cell r="CL170">
            <v>56625.75</v>
          </cell>
        </row>
        <row r="171">
          <cell r="A171" t="str">
            <v>4313010199.202</v>
          </cell>
          <cell r="B171" t="str">
            <v>รายได้ค่าธรรมเนียม UC</v>
          </cell>
          <cell r="C171">
            <v>1564660</v>
          </cell>
          <cell r="D171">
            <v>403641</v>
          </cell>
          <cell r="E171">
            <v>528756</v>
          </cell>
          <cell r="F171">
            <v>420606</v>
          </cell>
          <cell r="G171">
            <v>215244</v>
          </cell>
          <cell r="H171">
            <v>374520</v>
          </cell>
          <cell r="I171">
            <v>0</v>
          </cell>
          <cell r="J171">
            <v>624818</v>
          </cell>
          <cell r="K171">
            <v>0</v>
          </cell>
          <cell r="L171">
            <v>100223</v>
          </cell>
          <cell r="M171">
            <v>829920</v>
          </cell>
          <cell r="N171">
            <v>0</v>
          </cell>
          <cell r="O171">
            <v>704030</v>
          </cell>
          <cell r="P171">
            <v>726078</v>
          </cell>
          <cell r="Q171">
            <v>592770</v>
          </cell>
          <cell r="R171">
            <v>1018263</v>
          </cell>
          <cell r="S171">
            <v>673045</v>
          </cell>
          <cell r="T171">
            <v>623520</v>
          </cell>
          <cell r="U171">
            <v>503227</v>
          </cell>
          <cell r="V171">
            <v>212470</v>
          </cell>
          <cell r="W171">
            <v>2776940</v>
          </cell>
          <cell r="X171">
            <v>359730</v>
          </cell>
          <cell r="Y171">
            <v>758860</v>
          </cell>
          <cell r="Z171">
            <v>621224</v>
          </cell>
          <cell r="AA171">
            <v>149190</v>
          </cell>
          <cell r="AB171">
            <v>324120</v>
          </cell>
          <cell r="AC171">
            <v>198030</v>
          </cell>
          <cell r="AD171">
            <v>945010</v>
          </cell>
          <cell r="AE171">
            <v>362048</v>
          </cell>
          <cell r="AF171">
            <v>270267</v>
          </cell>
          <cell r="AG171">
            <v>527760</v>
          </cell>
          <cell r="AH171">
            <v>806490</v>
          </cell>
          <cell r="AI171">
            <v>369021</v>
          </cell>
          <cell r="AJ171">
            <v>332780</v>
          </cell>
          <cell r="AK171">
            <v>2687094</v>
          </cell>
          <cell r="AL171">
            <v>186981</v>
          </cell>
          <cell r="AM171">
            <v>218986</v>
          </cell>
          <cell r="AN171">
            <v>488549</v>
          </cell>
          <cell r="AO171">
            <v>505470</v>
          </cell>
          <cell r="AP171">
            <v>404599</v>
          </cell>
          <cell r="AQ171">
            <v>109750</v>
          </cell>
          <cell r="AR171">
            <v>1242546</v>
          </cell>
          <cell r="AS171">
            <v>417260</v>
          </cell>
          <cell r="AT171">
            <v>750466</v>
          </cell>
          <cell r="AU171">
            <v>561999</v>
          </cell>
          <cell r="AV171">
            <v>240513</v>
          </cell>
          <cell r="AW171">
            <v>229638</v>
          </cell>
          <cell r="AX171">
            <v>469680</v>
          </cell>
          <cell r="AY171">
            <v>0</v>
          </cell>
          <cell r="AZ171">
            <v>266585</v>
          </cell>
          <cell r="BA171">
            <v>0</v>
          </cell>
          <cell r="BB171">
            <v>248572</v>
          </cell>
          <cell r="BC171">
            <v>2076913</v>
          </cell>
          <cell r="BD171">
            <v>843830</v>
          </cell>
          <cell r="BE171">
            <v>87810</v>
          </cell>
          <cell r="BF171">
            <v>450126</v>
          </cell>
          <cell r="BG171">
            <v>1414476</v>
          </cell>
          <cell r="BH171">
            <v>311172.65000000002</v>
          </cell>
          <cell r="BI171">
            <v>155430</v>
          </cell>
          <cell r="BJ171">
            <v>417786</v>
          </cell>
          <cell r="BK171">
            <v>297104</v>
          </cell>
          <cell r="BL171">
            <v>554094</v>
          </cell>
          <cell r="BM171">
            <v>842657</v>
          </cell>
          <cell r="BN171">
            <v>427615</v>
          </cell>
          <cell r="BO171">
            <v>856431</v>
          </cell>
          <cell r="BP171">
            <v>620670</v>
          </cell>
          <cell r="BQ171">
            <v>0</v>
          </cell>
          <cell r="BR171">
            <v>2906381</v>
          </cell>
          <cell r="BS171">
            <v>707840</v>
          </cell>
          <cell r="BT171">
            <v>510133</v>
          </cell>
          <cell r="BU171">
            <v>1019936</v>
          </cell>
          <cell r="BV171">
            <v>80310</v>
          </cell>
          <cell r="BW171">
            <v>462232</v>
          </cell>
          <cell r="BX171">
            <v>1276520</v>
          </cell>
          <cell r="BY171">
            <v>365564</v>
          </cell>
          <cell r="BZ171">
            <v>317591</v>
          </cell>
          <cell r="CA171">
            <v>538713</v>
          </cell>
          <cell r="CB171">
            <v>870550</v>
          </cell>
          <cell r="CC171">
            <v>948120</v>
          </cell>
          <cell r="CD171">
            <v>733991</v>
          </cell>
          <cell r="CE171">
            <v>1475607</v>
          </cell>
          <cell r="CF171">
            <v>492743</v>
          </cell>
          <cell r="CG171">
            <v>332473</v>
          </cell>
          <cell r="CH171">
            <v>238110</v>
          </cell>
          <cell r="CI171">
            <v>410562</v>
          </cell>
          <cell r="CJ171">
            <v>1108477</v>
          </cell>
          <cell r="CK171">
            <v>315660</v>
          </cell>
          <cell r="CL171">
            <v>246152</v>
          </cell>
        </row>
        <row r="172">
          <cell r="A172" t="str">
            <v>5101010101.101</v>
          </cell>
          <cell r="B172" t="str">
            <v>เงินเดือนข้าราชการ(บริการ)</v>
          </cell>
          <cell r="C172">
            <v>188755528.16999999</v>
          </cell>
          <cell r="D172">
            <v>22575376.02</v>
          </cell>
          <cell r="E172">
            <v>26935712.899999999</v>
          </cell>
          <cell r="F172">
            <v>29785937.739999998</v>
          </cell>
          <cell r="G172">
            <v>13417188.07</v>
          </cell>
          <cell r="H172">
            <v>32388887.739999998</v>
          </cell>
          <cell r="I172">
            <v>33071490.329999998</v>
          </cell>
          <cell r="J172">
            <v>35814976.07</v>
          </cell>
          <cell r="K172">
            <v>22112332.09</v>
          </cell>
          <cell r="L172">
            <v>18693893.640000001</v>
          </cell>
          <cell r="M172">
            <v>58918048.159999996</v>
          </cell>
          <cell r="N172">
            <v>81400</v>
          </cell>
          <cell r="O172">
            <v>66079773.280000001</v>
          </cell>
          <cell r="P172">
            <v>19119096.850000001</v>
          </cell>
          <cell r="Q172">
            <v>22866937.399999999</v>
          </cell>
          <cell r="R172">
            <v>34041825.009999998</v>
          </cell>
          <cell r="S172">
            <v>24001399.34</v>
          </cell>
          <cell r="T172">
            <v>16777554.390000001</v>
          </cell>
          <cell r="U172">
            <v>20596304.879999999</v>
          </cell>
          <cell r="V172">
            <v>9848927</v>
          </cell>
          <cell r="W172">
            <v>207324749.68000001</v>
          </cell>
          <cell r="X172">
            <v>19875576.280000001</v>
          </cell>
          <cell r="Y172">
            <v>30468855.870000001</v>
          </cell>
          <cell r="Z172">
            <v>19545346.440000001</v>
          </cell>
          <cell r="AA172">
            <v>9968353.2200000007</v>
          </cell>
          <cell r="AB172">
            <v>18781087.739999998</v>
          </cell>
          <cell r="AC172">
            <v>20039526.77</v>
          </cell>
          <cell r="AD172">
            <v>56795358.390000001</v>
          </cell>
          <cell r="AE172">
            <v>23485780.289999999</v>
          </cell>
          <cell r="AF172">
            <v>18458256.77</v>
          </cell>
          <cell r="AG172">
            <v>20176287.07</v>
          </cell>
          <cell r="AH172">
            <v>38194958.350000001</v>
          </cell>
          <cell r="AI172">
            <v>15509081.93</v>
          </cell>
          <cell r="AJ172">
            <v>8549564.1699999999</v>
          </cell>
          <cell r="AK172">
            <v>287087677.63</v>
          </cell>
          <cell r="AL172">
            <v>19347328.699999999</v>
          </cell>
          <cell r="AM172">
            <v>15159098.060000001</v>
          </cell>
          <cell r="AN172">
            <v>43275763.710000001</v>
          </cell>
          <cell r="AO172">
            <v>42113750.649999999</v>
          </cell>
          <cell r="AP172">
            <v>24494207.100000001</v>
          </cell>
          <cell r="AQ172">
            <v>10920510</v>
          </cell>
          <cell r="AR172">
            <v>44503553.850000001</v>
          </cell>
          <cell r="AS172">
            <v>18097319.440000001</v>
          </cell>
          <cell r="AT172">
            <v>25025294.5</v>
          </cell>
          <cell r="AU172">
            <v>41580744.579999998</v>
          </cell>
          <cell r="AV172">
            <v>19224612.899999999</v>
          </cell>
          <cell r="AW172">
            <v>13128515.029999999</v>
          </cell>
          <cell r="AX172">
            <v>27269341.129999999</v>
          </cell>
          <cell r="AY172">
            <v>15532508.810000001</v>
          </cell>
          <cell r="AZ172">
            <v>15059428.060000001</v>
          </cell>
          <cell r="BA172">
            <v>79840039.269999996</v>
          </cell>
          <cell r="BB172">
            <v>16338602.9</v>
          </cell>
          <cell r="BC172">
            <v>191591561.88999999</v>
          </cell>
          <cell r="BD172">
            <v>49101267.039999999</v>
          </cell>
          <cell r="BE172">
            <v>21421151.670000002</v>
          </cell>
          <cell r="BF172">
            <v>14424323.859999999</v>
          </cell>
          <cell r="BG172">
            <v>90814896.609999999</v>
          </cell>
          <cell r="BH172">
            <v>14081714.84</v>
          </cell>
          <cell r="BI172">
            <v>3826324.75</v>
          </cell>
          <cell r="BJ172">
            <v>7708673.21</v>
          </cell>
          <cell r="BK172">
            <v>5623989.2599999998</v>
          </cell>
          <cell r="BL172">
            <v>113638901.7</v>
          </cell>
          <cell r="BM172">
            <v>35934132.020000003</v>
          </cell>
          <cell r="BN172">
            <v>22941218.350000001</v>
          </cell>
          <cell r="BO172">
            <v>40325619.950000003</v>
          </cell>
          <cell r="BP172">
            <v>25745777.129999999</v>
          </cell>
          <cell r="BQ172">
            <v>13511965.85</v>
          </cell>
          <cell r="BR172">
            <v>432486579.23000002</v>
          </cell>
          <cell r="BS172">
            <v>33615830.960000001</v>
          </cell>
          <cell r="BT172">
            <v>19841832.780000001</v>
          </cell>
          <cell r="BU172">
            <v>68925923.680000007</v>
          </cell>
          <cell r="BV172">
            <v>7820717.2599999998</v>
          </cell>
          <cell r="BW172">
            <v>20460704.449999999</v>
          </cell>
          <cell r="BX172">
            <v>52141704.560000002</v>
          </cell>
          <cell r="BY172">
            <v>20884657.739999998</v>
          </cell>
          <cell r="BZ172">
            <v>14127215.16</v>
          </cell>
          <cell r="CA172">
            <v>18700687.739999998</v>
          </cell>
          <cell r="CB172">
            <v>25788900.32</v>
          </cell>
          <cell r="CC172">
            <v>48558024.509999998</v>
          </cell>
          <cell r="CD172">
            <v>26691360.370000001</v>
          </cell>
          <cell r="CE172">
            <v>41984757.100000001</v>
          </cell>
          <cell r="CF172">
            <v>16986781.129999999</v>
          </cell>
          <cell r="CG172">
            <v>17972149.48</v>
          </cell>
          <cell r="CH172">
            <v>11881485.68</v>
          </cell>
          <cell r="CI172">
            <v>15085292.42</v>
          </cell>
          <cell r="CJ172">
            <v>44356806.670000002</v>
          </cell>
          <cell r="CK172">
            <v>4300302.62</v>
          </cell>
          <cell r="CL172">
            <v>3833649.11</v>
          </cell>
        </row>
        <row r="173">
          <cell r="A173" t="str">
            <v>5101010101.102</v>
          </cell>
          <cell r="B173" t="str">
            <v>เงินเดือนข้าราชการ(สนับสนุน)</v>
          </cell>
          <cell r="C173">
            <v>0</v>
          </cell>
          <cell r="D173">
            <v>1326785</v>
          </cell>
          <cell r="E173">
            <v>775800</v>
          </cell>
          <cell r="F173">
            <v>960460</v>
          </cell>
          <cell r="G173">
            <v>416130</v>
          </cell>
          <cell r="H173">
            <v>1379660</v>
          </cell>
          <cell r="I173">
            <v>1910860</v>
          </cell>
          <cell r="J173">
            <v>1387260</v>
          </cell>
          <cell r="K173">
            <v>2458190</v>
          </cell>
          <cell r="L173">
            <v>1088300</v>
          </cell>
          <cell r="M173">
            <v>2856650</v>
          </cell>
          <cell r="N173">
            <v>11500</v>
          </cell>
          <cell r="O173">
            <v>5658048.5199999996</v>
          </cell>
          <cell r="P173">
            <v>1184510</v>
          </cell>
          <cell r="Q173">
            <v>1259130</v>
          </cell>
          <cell r="R173">
            <v>1194470</v>
          </cell>
          <cell r="S173">
            <v>860140</v>
          </cell>
          <cell r="T173">
            <v>868000</v>
          </cell>
          <cell r="U173">
            <v>1074458.5</v>
          </cell>
          <cell r="V173">
            <v>722113.87</v>
          </cell>
          <cell r="W173">
            <v>6281212.2300000004</v>
          </cell>
          <cell r="X173">
            <v>818860</v>
          </cell>
          <cell r="Y173">
            <v>2538260</v>
          </cell>
          <cell r="Z173">
            <v>871850</v>
          </cell>
          <cell r="AA173">
            <v>1438860</v>
          </cell>
          <cell r="AB173">
            <v>798660</v>
          </cell>
          <cell r="AC173">
            <v>1031440</v>
          </cell>
          <cell r="AD173">
            <v>3927460</v>
          </cell>
          <cell r="AE173">
            <v>1226690</v>
          </cell>
          <cell r="AF173">
            <v>1172040</v>
          </cell>
          <cell r="AG173">
            <v>449220</v>
          </cell>
          <cell r="AH173">
            <v>2081060</v>
          </cell>
          <cell r="AI173">
            <v>4030080</v>
          </cell>
          <cell r="AJ173">
            <v>617207.1</v>
          </cell>
          <cell r="AK173">
            <v>14720854</v>
          </cell>
          <cell r="AL173">
            <v>1437760</v>
          </cell>
          <cell r="AM173">
            <v>2393040</v>
          </cell>
          <cell r="AN173">
            <v>3164780</v>
          </cell>
          <cell r="AO173">
            <v>1755100</v>
          </cell>
          <cell r="AP173">
            <v>1698589.33</v>
          </cell>
          <cell r="AQ173">
            <v>591970</v>
          </cell>
          <cell r="AR173">
            <v>4665100</v>
          </cell>
          <cell r="AS173">
            <v>2971200</v>
          </cell>
          <cell r="AT173">
            <v>2480869.0299999998</v>
          </cell>
          <cell r="AU173">
            <v>1723360</v>
          </cell>
          <cell r="AV173">
            <v>1593890</v>
          </cell>
          <cell r="AW173">
            <v>1342672.58</v>
          </cell>
          <cell r="AX173">
            <v>1611130</v>
          </cell>
          <cell r="AY173">
            <v>1539780</v>
          </cell>
          <cell r="AZ173">
            <v>912970</v>
          </cell>
          <cell r="BA173">
            <v>4049160</v>
          </cell>
          <cell r="BB173">
            <v>835140</v>
          </cell>
          <cell r="BC173">
            <v>12389078.52</v>
          </cell>
          <cell r="BD173">
            <v>5068901.62</v>
          </cell>
          <cell r="BE173">
            <v>1616683.33</v>
          </cell>
          <cell r="BF173">
            <v>607900</v>
          </cell>
          <cell r="BG173">
            <v>2558370</v>
          </cell>
          <cell r="BH173">
            <v>0</v>
          </cell>
          <cell r="BI173">
            <v>0</v>
          </cell>
          <cell r="BJ173">
            <v>399840</v>
          </cell>
          <cell r="BK173">
            <v>40250</v>
          </cell>
          <cell r="BL173">
            <v>8821610</v>
          </cell>
          <cell r="BM173">
            <v>2309170</v>
          </cell>
          <cell r="BN173">
            <v>1440030</v>
          </cell>
          <cell r="BO173">
            <v>1846500</v>
          </cell>
          <cell r="BP173">
            <v>1589761.33</v>
          </cell>
          <cell r="BQ173">
            <v>1175960</v>
          </cell>
          <cell r="BR173">
            <v>66184189.659999996</v>
          </cell>
          <cell r="BS173">
            <v>1385700</v>
          </cell>
          <cell r="BT173">
            <v>11835620</v>
          </cell>
          <cell r="BU173">
            <v>4897920</v>
          </cell>
          <cell r="BV173">
            <v>336540</v>
          </cell>
          <cell r="BW173">
            <v>3689280</v>
          </cell>
          <cell r="BX173">
            <v>4539900</v>
          </cell>
          <cell r="BY173">
            <v>1087080</v>
          </cell>
          <cell r="BZ173">
            <v>1703180</v>
          </cell>
          <cell r="CA173">
            <v>1887900</v>
          </cell>
          <cell r="CB173">
            <v>3790661.94</v>
          </cell>
          <cell r="CC173">
            <v>2202370</v>
          </cell>
          <cell r="CD173">
            <v>3478180</v>
          </cell>
          <cell r="CE173">
            <v>1848590</v>
          </cell>
          <cell r="CF173">
            <v>1223400</v>
          </cell>
          <cell r="CG173">
            <v>2155972.2599999998</v>
          </cell>
          <cell r="CH173">
            <v>496210</v>
          </cell>
          <cell r="CI173">
            <v>1406890</v>
          </cell>
          <cell r="CJ173">
            <v>2480820</v>
          </cell>
          <cell r="CK173">
            <v>310400</v>
          </cell>
          <cell r="CL173">
            <v>1895945</v>
          </cell>
        </row>
        <row r="174">
          <cell r="A174" t="str">
            <v>5101010103.101</v>
          </cell>
          <cell r="B174" t="str">
            <v>เงินประจำตำแหน่งระดับสูง/ระดับ กลาง(สนับสนุน)</v>
          </cell>
          <cell r="C174">
            <v>120000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100000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100333.33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18200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20000</v>
          </cell>
          <cell r="BB174">
            <v>0</v>
          </cell>
          <cell r="BC174">
            <v>120000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119600</v>
          </cell>
          <cell r="BM174">
            <v>0</v>
          </cell>
          <cell r="BN174">
            <v>0</v>
          </cell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T174">
            <v>0</v>
          </cell>
          <cell r="BU174">
            <v>0</v>
          </cell>
          <cell r="BV174">
            <v>0</v>
          </cell>
          <cell r="BW174">
            <v>237600</v>
          </cell>
          <cell r="BX174">
            <v>0</v>
          </cell>
          <cell r="BY174">
            <v>0</v>
          </cell>
          <cell r="BZ174">
            <v>0</v>
          </cell>
          <cell r="CA174">
            <v>178200</v>
          </cell>
          <cell r="CB174">
            <v>0</v>
          </cell>
          <cell r="CC174">
            <v>0</v>
          </cell>
          <cell r="CD174">
            <v>0</v>
          </cell>
          <cell r="CE174">
            <v>0</v>
          </cell>
          <cell r="CF174">
            <v>0</v>
          </cell>
          <cell r="CG174">
            <v>138600</v>
          </cell>
          <cell r="CH174">
            <v>0</v>
          </cell>
          <cell r="CI174">
            <v>0</v>
          </cell>
          <cell r="CJ174">
            <v>113700</v>
          </cell>
          <cell r="CK174">
            <v>0</v>
          </cell>
          <cell r="CL174">
            <v>0</v>
          </cell>
        </row>
        <row r="175">
          <cell r="A175" t="str">
            <v>5101010103.102</v>
          </cell>
          <cell r="B175" t="str">
            <v>เงินประจำตำแหน่งวิชาชีพเฉพาะ(บริการ)</v>
          </cell>
          <cell r="C175">
            <v>12795875.16</v>
          </cell>
          <cell r="D175">
            <v>1328690.31</v>
          </cell>
          <cell r="E175">
            <v>1562400</v>
          </cell>
          <cell r="F175">
            <v>1970703.23</v>
          </cell>
          <cell r="G175">
            <v>754554.84</v>
          </cell>
          <cell r="H175">
            <v>1963500</v>
          </cell>
          <cell r="I175">
            <v>1335600</v>
          </cell>
          <cell r="J175">
            <v>1665096.77</v>
          </cell>
          <cell r="K175">
            <v>1541400</v>
          </cell>
          <cell r="L175">
            <v>1194922.58</v>
          </cell>
          <cell r="M175">
            <v>4002464.51</v>
          </cell>
          <cell r="N175">
            <v>0</v>
          </cell>
          <cell r="O175">
            <v>3128465.38</v>
          </cell>
          <cell r="P175">
            <v>924000</v>
          </cell>
          <cell r="Q175">
            <v>639100</v>
          </cell>
          <cell r="R175">
            <v>1369200</v>
          </cell>
          <cell r="S175">
            <v>679406.45</v>
          </cell>
          <cell r="T175">
            <v>803600</v>
          </cell>
          <cell r="U175">
            <v>646800</v>
          </cell>
          <cell r="V175">
            <v>447412.9</v>
          </cell>
          <cell r="W175">
            <v>11774188.18</v>
          </cell>
          <cell r="X175">
            <v>1170656.67</v>
          </cell>
          <cell r="Y175">
            <v>1513400</v>
          </cell>
          <cell r="Z175">
            <v>796600</v>
          </cell>
          <cell r="AA175">
            <v>438900</v>
          </cell>
          <cell r="AB175">
            <v>1129266.67</v>
          </cell>
          <cell r="AC175">
            <v>1251040</v>
          </cell>
          <cell r="AD175">
            <v>3424533.87</v>
          </cell>
          <cell r="AE175">
            <v>1475254.84</v>
          </cell>
          <cell r="AF175">
            <v>903203.23</v>
          </cell>
          <cell r="AG175">
            <v>866577.42</v>
          </cell>
          <cell r="AH175">
            <v>1738800</v>
          </cell>
          <cell r="AI175">
            <v>1159967.73</v>
          </cell>
          <cell r="AJ175">
            <v>613041.93999999994</v>
          </cell>
          <cell r="AK175">
            <v>19451425.390000001</v>
          </cell>
          <cell r="AL175">
            <v>1232756.45</v>
          </cell>
          <cell r="AM175">
            <v>851200</v>
          </cell>
          <cell r="AN175">
            <v>2343705.38</v>
          </cell>
          <cell r="AO175">
            <v>2615990.3199999998</v>
          </cell>
          <cell r="AP175">
            <v>1177975</v>
          </cell>
          <cell r="AQ175">
            <v>613200</v>
          </cell>
          <cell r="AR175">
            <v>2203133.33</v>
          </cell>
          <cell r="AS175">
            <v>1122619.3600000001</v>
          </cell>
          <cell r="AT175">
            <v>1163941.94</v>
          </cell>
          <cell r="AU175">
            <v>2485767.7400000002</v>
          </cell>
          <cell r="AV175">
            <v>1322930</v>
          </cell>
          <cell r="AW175">
            <v>689850</v>
          </cell>
          <cell r="AX175">
            <v>1311856.99</v>
          </cell>
          <cell r="AY175">
            <v>921990.32</v>
          </cell>
          <cell r="AZ175">
            <v>718410</v>
          </cell>
          <cell r="BA175">
            <v>401000</v>
          </cell>
          <cell r="BB175">
            <v>564900</v>
          </cell>
          <cell r="BC175">
            <v>13843738.17</v>
          </cell>
          <cell r="BD175">
            <v>2499790.3199999998</v>
          </cell>
          <cell r="BE175">
            <v>1549912.9</v>
          </cell>
          <cell r="BF175">
            <v>649140</v>
          </cell>
          <cell r="BG175">
            <v>3871115.91</v>
          </cell>
          <cell r="BH175">
            <v>923819.36</v>
          </cell>
          <cell r="BI175">
            <v>126000</v>
          </cell>
          <cell r="BJ175">
            <v>210000</v>
          </cell>
          <cell r="BK175">
            <v>193200</v>
          </cell>
          <cell r="BL175">
            <v>7823012.4800000004</v>
          </cell>
          <cell r="BM175">
            <v>2362993.0099999998</v>
          </cell>
          <cell r="BN175">
            <v>1310400</v>
          </cell>
          <cell r="BO175">
            <v>3494400</v>
          </cell>
          <cell r="BP175">
            <v>1142400</v>
          </cell>
          <cell r="BQ175">
            <v>454700</v>
          </cell>
          <cell r="BR175">
            <v>29757083.350000001</v>
          </cell>
          <cell r="BS175">
            <v>2184812.91</v>
          </cell>
          <cell r="BT175">
            <v>1663900</v>
          </cell>
          <cell r="BU175">
            <v>4245582.25</v>
          </cell>
          <cell r="BV175">
            <v>487200</v>
          </cell>
          <cell r="BW175">
            <v>1309700</v>
          </cell>
          <cell r="BX175">
            <v>3077269.36</v>
          </cell>
          <cell r="BY175">
            <v>1276287.6399999999</v>
          </cell>
          <cell r="BZ175">
            <v>980383.87</v>
          </cell>
          <cell r="CA175">
            <v>1051539.25</v>
          </cell>
          <cell r="CB175">
            <v>1118600</v>
          </cell>
          <cell r="CC175">
            <v>2594295.98</v>
          </cell>
          <cell r="CD175">
            <v>1493100</v>
          </cell>
          <cell r="CE175">
            <v>2220874.19</v>
          </cell>
          <cell r="CF175">
            <v>1224525.81</v>
          </cell>
          <cell r="CG175">
            <v>914200</v>
          </cell>
          <cell r="CH175">
            <v>722177.42</v>
          </cell>
          <cell r="CI175">
            <v>1140793</v>
          </cell>
          <cell r="CJ175">
            <v>2216102.4700000002</v>
          </cell>
          <cell r="CK175">
            <v>63000</v>
          </cell>
          <cell r="CL175">
            <v>172200</v>
          </cell>
        </row>
        <row r="176">
          <cell r="A176" t="str">
            <v>5101010103.103</v>
          </cell>
          <cell r="B176" t="str">
            <v>เงินประจำตำแหน่งผู้เชี่ยวชาญ (บริการ)</v>
          </cell>
          <cell r="C176">
            <v>291500</v>
          </cell>
          <cell r="D176">
            <v>118800</v>
          </cell>
          <cell r="E176">
            <v>107548.39</v>
          </cell>
          <cell r="F176">
            <v>118800</v>
          </cell>
          <cell r="G176">
            <v>0</v>
          </cell>
          <cell r="H176">
            <v>0</v>
          </cell>
          <cell r="I176">
            <v>0</v>
          </cell>
          <cell r="J176">
            <v>118800</v>
          </cell>
          <cell r="K176">
            <v>0</v>
          </cell>
          <cell r="L176">
            <v>0</v>
          </cell>
          <cell r="M176">
            <v>118800</v>
          </cell>
          <cell r="N176">
            <v>0</v>
          </cell>
          <cell r="O176">
            <v>525500</v>
          </cell>
          <cell r="P176">
            <v>130900</v>
          </cell>
          <cell r="Q176">
            <v>61600</v>
          </cell>
          <cell r="R176">
            <v>118800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582100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118800</v>
          </cell>
          <cell r="AE176">
            <v>0</v>
          </cell>
          <cell r="AF176">
            <v>0</v>
          </cell>
          <cell r="AG176">
            <v>0</v>
          </cell>
          <cell r="AH176">
            <v>118800</v>
          </cell>
          <cell r="AI176">
            <v>128700</v>
          </cell>
          <cell r="AJ176">
            <v>0</v>
          </cell>
          <cell r="AK176">
            <v>1225200</v>
          </cell>
          <cell r="AL176">
            <v>0</v>
          </cell>
          <cell r="AM176">
            <v>0</v>
          </cell>
          <cell r="AN176">
            <v>0</v>
          </cell>
          <cell r="AO176">
            <v>118800</v>
          </cell>
          <cell r="AP176">
            <v>293700</v>
          </cell>
          <cell r="AQ176">
            <v>67200</v>
          </cell>
          <cell r="AR176">
            <v>594000</v>
          </cell>
          <cell r="AS176">
            <v>0</v>
          </cell>
          <cell r="AT176">
            <v>155960</v>
          </cell>
          <cell r="AU176">
            <v>219777.42</v>
          </cell>
          <cell r="AV176">
            <v>0</v>
          </cell>
          <cell r="AW176">
            <v>0</v>
          </cell>
          <cell r="AX176">
            <v>199351.62</v>
          </cell>
          <cell r="AY176">
            <v>0</v>
          </cell>
          <cell r="AZ176">
            <v>123760</v>
          </cell>
          <cell r="BA176">
            <v>515958.06</v>
          </cell>
          <cell r="BB176">
            <v>134400</v>
          </cell>
          <cell r="BC176">
            <v>1117661.29</v>
          </cell>
          <cell r="BD176">
            <v>432400</v>
          </cell>
          <cell r="BE176">
            <v>0</v>
          </cell>
          <cell r="BF176">
            <v>215200</v>
          </cell>
          <cell r="BG176">
            <v>532000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545100</v>
          </cell>
          <cell r="BM176">
            <v>69300</v>
          </cell>
          <cell r="BN176">
            <v>0</v>
          </cell>
          <cell r="BO176">
            <v>0</v>
          </cell>
          <cell r="BP176">
            <v>0</v>
          </cell>
          <cell r="BQ176">
            <v>0</v>
          </cell>
          <cell r="BR176">
            <v>3451064.51</v>
          </cell>
          <cell r="BS176">
            <v>0</v>
          </cell>
          <cell r="BT176">
            <v>118800</v>
          </cell>
          <cell r="BU176">
            <v>0</v>
          </cell>
          <cell r="BV176">
            <v>67200</v>
          </cell>
          <cell r="BW176">
            <v>0</v>
          </cell>
          <cell r="BX176">
            <v>39600</v>
          </cell>
          <cell r="BY176">
            <v>141200</v>
          </cell>
          <cell r="BZ176">
            <v>118800</v>
          </cell>
          <cell r="CA176">
            <v>29700</v>
          </cell>
          <cell r="CB176">
            <v>118800</v>
          </cell>
          <cell r="CC176">
            <v>237600</v>
          </cell>
          <cell r="CD176">
            <v>118800</v>
          </cell>
          <cell r="CE176">
            <v>237600</v>
          </cell>
          <cell r="CF176">
            <v>0</v>
          </cell>
          <cell r="CG176">
            <v>93800</v>
          </cell>
          <cell r="CH176">
            <v>228000</v>
          </cell>
          <cell r="CI176">
            <v>118800</v>
          </cell>
          <cell r="CJ176">
            <v>69300</v>
          </cell>
          <cell r="CK176">
            <v>0</v>
          </cell>
          <cell r="CL176">
            <v>0</v>
          </cell>
        </row>
        <row r="177">
          <cell r="A177" t="str">
            <v>5101010108.101</v>
          </cell>
          <cell r="B177" t="str">
            <v>ค่าล่วงเวลา(สนับสนุน)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1181240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2616300</v>
          </cell>
          <cell r="X177">
            <v>321938</v>
          </cell>
          <cell r="Y177">
            <v>355790</v>
          </cell>
          <cell r="Z177">
            <v>236700</v>
          </cell>
          <cell r="AA177">
            <v>42240</v>
          </cell>
          <cell r="AB177">
            <v>95100</v>
          </cell>
          <cell r="AC177">
            <v>314540</v>
          </cell>
          <cell r="AD177">
            <v>1083010</v>
          </cell>
          <cell r="AE177">
            <v>0</v>
          </cell>
          <cell r="AF177">
            <v>267490</v>
          </cell>
          <cell r="AG177">
            <v>525540</v>
          </cell>
          <cell r="AH177">
            <v>99220</v>
          </cell>
          <cell r="AI177">
            <v>517720</v>
          </cell>
          <cell r="AJ177">
            <v>404470</v>
          </cell>
          <cell r="AK177">
            <v>3200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5960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16010</v>
          </cell>
          <cell r="AZ177">
            <v>0</v>
          </cell>
          <cell r="BA177">
            <v>1634090</v>
          </cell>
          <cell r="BB177">
            <v>161940</v>
          </cell>
          <cell r="BC177">
            <v>0</v>
          </cell>
          <cell r="BD177">
            <v>0</v>
          </cell>
          <cell r="BE177">
            <v>2600</v>
          </cell>
          <cell r="BF177">
            <v>0</v>
          </cell>
          <cell r="BG177">
            <v>0</v>
          </cell>
          <cell r="BH177">
            <v>0</v>
          </cell>
          <cell r="BI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0</v>
          </cell>
          <cell r="BP177">
            <v>0</v>
          </cell>
          <cell r="BQ177">
            <v>0</v>
          </cell>
          <cell r="BR177">
            <v>0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0</v>
          </cell>
          <cell r="BX177">
            <v>0</v>
          </cell>
          <cell r="BY177">
            <v>0</v>
          </cell>
          <cell r="BZ177">
            <v>0</v>
          </cell>
          <cell r="CA177">
            <v>3600</v>
          </cell>
          <cell r="CB177">
            <v>0</v>
          </cell>
          <cell r="CC177">
            <v>0</v>
          </cell>
          <cell r="CD177">
            <v>0</v>
          </cell>
          <cell r="CE177">
            <v>0</v>
          </cell>
          <cell r="CF177">
            <v>0</v>
          </cell>
          <cell r="CG177">
            <v>0</v>
          </cell>
          <cell r="CH177">
            <v>0</v>
          </cell>
          <cell r="CI177">
            <v>0</v>
          </cell>
          <cell r="CJ177">
            <v>0</v>
          </cell>
          <cell r="CK177">
            <v>0</v>
          </cell>
          <cell r="CL177">
            <v>0</v>
          </cell>
        </row>
        <row r="178">
          <cell r="A178" t="str">
            <v>5101010109.101</v>
          </cell>
          <cell r="B178" t="str">
            <v>เงินตอบแทนพิเศษของข้าราชการผู้ได้รับเงินเดือนถึงขั้นสูงสุดของอันดับ(บริการ)</v>
          </cell>
          <cell r="C178">
            <v>9137.51</v>
          </cell>
          <cell r="D178">
            <v>0</v>
          </cell>
          <cell r="E178">
            <v>0</v>
          </cell>
          <cell r="F178">
            <v>2562.2399999999998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23864.45</v>
          </cell>
          <cell r="R178">
            <v>62366.32</v>
          </cell>
          <cell r="S178">
            <v>0</v>
          </cell>
          <cell r="T178">
            <v>11200</v>
          </cell>
          <cell r="U178">
            <v>28000</v>
          </cell>
          <cell r="V178">
            <v>22400</v>
          </cell>
          <cell r="W178">
            <v>0</v>
          </cell>
          <cell r="X178">
            <v>16083.28</v>
          </cell>
          <cell r="Y178">
            <v>60817.72</v>
          </cell>
          <cell r="Z178">
            <v>1644.08</v>
          </cell>
          <cell r="AA178">
            <v>565.64</v>
          </cell>
          <cell r="AB178">
            <v>13918.32</v>
          </cell>
          <cell r="AC178">
            <v>27917.34</v>
          </cell>
          <cell r="AD178">
            <v>57103.08</v>
          </cell>
          <cell r="AE178">
            <v>37192.660000000003</v>
          </cell>
          <cell r="AF178">
            <v>18999.990000000002</v>
          </cell>
          <cell r="AG178">
            <v>15821.32</v>
          </cell>
          <cell r="AH178">
            <v>41119.440000000002</v>
          </cell>
          <cell r="AI178">
            <v>17437.32</v>
          </cell>
          <cell r="AJ178">
            <v>57905.96</v>
          </cell>
          <cell r="AK178">
            <v>390908.42</v>
          </cell>
          <cell r="AL178">
            <v>33599.699999999997</v>
          </cell>
          <cell r="AM178">
            <v>17820</v>
          </cell>
          <cell r="AN178">
            <v>112240.52</v>
          </cell>
          <cell r="AO178">
            <v>94391.08</v>
          </cell>
          <cell r="AP178">
            <v>41844.43</v>
          </cell>
          <cell r="AQ178">
            <v>0</v>
          </cell>
          <cell r="AR178">
            <v>85127</v>
          </cell>
          <cell r="AS178">
            <v>27804.12</v>
          </cell>
          <cell r="AT178">
            <v>43981.57</v>
          </cell>
          <cell r="AU178">
            <v>55152.46</v>
          </cell>
          <cell r="AV178">
            <v>22615.8</v>
          </cell>
          <cell r="AW178">
            <v>10515.08</v>
          </cell>
          <cell r="AX178">
            <v>93005.05</v>
          </cell>
          <cell r="AY178">
            <v>13248.52</v>
          </cell>
          <cell r="AZ178">
            <v>21050.560000000001</v>
          </cell>
          <cell r="BA178">
            <v>1170017.31</v>
          </cell>
          <cell r="BB178">
            <v>8242.24</v>
          </cell>
          <cell r="BC178">
            <v>6783.42</v>
          </cell>
          <cell r="BD178">
            <v>481.39</v>
          </cell>
          <cell r="BE178">
            <v>6564.6</v>
          </cell>
          <cell r="BF178">
            <v>0</v>
          </cell>
          <cell r="BG178">
            <v>6192.6</v>
          </cell>
          <cell r="BH178">
            <v>0</v>
          </cell>
          <cell r="BI178">
            <v>0</v>
          </cell>
          <cell r="BJ178">
            <v>0</v>
          </cell>
          <cell r="BK178">
            <v>0</v>
          </cell>
          <cell r="BL178">
            <v>135599.23000000001</v>
          </cell>
          <cell r="BM178">
            <v>19074.919999999998</v>
          </cell>
          <cell r="BN178">
            <v>8948.08</v>
          </cell>
          <cell r="BO178">
            <v>40640.720000000001</v>
          </cell>
          <cell r="BP178">
            <v>18638.400000000001</v>
          </cell>
          <cell r="BQ178">
            <v>4624.3</v>
          </cell>
          <cell r="BR178">
            <v>20442.36</v>
          </cell>
          <cell r="BS178">
            <v>0</v>
          </cell>
          <cell r="BT178">
            <v>715.2</v>
          </cell>
          <cell r="BU178">
            <v>1415.76</v>
          </cell>
          <cell r="BV178">
            <v>0</v>
          </cell>
          <cell r="BW178">
            <v>306.36</v>
          </cell>
          <cell r="BX178">
            <v>303.42</v>
          </cell>
          <cell r="BY178">
            <v>958.32</v>
          </cell>
          <cell r="BZ178">
            <v>0</v>
          </cell>
          <cell r="CA178">
            <v>919.08</v>
          </cell>
          <cell r="CB178">
            <v>914.28</v>
          </cell>
          <cell r="CC178">
            <v>306.36</v>
          </cell>
          <cell r="CD178">
            <v>0</v>
          </cell>
          <cell r="CE178">
            <v>4682.76</v>
          </cell>
          <cell r="CF178">
            <v>306.36</v>
          </cell>
          <cell r="CG178">
            <v>18350.560000000001</v>
          </cell>
          <cell r="CH178">
            <v>0</v>
          </cell>
          <cell r="CI178">
            <v>0</v>
          </cell>
          <cell r="CJ178">
            <v>306.36</v>
          </cell>
          <cell r="CK178">
            <v>4242.63</v>
          </cell>
          <cell r="CL178">
            <v>306.36</v>
          </cell>
        </row>
        <row r="179">
          <cell r="A179" t="str">
            <v>5101010109.102</v>
          </cell>
          <cell r="B179" t="str">
            <v>เงินตอบแทนพิเศษของข้าราชการผู้ได้รับเงินเดือนถึงขั้นสูงสุดของอันดับ(สนับสนุน)</v>
          </cell>
          <cell r="C179">
            <v>4758.4799999999996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4291.83</v>
          </cell>
          <cell r="R179">
            <v>715.2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3755.22</v>
          </cell>
          <cell r="Z179">
            <v>0</v>
          </cell>
          <cell r="AA179">
            <v>0</v>
          </cell>
          <cell r="AB179">
            <v>4068.12</v>
          </cell>
          <cell r="AC179">
            <v>1103.02</v>
          </cell>
          <cell r="AD179">
            <v>2735.26</v>
          </cell>
          <cell r="AE179">
            <v>0</v>
          </cell>
          <cell r="AF179">
            <v>0</v>
          </cell>
          <cell r="AG179">
            <v>0</v>
          </cell>
          <cell r="AH179">
            <v>8839.7199999999993</v>
          </cell>
          <cell r="AI179">
            <v>0</v>
          </cell>
          <cell r="AJ179">
            <v>0</v>
          </cell>
          <cell r="AK179">
            <v>16060</v>
          </cell>
          <cell r="AL179">
            <v>9139.24</v>
          </cell>
          <cell r="AM179">
            <v>0</v>
          </cell>
          <cell r="AN179">
            <v>4180</v>
          </cell>
          <cell r="AO179">
            <v>9641.76</v>
          </cell>
          <cell r="AP179">
            <v>2005.06</v>
          </cell>
          <cell r="AQ179">
            <v>0</v>
          </cell>
          <cell r="AR179">
            <v>0</v>
          </cell>
          <cell r="AS179">
            <v>0</v>
          </cell>
          <cell r="AT179">
            <v>18991.29</v>
          </cell>
          <cell r="AU179">
            <v>0</v>
          </cell>
          <cell r="AV179">
            <v>1992.12</v>
          </cell>
          <cell r="AW179">
            <v>0</v>
          </cell>
          <cell r="AX179">
            <v>0</v>
          </cell>
          <cell r="AY179">
            <v>7294</v>
          </cell>
          <cell r="AZ179">
            <v>0</v>
          </cell>
          <cell r="BA179">
            <v>0</v>
          </cell>
          <cell r="BB179">
            <v>1992.12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>
            <v>41096.32</v>
          </cell>
          <cell r="BM179">
            <v>4376.3999999999996</v>
          </cell>
          <cell r="BN179">
            <v>0</v>
          </cell>
          <cell r="BO179">
            <v>837.55</v>
          </cell>
          <cell r="BP179">
            <v>0</v>
          </cell>
          <cell r="BQ179">
            <v>0</v>
          </cell>
          <cell r="BR179">
            <v>2383.7399999999998</v>
          </cell>
          <cell r="BS179">
            <v>0</v>
          </cell>
          <cell r="BT179">
            <v>4338.6000000000004</v>
          </cell>
          <cell r="BU179">
            <v>0</v>
          </cell>
          <cell r="BV179">
            <v>0</v>
          </cell>
          <cell r="BW179">
            <v>0</v>
          </cell>
          <cell r="BX179">
            <v>0</v>
          </cell>
          <cell r="BY179">
            <v>0</v>
          </cell>
          <cell r="BZ179">
            <v>0</v>
          </cell>
          <cell r="CA179">
            <v>0</v>
          </cell>
          <cell r="CB179">
            <v>0</v>
          </cell>
          <cell r="CC179">
            <v>0</v>
          </cell>
          <cell r="CD179">
            <v>4858.62</v>
          </cell>
          <cell r="CE179">
            <v>0</v>
          </cell>
          <cell r="CF179">
            <v>0</v>
          </cell>
          <cell r="CG179">
            <v>0</v>
          </cell>
          <cell r="CH179">
            <v>0</v>
          </cell>
          <cell r="CI179">
            <v>0</v>
          </cell>
          <cell r="CJ179">
            <v>13424.4</v>
          </cell>
          <cell r="CK179">
            <v>0</v>
          </cell>
          <cell r="CL179">
            <v>0</v>
          </cell>
        </row>
        <row r="180">
          <cell r="A180" t="str">
            <v>5101010109.103</v>
          </cell>
          <cell r="B180" t="str">
            <v>เงินตอบแทนพิเศษของลูกจ้างประจำผู้ได้รับค่าจ้างถึงขั้นสูงสุดของตำแหน่ง(บริการ)</v>
          </cell>
          <cell r="C180">
            <v>48094.8</v>
          </cell>
          <cell r="D180">
            <v>0</v>
          </cell>
          <cell r="E180">
            <v>1430.4</v>
          </cell>
          <cell r="F180">
            <v>2521.1999999999998</v>
          </cell>
          <cell r="G180">
            <v>0</v>
          </cell>
          <cell r="H180">
            <v>0</v>
          </cell>
          <cell r="I180">
            <v>5256.8</v>
          </cell>
          <cell r="J180">
            <v>19418.400000000001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6436.8</v>
          </cell>
          <cell r="R180">
            <v>0</v>
          </cell>
          <cell r="S180">
            <v>0</v>
          </cell>
          <cell r="T180">
            <v>0</v>
          </cell>
          <cell r="U180">
            <v>715.2</v>
          </cell>
          <cell r="V180">
            <v>0</v>
          </cell>
          <cell r="W180">
            <v>0</v>
          </cell>
          <cell r="X180">
            <v>0</v>
          </cell>
          <cell r="Y180">
            <v>38525.4</v>
          </cell>
          <cell r="Z180">
            <v>13182</v>
          </cell>
          <cell r="AA180">
            <v>0</v>
          </cell>
          <cell r="AB180">
            <v>0</v>
          </cell>
          <cell r="AC180">
            <v>14930</v>
          </cell>
          <cell r="AD180">
            <v>8122.8</v>
          </cell>
          <cell r="AE180">
            <v>13624.8</v>
          </cell>
          <cell r="AF180">
            <v>0</v>
          </cell>
          <cell r="AG180">
            <v>6812.4</v>
          </cell>
          <cell r="AH180">
            <v>0</v>
          </cell>
          <cell r="AI180">
            <v>0</v>
          </cell>
          <cell r="AJ180">
            <v>0</v>
          </cell>
          <cell r="AK180">
            <v>23973.4</v>
          </cell>
          <cell r="AL180">
            <v>2145.6</v>
          </cell>
          <cell r="AM180">
            <v>12158.4</v>
          </cell>
          <cell r="AN180">
            <v>0</v>
          </cell>
          <cell r="AO180">
            <v>0</v>
          </cell>
          <cell r="AP180">
            <v>17570.990000000002</v>
          </cell>
          <cell r="AQ180">
            <v>0</v>
          </cell>
          <cell r="AR180">
            <v>10473.4</v>
          </cell>
          <cell r="AS180">
            <v>4291.2</v>
          </cell>
          <cell r="AT180">
            <v>840.4</v>
          </cell>
          <cell r="AU180">
            <v>12578.4</v>
          </cell>
          <cell r="AV180">
            <v>0</v>
          </cell>
          <cell r="AW180">
            <v>2860.8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12873.6</v>
          </cell>
          <cell r="BD180">
            <v>1260.5999999999999</v>
          </cell>
          <cell r="BE180">
            <v>0</v>
          </cell>
          <cell r="BF180">
            <v>0</v>
          </cell>
          <cell r="BG180">
            <v>18876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6660</v>
          </cell>
          <cell r="BN180">
            <v>0</v>
          </cell>
          <cell r="BO180">
            <v>1260.4000000000001</v>
          </cell>
          <cell r="BP180">
            <v>5364</v>
          </cell>
          <cell r="BQ180">
            <v>0</v>
          </cell>
          <cell r="BR180">
            <v>1364.39</v>
          </cell>
          <cell r="BS180">
            <v>0</v>
          </cell>
          <cell r="BT180">
            <v>0</v>
          </cell>
          <cell r="BU180">
            <v>0</v>
          </cell>
          <cell r="BV180">
            <v>0</v>
          </cell>
          <cell r="BW180">
            <v>0</v>
          </cell>
          <cell r="BX180">
            <v>0</v>
          </cell>
          <cell r="BY180">
            <v>0</v>
          </cell>
          <cell r="BZ180">
            <v>0</v>
          </cell>
          <cell r="CA180">
            <v>0</v>
          </cell>
          <cell r="CB180">
            <v>0</v>
          </cell>
          <cell r="CC180">
            <v>0</v>
          </cell>
          <cell r="CD180">
            <v>0</v>
          </cell>
          <cell r="CE180">
            <v>0</v>
          </cell>
          <cell r="CF180">
            <v>0</v>
          </cell>
          <cell r="CG180">
            <v>0</v>
          </cell>
          <cell r="CH180">
            <v>0</v>
          </cell>
          <cell r="CI180">
            <v>0</v>
          </cell>
          <cell r="CJ180">
            <v>4291.2</v>
          </cell>
          <cell r="CK180">
            <v>0</v>
          </cell>
          <cell r="CL180">
            <v>0</v>
          </cell>
        </row>
        <row r="181">
          <cell r="A181" t="str">
            <v>5101010109.104</v>
          </cell>
          <cell r="B181" t="str">
            <v>เงินตอบแทนพิเศษของลูกจ้างประจำผู้ได้รับค่าจ้างถึงขั้นสูงสุดของตำแหน่ง(สนับสนุน)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1282.8</v>
          </cell>
          <cell r="Q181">
            <v>3781.8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5241.6000000000004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12908.4</v>
          </cell>
          <cell r="AL181">
            <v>4291.2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2145.6</v>
          </cell>
          <cell r="AT181">
            <v>1680.8</v>
          </cell>
          <cell r="AU181">
            <v>0</v>
          </cell>
          <cell r="AV181">
            <v>0</v>
          </cell>
          <cell r="AW181">
            <v>715.2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25459.200000000001</v>
          </cell>
          <cell r="BD181">
            <v>1260.5999999999999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6906</v>
          </cell>
          <cell r="BN181">
            <v>0</v>
          </cell>
          <cell r="BO181">
            <v>420.2</v>
          </cell>
          <cell r="BP181">
            <v>0</v>
          </cell>
          <cell r="BQ181">
            <v>0</v>
          </cell>
          <cell r="BR181">
            <v>0</v>
          </cell>
          <cell r="BS181">
            <v>0</v>
          </cell>
          <cell r="BT181">
            <v>0</v>
          </cell>
          <cell r="BU181">
            <v>0</v>
          </cell>
          <cell r="BV181">
            <v>0</v>
          </cell>
          <cell r="BW181">
            <v>0</v>
          </cell>
          <cell r="BX181">
            <v>0</v>
          </cell>
          <cell r="BY181">
            <v>0</v>
          </cell>
          <cell r="BZ181">
            <v>0</v>
          </cell>
          <cell r="CA181">
            <v>0</v>
          </cell>
          <cell r="CB181">
            <v>0</v>
          </cell>
          <cell r="CC181">
            <v>0</v>
          </cell>
          <cell r="CD181">
            <v>0</v>
          </cell>
          <cell r="CE181">
            <v>2521.1999999999998</v>
          </cell>
          <cell r="CF181">
            <v>0</v>
          </cell>
          <cell r="CG181">
            <v>0</v>
          </cell>
          <cell r="CH181">
            <v>0</v>
          </cell>
          <cell r="CI181">
            <v>0</v>
          </cell>
          <cell r="CJ181">
            <v>0</v>
          </cell>
          <cell r="CK181">
            <v>0</v>
          </cell>
          <cell r="CL181">
            <v>0</v>
          </cell>
        </row>
        <row r="182">
          <cell r="A182" t="str">
            <v>5101010113.101</v>
          </cell>
          <cell r="B182" t="str">
            <v>ค่าจ้างประจำ(บริการ)</v>
          </cell>
          <cell r="C182">
            <v>17144409.23</v>
          </cell>
          <cell r="D182">
            <v>1706850</v>
          </cell>
          <cell r="E182">
            <v>3609890.4</v>
          </cell>
          <cell r="F182">
            <v>2506575</v>
          </cell>
          <cell r="G182">
            <v>1077510</v>
          </cell>
          <cell r="H182">
            <v>2070600</v>
          </cell>
          <cell r="I182">
            <v>5078180</v>
          </cell>
          <cell r="J182">
            <v>3852540</v>
          </cell>
          <cell r="K182">
            <v>0</v>
          </cell>
          <cell r="L182">
            <v>1948790</v>
          </cell>
          <cell r="M182">
            <v>4627130</v>
          </cell>
          <cell r="N182">
            <v>0</v>
          </cell>
          <cell r="O182">
            <v>2831560</v>
          </cell>
          <cell r="P182">
            <v>899100</v>
          </cell>
          <cell r="Q182">
            <v>1323890</v>
          </cell>
          <cell r="R182">
            <v>1713790</v>
          </cell>
          <cell r="S182">
            <v>2232020</v>
          </cell>
          <cell r="T182">
            <v>1413360</v>
          </cell>
          <cell r="U182">
            <v>1052654</v>
          </cell>
          <cell r="V182">
            <v>1134060</v>
          </cell>
          <cell r="W182">
            <v>14795440</v>
          </cell>
          <cell r="X182">
            <v>974790</v>
          </cell>
          <cell r="Y182">
            <v>1825960</v>
          </cell>
          <cell r="Z182">
            <v>2906850</v>
          </cell>
          <cell r="AA182">
            <v>713040</v>
          </cell>
          <cell r="AB182">
            <v>1888800</v>
          </cell>
          <cell r="AC182">
            <v>2482511.61</v>
          </cell>
          <cell r="AD182">
            <v>5025010</v>
          </cell>
          <cell r="AE182">
            <v>2254721.6</v>
          </cell>
          <cell r="AF182">
            <v>2652180</v>
          </cell>
          <cell r="AG182">
            <v>2230440</v>
          </cell>
          <cell r="AH182">
            <v>1763580</v>
          </cell>
          <cell r="AI182">
            <v>752950</v>
          </cell>
          <cell r="AJ182">
            <v>0</v>
          </cell>
          <cell r="AK182">
            <v>17728710.969999999</v>
          </cell>
          <cell r="AL182">
            <v>1957780</v>
          </cell>
          <cell r="AM182">
            <v>1399570</v>
          </cell>
          <cell r="AN182">
            <v>4911720</v>
          </cell>
          <cell r="AO182">
            <v>1791560</v>
          </cell>
          <cell r="AP182">
            <v>2028930</v>
          </cell>
          <cell r="AQ182">
            <v>962200</v>
          </cell>
          <cell r="AR182">
            <v>3139090</v>
          </cell>
          <cell r="AS182">
            <v>1949340</v>
          </cell>
          <cell r="AT182">
            <v>755660</v>
          </cell>
          <cell r="AU182">
            <v>2151420</v>
          </cell>
          <cell r="AV182">
            <v>1617960</v>
          </cell>
          <cell r="AW182">
            <v>2270785.2000000002</v>
          </cell>
          <cell r="AX182">
            <v>3380050</v>
          </cell>
          <cell r="AY182">
            <v>1278500</v>
          </cell>
          <cell r="AZ182">
            <v>322840</v>
          </cell>
          <cell r="BA182">
            <v>3193891.2</v>
          </cell>
          <cell r="BB182">
            <v>0</v>
          </cell>
          <cell r="BC182">
            <v>1901460</v>
          </cell>
          <cell r="BD182">
            <v>1426160</v>
          </cell>
          <cell r="BE182">
            <v>2325960</v>
          </cell>
          <cell r="BF182">
            <v>1224140</v>
          </cell>
          <cell r="BG182">
            <v>4491180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2649630</v>
          </cell>
          <cell r="BM182">
            <v>1882491.2</v>
          </cell>
          <cell r="BN182">
            <v>1996790</v>
          </cell>
          <cell r="BO182">
            <v>2073138.8</v>
          </cell>
          <cell r="BP182">
            <v>948180</v>
          </cell>
          <cell r="BQ182">
            <v>0</v>
          </cell>
          <cell r="BR182">
            <v>27489436.539999999</v>
          </cell>
          <cell r="BS182">
            <v>852080</v>
          </cell>
          <cell r="BT182">
            <v>1093175</v>
          </cell>
          <cell r="BU182">
            <v>4912096.66</v>
          </cell>
          <cell r="BV182">
            <v>0</v>
          </cell>
          <cell r="BW182">
            <v>1142310</v>
          </cell>
          <cell r="BX182">
            <v>3024600</v>
          </cell>
          <cell r="BY182">
            <v>972060</v>
          </cell>
          <cell r="BZ182">
            <v>1113904.8</v>
          </cell>
          <cell r="CA182">
            <v>975660</v>
          </cell>
          <cell r="CB182">
            <v>1597620</v>
          </cell>
          <cell r="CC182">
            <v>2800850</v>
          </cell>
          <cell r="CD182">
            <v>2301590</v>
          </cell>
          <cell r="CE182">
            <v>1923240</v>
          </cell>
          <cell r="CF182">
            <v>1621260</v>
          </cell>
          <cell r="CG182">
            <v>831510</v>
          </cell>
          <cell r="CH182">
            <v>497100</v>
          </cell>
          <cell r="CI182">
            <v>203520</v>
          </cell>
          <cell r="CJ182">
            <v>3442320</v>
          </cell>
          <cell r="CK182">
            <v>0</v>
          </cell>
          <cell r="CL182">
            <v>0</v>
          </cell>
        </row>
        <row r="183">
          <cell r="A183" t="str">
            <v>5101010113.102</v>
          </cell>
          <cell r="B183" t="str">
            <v>ค่าจ้างประจำ(สนับสนุน)</v>
          </cell>
          <cell r="C183">
            <v>0</v>
          </cell>
          <cell r="D183">
            <v>330060</v>
          </cell>
          <cell r="E183">
            <v>312780</v>
          </cell>
          <cell r="F183">
            <v>1254952</v>
          </cell>
          <cell r="G183">
            <v>672510</v>
          </cell>
          <cell r="H183">
            <v>750500</v>
          </cell>
          <cell r="I183">
            <v>341000</v>
          </cell>
          <cell r="J183">
            <v>0</v>
          </cell>
          <cell r="K183">
            <v>3313140</v>
          </cell>
          <cell r="L183">
            <v>1190530</v>
          </cell>
          <cell r="M183">
            <v>584500</v>
          </cell>
          <cell r="N183">
            <v>0</v>
          </cell>
          <cell r="O183">
            <v>3193160</v>
          </cell>
          <cell r="P183">
            <v>1154040</v>
          </cell>
          <cell r="Q183">
            <v>797510</v>
          </cell>
          <cell r="R183">
            <v>1551417</v>
          </cell>
          <cell r="S183">
            <v>461190</v>
          </cell>
          <cell r="T183">
            <v>940120</v>
          </cell>
          <cell r="U183">
            <v>1656046.4</v>
          </cell>
          <cell r="V183">
            <v>526120</v>
          </cell>
          <cell r="W183">
            <v>8841560</v>
          </cell>
          <cell r="X183">
            <v>843210</v>
          </cell>
          <cell r="Y183">
            <v>1020960</v>
          </cell>
          <cell r="Z183">
            <v>548250</v>
          </cell>
          <cell r="AA183">
            <v>631680</v>
          </cell>
          <cell r="AB183">
            <v>1046340</v>
          </cell>
          <cell r="AC183">
            <v>0</v>
          </cell>
          <cell r="AD183">
            <v>935630</v>
          </cell>
          <cell r="AE183">
            <v>122160</v>
          </cell>
          <cell r="AF183">
            <v>0</v>
          </cell>
          <cell r="AG183">
            <v>0</v>
          </cell>
          <cell r="AH183">
            <v>0</v>
          </cell>
          <cell r="AI183">
            <v>1011240</v>
          </cell>
          <cell r="AJ183">
            <v>0</v>
          </cell>
          <cell r="AK183">
            <v>6672120</v>
          </cell>
          <cell r="AL183">
            <v>1001460</v>
          </cell>
          <cell r="AM183">
            <v>806543.2</v>
          </cell>
          <cell r="AN183">
            <v>768560</v>
          </cell>
          <cell r="AO183">
            <v>894640</v>
          </cell>
          <cell r="AP183">
            <v>934590</v>
          </cell>
          <cell r="AQ183">
            <v>719210</v>
          </cell>
          <cell r="AR183">
            <v>0</v>
          </cell>
          <cell r="AS183">
            <v>1015020</v>
          </cell>
          <cell r="AT183">
            <v>1478740</v>
          </cell>
          <cell r="AU183">
            <v>0</v>
          </cell>
          <cell r="AV183">
            <v>271260</v>
          </cell>
          <cell r="AW183">
            <v>465390</v>
          </cell>
          <cell r="AX183">
            <v>574940</v>
          </cell>
          <cell r="AY183">
            <v>1224460</v>
          </cell>
          <cell r="AZ183">
            <v>654370</v>
          </cell>
          <cell r="BA183">
            <v>1304220</v>
          </cell>
          <cell r="BB183">
            <v>0</v>
          </cell>
          <cell r="BC183">
            <v>18986198.059999999</v>
          </cell>
          <cell r="BD183">
            <v>1506760</v>
          </cell>
          <cell r="BE183">
            <v>280140</v>
          </cell>
          <cell r="BF183">
            <v>440525.2</v>
          </cell>
          <cell r="BG183">
            <v>1103100</v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4475500.96</v>
          </cell>
          <cell r="BM183">
            <v>1838408.8</v>
          </cell>
          <cell r="BN183">
            <v>729970</v>
          </cell>
          <cell r="BO183">
            <v>1579190</v>
          </cell>
          <cell r="BP183">
            <v>993180</v>
          </cell>
          <cell r="BQ183">
            <v>0</v>
          </cell>
          <cell r="BR183">
            <v>15336824</v>
          </cell>
          <cell r="BS183">
            <v>686306.45</v>
          </cell>
          <cell r="BT183">
            <v>1301720</v>
          </cell>
          <cell r="BU183">
            <v>1303507.74</v>
          </cell>
          <cell r="BV183">
            <v>0</v>
          </cell>
          <cell r="BW183">
            <v>792110</v>
          </cell>
          <cell r="BX183">
            <v>1556940</v>
          </cell>
          <cell r="BY183">
            <v>1065360</v>
          </cell>
          <cell r="BZ183">
            <v>519990</v>
          </cell>
          <cell r="CA183">
            <v>977580</v>
          </cell>
          <cell r="CB183">
            <v>462240</v>
          </cell>
          <cell r="CC183">
            <v>1104130</v>
          </cell>
          <cell r="CD183">
            <v>566120</v>
          </cell>
          <cell r="CE183">
            <v>2263670</v>
          </cell>
          <cell r="CF183">
            <v>546000</v>
          </cell>
          <cell r="CG183">
            <v>1502550</v>
          </cell>
          <cell r="CH183">
            <v>517740</v>
          </cell>
          <cell r="CI183">
            <v>0</v>
          </cell>
          <cell r="CJ183">
            <v>1863140</v>
          </cell>
          <cell r="CK183">
            <v>0</v>
          </cell>
          <cell r="CL183">
            <v>0</v>
          </cell>
        </row>
        <row r="184">
          <cell r="A184" t="str">
            <v>5101010113.103</v>
          </cell>
          <cell r="B184" t="str">
            <v>ค่าจ้างชั่วคราว(บริการ)</v>
          </cell>
          <cell r="C184">
            <v>70229803.989999995</v>
          </cell>
          <cell r="D184">
            <v>3133552</v>
          </cell>
          <cell r="E184">
            <v>1349320</v>
          </cell>
          <cell r="F184">
            <v>3166659</v>
          </cell>
          <cell r="G184">
            <v>3330860</v>
          </cell>
          <cell r="H184">
            <v>2966793.73</v>
          </cell>
          <cell r="I184">
            <v>4315774.45</v>
          </cell>
          <cell r="J184">
            <v>6956823.0599999996</v>
          </cell>
          <cell r="K184">
            <v>1618907</v>
          </cell>
          <cell r="L184">
            <v>4660095.3099999996</v>
          </cell>
          <cell r="M184">
            <v>10244448</v>
          </cell>
          <cell r="N184">
            <v>2835154.51</v>
          </cell>
          <cell r="O184">
            <v>1375617.66</v>
          </cell>
          <cell r="P184">
            <v>2972535</v>
          </cell>
          <cell r="Q184">
            <v>4585608.95</v>
          </cell>
          <cell r="R184">
            <v>4946212</v>
          </cell>
          <cell r="S184">
            <v>622859.42000000004</v>
          </cell>
          <cell r="T184">
            <v>4438662</v>
          </cell>
          <cell r="U184">
            <v>1834393</v>
          </cell>
          <cell r="V184">
            <v>739800</v>
          </cell>
          <cell r="W184">
            <v>27636748.690000001</v>
          </cell>
          <cell r="X184">
            <v>528243.34</v>
          </cell>
          <cell r="Y184">
            <v>3229932.54</v>
          </cell>
          <cell r="Z184">
            <v>390143.9</v>
          </cell>
          <cell r="AA184">
            <v>1007969.5</v>
          </cell>
          <cell r="AB184">
            <v>350963.9</v>
          </cell>
          <cell r="AC184">
            <v>3656560.1</v>
          </cell>
          <cell r="AD184">
            <v>3455773.5</v>
          </cell>
          <cell r="AE184">
            <v>2030577</v>
          </cell>
          <cell r="AF184">
            <v>1334847.67</v>
          </cell>
          <cell r="AG184">
            <v>878082</v>
          </cell>
          <cell r="AH184">
            <v>6433523</v>
          </cell>
          <cell r="AI184">
            <v>2349699</v>
          </cell>
          <cell r="AJ184">
            <v>796520.47</v>
          </cell>
          <cell r="AK184">
            <v>52464579.07</v>
          </cell>
          <cell r="AL184">
            <v>3285261.5</v>
          </cell>
          <cell r="AM184">
            <v>1615155.93</v>
          </cell>
          <cell r="AN184">
            <v>5237716.5</v>
          </cell>
          <cell r="AO184">
            <v>9984297.9600000009</v>
          </cell>
          <cell r="AP184">
            <v>4532997</v>
          </cell>
          <cell r="AQ184">
            <v>1566547.83</v>
          </cell>
          <cell r="AR184">
            <v>12168264</v>
          </cell>
          <cell r="AS184">
            <v>5142547</v>
          </cell>
          <cell r="AT184">
            <v>7172159.4299999997</v>
          </cell>
          <cell r="AU184">
            <v>6698490</v>
          </cell>
          <cell r="AV184">
            <v>4537280</v>
          </cell>
          <cell r="AW184">
            <v>1685368.31</v>
          </cell>
          <cell r="AX184">
            <v>6200255.79</v>
          </cell>
          <cell r="AY184">
            <v>3144602</v>
          </cell>
          <cell r="AZ184">
            <v>1983001</v>
          </cell>
          <cell r="BA184">
            <v>16872000.829999998</v>
          </cell>
          <cell r="BB184">
            <v>5071010.07</v>
          </cell>
          <cell r="BC184">
            <v>9053457.3300000001</v>
          </cell>
          <cell r="BD184">
            <v>1441702</v>
          </cell>
          <cell r="BE184">
            <v>413288</v>
          </cell>
          <cell r="BF184">
            <v>2446815</v>
          </cell>
          <cell r="BG184">
            <v>9667155</v>
          </cell>
          <cell r="BH184">
            <v>947697.06</v>
          </cell>
          <cell r="BI184">
            <v>1289560</v>
          </cell>
          <cell r="BJ184">
            <v>3960950.25</v>
          </cell>
          <cell r="BK184">
            <v>1300893.74</v>
          </cell>
          <cell r="BL184">
            <v>2992825</v>
          </cell>
          <cell r="BM184">
            <v>3935940.62</v>
          </cell>
          <cell r="BN184">
            <v>2050190.19</v>
          </cell>
          <cell r="BO184">
            <v>3571924.4</v>
          </cell>
          <cell r="BP184">
            <v>1266305</v>
          </cell>
          <cell r="BQ184">
            <v>4145178.74</v>
          </cell>
          <cell r="BR184">
            <v>27238819</v>
          </cell>
          <cell r="BS184">
            <v>2185137</v>
          </cell>
          <cell r="BT184">
            <v>2457272.94</v>
          </cell>
          <cell r="BU184">
            <v>11889248.310000001</v>
          </cell>
          <cell r="BV184">
            <v>898616</v>
          </cell>
          <cell r="BW184">
            <v>2101405</v>
          </cell>
          <cell r="BX184">
            <v>6701258.9900000002</v>
          </cell>
          <cell r="BY184">
            <v>832936</v>
          </cell>
          <cell r="BZ184">
            <v>1553946.65</v>
          </cell>
          <cell r="CA184">
            <v>686200</v>
          </cell>
          <cell r="CB184">
            <v>4502625.5</v>
          </cell>
          <cell r="CC184">
            <v>3286181.98</v>
          </cell>
          <cell r="CD184">
            <v>3068099.42</v>
          </cell>
          <cell r="CE184">
            <v>7220989.5599999996</v>
          </cell>
          <cell r="CF184">
            <v>1777269</v>
          </cell>
          <cell r="CG184">
            <v>822797</v>
          </cell>
          <cell r="CH184">
            <v>2012578.72</v>
          </cell>
          <cell r="CI184">
            <v>699276</v>
          </cell>
          <cell r="CJ184">
            <v>4038667.42</v>
          </cell>
          <cell r="CK184">
            <v>1504478.42</v>
          </cell>
          <cell r="CL184">
            <v>553772.12</v>
          </cell>
        </row>
        <row r="185">
          <cell r="A185" t="str">
            <v>5101010113.104</v>
          </cell>
          <cell r="B185" t="str">
            <v>ค่าจ้างชั่วคราว(สนับสนุน)</v>
          </cell>
          <cell r="C185">
            <v>0</v>
          </cell>
          <cell r="D185">
            <v>1496680</v>
          </cell>
          <cell r="E185">
            <v>1014520</v>
          </cell>
          <cell r="F185">
            <v>0</v>
          </cell>
          <cell r="G185">
            <v>193680</v>
          </cell>
          <cell r="H185">
            <v>2427725</v>
          </cell>
          <cell r="I185">
            <v>292085.45</v>
          </cell>
          <cell r="J185">
            <v>729995.42</v>
          </cell>
          <cell r="K185">
            <v>1952123</v>
          </cell>
          <cell r="L185">
            <v>443230</v>
          </cell>
          <cell r="M185">
            <v>161020</v>
          </cell>
          <cell r="N185">
            <v>454200</v>
          </cell>
          <cell r="O185">
            <v>332246.93</v>
          </cell>
          <cell r="P185">
            <v>1710342</v>
          </cell>
          <cell r="Q185">
            <v>1240651.47</v>
          </cell>
          <cell r="R185">
            <v>716029</v>
          </cell>
          <cell r="S185">
            <v>1290752.8999999999</v>
          </cell>
          <cell r="T185">
            <v>850692</v>
          </cell>
          <cell r="U185">
            <v>616477</v>
          </cell>
          <cell r="V185">
            <v>0</v>
          </cell>
          <cell r="W185">
            <v>5837274.7599999998</v>
          </cell>
          <cell r="X185">
            <v>700293</v>
          </cell>
          <cell r="Y185">
            <v>353200</v>
          </cell>
          <cell r="Z185">
            <v>790540</v>
          </cell>
          <cell r="AA185">
            <v>379042.5</v>
          </cell>
          <cell r="AB185">
            <v>458752.95</v>
          </cell>
          <cell r="AC185">
            <v>0</v>
          </cell>
          <cell r="AD185">
            <v>972009.05</v>
          </cell>
          <cell r="AE185">
            <v>0</v>
          </cell>
          <cell r="AF185">
            <v>641400</v>
          </cell>
          <cell r="AG185">
            <v>654232</v>
          </cell>
          <cell r="AH185">
            <v>393295</v>
          </cell>
          <cell r="AI185">
            <v>427310</v>
          </cell>
          <cell r="AJ185">
            <v>654446.06999999995</v>
          </cell>
          <cell r="AK185">
            <v>9207000</v>
          </cell>
          <cell r="AL185">
            <v>836660.5</v>
          </cell>
          <cell r="AM185">
            <v>0</v>
          </cell>
          <cell r="AN185">
            <v>4856311</v>
          </cell>
          <cell r="AO185">
            <v>336610</v>
          </cell>
          <cell r="AP185">
            <v>1153782</v>
          </cell>
          <cell r="AQ185">
            <v>0</v>
          </cell>
          <cell r="AR185">
            <v>9053360.4000000004</v>
          </cell>
          <cell r="AS185">
            <v>1740045</v>
          </cell>
          <cell r="AT185">
            <v>4382793.0599999996</v>
          </cell>
          <cell r="AU185">
            <v>749540</v>
          </cell>
          <cell r="AV185">
            <v>436110</v>
          </cell>
          <cell r="AW185">
            <v>506685</v>
          </cell>
          <cell r="AX185">
            <v>1009168</v>
          </cell>
          <cell r="AY185">
            <v>972933</v>
          </cell>
          <cell r="AZ185">
            <v>299090</v>
          </cell>
          <cell r="BA185">
            <v>16897033.370000001</v>
          </cell>
          <cell r="BB185">
            <v>559270.40000000002</v>
          </cell>
          <cell r="BC185">
            <v>3398142</v>
          </cell>
          <cell r="BD185">
            <v>489118</v>
          </cell>
          <cell r="BE185">
            <v>0</v>
          </cell>
          <cell r="BF185">
            <v>1755610</v>
          </cell>
          <cell r="BG185">
            <v>0</v>
          </cell>
          <cell r="BH185">
            <v>0</v>
          </cell>
          <cell r="BI185">
            <v>465895</v>
          </cell>
          <cell r="BJ185">
            <v>1535125.24</v>
          </cell>
          <cell r="BK185">
            <v>327710</v>
          </cell>
          <cell r="BL185">
            <v>6022735</v>
          </cell>
          <cell r="BM185">
            <v>2413401.2000000002</v>
          </cell>
          <cell r="BN185">
            <v>1292400</v>
          </cell>
          <cell r="BO185">
            <v>1193368.6000000001</v>
          </cell>
          <cell r="BP185">
            <v>776920</v>
          </cell>
          <cell r="BQ185">
            <v>56345</v>
          </cell>
          <cell r="BR185">
            <v>9330970</v>
          </cell>
          <cell r="BS185">
            <v>1279520</v>
          </cell>
          <cell r="BT185">
            <v>327204.59999999998</v>
          </cell>
          <cell r="BU185">
            <v>1953137.44</v>
          </cell>
          <cell r="BV185">
            <v>261366</v>
          </cell>
          <cell r="BW185">
            <v>1040757</v>
          </cell>
          <cell r="BX185">
            <v>2108412.13</v>
          </cell>
          <cell r="BY185">
            <v>693665</v>
          </cell>
          <cell r="BZ185">
            <v>970702.52</v>
          </cell>
          <cell r="CA185">
            <v>515892</v>
          </cell>
          <cell r="CB185">
            <v>1259661.5</v>
          </cell>
          <cell r="CC185">
            <v>64952</v>
          </cell>
          <cell r="CD185">
            <v>577577.87</v>
          </cell>
          <cell r="CE185">
            <v>1288333.93</v>
          </cell>
          <cell r="CF185">
            <v>92510.77</v>
          </cell>
          <cell r="CG185">
            <v>333818</v>
          </cell>
          <cell r="CH185">
            <v>588186</v>
          </cell>
          <cell r="CI185">
            <v>339779</v>
          </cell>
          <cell r="CJ185">
            <v>4367100.17</v>
          </cell>
          <cell r="CK185">
            <v>568201.56999999995</v>
          </cell>
          <cell r="CL185">
            <v>1535112.41</v>
          </cell>
        </row>
        <row r="186">
          <cell r="A186" t="str">
            <v>5101010113.105</v>
          </cell>
          <cell r="B186" t="str">
            <v>ค่าจ้างพนักงานกระทรวงสาธารณสุข (บริการ)</v>
          </cell>
          <cell r="C186">
            <v>0</v>
          </cell>
          <cell r="D186">
            <v>4425610</v>
          </cell>
          <cell r="E186">
            <v>860812</v>
          </cell>
          <cell r="F186">
            <v>1152492</v>
          </cell>
          <cell r="G186">
            <v>1063485</v>
          </cell>
          <cell r="H186">
            <v>3998089.5</v>
          </cell>
          <cell r="I186">
            <v>2604187.7999999998</v>
          </cell>
          <cell r="J186">
            <v>6827621.8799999999</v>
          </cell>
          <cell r="K186">
            <v>148440</v>
          </cell>
          <cell r="L186">
            <v>2602025.42</v>
          </cell>
          <cell r="M186">
            <v>6707610</v>
          </cell>
          <cell r="N186">
            <v>1007523</v>
          </cell>
          <cell r="O186">
            <v>31173353.199999999</v>
          </cell>
          <cell r="P186">
            <v>3744894</v>
          </cell>
          <cell r="Q186">
            <v>4028676</v>
          </cell>
          <cell r="R186">
            <v>7363094</v>
          </cell>
          <cell r="S186">
            <v>5255682.9800000004</v>
          </cell>
          <cell r="T186">
            <v>3099000</v>
          </cell>
          <cell r="U186">
            <v>3975165</v>
          </cell>
          <cell r="V186">
            <v>4329012</v>
          </cell>
          <cell r="W186">
            <v>23990090.109999999</v>
          </cell>
          <cell r="X186">
            <v>1935400</v>
          </cell>
          <cell r="Y186">
            <v>4896816</v>
          </cell>
          <cell r="Z186">
            <v>5225799.76</v>
          </cell>
          <cell r="AA186">
            <v>2507422</v>
          </cell>
          <cell r="AB186">
            <v>804160.5</v>
          </cell>
          <cell r="AC186">
            <v>1694731</v>
          </cell>
          <cell r="AD186">
            <v>10158215.550000001</v>
          </cell>
          <cell r="AE186">
            <v>2251367.7200000002</v>
          </cell>
          <cell r="AF186">
            <v>3323369.68</v>
          </cell>
          <cell r="AG186">
            <v>2100250</v>
          </cell>
          <cell r="AH186">
            <v>7740568</v>
          </cell>
          <cell r="AI186">
            <v>3231551</v>
          </cell>
          <cell r="AJ186">
            <v>1030312</v>
          </cell>
          <cell r="AK186">
            <v>61498453.799999997</v>
          </cell>
          <cell r="AL186">
            <v>4396490</v>
          </cell>
          <cell r="AM186">
            <v>5203709.74</v>
          </cell>
          <cell r="AN186">
            <v>6226758</v>
          </cell>
          <cell r="AO186">
            <v>7243490</v>
          </cell>
          <cell r="AP186">
            <v>8384937</v>
          </cell>
          <cell r="AQ186">
            <v>3963122.8</v>
          </cell>
          <cell r="AR186">
            <v>10729799</v>
          </cell>
          <cell r="AS186">
            <v>2940084</v>
          </cell>
          <cell r="AT186">
            <v>6795171.7300000004</v>
          </cell>
          <cell r="AU186">
            <v>8276294</v>
          </cell>
          <cell r="AV186">
            <v>6351510</v>
          </cell>
          <cell r="AW186">
            <v>2807821.58</v>
          </cell>
          <cell r="AX186">
            <v>4634939.46</v>
          </cell>
          <cell r="AY186">
            <v>4157440.4</v>
          </cell>
          <cell r="AZ186">
            <v>4741027</v>
          </cell>
          <cell r="BA186">
            <v>5995882.9199999999</v>
          </cell>
          <cell r="BB186">
            <v>4348670</v>
          </cell>
          <cell r="BC186">
            <v>25141659.960000001</v>
          </cell>
          <cell r="BD186">
            <v>7433308</v>
          </cell>
          <cell r="BE186">
            <v>3354720</v>
          </cell>
          <cell r="BF186">
            <v>4001319.68</v>
          </cell>
          <cell r="BG186">
            <v>26959316.280000001</v>
          </cell>
          <cell r="BH186">
            <v>3003754</v>
          </cell>
          <cell r="BI186">
            <v>2239632</v>
          </cell>
          <cell r="BJ186">
            <v>884119</v>
          </cell>
          <cell r="BK186">
            <v>1255054.81</v>
          </cell>
          <cell r="BL186">
            <v>29252127.34</v>
          </cell>
          <cell r="BM186">
            <v>4206075.08</v>
          </cell>
          <cell r="BN186">
            <v>3836190.32</v>
          </cell>
          <cell r="BO186">
            <v>10560085.6</v>
          </cell>
          <cell r="BP186">
            <v>1066147.74</v>
          </cell>
          <cell r="BQ186">
            <v>5083495.5599999996</v>
          </cell>
          <cell r="BR186">
            <v>116973333</v>
          </cell>
          <cell r="BS186">
            <v>4123981</v>
          </cell>
          <cell r="BT186">
            <v>2142800</v>
          </cell>
          <cell r="BU186">
            <v>13601284.960000001</v>
          </cell>
          <cell r="BV186">
            <v>2084305</v>
          </cell>
          <cell r="BW186">
            <v>4153172</v>
          </cell>
          <cell r="BX186">
            <v>9825727.9399999995</v>
          </cell>
          <cell r="BY186">
            <v>2187850</v>
          </cell>
          <cell r="BZ186">
            <v>3659756</v>
          </cell>
          <cell r="CA186">
            <v>6403358</v>
          </cell>
          <cell r="CB186">
            <v>3945890</v>
          </cell>
          <cell r="CC186">
            <v>15439883.57</v>
          </cell>
          <cell r="CD186">
            <v>6389976.4100000001</v>
          </cell>
          <cell r="CE186">
            <v>6900126.6200000001</v>
          </cell>
          <cell r="CF186">
            <v>2888371.06</v>
          </cell>
          <cell r="CG186">
            <v>2569550</v>
          </cell>
          <cell r="CH186">
            <v>2561863</v>
          </cell>
          <cell r="CI186">
            <v>3908205</v>
          </cell>
          <cell r="CJ186">
            <v>9118798.1799999997</v>
          </cell>
          <cell r="CK186">
            <v>1821767.35</v>
          </cell>
          <cell r="CL186">
            <v>1316569.33</v>
          </cell>
        </row>
        <row r="187">
          <cell r="A187" t="str">
            <v>5101010113.106</v>
          </cell>
          <cell r="B187" t="str">
            <v>ค่าจ้างพนักงานกระทรวงสาธารณสุข (สนับสนุน)</v>
          </cell>
          <cell r="C187">
            <v>0</v>
          </cell>
          <cell r="D187">
            <v>1558810</v>
          </cell>
          <cell r="E187">
            <v>3345080</v>
          </cell>
          <cell r="F187">
            <v>2653976.3199999998</v>
          </cell>
          <cell r="G187">
            <v>1883980</v>
          </cell>
          <cell r="H187">
            <v>1233820</v>
          </cell>
          <cell r="I187">
            <v>129730</v>
          </cell>
          <cell r="J187">
            <v>201470</v>
          </cell>
          <cell r="K187">
            <v>3809640</v>
          </cell>
          <cell r="L187">
            <v>1601510</v>
          </cell>
          <cell r="M187">
            <v>1610560</v>
          </cell>
          <cell r="N187">
            <v>0</v>
          </cell>
          <cell r="O187">
            <v>10712553.869999999</v>
          </cell>
          <cell r="P187">
            <v>2441825</v>
          </cell>
          <cell r="Q187">
            <v>1570385.83</v>
          </cell>
          <cell r="R187">
            <v>3759000</v>
          </cell>
          <cell r="S187">
            <v>2312989.77</v>
          </cell>
          <cell r="T187">
            <v>2200173</v>
          </cell>
          <cell r="U187">
            <v>1874841</v>
          </cell>
          <cell r="V187">
            <v>1536990</v>
          </cell>
          <cell r="W187">
            <v>4901613.08</v>
          </cell>
          <cell r="X187">
            <v>2013276</v>
          </cell>
          <cell r="Y187">
            <v>1936374</v>
          </cell>
          <cell r="Z187">
            <v>1407160</v>
          </cell>
          <cell r="AA187">
            <v>905160</v>
          </cell>
          <cell r="AB187">
            <v>2920560</v>
          </cell>
          <cell r="AC187">
            <v>0</v>
          </cell>
          <cell r="AD187">
            <v>1711882.55</v>
          </cell>
          <cell r="AE187">
            <v>364896.16</v>
          </cell>
          <cell r="AF187">
            <v>961661.2</v>
          </cell>
          <cell r="AG187">
            <v>2750320</v>
          </cell>
          <cell r="AH187">
            <v>1072750</v>
          </cell>
          <cell r="AI187">
            <v>1357540</v>
          </cell>
          <cell r="AJ187">
            <v>2790426.06</v>
          </cell>
          <cell r="AK187">
            <v>14940084</v>
          </cell>
          <cell r="AL187">
            <v>991700</v>
          </cell>
          <cell r="AM187">
            <v>667300</v>
          </cell>
          <cell r="AN187">
            <v>2776714</v>
          </cell>
          <cell r="AO187">
            <v>734140</v>
          </cell>
          <cell r="AP187">
            <v>0</v>
          </cell>
          <cell r="AQ187">
            <v>23170</v>
          </cell>
          <cell r="AR187">
            <v>7344649</v>
          </cell>
          <cell r="AS187">
            <v>934260</v>
          </cell>
          <cell r="AT187">
            <v>3567256.76</v>
          </cell>
          <cell r="AU187">
            <v>931485</v>
          </cell>
          <cell r="AV187">
            <v>1260067</v>
          </cell>
          <cell r="AW187">
            <v>1197810</v>
          </cell>
          <cell r="AX187">
            <v>2323089.25</v>
          </cell>
          <cell r="AY187">
            <v>1660049.6</v>
          </cell>
          <cell r="AZ187">
            <v>2179130</v>
          </cell>
          <cell r="BA187">
            <v>11601784.359999999</v>
          </cell>
          <cell r="BB187">
            <v>851850</v>
          </cell>
          <cell r="BC187">
            <v>9593149.5600000005</v>
          </cell>
          <cell r="BD187">
            <v>4604428</v>
          </cell>
          <cell r="BE187">
            <v>1206567</v>
          </cell>
          <cell r="BF187">
            <v>1639257.39</v>
          </cell>
          <cell r="BG187">
            <v>5828536</v>
          </cell>
          <cell r="BH187">
            <v>1333702</v>
          </cell>
          <cell r="BI187">
            <v>1207279</v>
          </cell>
          <cell r="BJ187">
            <v>1311538.2</v>
          </cell>
          <cell r="BK187">
            <v>1339641.95</v>
          </cell>
          <cell r="BL187">
            <v>10691286</v>
          </cell>
          <cell r="BM187">
            <v>2551628.23</v>
          </cell>
          <cell r="BN187">
            <v>2523517</v>
          </cell>
          <cell r="BO187">
            <v>2902034.4</v>
          </cell>
          <cell r="BP187">
            <v>5103580</v>
          </cell>
          <cell r="BQ187">
            <v>345442.6</v>
          </cell>
          <cell r="BR187">
            <v>30120269</v>
          </cell>
          <cell r="BS187">
            <v>1991980</v>
          </cell>
          <cell r="BT187">
            <v>3324708</v>
          </cell>
          <cell r="BU187">
            <v>6201290.0099999998</v>
          </cell>
          <cell r="BV187">
            <v>1534200</v>
          </cell>
          <cell r="BW187">
            <v>1065300</v>
          </cell>
          <cell r="BX187">
            <v>3470750</v>
          </cell>
          <cell r="BY187">
            <v>2141160</v>
          </cell>
          <cell r="BZ187">
            <v>1709940</v>
          </cell>
          <cell r="CA187">
            <v>895910</v>
          </cell>
          <cell r="CB187">
            <v>879170</v>
          </cell>
          <cell r="CC187">
            <v>1271300</v>
          </cell>
          <cell r="CD187">
            <v>2300406</v>
          </cell>
          <cell r="CE187">
            <v>5931050.3899999997</v>
          </cell>
          <cell r="CF187">
            <v>672198.67</v>
          </cell>
          <cell r="CG187">
            <v>1440590</v>
          </cell>
          <cell r="CH187">
            <v>1742988</v>
          </cell>
          <cell r="CI187">
            <v>916602</v>
          </cell>
          <cell r="CJ187">
            <v>6689796.6500000004</v>
          </cell>
          <cell r="CK187">
            <v>590183.25</v>
          </cell>
          <cell r="CL187">
            <v>499303.55</v>
          </cell>
        </row>
        <row r="188">
          <cell r="A188" t="str">
            <v>5101010113.107</v>
          </cell>
          <cell r="B188" t="str">
            <v>ค่าจ้างเหมาบุคลากร (บริการ)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403500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69720</v>
          </cell>
          <cell r="M188">
            <v>4373595</v>
          </cell>
          <cell r="N188">
            <v>0</v>
          </cell>
          <cell r="O188">
            <v>251501.87</v>
          </cell>
          <cell r="P188">
            <v>6973</v>
          </cell>
          <cell r="Q188">
            <v>1028350.66</v>
          </cell>
          <cell r="R188">
            <v>81480</v>
          </cell>
          <cell r="S188">
            <v>0</v>
          </cell>
          <cell r="T188">
            <v>0</v>
          </cell>
          <cell r="U188">
            <v>343200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2498370</v>
          </cell>
          <cell r="AE188">
            <v>338640</v>
          </cell>
          <cell r="AF188">
            <v>0</v>
          </cell>
          <cell r="AG188">
            <v>0</v>
          </cell>
          <cell r="AH188">
            <v>0</v>
          </cell>
          <cell r="AI188">
            <v>181400</v>
          </cell>
          <cell r="AJ188">
            <v>0</v>
          </cell>
          <cell r="AK188">
            <v>0</v>
          </cell>
          <cell r="AL188">
            <v>489495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115180</v>
          </cell>
          <cell r="BA188">
            <v>0</v>
          </cell>
          <cell r="BB188">
            <v>0</v>
          </cell>
          <cell r="BC188">
            <v>0</v>
          </cell>
          <cell r="BD188">
            <v>1201563.3799999999</v>
          </cell>
          <cell r="BE188">
            <v>27300</v>
          </cell>
          <cell r="BF188">
            <v>320530</v>
          </cell>
          <cell r="BG188">
            <v>13496084</v>
          </cell>
          <cell r="BH188">
            <v>0</v>
          </cell>
          <cell r="BI188">
            <v>0</v>
          </cell>
          <cell r="BJ188">
            <v>25500</v>
          </cell>
          <cell r="BK188">
            <v>109500</v>
          </cell>
          <cell r="BL188">
            <v>0</v>
          </cell>
          <cell r="BM188">
            <v>0</v>
          </cell>
          <cell r="BN188">
            <v>0</v>
          </cell>
          <cell r="BO188">
            <v>32100</v>
          </cell>
          <cell r="BP188">
            <v>0</v>
          </cell>
          <cell r="BQ188">
            <v>0</v>
          </cell>
          <cell r="BR188">
            <v>0</v>
          </cell>
          <cell r="BS188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0</v>
          </cell>
          <cell r="BX188">
            <v>0</v>
          </cell>
          <cell r="BY188">
            <v>138090</v>
          </cell>
          <cell r="BZ188">
            <v>0</v>
          </cell>
          <cell r="CA188">
            <v>0</v>
          </cell>
          <cell r="CB188">
            <v>0</v>
          </cell>
          <cell r="CC188">
            <v>92360</v>
          </cell>
          <cell r="CD188">
            <v>0</v>
          </cell>
          <cell r="CE188">
            <v>420000</v>
          </cell>
          <cell r="CF188">
            <v>0</v>
          </cell>
          <cell r="CG188">
            <v>0</v>
          </cell>
          <cell r="CH188">
            <v>1050</v>
          </cell>
          <cell r="CI188">
            <v>255226</v>
          </cell>
          <cell r="CJ188">
            <v>0</v>
          </cell>
          <cell r="CK188">
            <v>0</v>
          </cell>
          <cell r="CL188">
            <v>85800</v>
          </cell>
        </row>
        <row r="189">
          <cell r="A189" t="str">
            <v>5101010113.108</v>
          </cell>
          <cell r="B189" t="str">
            <v>ค่าจ้างเหมาบุคลากร (สนับสนุน)</v>
          </cell>
          <cell r="C189">
            <v>0</v>
          </cell>
          <cell r="D189">
            <v>0</v>
          </cell>
          <cell r="E189">
            <v>145800</v>
          </cell>
          <cell r="F189">
            <v>0</v>
          </cell>
          <cell r="G189">
            <v>184200</v>
          </cell>
          <cell r="H189">
            <v>650</v>
          </cell>
          <cell r="I189">
            <v>0</v>
          </cell>
          <cell r="J189">
            <v>0</v>
          </cell>
          <cell r="K189">
            <v>14550</v>
          </cell>
          <cell r="L189">
            <v>48000</v>
          </cell>
          <cell r="M189">
            <v>38800</v>
          </cell>
          <cell r="N189">
            <v>0</v>
          </cell>
          <cell r="O189">
            <v>1291757.52</v>
          </cell>
          <cell r="P189">
            <v>0</v>
          </cell>
          <cell r="Q189">
            <v>1331463.77</v>
          </cell>
          <cell r="R189">
            <v>665500</v>
          </cell>
          <cell r="S189">
            <v>0</v>
          </cell>
          <cell r="T189">
            <v>1057395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494510</v>
          </cell>
          <cell r="AF189">
            <v>0</v>
          </cell>
          <cell r="AG189">
            <v>322800</v>
          </cell>
          <cell r="AH189">
            <v>0</v>
          </cell>
          <cell r="AI189">
            <v>109500</v>
          </cell>
          <cell r="AJ189">
            <v>6500</v>
          </cell>
          <cell r="AK189">
            <v>0</v>
          </cell>
          <cell r="AL189">
            <v>0</v>
          </cell>
          <cell r="AM189">
            <v>0</v>
          </cell>
          <cell r="AN189">
            <v>170219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53360</v>
          </cell>
          <cell r="BD189">
            <v>2269883</v>
          </cell>
          <cell r="BE189">
            <v>0</v>
          </cell>
          <cell r="BF189">
            <v>1500</v>
          </cell>
          <cell r="BG189">
            <v>1160143</v>
          </cell>
          <cell r="BH189">
            <v>0</v>
          </cell>
          <cell r="BI189">
            <v>0</v>
          </cell>
          <cell r="BJ189">
            <v>0</v>
          </cell>
          <cell r="BK189">
            <v>335550</v>
          </cell>
          <cell r="BL189">
            <v>0</v>
          </cell>
          <cell r="BM189">
            <v>0</v>
          </cell>
          <cell r="BN189">
            <v>0</v>
          </cell>
          <cell r="BO189">
            <v>0</v>
          </cell>
          <cell r="BP189">
            <v>246600</v>
          </cell>
          <cell r="BQ189">
            <v>0</v>
          </cell>
          <cell r="BR189">
            <v>0</v>
          </cell>
          <cell r="BS189">
            <v>0</v>
          </cell>
          <cell r="BT189">
            <v>264300</v>
          </cell>
          <cell r="BU189">
            <v>0</v>
          </cell>
          <cell r="BV189">
            <v>0</v>
          </cell>
          <cell r="BW189">
            <v>0</v>
          </cell>
          <cell r="BX189">
            <v>0</v>
          </cell>
          <cell r="BY189">
            <v>0</v>
          </cell>
          <cell r="BZ189">
            <v>0</v>
          </cell>
          <cell r="CA189">
            <v>0</v>
          </cell>
          <cell r="CB189">
            <v>0</v>
          </cell>
          <cell r="CC189">
            <v>57160</v>
          </cell>
          <cell r="CD189">
            <v>0</v>
          </cell>
          <cell r="CE189">
            <v>10320</v>
          </cell>
          <cell r="CF189">
            <v>0</v>
          </cell>
          <cell r="CG189">
            <v>84785</v>
          </cell>
          <cell r="CH189">
            <v>0</v>
          </cell>
          <cell r="CI189">
            <v>0</v>
          </cell>
          <cell r="CJ189">
            <v>0</v>
          </cell>
          <cell r="CK189">
            <v>0</v>
          </cell>
          <cell r="CL189">
            <v>0</v>
          </cell>
        </row>
        <row r="190">
          <cell r="A190" t="str">
            <v>5101010115.101</v>
          </cell>
          <cell r="B190" t="str">
            <v>เงินค่าตอบแทนพนักงานราชการ (บริการ)</v>
          </cell>
          <cell r="C190">
            <v>8491950</v>
          </cell>
          <cell r="D190">
            <v>72000</v>
          </cell>
          <cell r="E190">
            <v>255960</v>
          </cell>
          <cell r="F190">
            <v>268960</v>
          </cell>
          <cell r="G190">
            <v>0</v>
          </cell>
          <cell r="H190">
            <v>42640</v>
          </cell>
          <cell r="I190">
            <v>0</v>
          </cell>
          <cell r="J190">
            <v>315960</v>
          </cell>
          <cell r="K190">
            <v>0</v>
          </cell>
          <cell r="L190">
            <v>244390</v>
          </cell>
          <cell r="M190">
            <v>358540</v>
          </cell>
          <cell r="N190">
            <v>182370</v>
          </cell>
          <cell r="O190">
            <v>533219.6</v>
          </cell>
          <cell r="P190">
            <v>18000</v>
          </cell>
          <cell r="Q190">
            <v>0</v>
          </cell>
          <cell r="R190">
            <v>72000</v>
          </cell>
          <cell r="S190">
            <v>444600</v>
          </cell>
          <cell r="T190">
            <v>280080</v>
          </cell>
          <cell r="U190">
            <v>83400</v>
          </cell>
          <cell r="V190">
            <v>0</v>
          </cell>
          <cell r="W190">
            <v>2886036.45</v>
          </cell>
          <cell r="X190">
            <v>0</v>
          </cell>
          <cell r="Y190">
            <v>0</v>
          </cell>
          <cell r="Z190">
            <v>277260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2733839.33</v>
          </cell>
          <cell r="AL190">
            <v>275280</v>
          </cell>
          <cell r="AM190">
            <v>0</v>
          </cell>
          <cell r="AN190">
            <v>86307.86</v>
          </cell>
          <cell r="AO190">
            <v>291360</v>
          </cell>
          <cell r="AP190">
            <v>0</v>
          </cell>
          <cell r="AQ190">
            <v>0</v>
          </cell>
          <cell r="AR190">
            <v>316480</v>
          </cell>
          <cell r="AS190">
            <v>0</v>
          </cell>
          <cell r="AT190">
            <v>72000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  <cell r="BA190">
            <v>0</v>
          </cell>
          <cell r="BB190">
            <v>259440</v>
          </cell>
          <cell r="BC190">
            <v>4089975.53</v>
          </cell>
          <cell r="BD190">
            <v>0</v>
          </cell>
          <cell r="BE190">
            <v>285240</v>
          </cell>
          <cell r="BF190">
            <v>0</v>
          </cell>
          <cell r="BG190">
            <v>39180</v>
          </cell>
          <cell r="BH190">
            <v>422170</v>
          </cell>
          <cell r="BI190">
            <v>0</v>
          </cell>
          <cell r="BJ190">
            <v>0</v>
          </cell>
          <cell r="BK190">
            <v>90000</v>
          </cell>
          <cell r="BL190">
            <v>1228266</v>
          </cell>
          <cell r="BM190">
            <v>0</v>
          </cell>
          <cell r="BN190">
            <v>0</v>
          </cell>
          <cell r="BO190">
            <v>268160</v>
          </cell>
          <cell r="BP190">
            <v>0</v>
          </cell>
          <cell r="BQ190">
            <v>104550</v>
          </cell>
          <cell r="BR190">
            <v>2106508.21</v>
          </cell>
          <cell r="BS190">
            <v>0</v>
          </cell>
          <cell r="BT190">
            <v>36000</v>
          </cell>
          <cell r="BU190">
            <v>1060560</v>
          </cell>
          <cell r="BV190">
            <v>0</v>
          </cell>
          <cell r="BW190">
            <v>0</v>
          </cell>
          <cell r="BX190">
            <v>0</v>
          </cell>
          <cell r="BY190">
            <v>0</v>
          </cell>
          <cell r="BZ190">
            <v>0</v>
          </cell>
          <cell r="CA190">
            <v>0</v>
          </cell>
          <cell r="CB190">
            <v>405640</v>
          </cell>
          <cell r="CC190">
            <v>0</v>
          </cell>
          <cell r="CD190">
            <v>0</v>
          </cell>
          <cell r="CE190">
            <v>0</v>
          </cell>
          <cell r="CF190">
            <v>0</v>
          </cell>
          <cell r="CG190">
            <v>268680</v>
          </cell>
          <cell r="CH190">
            <v>0</v>
          </cell>
          <cell r="CI190">
            <v>0</v>
          </cell>
          <cell r="CJ190">
            <v>0</v>
          </cell>
          <cell r="CK190">
            <v>0</v>
          </cell>
          <cell r="CL190">
            <v>0</v>
          </cell>
        </row>
        <row r="191">
          <cell r="A191" t="str">
            <v>5101010115.102</v>
          </cell>
          <cell r="B191" t="str">
            <v>ค่าตอบแทนพนักงานราชการ (สนับสนุน)</v>
          </cell>
          <cell r="C191">
            <v>0</v>
          </cell>
          <cell r="D191">
            <v>222930</v>
          </cell>
          <cell r="E191">
            <v>404160</v>
          </cell>
          <cell r="F191">
            <v>222930</v>
          </cell>
          <cell r="G191">
            <v>730560</v>
          </cell>
          <cell r="H191">
            <v>425010.47</v>
          </cell>
          <cell r="I191">
            <v>415800</v>
          </cell>
          <cell r="J191">
            <v>372669.68</v>
          </cell>
          <cell r="K191">
            <v>681480</v>
          </cell>
          <cell r="L191">
            <v>560610</v>
          </cell>
          <cell r="M191">
            <v>881800</v>
          </cell>
          <cell r="N191">
            <v>114000</v>
          </cell>
          <cell r="O191">
            <v>3760714.96</v>
          </cell>
          <cell r="P191">
            <v>794820</v>
          </cell>
          <cell r="Q191">
            <v>779640</v>
          </cell>
          <cell r="R191">
            <v>688800</v>
          </cell>
          <cell r="S191">
            <v>277080</v>
          </cell>
          <cell r="T191">
            <v>441720</v>
          </cell>
          <cell r="U191">
            <v>516998.71</v>
          </cell>
          <cell r="V191">
            <v>573094.9</v>
          </cell>
          <cell r="W191">
            <v>4029878.71</v>
          </cell>
          <cell r="X191">
            <v>523920</v>
          </cell>
          <cell r="Y191">
            <v>518640</v>
          </cell>
          <cell r="Z191">
            <v>281460</v>
          </cell>
          <cell r="AA191">
            <v>437760</v>
          </cell>
          <cell r="AB191">
            <v>546960</v>
          </cell>
          <cell r="AC191">
            <v>206400</v>
          </cell>
          <cell r="AD191">
            <v>461880</v>
          </cell>
          <cell r="AE191">
            <v>449951.61</v>
          </cell>
          <cell r="AF191">
            <v>728880</v>
          </cell>
          <cell r="AG191">
            <v>745880</v>
          </cell>
          <cell r="AH191">
            <v>767520</v>
          </cell>
          <cell r="AI191">
            <v>530000</v>
          </cell>
          <cell r="AJ191">
            <v>52838.71</v>
          </cell>
          <cell r="AK191">
            <v>3519230</v>
          </cell>
          <cell r="AL191">
            <v>431860</v>
          </cell>
          <cell r="AM191">
            <v>243400</v>
          </cell>
          <cell r="AN191">
            <v>722062</v>
          </cell>
          <cell r="AO191">
            <v>286560</v>
          </cell>
          <cell r="AP191">
            <v>1133400</v>
          </cell>
          <cell r="AQ191">
            <v>350570</v>
          </cell>
          <cell r="AR191">
            <v>387200</v>
          </cell>
          <cell r="AS191">
            <v>0</v>
          </cell>
          <cell r="AT191">
            <v>542140.65</v>
          </cell>
          <cell r="AU191">
            <v>370903.22</v>
          </cell>
          <cell r="AV191">
            <v>264240</v>
          </cell>
          <cell r="AW191">
            <v>687340.55</v>
          </cell>
          <cell r="AX191">
            <v>257640</v>
          </cell>
          <cell r="AY191">
            <v>201030</v>
          </cell>
          <cell r="AZ191">
            <v>172150</v>
          </cell>
          <cell r="BA191">
            <v>2264539.5499999998</v>
          </cell>
          <cell r="BB191">
            <v>467880</v>
          </cell>
          <cell r="BC191">
            <v>4305169.13</v>
          </cell>
          <cell r="BD191">
            <v>729840</v>
          </cell>
          <cell r="BE191">
            <v>399600</v>
          </cell>
          <cell r="BF191">
            <v>742530</v>
          </cell>
          <cell r="BG191">
            <v>466980</v>
          </cell>
          <cell r="BH191">
            <v>884270</v>
          </cell>
          <cell r="BI191">
            <v>0</v>
          </cell>
          <cell r="BJ191">
            <v>216000</v>
          </cell>
          <cell r="BK191">
            <v>126000</v>
          </cell>
          <cell r="BL191">
            <v>4905373</v>
          </cell>
          <cell r="BM191">
            <v>745080</v>
          </cell>
          <cell r="BN191">
            <v>1014960</v>
          </cell>
          <cell r="BO191">
            <v>388818.66</v>
          </cell>
          <cell r="BP191">
            <v>754960</v>
          </cell>
          <cell r="BQ191">
            <v>638640</v>
          </cell>
          <cell r="BR191">
            <v>9655141.2799999993</v>
          </cell>
          <cell r="BS191">
            <v>567240</v>
          </cell>
          <cell r="BT191">
            <v>590580</v>
          </cell>
          <cell r="BU191">
            <v>1386729.68</v>
          </cell>
          <cell r="BV191">
            <v>188040</v>
          </cell>
          <cell r="BW191">
            <v>495360</v>
          </cell>
          <cell r="BX191">
            <v>980520</v>
          </cell>
          <cell r="BY191">
            <v>507420</v>
          </cell>
          <cell r="BZ191">
            <v>472080</v>
          </cell>
          <cell r="CA191">
            <v>506880</v>
          </cell>
          <cell r="CB191">
            <v>83070</v>
          </cell>
          <cell r="CC191">
            <v>792000</v>
          </cell>
          <cell r="CD191">
            <v>822940</v>
          </cell>
          <cell r="CE191">
            <v>691020</v>
          </cell>
          <cell r="CF191">
            <v>723046.75</v>
          </cell>
          <cell r="CG191">
            <v>449660</v>
          </cell>
          <cell r="CH191">
            <v>523920</v>
          </cell>
          <cell r="CI191">
            <v>661920</v>
          </cell>
          <cell r="CJ191">
            <v>822142.68</v>
          </cell>
          <cell r="CK191">
            <v>399410.32</v>
          </cell>
          <cell r="CL191">
            <v>741240</v>
          </cell>
        </row>
        <row r="192">
          <cell r="A192" t="str">
            <v>5101010116.101</v>
          </cell>
          <cell r="B192" t="str">
            <v>เงินค่าครองชีพสำหรับข้าราชการ (บริการ)</v>
          </cell>
          <cell r="C192">
            <v>75804.47</v>
          </cell>
          <cell r="D192">
            <v>0</v>
          </cell>
          <cell r="E192">
            <v>86385</v>
          </cell>
          <cell r="F192">
            <v>42109.35</v>
          </cell>
          <cell r="G192">
            <v>16814.5</v>
          </cell>
          <cell r="H192">
            <v>163360</v>
          </cell>
          <cell r="I192">
            <v>34162.36</v>
          </cell>
          <cell r="J192">
            <v>8120</v>
          </cell>
          <cell r="K192">
            <v>4575</v>
          </cell>
          <cell r="L192">
            <v>0</v>
          </cell>
          <cell r="M192">
            <v>0</v>
          </cell>
          <cell r="N192">
            <v>0</v>
          </cell>
          <cell r="O192">
            <v>12195.22</v>
          </cell>
          <cell r="P192">
            <v>0</v>
          </cell>
          <cell r="Q192">
            <v>24045.16</v>
          </cell>
          <cell r="R192">
            <v>1890</v>
          </cell>
          <cell r="S192">
            <v>14475</v>
          </cell>
          <cell r="T192">
            <v>40291.5</v>
          </cell>
          <cell r="U192">
            <v>28000</v>
          </cell>
          <cell r="V192">
            <v>12700.65</v>
          </cell>
          <cell r="W192">
            <v>29792.27</v>
          </cell>
          <cell r="X192">
            <v>37167.42</v>
          </cell>
          <cell r="Y192">
            <v>16709.68</v>
          </cell>
          <cell r="Z192">
            <v>2010</v>
          </cell>
          <cell r="AA192">
            <v>0</v>
          </cell>
          <cell r="AB192">
            <v>0</v>
          </cell>
          <cell r="AC192">
            <v>9230</v>
          </cell>
          <cell r="AD192">
            <v>0</v>
          </cell>
          <cell r="AE192">
            <v>19094.169999999998</v>
          </cell>
          <cell r="AF192">
            <v>0</v>
          </cell>
          <cell r="AG192">
            <v>33684.33</v>
          </cell>
          <cell r="AH192">
            <v>135</v>
          </cell>
          <cell r="AI192">
            <v>63759.839999999997</v>
          </cell>
          <cell r="AJ192">
            <v>0</v>
          </cell>
          <cell r="AK192">
            <v>57711.16</v>
          </cell>
          <cell r="AL192">
            <v>10920</v>
          </cell>
          <cell r="AM192">
            <v>21407.58</v>
          </cell>
          <cell r="AN192">
            <v>2795</v>
          </cell>
          <cell r="AO192">
            <v>17940</v>
          </cell>
          <cell r="AP192">
            <v>5100</v>
          </cell>
          <cell r="AQ192">
            <v>0</v>
          </cell>
          <cell r="AR192">
            <v>56415</v>
          </cell>
          <cell r="AS192">
            <v>0</v>
          </cell>
          <cell r="AT192">
            <v>27645</v>
          </cell>
          <cell r="AU192">
            <v>19587.419999999998</v>
          </cell>
          <cell r="AV192">
            <v>6630</v>
          </cell>
          <cell r="AW192">
            <v>21757.42</v>
          </cell>
          <cell r="AX192">
            <v>0</v>
          </cell>
          <cell r="AY192">
            <v>3780</v>
          </cell>
          <cell r="AZ192">
            <v>4680</v>
          </cell>
          <cell r="BA192">
            <v>0</v>
          </cell>
          <cell r="BB192">
            <v>15300</v>
          </cell>
          <cell r="BC192">
            <v>544925.17000000004</v>
          </cell>
          <cell r="BD192">
            <v>9720</v>
          </cell>
          <cell r="BE192">
            <v>0</v>
          </cell>
          <cell r="BF192">
            <v>52064.35</v>
          </cell>
          <cell r="BG192">
            <v>26975.57</v>
          </cell>
          <cell r="BH192">
            <v>0</v>
          </cell>
          <cell r="BI192">
            <v>2015.32</v>
          </cell>
          <cell r="BJ192">
            <v>12553.06</v>
          </cell>
          <cell r="BK192">
            <v>0</v>
          </cell>
          <cell r="BL192">
            <v>501080</v>
          </cell>
          <cell r="BM192">
            <v>39099.21</v>
          </cell>
          <cell r="BN192">
            <v>2240</v>
          </cell>
          <cell r="BO192">
            <v>3925</v>
          </cell>
          <cell r="BP192">
            <v>90</v>
          </cell>
          <cell r="BQ192">
            <v>2115</v>
          </cell>
          <cell r="BR192">
            <v>27981.32</v>
          </cell>
          <cell r="BS192">
            <v>14727.42</v>
          </cell>
          <cell r="BT192">
            <v>0</v>
          </cell>
          <cell r="BU192">
            <v>50704.91</v>
          </cell>
          <cell r="BV192">
            <v>23820</v>
          </cell>
          <cell r="BW192">
            <v>8130</v>
          </cell>
          <cell r="BX192">
            <v>17370</v>
          </cell>
          <cell r="BY192">
            <v>2964.19</v>
          </cell>
          <cell r="BZ192">
            <v>12600</v>
          </cell>
          <cell r="CA192">
            <v>8850</v>
          </cell>
          <cell r="CB192">
            <v>0</v>
          </cell>
          <cell r="CC192">
            <v>46030.64</v>
          </cell>
          <cell r="CD192">
            <v>5695</v>
          </cell>
          <cell r="CE192">
            <v>49020</v>
          </cell>
          <cell r="CF192">
            <v>34873.54</v>
          </cell>
          <cell r="CG192">
            <v>39097.42</v>
          </cell>
          <cell r="CH192">
            <v>21246.33</v>
          </cell>
          <cell r="CI192">
            <v>8880</v>
          </cell>
          <cell r="CJ192">
            <v>70034.47</v>
          </cell>
          <cell r="CK192">
            <v>0</v>
          </cell>
          <cell r="CL192">
            <v>41058.629999999997</v>
          </cell>
        </row>
        <row r="193">
          <cell r="A193" t="str">
            <v>5101010116.102</v>
          </cell>
          <cell r="B193" t="str">
            <v>เงินค่าครองชีพสำหรับข้าราชการ(สนับสนุน)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1785</v>
          </cell>
          <cell r="L193">
            <v>0</v>
          </cell>
          <cell r="M193">
            <v>0</v>
          </cell>
          <cell r="N193">
            <v>0</v>
          </cell>
          <cell r="O193">
            <v>7680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9461.61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6400</v>
          </cell>
          <cell r="AD193">
            <v>0</v>
          </cell>
          <cell r="AE193">
            <v>665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14153.06</v>
          </cell>
          <cell r="AK193">
            <v>1785</v>
          </cell>
          <cell r="AL193">
            <v>15300</v>
          </cell>
          <cell r="AM193">
            <v>0</v>
          </cell>
          <cell r="AN193">
            <v>705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10045</v>
          </cell>
          <cell r="AU193">
            <v>0</v>
          </cell>
          <cell r="AV193">
            <v>0</v>
          </cell>
          <cell r="AW193">
            <v>6330</v>
          </cell>
          <cell r="AX193">
            <v>0</v>
          </cell>
          <cell r="AY193">
            <v>15420</v>
          </cell>
          <cell r="AZ193">
            <v>0</v>
          </cell>
          <cell r="BA193">
            <v>0</v>
          </cell>
          <cell r="BB193">
            <v>19080</v>
          </cell>
          <cell r="BC193">
            <v>18535</v>
          </cell>
          <cell r="BD193">
            <v>7665</v>
          </cell>
          <cell r="BE193">
            <v>10155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6247.5</v>
          </cell>
          <cell r="BL193">
            <v>0</v>
          </cell>
          <cell r="BM193">
            <v>0</v>
          </cell>
          <cell r="BN193">
            <v>0</v>
          </cell>
          <cell r="BO193">
            <v>3925</v>
          </cell>
          <cell r="BP193">
            <v>9134</v>
          </cell>
          <cell r="BQ193">
            <v>7650</v>
          </cell>
          <cell r="BR193">
            <v>30308.23</v>
          </cell>
          <cell r="BS193">
            <v>0</v>
          </cell>
          <cell r="BT193">
            <v>0</v>
          </cell>
          <cell r="BU193">
            <v>0</v>
          </cell>
          <cell r="BV193">
            <v>0</v>
          </cell>
          <cell r="BW193">
            <v>0</v>
          </cell>
          <cell r="BX193">
            <v>0</v>
          </cell>
          <cell r="BY193">
            <v>0</v>
          </cell>
          <cell r="BZ193">
            <v>0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0</v>
          </cell>
          <cell r="CF193">
            <v>0</v>
          </cell>
          <cell r="CG193">
            <v>0</v>
          </cell>
          <cell r="CH193">
            <v>0</v>
          </cell>
          <cell r="CI193">
            <v>0</v>
          </cell>
          <cell r="CJ193">
            <v>0</v>
          </cell>
          <cell r="CK193">
            <v>0</v>
          </cell>
          <cell r="CL193">
            <v>3587.5</v>
          </cell>
        </row>
        <row r="194">
          <cell r="A194" t="str">
            <v>5101010116.103</v>
          </cell>
          <cell r="B194" t="str">
            <v>เงินค่าครองชีพสำหรับลูกจ้างประจำ(บริการ)</v>
          </cell>
          <cell r="C194">
            <v>0</v>
          </cell>
          <cell r="D194">
            <v>0</v>
          </cell>
          <cell r="E194">
            <v>1430.4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2346.8000000000002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  <cell r="BP194">
            <v>0</v>
          </cell>
          <cell r="BQ194">
            <v>0</v>
          </cell>
          <cell r="BR194">
            <v>0</v>
          </cell>
          <cell r="BS194">
            <v>0</v>
          </cell>
          <cell r="BT194">
            <v>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G194">
            <v>0</v>
          </cell>
          <cell r="CH194">
            <v>0</v>
          </cell>
          <cell r="CI194">
            <v>0</v>
          </cell>
          <cell r="CJ194">
            <v>0</v>
          </cell>
          <cell r="CK194">
            <v>0</v>
          </cell>
          <cell r="CL194">
            <v>0</v>
          </cell>
        </row>
        <row r="195">
          <cell r="A195" t="str">
            <v>5101010116.104</v>
          </cell>
          <cell r="B195" t="str">
            <v>เงินค่าครองชีพสำหรับลูกจ้างประจำ(สนับสนุน)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3146.4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420.2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  <cell r="BP195">
            <v>0</v>
          </cell>
          <cell r="BQ195">
            <v>0</v>
          </cell>
          <cell r="BR195">
            <v>0</v>
          </cell>
          <cell r="BS195">
            <v>0</v>
          </cell>
          <cell r="BT195">
            <v>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</row>
        <row r="196">
          <cell r="A196" t="str">
            <v>5101010116.105</v>
          </cell>
          <cell r="B196" t="str">
            <v>เงินค่าครองชีพสำหรับพนักงานราชการ(บริการ)</v>
          </cell>
          <cell r="C196">
            <v>159205</v>
          </cell>
          <cell r="D196">
            <v>0</v>
          </cell>
          <cell r="E196">
            <v>13000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4000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4860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2860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16000</v>
          </cell>
          <cell r="BI196">
            <v>0</v>
          </cell>
          <cell r="BJ196">
            <v>0</v>
          </cell>
          <cell r="BK196">
            <v>0</v>
          </cell>
          <cell r="BL196">
            <v>960</v>
          </cell>
          <cell r="BM196">
            <v>0</v>
          </cell>
          <cell r="BN196">
            <v>0</v>
          </cell>
          <cell r="BO196">
            <v>0</v>
          </cell>
          <cell r="BP196">
            <v>0</v>
          </cell>
          <cell r="BQ196">
            <v>0</v>
          </cell>
          <cell r="BR196">
            <v>0</v>
          </cell>
          <cell r="BS196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0</v>
          </cell>
          <cell r="BX196">
            <v>0</v>
          </cell>
          <cell r="BY196">
            <v>0</v>
          </cell>
          <cell r="BZ196">
            <v>0</v>
          </cell>
          <cell r="CA196">
            <v>0</v>
          </cell>
          <cell r="CB196">
            <v>0</v>
          </cell>
          <cell r="CC196">
            <v>0</v>
          </cell>
          <cell r="CD196">
            <v>0</v>
          </cell>
          <cell r="CE196">
            <v>0</v>
          </cell>
          <cell r="CF196">
            <v>0</v>
          </cell>
          <cell r="CG196">
            <v>0</v>
          </cell>
          <cell r="CH196">
            <v>0</v>
          </cell>
          <cell r="CI196">
            <v>0</v>
          </cell>
          <cell r="CJ196">
            <v>0</v>
          </cell>
          <cell r="CK196">
            <v>0</v>
          </cell>
          <cell r="CL196">
            <v>0</v>
          </cell>
        </row>
        <row r="197">
          <cell r="A197" t="str">
            <v>5101010116.106</v>
          </cell>
          <cell r="B197" t="str">
            <v>เงินค่าครองชีพสำหรับพนักงานราชการ(สนับสนุน)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0</v>
          </cell>
          <cell r="BP197">
            <v>0</v>
          </cell>
          <cell r="BQ197">
            <v>0</v>
          </cell>
          <cell r="BR197">
            <v>0</v>
          </cell>
          <cell r="BS197">
            <v>0</v>
          </cell>
          <cell r="BT197">
            <v>0</v>
          </cell>
          <cell r="BU197">
            <v>0</v>
          </cell>
          <cell r="BV197">
            <v>0</v>
          </cell>
          <cell r="BW197">
            <v>0</v>
          </cell>
          <cell r="BX197">
            <v>0</v>
          </cell>
          <cell r="BY197">
            <v>0</v>
          </cell>
          <cell r="BZ197">
            <v>0</v>
          </cell>
          <cell r="CA197">
            <v>0</v>
          </cell>
          <cell r="CB197">
            <v>0</v>
          </cell>
          <cell r="CC197">
            <v>0</v>
          </cell>
          <cell r="CD197">
            <v>0</v>
          </cell>
          <cell r="CE197">
            <v>0</v>
          </cell>
          <cell r="CF197">
            <v>0</v>
          </cell>
          <cell r="CG197">
            <v>0</v>
          </cell>
          <cell r="CH197">
            <v>0</v>
          </cell>
          <cell r="CI197">
            <v>0</v>
          </cell>
          <cell r="CJ197">
            <v>0</v>
          </cell>
          <cell r="CK197">
            <v>0</v>
          </cell>
          <cell r="CL197">
            <v>0</v>
          </cell>
        </row>
        <row r="198">
          <cell r="A198" t="str">
            <v>5101010199.101</v>
          </cell>
          <cell r="B198" t="str">
            <v>เงินตอบแทนรายเดือนสำหรับข้าราชการเท่ากับอัตราเงินประจำตำแหน่ง (บริการ)</v>
          </cell>
          <cell r="C198">
            <v>2667463.87</v>
          </cell>
          <cell r="D198">
            <v>255500</v>
          </cell>
          <cell r="E198">
            <v>258748.39</v>
          </cell>
          <cell r="F198">
            <v>387600</v>
          </cell>
          <cell r="G198">
            <v>67200</v>
          </cell>
          <cell r="H198">
            <v>0</v>
          </cell>
          <cell r="I198">
            <v>201600</v>
          </cell>
          <cell r="J198">
            <v>267709.34999999998</v>
          </cell>
          <cell r="K198">
            <v>145860</v>
          </cell>
          <cell r="L198">
            <v>201600</v>
          </cell>
          <cell r="M198">
            <v>447519.31</v>
          </cell>
          <cell r="N198">
            <v>0</v>
          </cell>
          <cell r="O198">
            <v>995626.67</v>
          </cell>
          <cell r="P198">
            <v>134400</v>
          </cell>
          <cell r="Q198">
            <v>0</v>
          </cell>
          <cell r="R198">
            <v>139500</v>
          </cell>
          <cell r="S198">
            <v>117600</v>
          </cell>
          <cell r="T198">
            <v>0</v>
          </cell>
          <cell r="U198">
            <v>429800</v>
          </cell>
          <cell r="V198">
            <v>39200</v>
          </cell>
          <cell r="W198">
            <v>2626220.4300000002</v>
          </cell>
          <cell r="X198">
            <v>134773.32999999999</v>
          </cell>
          <cell r="Y198">
            <v>218400</v>
          </cell>
          <cell r="Z198">
            <v>145600</v>
          </cell>
          <cell r="AA198">
            <v>134400</v>
          </cell>
          <cell r="AB198">
            <v>184800</v>
          </cell>
          <cell r="AC198">
            <v>190773.33</v>
          </cell>
          <cell r="AD198">
            <v>291938.34000000003</v>
          </cell>
          <cell r="AE198">
            <v>140732.42000000001</v>
          </cell>
          <cell r="AF198">
            <v>94565</v>
          </cell>
          <cell r="AG198">
            <v>134400</v>
          </cell>
          <cell r="AH198">
            <v>388275</v>
          </cell>
          <cell r="AI198">
            <v>366451.61</v>
          </cell>
          <cell r="AJ198">
            <v>56000</v>
          </cell>
          <cell r="AK198">
            <v>5704995.2699999996</v>
          </cell>
          <cell r="AL198">
            <v>168000</v>
          </cell>
          <cell r="AM198">
            <v>67200</v>
          </cell>
          <cell r="AN198">
            <v>201600</v>
          </cell>
          <cell r="AO198">
            <v>467806.45</v>
          </cell>
          <cell r="AP198">
            <v>0</v>
          </cell>
          <cell r="AQ198">
            <v>0</v>
          </cell>
          <cell r="AR198">
            <v>790900</v>
          </cell>
          <cell r="AS198">
            <v>4065</v>
          </cell>
          <cell r="AT198">
            <v>209800</v>
          </cell>
          <cell r="AU198">
            <v>376577.42</v>
          </cell>
          <cell r="AV198">
            <v>223813.33</v>
          </cell>
          <cell r="AW198">
            <v>61600</v>
          </cell>
          <cell r="AX198">
            <v>46500</v>
          </cell>
          <cell r="AY198">
            <v>67200</v>
          </cell>
          <cell r="AZ198">
            <v>0</v>
          </cell>
          <cell r="BA198">
            <v>3298283.33</v>
          </cell>
          <cell r="BB198">
            <v>0</v>
          </cell>
          <cell r="BC198">
            <v>2817958.06</v>
          </cell>
          <cell r="BD198">
            <v>50870</v>
          </cell>
          <cell r="BE198">
            <v>184800</v>
          </cell>
          <cell r="BF198">
            <v>174800</v>
          </cell>
          <cell r="BG198">
            <v>1110293.3400000001</v>
          </cell>
          <cell r="BH198">
            <v>135400</v>
          </cell>
          <cell r="BI198">
            <v>0</v>
          </cell>
          <cell r="BJ198">
            <v>0</v>
          </cell>
          <cell r="BK198">
            <v>67200</v>
          </cell>
          <cell r="BL198">
            <v>1182486.67</v>
          </cell>
          <cell r="BM198">
            <v>362125.81</v>
          </cell>
          <cell r="BN198">
            <v>134400</v>
          </cell>
          <cell r="BO198">
            <v>268800</v>
          </cell>
          <cell r="BP198">
            <v>134400</v>
          </cell>
          <cell r="BQ198">
            <v>134400</v>
          </cell>
          <cell r="BR198">
            <v>9746925.1400000006</v>
          </cell>
          <cell r="BS198">
            <v>0</v>
          </cell>
          <cell r="BT198">
            <v>253200</v>
          </cell>
          <cell r="BU198">
            <v>1402612.9</v>
          </cell>
          <cell r="BV198">
            <v>0</v>
          </cell>
          <cell r="BW198">
            <v>0</v>
          </cell>
          <cell r="BX198">
            <v>505200</v>
          </cell>
          <cell r="BY198">
            <v>0</v>
          </cell>
          <cell r="BZ198">
            <v>253200</v>
          </cell>
          <cell r="CA198">
            <v>46500</v>
          </cell>
          <cell r="CB198">
            <v>320400</v>
          </cell>
          <cell r="CC198">
            <v>607200</v>
          </cell>
          <cell r="CD198">
            <v>320400</v>
          </cell>
          <cell r="CE198">
            <v>304800</v>
          </cell>
          <cell r="CF198">
            <v>5600</v>
          </cell>
          <cell r="CG198">
            <v>52100</v>
          </cell>
          <cell r="CH198">
            <v>0</v>
          </cell>
          <cell r="CI198">
            <v>253200</v>
          </cell>
          <cell r="CJ198">
            <v>265300</v>
          </cell>
          <cell r="CK198">
            <v>0</v>
          </cell>
          <cell r="CL198">
            <v>67200</v>
          </cell>
        </row>
        <row r="199">
          <cell r="A199" t="str">
            <v>5101010199.102</v>
          </cell>
          <cell r="B199" t="str">
            <v>เงินตอบแทนชำนาญการพิเศษที่ไม่ใช่วิชาชีพ (สนับสนุน)</v>
          </cell>
          <cell r="C199">
            <v>168000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38500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143000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201532.26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56000</v>
          </cell>
          <cell r="BD199">
            <v>0</v>
          </cell>
          <cell r="BE199">
            <v>3500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>
            <v>0</v>
          </cell>
          <cell r="BK199">
            <v>0</v>
          </cell>
          <cell r="BL199">
            <v>80500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  <cell r="BR199">
            <v>247333.33</v>
          </cell>
          <cell r="BS199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0</v>
          </cell>
          <cell r="BX199">
            <v>0</v>
          </cell>
          <cell r="BY199">
            <v>0</v>
          </cell>
          <cell r="BZ199">
            <v>0</v>
          </cell>
          <cell r="CA199">
            <v>0</v>
          </cell>
          <cell r="CB199">
            <v>0</v>
          </cell>
          <cell r="CC199">
            <v>0</v>
          </cell>
          <cell r="CD199">
            <v>0</v>
          </cell>
          <cell r="CE199">
            <v>0</v>
          </cell>
          <cell r="CF199">
            <v>0</v>
          </cell>
          <cell r="CG199">
            <v>97300</v>
          </cell>
          <cell r="CH199">
            <v>0</v>
          </cell>
          <cell r="CI199">
            <v>0</v>
          </cell>
          <cell r="CJ199">
            <v>1220.4000000000001</v>
          </cell>
          <cell r="CK199">
            <v>0</v>
          </cell>
          <cell r="CL199">
            <v>0</v>
          </cell>
        </row>
        <row r="200">
          <cell r="A200" t="str">
            <v>5101010199.103</v>
          </cell>
          <cell r="B200" t="str">
            <v xml:space="preserve">ค่าตอบแทนในการปฏิบัติงานเวรหรือผลัดบ่ายและหรือผลัดดึกของพยาบาล </v>
          </cell>
          <cell r="C200">
            <v>7938596.5</v>
          </cell>
          <cell r="D200">
            <v>453480</v>
          </cell>
          <cell r="E200">
            <v>822060</v>
          </cell>
          <cell r="F200">
            <v>1128840</v>
          </cell>
          <cell r="G200">
            <v>0</v>
          </cell>
          <cell r="H200">
            <v>1121310</v>
          </cell>
          <cell r="I200">
            <v>1405140</v>
          </cell>
          <cell r="J200">
            <v>0</v>
          </cell>
          <cell r="K200">
            <v>670680</v>
          </cell>
          <cell r="L200">
            <v>1083700</v>
          </cell>
          <cell r="M200">
            <v>1986120</v>
          </cell>
          <cell r="N200">
            <v>489240</v>
          </cell>
          <cell r="O200">
            <v>3479905</v>
          </cell>
          <cell r="P200">
            <v>776280</v>
          </cell>
          <cell r="Q200">
            <v>1048130</v>
          </cell>
          <cell r="R200">
            <v>0</v>
          </cell>
          <cell r="S200">
            <v>0</v>
          </cell>
          <cell r="T200">
            <v>1264310</v>
          </cell>
          <cell r="U200">
            <v>283140</v>
          </cell>
          <cell r="V200">
            <v>436580</v>
          </cell>
          <cell r="W200">
            <v>8463615</v>
          </cell>
          <cell r="X200">
            <v>279120</v>
          </cell>
          <cell r="Y200">
            <v>1070800</v>
          </cell>
          <cell r="Z200">
            <v>684120</v>
          </cell>
          <cell r="AA200">
            <v>308280</v>
          </cell>
          <cell r="AB200">
            <v>498120</v>
          </cell>
          <cell r="AC200">
            <v>645440</v>
          </cell>
          <cell r="AD200">
            <v>2149980</v>
          </cell>
          <cell r="AE200">
            <v>636960</v>
          </cell>
          <cell r="AF200">
            <v>708220</v>
          </cell>
          <cell r="AG200">
            <v>442200</v>
          </cell>
          <cell r="AH200">
            <v>1372320</v>
          </cell>
          <cell r="AI200">
            <v>674280</v>
          </cell>
          <cell r="AJ200">
            <v>478680</v>
          </cell>
          <cell r="AK200">
            <v>17388415</v>
          </cell>
          <cell r="AL200">
            <v>430080</v>
          </cell>
          <cell r="AM200">
            <v>0</v>
          </cell>
          <cell r="AN200">
            <v>1133460</v>
          </cell>
          <cell r="AO200">
            <v>0</v>
          </cell>
          <cell r="AP200">
            <v>510360</v>
          </cell>
          <cell r="AQ200">
            <v>358560</v>
          </cell>
          <cell r="AR200">
            <v>2027580</v>
          </cell>
          <cell r="AS200">
            <v>459900</v>
          </cell>
          <cell r="AT200">
            <v>0</v>
          </cell>
          <cell r="AU200">
            <v>1318200</v>
          </cell>
          <cell r="AV200">
            <v>755765</v>
          </cell>
          <cell r="AW200">
            <v>543480</v>
          </cell>
          <cell r="AX200">
            <v>6715985</v>
          </cell>
          <cell r="AY200">
            <v>272880</v>
          </cell>
          <cell r="AZ200">
            <v>286620</v>
          </cell>
          <cell r="BA200">
            <v>5412360</v>
          </cell>
          <cell r="BB200">
            <v>453015</v>
          </cell>
          <cell r="BC200">
            <v>4603178</v>
          </cell>
          <cell r="BD200">
            <v>1478640</v>
          </cell>
          <cell r="BE200">
            <v>452400</v>
          </cell>
          <cell r="BF200">
            <v>0</v>
          </cell>
          <cell r="BG200">
            <v>24270268.300000001</v>
          </cell>
          <cell r="BH200">
            <v>0</v>
          </cell>
          <cell r="BI200">
            <v>0</v>
          </cell>
          <cell r="BJ200">
            <v>649040</v>
          </cell>
          <cell r="BK200">
            <v>0</v>
          </cell>
          <cell r="BL200">
            <v>3920830</v>
          </cell>
          <cell r="BM200">
            <v>596000</v>
          </cell>
          <cell r="BN200">
            <v>1538220</v>
          </cell>
          <cell r="BO200">
            <v>1511740</v>
          </cell>
          <cell r="BP200">
            <v>0</v>
          </cell>
          <cell r="BQ200">
            <v>530340</v>
          </cell>
          <cell r="BR200">
            <v>20135600</v>
          </cell>
          <cell r="BS200">
            <v>559200</v>
          </cell>
          <cell r="BT200">
            <v>974060</v>
          </cell>
          <cell r="BU200">
            <v>3104500</v>
          </cell>
          <cell r="BV200">
            <v>0</v>
          </cell>
          <cell r="BW200">
            <v>473220</v>
          </cell>
          <cell r="BX200">
            <v>1769400</v>
          </cell>
          <cell r="BY200">
            <v>268320</v>
          </cell>
          <cell r="BZ200">
            <v>448800</v>
          </cell>
          <cell r="CA200">
            <v>328560</v>
          </cell>
          <cell r="CB200">
            <v>1851690</v>
          </cell>
          <cell r="CC200">
            <v>2584440</v>
          </cell>
          <cell r="CD200">
            <v>1032120</v>
          </cell>
          <cell r="CE200">
            <v>2105931</v>
          </cell>
          <cell r="CF200">
            <v>303300</v>
          </cell>
          <cell r="CG200">
            <v>340620</v>
          </cell>
          <cell r="CH200">
            <v>427710</v>
          </cell>
          <cell r="CI200">
            <v>295440</v>
          </cell>
          <cell r="CJ200">
            <v>3005520</v>
          </cell>
          <cell r="CK200">
            <v>0</v>
          </cell>
          <cell r="CL200">
            <v>0</v>
          </cell>
        </row>
        <row r="201">
          <cell r="A201" t="str">
            <v>5101020101.101</v>
          </cell>
          <cell r="B201" t="str">
            <v>เงินช่วยพิเศษกรณีเสียชีวิต</v>
          </cell>
          <cell r="C201">
            <v>202140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23970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59160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266847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214050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J201">
            <v>0</v>
          </cell>
          <cell r="BK201">
            <v>0</v>
          </cell>
          <cell r="BL201">
            <v>496300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  <cell r="BR201">
            <v>81784.14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24180</v>
          </cell>
          <cell r="BX201">
            <v>0</v>
          </cell>
          <cell r="BY201">
            <v>0</v>
          </cell>
          <cell r="BZ201">
            <v>0</v>
          </cell>
          <cell r="CA201">
            <v>0</v>
          </cell>
          <cell r="CB201">
            <v>0</v>
          </cell>
          <cell r="CC201">
            <v>47880</v>
          </cell>
          <cell r="CD201">
            <v>0</v>
          </cell>
          <cell r="CE201">
            <v>0</v>
          </cell>
          <cell r="CF201">
            <v>0</v>
          </cell>
          <cell r="CG201">
            <v>0</v>
          </cell>
          <cell r="CH201">
            <v>0</v>
          </cell>
          <cell r="CI201">
            <v>0</v>
          </cell>
          <cell r="CJ201">
            <v>25470</v>
          </cell>
          <cell r="CK201">
            <v>0</v>
          </cell>
          <cell r="CL201">
            <v>0</v>
          </cell>
        </row>
        <row r="202">
          <cell r="A202" t="str">
            <v>5101020102.101</v>
          </cell>
          <cell r="B202" t="str">
            <v>เงินทำขวัญข้าราชการและลูกจ้าง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BR202">
            <v>0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0</v>
          </cell>
          <cell r="BX202">
            <v>0</v>
          </cell>
          <cell r="BY202">
            <v>0</v>
          </cell>
          <cell r="BZ202">
            <v>0</v>
          </cell>
          <cell r="CA202">
            <v>0</v>
          </cell>
          <cell r="CB202">
            <v>0</v>
          </cell>
          <cell r="CC202">
            <v>0</v>
          </cell>
          <cell r="CD202">
            <v>0</v>
          </cell>
          <cell r="CE202">
            <v>0</v>
          </cell>
          <cell r="CF202">
            <v>0</v>
          </cell>
          <cell r="CG202">
            <v>0</v>
          </cell>
          <cell r="CH202">
            <v>0</v>
          </cell>
          <cell r="CI202">
            <v>0</v>
          </cell>
          <cell r="CJ202">
            <v>0</v>
          </cell>
          <cell r="CK202">
            <v>0</v>
          </cell>
          <cell r="CL202">
            <v>0</v>
          </cell>
        </row>
        <row r="203">
          <cell r="A203" t="str">
            <v>5101020103.101</v>
          </cell>
          <cell r="B203" t="str">
            <v>เงินชดเชยสมาชิก กบข.</v>
          </cell>
          <cell r="C203">
            <v>3099374.31</v>
          </cell>
          <cell r="D203">
            <v>378207.19</v>
          </cell>
          <cell r="E203">
            <v>467601.85</v>
          </cell>
          <cell r="F203">
            <v>561343.94999999995</v>
          </cell>
          <cell r="G203">
            <v>259933.55</v>
          </cell>
          <cell r="H203">
            <v>563214.43000000005</v>
          </cell>
          <cell r="I203">
            <v>653823.79</v>
          </cell>
          <cell r="J203">
            <v>651737.5</v>
          </cell>
          <cell r="K203">
            <v>422691.41</v>
          </cell>
          <cell r="L203">
            <v>349668.61</v>
          </cell>
          <cell r="M203">
            <v>1078035.97</v>
          </cell>
          <cell r="N203">
            <v>0</v>
          </cell>
          <cell r="O203">
            <v>971768.64</v>
          </cell>
          <cell r="P203">
            <v>394920.61</v>
          </cell>
          <cell r="Q203">
            <v>394274.95</v>
          </cell>
          <cell r="R203">
            <v>682051.39</v>
          </cell>
          <cell r="S203">
            <v>272411.27</v>
          </cell>
          <cell r="T203">
            <v>291118.67</v>
          </cell>
          <cell r="U203">
            <v>346738.14</v>
          </cell>
          <cell r="V203">
            <v>171548.4</v>
          </cell>
          <cell r="W203">
            <v>3390931.83</v>
          </cell>
          <cell r="X203">
            <v>321052.03000000003</v>
          </cell>
          <cell r="Y203">
            <v>430056.68</v>
          </cell>
          <cell r="Z203">
            <v>364476.3</v>
          </cell>
          <cell r="AA203">
            <v>162406.24</v>
          </cell>
          <cell r="AB203">
            <v>244909.35</v>
          </cell>
          <cell r="AC203">
            <v>241831.33</v>
          </cell>
          <cell r="AD203">
            <v>900646.40000000002</v>
          </cell>
          <cell r="AE203">
            <v>325006.75</v>
          </cell>
          <cell r="AF203">
            <v>340146.9</v>
          </cell>
          <cell r="AG203">
            <v>376469.3</v>
          </cell>
          <cell r="AH203">
            <v>575839.14</v>
          </cell>
          <cell r="AI203">
            <v>272915.64</v>
          </cell>
          <cell r="AJ203">
            <v>133254.45000000001</v>
          </cell>
          <cell r="AK203">
            <v>4902492.59</v>
          </cell>
          <cell r="AL203">
            <v>390859.36</v>
          </cell>
          <cell r="AM203">
            <v>308858.36</v>
          </cell>
          <cell r="AN203">
            <v>709225.66</v>
          </cell>
          <cell r="AO203">
            <v>605193.9</v>
          </cell>
          <cell r="AP203">
            <v>453805.74</v>
          </cell>
          <cell r="AQ203">
            <v>0</v>
          </cell>
          <cell r="AR203">
            <v>934725.45</v>
          </cell>
          <cell r="AS203">
            <v>358742.78</v>
          </cell>
          <cell r="AT203">
            <v>453513.25</v>
          </cell>
          <cell r="AU203">
            <v>790850.7</v>
          </cell>
          <cell r="AV203">
            <v>313386.86</v>
          </cell>
          <cell r="AW203">
            <v>204754.62</v>
          </cell>
          <cell r="AX203">
            <v>516408.82</v>
          </cell>
          <cell r="AY203">
            <v>264200.5</v>
          </cell>
          <cell r="AZ203">
            <v>321235.15999999997</v>
          </cell>
          <cell r="BA203">
            <v>1357258.57</v>
          </cell>
          <cell r="BB203">
            <v>334470.05</v>
          </cell>
          <cell r="BC203">
            <v>3604697.26</v>
          </cell>
          <cell r="BD203">
            <v>892357.08</v>
          </cell>
          <cell r="BE203">
            <v>327764.3</v>
          </cell>
          <cell r="BF203">
            <v>237261.5</v>
          </cell>
          <cell r="BG203">
            <v>1713145.32</v>
          </cell>
          <cell r="BH203">
            <v>236540.3</v>
          </cell>
          <cell r="BI203">
            <v>76266.22</v>
          </cell>
          <cell r="BJ203">
            <v>162101.81</v>
          </cell>
          <cell r="BK203">
            <v>104888.39</v>
          </cell>
          <cell r="BL203">
            <v>2198495.65</v>
          </cell>
          <cell r="BM203">
            <v>683311.61</v>
          </cell>
          <cell r="BN203">
            <v>464482.97</v>
          </cell>
          <cell r="BO203">
            <v>780106.19</v>
          </cell>
          <cell r="BP203">
            <v>496107.54</v>
          </cell>
          <cell r="BQ203">
            <v>297240.15000000002</v>
          </cell>
          <cell r="BR203">
            <v>8033226.21</v>
          </cell>
          <cell r="BS203">
            <v>645851.21</v>
          </cell>
          <cell r="BT203">
            <v>511653.97</v>
          </cell>
          <cell r="BU203">
            <v>1365014.87</v>
          </cell>
          <cell r="BV203">
            <v>175851.9</v>
          </cell>
          <cell r="BW203">
            <v>437589.29</v>
          </cell>
          <cell r="BX203">
            <v>925014.65</v>
          </cell>
          <cell r="BY203">
            <v>419119.2</v>
          </cell>
          <cell r="BZ203">
            <v>316607</v>
          </cell>
          <cell r="CA203">
            <v>411771.75</v>
          </cell>
          <cell r="CB203">
            <v>571828.43999999994</v>
          </cell>
          <cell r="CC203">
            <v>926505.09</v>
          </cell>
          <cell r="CD203">
            <v>584359.72</v>
          </cell>
          <cell r="CE203">
            <v>715358.1</v>
          </cell>
          <cell r="CF203">
            <v>319415.12</v>
          </cell>
          <cell r="CG203">
            <v>305387.71999999997</v>
          </cell>
          <cell r="CH203">
            <v>250767.52</v>
          </cell>
          <cell r="CI203">
            <v>277193.84000000003</v>
          </cell>
          <cell r="CJ203">
            <v>904177.13</v>
          </cell>
          <cell r="CK203">
            <v>92214.06</v>
          </cell>
          <cell r="CL203">
            <v>105688.99</v>
          </cell>
        </row>
        <row r="204">
          <cell r="A204" t="str">
            <v>5101020104.101</v>
          </cell>
          <cell r="B204" t="str">
            <v>เงินสมทบ กบข.</v>
          </cell>
          <cell r="C204">
            <v>4649061.4400000004</v>
          </cell>
          <cell r="D204">
            <v>567310.81000000006</v>
          </cell>
          <cell r="E204">
            <v>695403.38</v>
          </cell>
          <cell r="F204">
            <v>842015.92</v>
          </cell>
          <cell r="G204">
            <v>389900.33</v>
          </cell>
          <cell r="H204">
            <v>844421.28</v>
          </cell>
          <cell r="I204">
            <v>980735.7</v>
          </cell>
          <cell r="J204">
            <v>977606.27</v>
          </cell>
          <cell r="K204">
            <v>634037.75</v>
          </cell>
          <cell r="L204">
            <v>566846.21</v>
          </cell>
          <cell r="M204">
            <v>1617053.94</v>
          </cell>
          <cell r="N204">
            <v>0</v>
          </cell>
          <cell r="O204">
            <v>1670138.85</v>
          </cell>
          <cell r="P204">
            <v>475698.54</v>
          </cell>
          <cell r="Q204">
            <v>591412.42000000004</v>
          </cell>
          <cell r="R204">
            <v>1023122.09</v>
          </cell>
          <cell r="S204">
            <v>760221.36</v>
          </cell>
          <cell r="T204">
            <v>433393.01</v>
          </cell>
          <cell r="U204">
            <v>522776.49</v>
          </cell>
          <cell r="V204">
            <v>279323.21999999997</v>
          </cell>
          <cell r="W204">
            <v>4718279.54</v>
          </cell>
          <cell r="X204">
            <v>481578.05</v>
          </cell>
          <cell r="Y204">
            <v>645085.01</v>
          </cell>
          <cell r="Z204">
            <v>546714.46</v>
          </cell>
          <cell r="AA204">
            <v>243609.79</v>
          </cell>
          <cell r="AB204">
            <v>367364.03</v>
          </cell>
          <cell r="AC204">
            <v>362746.91</v>
          </cell>
          <cell r="AD204">
            <v>1350970.2</v>
          </cell>
          <cell r="AE204">
            <v>451642.12</v>
          </cell>
          <cell r="AF204">
            <v>510220.37</v>
          </cell>
          <cell r="AG204">
            <v>594688.98</v>
          </cell>
          <cell r="AH204">
            <v>863758.72</v>
          </cell>
          <cell r="AI204">
            <v>409375.56</v>
          </cell>
          <cell r="AJ204">
            <v>199881.66</v>
          </cell>
          <cell r="AK204">
            <v>7353738.8899999997</v>
          </cell>
          <cell r="AL204">
            <v>586289.04</v>
          </cell>
          <cell r="AM204">
            <v>463287.53</v>
          </cell>
          <cell r="AN204">
            <v>1063837.69</v>
          </cell>
          <cell r="AO204">
            <v>992823.13</v>
          </cell>
          <cell r="AP204">
            <v>630002.57999999996</v>
          </cell>
          <cell r="AQ204">
            <v>326304.3</v>
          </cell>
          <cell r="AR204">
            <v>1406588.17</v>
          </cell>
          <cell r="AS204">
            <v>538113.67000000004</v>
          </cell>
          <cell r="AT204">
            <v>681769.88</v>
          </cell>
          <cell r="AU204">
            <v>1186276.21</v>
          </cell>
          <cell r="AV204">
            <v>470080.28</v>
          </cell>
          <cell r="AW204">
            <v>292968.84000000003</v>
          </cell>
          <cell r="AX204">
            <v>774613.23</v>
          </cell>
          <cell r="AY204">
            <v>356130.11</v>
          </cell>
          <cell r="AZ204">
            <v>479171.93</v>
          </cell>
          <cell r="BA204">
            <v>2053047.87</v>
          </cell>
          <cell r="BB204">
            <v>501705.08</v>
          </cell>
          <cell r="BC204">
            <v>5407046.4299999997</v>
          </cell>
          <cell r="BD204">
            <v>1339193.67</v>
          </cell>
          <cell r="BE204">
            <v>491619.45</v>
          </cell>
          <cell r="BF204">
            <v>283850.90000000002</v>
          </cell>
          <cell r="BG204">
            <v>2569717.98</v>
          </cell>
          <cell r="BH204">
            <v>354810.44</v>
          </cell>
          <cell r="BI204">
            <v>114400.23</v>
          </cell>
          <cell r="BJ204">
            <v>243152.73</v>
          </cell>
          <cell r="BK204">
            <v>157332.57</v>
          </cell>
          <cell r="BL204">
            <v>3297743.49</v>
          </cell>
          <cell r="BM204">
            <v>1024967.44</v>
          </cell>
          <cell r="BN204">
            <v>696724.45</v>
          </cell>
          <cell r="BO204">
            <v>1246366.3600000001</v>
          </cell>
          <cell r="BP204">
            <v>744161.31</v>
          </cell>
          <cell r="BQ204">
            <v>416209.75</v>
          </cell>
          <cell r="BR204">
            <v>12049839.32</v>
          </cell>
          <cell r="BS204">
            <v>875696.11</v>
          </cell>
          <cell r="BT204">
            <v>767480.93</v>
          </cell>
          <cell r="BU204">
            <v>2047522.21</v>
          </cell>
          <cell r="BV204">
            <v>220838.46</v>
          </cell>
          <cell r="BW204">
            <v>656383.93000000005</v>
          </cell>
          <cell r="BX204">
            <v>1387521.98</v>
          </cell>
          <cell r="BY204">
            <v>628936.89</v>
          </cell>
          <cell r="BZ204">
            <v>474910.95</v>
          </cell>
          <cell r="CA204">
            <v>617657.63</v>
          </cell>
          <cell r="CB204">
            <v>857742.65</v>
          </cell>
          <cell r="CC204">
            <v>1389998.82</v>
          </cell>
          <cell r="CD204">
            <v>876539.58</v>
          </cell>
          <cell r="CE204">
            <v>1053021.81</v>
          </cell>
          <cell r="CF204">
            <v>479122.68</v>
          </cell>
          <cell r="CG204">
            <v>407057.93</v>
          </cell>
          <cell r="CH204">
            <v>357387.77</v>
          </cell>
          <cell r="CI204">
            <v>415790.78</v>
          </cell>
          <cell r="CJ204">
            <v>1356266</v>
          </cell>
          <cell r="CK204">
            <v>138321.07999999999</v>
          </cell>
          <cell r="CL204">
            <v>150678.22</v>
          </cell>
        </row>
        <row r="205">
          <cell r="A205" t="str">
            <v>5101020105.101</v>
          </cell>
          <cell r="B205" t="str">
            <v>เงินสมทบ กสจ.</v>
          </cell>
          <cell r="C205">
            <v>451694.08000000002</v>
          </cell>
          <cell r="D205">
            <v>61107.3</v>
          </cell>
          <cell r="E205">
            <v>117637.2</v>
          </cell>
          <cell r="F205">
            <v>112597.2</v>
          </cell>
          <cell r="G205">
            <v>52500.6</v>
          </cell>
          <cell r="H205">
            <v>69246.600000000006</v>
          </cell>
          <cell r="I205">
            <v>162572.70000000001</v>
          </cell>
          <cell r="J205">
            <v>115576.06</v>
          </cell>
          <cell r="K205">
            <v>99394.2</v>
          </cell>
          <cell r="L205">
            <v>89465.4</v>
          </cell>
          <cell r="M205">
            <v>144788.4</v>
          </cell>
          <cell r="N205">
            <v>0</v>
          </cell>
          <cell r="O205">
            <v>166307.1</v>
          </cell>
          <cell r="P205">
            <v>63781.2</v>
          </cell>
          <cell r="Q205">
            <v>63642</v>
          </cell>
          <cell r="R205">
            <v>90691.4</v>
          </cell>
          <cell r="S205">
            <v>74253</v>
          </cell>
          <cell r="T205">
            <v>72104.399999999994</v>
          </cell>
          <cell r="U205">
            <v>84439.2</v>
          </cell>
          <cell r="V205">
            <v>49685.4</v>
          </cell>
          <cell r="W205">
            <v>639326.69999999995</v>
          </cell>
          <cell r="X205">
            <v>54540</v>
          </cell>
          <cell r="Y205">
            <v>85287.6</v>
          </cell>
          <cell r="Z205">
            <v>103653</v>
          </cell>
          <cell r="AA205">
            <v>40341.599999999999</v>
          </cell>
          <cell r="AB205">
            <v>88054.2</v>
          </cell>
          <cell r="AC205">
            <v>67273.37</v>
          </cell>
          <cell r="AD205">
            <v>170879.4</v>
          </cell>
          <cell r="AE205">
            <v>71170.2</v>
          </cell>
          <cell r="AF205">
            <v>79565.399999999994</v>
          </cell>
          <cell r="AG205">
            <v>59756.4</v>
          </cell>
          <cell r="AH205">
            <v>52907.4</v>
          </cell>
          <cell r="AI205">
            <v>52745.7</v>
          </cell>
          <cell r="AJ205">
            <v>0</v>
          </cell>
          <cell r="AK205">
            <v>676865.73</v>
          </cell>
          <cell r="AL205">
            <v>74233.2</v>
          </cell>
          <cell r="AM205">
            <v>66107.399999999994</v>
          </cell>
          <cell r="AN205">
            <v>162176.4</v>
          </cell>
          <cell r="AO205">
            <v>73654.2</v>
          </cell>
          <cell r="AP205">
            <v>79992</v>
          </cell>
          <cell r="AQ205">
            <v>50442.3</v>
          </cell>
          <cell r="AR205">
            <v>94172.6</v>
          </cell>
          <cell r="AS205">
            <v>88930.8</v>
          </cell>
          <cell r="AT205">
            <v>67032</v>
          </cell>
          <cell r="AU205">
            <v>64542.6</v>
          </cell>
          <cell r="AV205">
            <v>56676.6</v>
          </cell>
          <cell r="AW205">
            <v>82063.8</v>
          </cell>
          <cell r="AX205">
            <v>118649.7</v>
          </cell>
          <cell r="AY205">
            <v>86689.86</v>
          </cell>
          <cell r="AZ205">
            <v>29315.7</v>
          </cell>
          <cell r="BA205">
            <v>134814.6</v>
          </cell>
          <cell r="BB205">
            <v>0</v>
          </cell>
          <cell r="BC205">
            <v>576751.14</v>
          </cell>
          <cell r="BD205">
            <v>85817.4</v>
          </cell>
          <cell r="BE205">
            <v>78183</v>
          </cell>
          <cell r="BF205">
            <v>38076.6</v>
          </cell>
          <cell r="BG205">
            <v>160671.6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197861.73</v>
          </cell>
          <cell r="BM205">
            <v>98647.2</v>
          </cell>
          <cell r="BN205">
            <v>81802.8</v>
          </cell>
          <cell r="BO205">
            <v>107038.6</v>
          </cell>
          <cell r="BP205">
            <v>58240.800000000003</v>
          </cell>
          <cell r="BQ205">
            <v>0</v>
          </cell>
          <cell r="BR205">
            <v>1177874.94</v>
          </cell>
          <cell r="BS205">
            <v>46151.59</v>
          </cell>
          <cell r="BT205">
            <v>59292.9</v>
          </cell>
          <cell r="BU205">
            <v>178148.22</v>
          </cell>
          <cell r="BV205">
            <v>0</v>
          </cell>
          <cell r="BW205">
            <v>58032.6</v>
          </cell>
          <cell r="BX205">
            <v>126474.3</v>
          </cell>
          <cell r="BY205">
            <v>61122.6</v>
          </cell>
          <cell r="BZ205">
            <v>44747.7</v>
          </cell>
          <cell r="CA205">
            <v>58597.2</v>
          </cell>
          <cell r="CB205">
            <v>61795.8</v>
          </cell>
          <cell r="CC205">
            <v>103645.2</v>
          </cell>
          <cell r="CD205">
            <v>86496.18</v>
          </cell>
          <cell r="CE205">
            <v>114909.3</v>
          </cell>
          <cell r="CF205">
            <v>65017.8</v>
          </cell>
          <cell r="CG205">
            <v>70021.8</v>
          </cell>
          <cell r="CH205">
            <v>30445.200000000001</v>
          </cell>
          <cell r="CI205">
            <v>6087</v>
          </cell>
          <cell r="CJ205">
            <v>177063.6</v>
          </cell>
          <cell r="CK205">
            <v>0</v>
          </cell>
          <cell r="CL205">
            <v>0</v>
          </cell>
        </row>
        <row r="206">
          <cell r="A206" t="str">
            <v>5101020106.301</v>
          </cell>
          <cell r="B206" t="str">
            <v>เงินสมทบกองทุนประกันสังคมส่วนของนายจ้าง</v>
          </cell>
          <cell r="C206">
            <v>2321451.5</v>
          </cell>
          <cell r="D206">
            <v>518522</v>
          </cell>
          <cell r="E206">
            <v>338431</v>
          </cell>
          <cell r="F206">
            <v>315305</v>
          </cell>
          <cell r="G206">
            <v>344844</v>
          </cell>
          <cell r="H206">
            <v>504260.4</v>
          </cell>
          <cell r="I206">
            <v>368419</v>
          </cell>
          <cell r="J206">
            <v>739221</v>
          </cell>
          <cell r="K206">
            <v>340591</v>
          </cell>
          <cell r="L206">
            <v>475553</v>
          </cell>
          <cell r="M206">
            <v>965813.4</v>
          </cell>
          <cell r="N206">
            <v>217574</v>
          </cell>
          <cell r="O206">
            <v>2236106.64</v>
          </cell>
          <cell r="P206">
            <v>571209</v>
          </cell>
          <cell r="Q206">
            <v>598078</v>
          </cell>
          <cell r="R206">
            <v>927501</v>
          </cell>
          <cell r="S206">
            <v>438185</v>
          </cell>
          <cell r="T206">
            <v>540551</v>
          </cell>
          <cell r="U206">
            <v>428422</v>
          </cell>
          <cell r="V206">
            <v>371656.25</v>
          </cell>
          <cell r="W206">
            <v>3431288</v>
          </cell>
          <cell r="X206">
            <v>273917</v>
          </cell>
          <cell r="Y206">
            <v>558102</v>
          </cell>
          <cell r="Z206">
            <v>394827</v>
          </cell>
          <cell r="AA206">
            <v>231257</v>
          </cell>
          <cell r="AB206">
            <v>242901</v>
          </cell>
          <cell r="AC206">
            <v>250362</v>
          </cell>
          <cell r="AD206">
            <v>944853</v>
          </cell>
          <cell r="AE206">
            <v>267130</v>
          </cell>
          <cell r="AF206">
            <v>329799</v>
          </cell>
          <cell r="AG206">
            <v>337438</v>
          </cell>
          <cell r="AH206">
            <v>788362</v>
          </cell>
          <cell r="AI206">
            <v>381543</v>
          </cell>
          <cell r="AJ206">
            <v>261694</v>
          </cell>
          <cell r="AK206">
            <v>7284360.0199999996</v>
          </cell>
          <cell r="AL206">
            <v>383329</v>
          </cell>
          <cell r="AM206">
            <v>378146</v>
          </cell>
          <cell r="AN206">
            <v>975783</v>
          </cell>
          <cell r="AO206">
            <v>928878</v>
          </cell>
          <cell r="AP206">
            <v>851196.2</v>
          </cell>
          <cell r="AQ206">
            <v>301952</v>
          </cell>
          <cell r="AR206">
            <v>3992190</v>
          </cell>
          <cell r="AS206">
            <v>493891</v>
          </cell>
          <cell r="AT206">
            <v>1015378</v>
          </cell>
          <cell r="AU206">
            <v>849211</v>
          </cell>
          <cell r="AV206">
            <v>602422</v>
          </cell>
          <cell r="AW206">
            <v>288585</v>
          </cell>
          <cell r="AX206">
            <v>710482</v>
          </cell>
          <cell r="AY206">
            <v>511220</v>
          </cell>
          <cell r="AZ206">
            <v>365390</v>
          </cell>
          <cell r="BA206">
            <v>2474187</v>
          </cell>
          <cell r="BB206">
            <v>566567</v>
          </cell>
          <cell r="BC206">
            <v>2432760</v>
          </cell>
          <cell r="BD206">
            <v>718835</v>
          </cell>
          <cell r="BE206">
            <v>252105</v>
          </cell>
          <cell r="BF206">
            <v>428265</v>
          </cell>
          <cell r="BG206">
            <v>2864864.7</v>
          </cell>
          <cell r="BH206">
            <v>291263</v>
          </cell>
          <cell r="BI206">
            <v>239835.75</v>
          </cell>
          <cell r="BJ206">
            <v>388616</v>
          </cell>
          <cell r="BK206">
            <v>217141</v>
          </cell>
          <cell r="BL206">
            <v>2691045</v>
          </cell>
          <cell r="BM206">
            <v>677057</v>
          </cell>
          <cell r="BN206">
            <v>518114</v>
          </cell>
          <cell r="BO206">
            <v>1067031.3999999999</v>
          </cell>
          <cell r="BP206">
            <v>442486</v>
          </cell>
          <cell r="BQ206">
            <v>504055</v>
          </cell>
          <cell r="BR206">
            <v>9326267</v>
          </cell>
          <cell r="BS206">
            <v>450238</v>
          </cell>
          <cell r="BT206">
            <v>410646</v>
          </cell>
          <cell r="BU206">
            <v>1665483</v>
          </cell>
          <cell r="BV206">
            <v>238541</v>
          </cell>
          <cell r="BW206">
            <v>416508</v>
          </cell>
          <cell r="BX206">
            <v>1057684</v>
          </cell>
          <cell r="BY206">
            <v>291416</v>
          </cell>
          <cell r="BZ206">
            <v>384902</v>
          </cell>
          <cell r="CA206">
            <v>415833</v>
          </cell>
          <cell r="CB206">
            <v>238090</v>
          </cell>
          <cell r="CC206">
            <v>952433</v>
          </cell>
          <cell r="CD206">
            <v>619022</v>
          </cell>
          <cell r="CE206">
            <v>1053213</v>
          </cell>
          <cell r="CF206">
            <v>268024</v>
          </cell>
          <cell r="CG206">
            <v>258304</v>
          </cell>
          <cell r="CH206">
            <v>328694</v>
          </cell>
          <cell r="CI206">
            <v>294376</v>
          </cell>
          <cell r="CJ206">
            <v>1178910</v>
          </cell>
          <cell r="CK206">
            <v>224311</v>
          </cell>
          <cell r="CL206">
            <v>196918</v>
          </cell>
        </row>
        <row r="207">
          <cell r="A207" t="str">
            <v>5101020108.101</v>
          </cell>
          <cell r="B207" t="str">
            <v>ค่าเช่าบ้าน</v>
          </cell>
          <cell r="C207">
            <v>36000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6000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42000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73513.600000000006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27600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0</v>
          </cell>
          <cell r="BK207">
            <v>6800</v>
          </cell>
          <cell r="BL207">
            <v>0</v>
          </cell>
          <cell r="BM207">
            <v>0</v>
          </cell>
          <cell r="BN207">
            <v>0</v>
          </cell>
          <cell r="BO207">
            <v>0</v>
          </cell>
          <cell r="BP207">
            <v>0</v>
          </cell>
          <cell r="BQ207">
            <v>0</v>
          </cell>
          <cell r="BR207">
            <v>358000</v>
          </cell>
          <cell r="BS207">
            <v>0</v>
          </cell>
          <cell r="BT207">
            <v>0</v>
          </cell>
          <cell r="BU207">
            <v>0</v>
          </cell>
          <cell r="BV207">
            <v>0</v>
          </cell>
          <cell r="BW207">
            <v>0</v>
          </cell>
          <cell r="BX207">
            <v>0</v>
          </cell>
          <cell r="BY207">
            <v>0</v>
          </cell>
          <cell r="BZ207">
            <v>0</v>
          </cell>
          <cell r="CA207">
            <v>0</v>
          </cell>
          <cell r="CB207">
            <v>0</v>
          </cell>
          <cell r="CC207">
            <v>0</v>
          </cell>
          <cell r="CD207">
            <v>0</v>
          </cell>
          <cell r="CE207">
            <v>0</v>
          </cell>
          <cell r="CF207">
            <v>0</v>
          </cell>
          <cell r="CG207">
            <v>0</v>
          </cell>
          <cell r="CH207">
            <v>0</v>
          </cell>
          <cell r="CI207">
            <v>28000</v>
          </cell>
          <cell r="CJ207">
            <v>0</v>
          </cell>
          <cell r="CK207">
            <v>0</v>
          </cell>
          <cell r="CL207">
            <v>0</v>
          </cell>
        </row>
        <row r="208">
          <cell r="A208" t="str">
            <v>5101020112.101</v>
          </cell>
          <cell r="B208" t="str">
            <v>เงินสมทบกองทุนสำรองเลี้ยงชีพพนักงานและเจ้าหน้าที่รัฐ</v>
          </cell>
          <cell r="C208">
            <v>223842.64</v>
          </cell>
          <cell r="D208">
            <v>0</v>
          </cell>
          <cell r="E208">
            <v>68557.2</v>
          </cell>
          <cell r="F208">
            <v>61333</v>
          </cell>
          <cell r="G208">
            <v>0</v>
          </cell>
          <cell r="H208">
            <v>55671.6</v>
          </cell>
          <cell r="I208">
            <v>40756.46</v>
          </cell>
          <cell r="J208">
            <v>82242.399999999994</v>
          </cell>
          <cell r="K208">
            <v>0</v>
          </cell>
          <cell r="L208">
            <v>58956.03</v>
          </cell>
          <cell r="M208">
            <v>41079</v>
          </cell>
          <cell r="N208">
            <v>0</v>
          </cell>
          <cell r="O208">
            <v>154326.51</v>
          </cell>
          <cell r="P208">
            <v>0</v>
          </cell>
          <cell r="Q208">
            <v>16820</v>
          </cell>
          <cell r="R208">
            <v>53860.2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169419.96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38976</v>
          </cell>
          <cell r="AC208">
            <v>0</v>
          </cell>
          <cell r="AD208">
            <v>80751.199999999997</v>
          </cell>
          <cell r="AE208">
            <v>0</v>
          </cell>
          <cell r="AF208">
            <v>0</v>
          </cell>
          <cell r="AG208">
            <v>0</v>
          </cell>
          <cell r="AH208">
            <v>13944.6</v>
          </cell>
          <cell r="AI208">
            <v>0</v>
          </cell>
          <cell r="AJ208">
            <v>6279.2</v>
          </cell>
          <cell r="AK208">
            <v>0</v>
          </cell>
          <cell r="AL208">
            <v>0</v>
          </cell>
          <cell r="AM208">
            <v>0</v>
          </cell>
          <cell r="AN208">
            <v>119940</v>
          </cell>
          <cell r="AO208">
            <v>112690.8</v>
          </cell>
          <cell r="AP208">
            <v>37200.6</v>
          </cell>
          <cell r="AQ208">
            <v>0</v>
          </cell>
          <cell r="AR208">
            <v>150061.20000000001</v>
          </cell>
          <cell r="AS208">
            <v>14152.8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81547.199999999997</v>
          </cell>
          <cell r="AY208">
            <v>47015.4</v>
          </cell>
          <cell r="AZ208">
            <v>93967.4</v>
          </cell>
          <cell r="BA208">
            <v>0</v>
          </cell>
          <cell r="BB208">
            <v>0</v>
          </cell>
          <cell r="BC208">
            <v>559611.56999999995</v>
          </cell>
          <cell r="BD208">
            <v>170804.64</v>
          </cell>
          <cell r="BE208">
            <v>0</v>
          </cell>
          <cell r="BF208">
            <v>59310.8</v>
          </cell>
          <cell r="BG208">
            <v>176785.84</v>
          </cell>
          <cell r="BH208">
            <v>0</v>
          </cell>
          <cell r="BI208">
            <v>0</v>
          </cell>
          <cell r="BJ208">
            <v>24269</v>
          </cell>
          <cell r="BK208">
            <v>13409.6</v>
          </cell>
          <cell r="BL208">
            <v>309946.09999999998</v>
          </cell>
          <cell r="BM208">
            <v>86529.600000000006</v>
          </cell>
          <cell r="BN208">
            <v>26615.200000000001</v>
          </cell>
          <cell r="BO208">
            <v>86111</v>
          </cell>
          <cell r="BP208">
            <v>0</v>
          </cell>
          <cell r="BQ208">
            <v>75858</v>
          </cell>
          <cell r="BR208">
            <v>752303.4</v>
          </cell>
          <cell r="BS208">
            <v>0</v>
          </cell>
          <cell r="BT208">
            <v>0</v>
          </cell>
          <cell r="BU208">
            <v>115706</v>
          </cell>
          <cell r="BV208">
            <v>0</v>
          </cell>
          <cell r="BW208">
            <v>0</v>
          </cell>
          <cell r="BX208">
            <v>53429</v>
          </cell>
          <cell r="BY208">
            <v>0</v>
          </cell>
          <cell r="BZ208">
            <v>0</v>
          </cell>
          <cell r="CA208">
            <v>76474</v>
          </cell>
          <cell r="CB208">
            <v>0</v>
          </cell>
          <cell r="CC208">
            <v>0</v>
          </cell>
          <cell r="CD208">
            <v>0</v>
          </cell>
          <cell r="CE208">
            <v>0</v>
          </cell>
          <cell r="CF208">
            <v>0</v>
          </cell>
          <cell r="CG208">
            <v>0</v>
          </cell>
          <cell r="CH208">
            <v>0</v>
          </cell>
          <cell r="CI208">
            <v>0</v>
          </cell>
          <cell r="CJ208">
            <v>150734.25</v>
          </cell>
          <cell r="CK208">
            <v>0</v>
          </cell>
          <cell r="CL208">
            <v>17473.86</v>
          </cell>
        </row>
        <row r="209">
          <cell r="A209" t="str">
            <v>5101020114.107</v>
          </cell>
          <cell r="B209" t="str">
            <v>ค่าตอบแทนเพิ่มพิเศษสำหรับผู้ปฏิบัติงานด้านสาธารณสุข(พตส.-เงินงบประมาณ)</v>
          </cell>
          <cell r="C209">
            <v>11692169</v>
          </cell>
          <cell r="D209">
            <v>1271500</v>
          </cell>
          <cell r="E209">
            <v>1296500</v>
          </cell>
          <cell r="F209">
            <v>1204500</v>
          </cell>
          <cell r="G209">
            <v>547000</v>
          </cell>
          <cell r="H209">
            <v>0</v>
          </cell>
          <cell r="I209">
            <v>1520000</v>
          </cell>
          <cell r="J209">
            <v>2065300</v>
          </cell>
          <cell r="K209">
            <v>1327049</v>
          </cell>
          <cell r="L209">
            <v>223000</v>
          </cell>
          <cell r="M209">
            <v>3062581</v>
          </cell>
          <cell r="N209">
            <v>0</v>
          </cell>
          <cell r="O209">
            <v>6155948</v>
          </cell>
          <cell r="P209">
            <v>864500</v>
          </cell>
          <cell r="Q209">
            <v>1310142</v>
          </cell>
          <cell r="R209">
            <v>1935701</v>
          </cell>
          <cell r="S209">
            <v>1477000</v>
          </cell>
          <cell r="T209">
            <v>841600</v>
          </cell>
          <cell r="U209">
            <v>295500</v>
          </cell>
          <cell r="V209">
            <v>528000</v>
          </cell>
          <cell r="W209">
            <v>13977781.300000001</v>
          </cell>
          <cell r="X209">
            <v>833500</v>
          </cell>
          <cell r="Y209">
            <v>1647227</v>
          </cell>
          <cell r="Z209">
            <v>1215000</v>
          </cell>
          <cell r="AA209">
            <v>599500</v>
          </cell>
          <cell r="AB209">
            <v>961000</v>
          </cell>
          <cell r="AC209">
            <v>364000</v>
          </cell>
          <cell r="AD209">
            <v>3458580</v>
          </cell>
          <cell r="AE209">
            <v>1406000</v>
          </cell>
          <cell r="AF209">
            <v>858000</v>
          </cell>
          <cell r="AG209">
            <v>955500</v>
          </cell>
          <cell r="AH209">
            <v>2253450</v>
          </cell>
          <cell r="AI209">
            <v>1268000</v>
          </cell>
          <cell r="AJ209">
            <v>841000</v>
          </cell>
          <cell r="AK209">
            <v>23482626</v>
          </cell>
          <cell r="AL209">
            <v>1099500</v>
          </cell>
          <cell r="AM209">
            <v>990333</v>
          </cell>
          <cell r="AN209">
            <v>2043983</v>
          </cell>
          <cell r="AO209">
            <v>2417935.54</v>
          </cell>
          <cell r="AP209">
            <v>1274000</v>
          </cell>
          <cell r="AQ209">
            <v>455500</v>
          </cell>
          <cell r="AR209">
            <v>3358966</v>
          </cell>
          <cell r="AS209">
            <v>1167390</v>
          </cell>
          <cell r="AT209">
            <v>1890432</v>
          </cell>
          <cell r="AU209">
            <v>2280500</v>
          </cell>
          <cell r="AV209">
            <v>1208000</v>
          </cell>
          <cell r="AW209">
            <v>756000</v>
          </cell>
          <cell r="AX209">
            <v>1344500</v>
          </cell>
          <cell r="AY209">
            <v>913000</v>
          </cell>
          <cell r="AZ209">
            <v>1001000</v>
          </cell>
          <cell r="BA209">
            <v>5634013</v>
          </cell>
          <cell r="BB209">
            <v>1158111</v>
          </cell>
          <cell r="BC209">
            <v>10747509.960000001</v>
          </cell>
          <cell r="BD209">
            <v>3361447</v>
          </cell>
          <cell r="BE209">
            <v>1185000</v>
          </cell>
          <cell r="BF209">
            <v>1226557.04</v>
          </cell>
          <cell r="BG209">
            <v>9117460</v>
          </cell>
          <cell r="BH209">
            <v>938752</v>
          </cell>
          <cell r="BI209">
            <v>296360</v>
          </cell>
          <cell r="BJ209">
            <v>775677</v>
          </cell>
          <cell r="BK209">
            <v>574177</v>
          </cell>
          <cell r="BL209">
            <v>9746578</v>
          </cell>
          <cell r="BM209">
            <v>2285911</v>
          </cell>
          <cell r="BN209">
            <v>1590293</v>
          </cell>
          <cell r="BO209">
            <v>2629677</v>
          </cell>
          <cell r="BP209">
            <v>1650160</v>
          </cell>
          <cell r="BQ209">
            <v>1184500</v>
          </cell>
          <cell r="BR209">
            <v>39141356</v>
          </cell>
          <cell r="BS209">
            <v>1721514</v>
          </cell>
          <cell r="BT209">
            <v>1759000</v>
          </cell>
          <cell r="BU209">
            <v>5136329</v>
          </cell>
          <cell r="BV209">
            <v>464000</v>
          </cell>
          <cell r="BW209">
            <v>1484884</v>
          </cell>
          <cell r="BX209">
            <v>3710854</v>
          </cell>
          <cell r="BY209">
            <v>1285500</v>
          </cell>
          <cell r="BZ209">
            <v>1194000</v>
          </cell>
          <cell r="CA209">
            <v>1595000</v>
          </cell>
          <cell r="CB209">
            <v>1749000</v>
          </cell>
          <cell r="CC209">
            <v>3616456</v>
          </cell>
          <cell r="CD209">
            <v>2165000</v>
          </cell>
          <cell r="CE209">
            <v>2848526</v>
          </cell>
          <cell r="CF209">
            <v>1225353</v>
          </cell>
          <cell r="CG209">
            <v>1253500</v>
          </cell>
          <cell r="CH209">
            <v>1038500</v>
          </cell>
          <cell r="CI209">
            <v>1100000</v>
          </cell>
          <cell r="CJ209">
            <v>3246006</v>
          </cell>
          <cell r="CK209">
            <v>474500</v>
          </cell>
          <cell r="CL209">
            <v>738258</v>
          </cell>
        </row>
        <row r="210">
          <cell r="A210" t="str">
            <v>5101020114.114</v>
          </cell>
          <cell r="B210" t="str">
            <v>ค่าตอบแทนเพิ่มพิเศษสำหรับผู้ปฏิบัติงานด้านสาธารณสุข(พตส.-เงินนอกงบประมาณ)</v>
          </cell>
          <cell r="C210">
            <v>76100</v>
          </cell>
          <cell r="D210">
            <v>12000</v>
          </cell>
          <cell r="E210">
            <v>295390</v>
          </cell>
          <cell r="F210">
            <v>0</v>
          </cell>
          <cell r="G210">
            <v>0</v>
          </cell>
          <cell r="H210">
            <v>88500</v>
          </cell>
          <cell r="I210">
            <v>0</v>
          </cell>
          <cell r="J210">
            <v>17500</v>
          </cell>
          <cell r="K210">
            <v>0</v>
          </cell>
          <cell r="L210">
            <v>46500</v>
          </cell>
          <cell r="M210">
            <v>0</v>
          </cell>
          <cell r="N210">
            <v>0</v>
          </cell>
          <cell r="O210">
            <v>1356069</v>
          </cell>
          <cell r="P210">
            <v>449500</v>
          </cell>
          <cell r="Q210">
            <v>437000</v>
          </cell>
          <cell r="R210">
            <v>564000</v>
          </cell>
          <cell r="S210">
            <v>192000</v>
          </cell>
          <cell r="T210">
            <v>629500</v>
          </cell>
          <cell r="U210">
            <v>111000</v>
          </cell>
          <cell r="V210">
            <v>147000</v>
          </cell>
          <cell r="W210">
            <v>1775168.83</v>
          </cell>
          <cell r="X210">
            <v>52500</v>
          </cell>
          <cell r="Y210">
            <v>124000</v>
          </cell>
          <cell r="Z210">
            <v>309524</v>
          </cell>
          <cell r="AA210">
            <v>48000</v>
          </cell>
          <cell r="AB210">
            <v>59500</v>
          </cell>
          <cell r="AC210">
            <v>135096.78</v>
          </cell>
          <cell r="AD210">
            <v>230895.09</v>
          </cell>
          <cell r="AE210">
            <v>58000</v>
          </cell>
          <cell r="AF210">
            <v>400383.21</v>
          </cell>
          <cell r="AG210">
            <v>90000</v>
          </cell>
          <cell r="AH210">
            <v>193935.25</v>
          </cell>
          <cell r="AI210">
            <v>98000</v>
          </cell>
          <cell r="AJ210">
            <v>134000</v>
          </cell>
          <cell r="AK210">
            <v>3300420</v>
          </cell>
          <cell r="AL210">
            <v>117500</v>
          </cell>
          <cell r="AM210">
            <v>101548</v>
          </cell>
          <cell r="AN210">
            <v>544774.18999999994</v>
          </cell>
          <cell r="AO210">
            <v>0</v>
          </cell>
          <cell r="AP210">
            <v>0</v>
          </cell>
          <cell r="AQ210">
            <v>335500</v>
          </cell>
          <cell r="AR210">
            <v>1121000</v>
          </cell>
          <cell r="AS210">
            <v>261000</v>
          </cell>
          <cell r="AT210">
            <v>361564</v>
          </cell>
          <cell r="AU210">
            <v>255000</v>
          </cell>
          <cell r="AV210">
            <v>138000</v>
          </cell>
          <cell r="AW210">
            <v>265500</v>
          </cell>
          <cell r="AX210">
            <v>246000</v>
          </cell>
          <cell r="AY210">
            <v>208000</v>
          </cell>
          <cell r="AZ210">
            <v>162000</v>
          </cell>
          <cell r="BA210">
            <v>1929834</v>
          </cell>
          <cell r="BB210">
            <v>162500</v>
          </cell>
          <cell r="BC210">
            <v>1095511.58</v>
          </cell>
          <cell r="BD210">
            <v>304850</v>
          </cell>
          <cell r="BE210">
            <v>47500</v>
          </cell>
          <cell r="BF210">
            <v>130500</v>
          </cell>
          <cell r="BG210">
            <v>0</v>
          </cell>
          <cell r="BH210">
            <v>56950</v>
          </cell>
          <cell r="BI210">
            <v>2500</v>
          </cell>
          <cell r="BJ210">
            <v>155032</v>
          </cell>
          <cell r="BK210">
            <v>119100</v>
          </cell>
          <cell r="BL210">
            <v>2017250</v>
          </cell>
          <cell r="BM210">
            <v>291000</v>
          </cell>
          <cell r="BN210">
            <v>115000</v>
          </cell>
          <cell r="BO210">
            <v>554966</v>
          </cell>
          <cell r="BP210">
            <v>209935.49</v>
          </cell>
          <cell r="BQ210">
            <v>175500</v>
          </cell>
          <cell r="BR210">
            <v>8907000</v>
          </cell>
          <cell r="BS210">
            <v>138000</v>
          </cell>
          <cell r="BT210">
            <v>92430</v>
          </cell>
          <cell r="BU210">
            <v>956400</v>
          </cell>
          <cell r="BV210">
            <v>32500</v>
          </cell>
          <cell r="BW210">
            <v>81887</v>
          </cell>
          <cell r="BX210">
            <v>387833.4</v>
          </cell>
          <cell r="BY210">
            <v>24000</v>
          </cell>
          <cell r="BZ210">
            <v>44000</v>
          </cell>
          <cell r="CA210">
            <v>207000</v>
          </cell>
          <cell r="CB210">
            <v>52000</v>
          </cell>
          <cell r="CC210">
            <v>394516</v>
          </cell>
          <cell r="CD210">
            <v>329499</v>
          </cell>
          <cell r="CE210">
            <v>482366</v>
          </cell>
          <cell r="CF210">
            <v>24000</v>
          </cell>
          <cell r="CG210">
            <v>18000</v>
          </cell>
          <cell r="CH210">
            <v>64000</v>
          </cell>
          <cell r="CI210">
            <v>66500</v>
          </cell>
          <cell r="CJ210">
            <v>311200</v>
          </cell>
          <cell r="CK210">
            <v>114000</v>
          </cell>
          <cell r="CL210">
            <v>66000</v>
          </cell>
        </row>
        <row r="211">
          <cell r="A211" t="str">
            <v>5101020114.116</v>
          </cell>
          <cell r="B211" t="str">
            <v>ค่าตอบแทนตามผลการปฏิบัติงาน (บริการ)</v>
          </cell>
          <cell r="C211">
            <v>19013516.440000001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356350</v>
          </cell>
          <cell r="T211">
            <v>0</v>
          </cell>
          <cell r="U211">
            <v>28800</v>
          </cell>
          <cell r="V211">
            <v>1640500</v>
          </cell>
          <cell r="W211">
            <v>22001352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16914438</v>
          </cell>
          <cell r="AL211">
            <v>0</v>
          </cell>
          <cell r="AM211">
            <v>0</v>
          </cell>
          <cell r="AN211">
            <v>0</v>
          </cell>
          <cell r="AO211">
            <v>922045</v>
          </cell>
          <cell r="AP211">
            <v>33630</v>
          </cell>
          <cell r="AQ211">
            <v>0</v>
          </cell>
          <cell r="AR211">
            <v>653800</v>
          </cell>
          <cell r="AS211">
            <v>390800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18103905.609999999</v>
          </cell>
          <cell r="BD211">
            <v>2216000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314500</v>
          </cell>
          <cell r="BL211">
            <v>20883974.5</v>
          </cell>
          <cell r="BM211">
            <v>0</v>
          </cell>
          <cell r="BN211">
            <v>0</v>
          </cell>
          <cell r="BO211">
            <v>0</v>
          </cell>
          <cell r="BP211">
            <v>0</v>
          </cell>
          <cell r="BQ211">
            <v>0</v>
          </cell>
          <cell r="BR211">
            <v>65034665.75</v>
          </cell>
          <cell r="BS211">
            <v>0</v>
          </cell>
          <cell r="BT211">
            <v>2200</v>
          </cell>
          <cell r="BU211">
            <v>9150</v>
          </cell>
          <cell r="BV211">
            <v>0</v>
          </cell>
          <cell r="BW211">
            <v>0</v>
          </cell>
          <cell r="BX211">
            <v>4375600</v>
          </cell>
          <cell r="BY211">
            <v>0</v>
          </cell>
          <cell r="BZ211">
            <v>0</v>
          </cell>
          <cell r="CA211">
            <v>0</v>
          </cell>
          <cell r="CB211">
            <v>0</v>
          </cell>
          <cell r="CC211">
            <v>0</v>
          </cell>
          <cell r="CD211">
            <v>0</v>
          </cell>
          <cell r="CE211">
            <v>0</v>
          </cell>
          <cell r="CF211">
            <v>0</v>
          </cell>
          <cell r="CG211">
            <v>0</v>
          </cell>
          <cell r="CH211">
            <v>0</v>
          </cell>
          <cell r="CI211">
            <v>0</v>
          </cell>
          <cell r="CJ211">
            <v>0</v>
          </cell>
          <cell r="CK211">
            <v>0</v>
          </cell>
          <cell r="CL211">
            <v>0</v>
          </cell>
        </row>
        <row r="212">
          <cell r="A212" t="str">
            <v>5101020114.117</v>
          </cell>
          <cell r="B212" t="str">
            <v>ค่าตอบแทนตามผลการปฏิบัติงาน (สนับสนุน)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461200</v>
          </cell>
          <cell r="Q212">
            <v>0</v>
          </cell>
          <cell r="R212">
            <v>0</v>
          </cell>
          <cell r="S212">
            <v>0</v>
          </cell>
          <cell r="T212">
            <v>405200</v>
          </cell>
          <cell r="U212">
            <v>0</v>
          </cell>
          <cell r="V212">
            <v>203700</v>
          </cell>
          <cell r="W212">
            <v>1272168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585522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41820</v>
          </cell>
          <cell r="AT212">
            <v>0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9926652.4000000004</v>
          </cell>
          <cell r="BD212">
            <v>1359400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  <cell r="BI212">
            <v>404400</v>
          </cell>
          <cell r="BJ212">
            <v>0</v>
          </cell>
          <cell r="BK212">
            <v>97000</v>
          </cell>
          <cell r="BL212">
            <v>5201019.5</v>
          </cell>
          <cell r="BM212">
            <v>0</v>
          </cell>
          <cell r="BN212">
            <v>0</v>
          </cell>
          <cell r="BO212">
            <v>0</v>
          </cell>
          <cell r="BP212">
            <v>0</v>
          </cell>
          <cell r="BQ212">
            <v>0</v>
          </cell>
          <cell r="BR212">
            <v>52500000</v>
          </cell>
          <cell r="BS212">
            <v>0</v>
          </cell>
          <cell r="BT212">
            <v>0</v>
          </cell>
          <cell r="BU212">
            <v>0</v>
          </cell>
          <cell r="BV212">
            <v>0</v>
          </cell>
          <cell r="BW212">
            <v>0</v>
          </cell>
          <cell r="BX212">
            <v>0</v>
          </cell>
          <cell r="BY212">
            <v>0</v>
          </cell>
          <cell r="BZ212">
            <v>0</v>
          </cell>
          <cell r="CA212">
            <v>0</v>
          </cell>
          <cell r="CB212">
            <v>0</v>
          </cell>
          <cell r="CC212">
            <v>0</v>
          </cell>
          <cell r="CD212">
            <v>0</v>
          </cell>
          <cell r="CE212">
            <v>0</v>
          </cell>
          <cell r="CF212">
            <v>0</v>
          </cell>
          <cell r="CG212">
            <v>38720</v>
          </cell>
          <cell r="CH212">
            <v>0</v>
          </cell>
          <cell r="CI212">
            <v>0</v>
          </cell>
          <cell r="CJ212">
            <v>0</v>
          </cell>
          <cell r="CK212">
            <v>0</v>
          </cell>
          <cell r="CL212">
            <v>0</v>
          </cell>
        </row>
        <row r="213">
          <cell r="A213" t="str">
            <v>5101020114.118</v>
          </cell>
          <cell r="B213" t="str">
            <v>ค่าตอบแทนเพิ่มเติม (บริการ)</v>
          </cell>
          <cell r="C213">
            <v>890770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4800</v>
          </cell>
          <cell r="J213">
            <v>0</v>
          </cell>
          <cell r="K213">
            <v>4849400</v>
          </cell>
          <cell r="L213">
            <v>0</v>
          </cell>
          <cell r="M213">
            <v>29000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1360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5600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5964158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320240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1800</v>
          </cell>
          <cell r="AY213">
            <v>472085</v>
          </cell>
          <cell r="AZ213">
            <v>0</v>
          </cell>
          <cell r="BA213">
            <v>32400</v>
          </cell>
          <cell r="BB213">
            <v>455120</v>
          </cell>
          <cell r="BC213">
            <v>0</v>
          </cell>
          <cell r="BD213">
            <v>5000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0</v>
          </cell>
          <cell r="BP213">
            <v>0</v>
          </cell>
          <cell r="BQ213">
            <v>0</v>
          </cell>
          <cell r="BR213">
            <v>0</v>
          </cell>
          <cell r="BS213">
            <v>0</v>
          </cell>
          <cell r="BT213">
            <v>0</v>
          </cell>
          <cell r="BU213">
            <v>0</v>
          </cell>
          <cell r="BV213">
            <v>0</v>
          </cell>
          <cell r="BW213">
            <v>0</v>
          </cell>
          <cell r="BX213">
            <v>0</v>
          </cell>
          <cell r="BY213">
            <v>0</v>
          </cell>
          <cell r="BZ213">
            <v>0</v>
          </cell>
          <cell r="CA213">
            <v>0</v>
          </cell>
          <cell r="CB213">
            <v>0</v>
          </cell>
          <cell r="CC213">
            <v>0</v>
          </cell>
          <cell r="CD213">
            <v>0</v>
          </cell>
          <cell r="CE213">
            <v>0</v>
          </cell>
          <cell r="CF213">
            <v>0</v>
          </cell>
          <cell r="CG213">
            <v>0</v>
          </cell>
          <cell r="CH213">
            <v>131300</v>
          </cell>
          <cell r="CI213">
            <v>0</v>
          </cell>
          <cell r="CJ213">
            <v>0</v>
          </cell>
          <cell r="CK213">
            <v>0</v>
          </cell>
          <cell r="CL213">
            <v>0</v>
          </cell>
        </row>
        <row r="214">
          <cell r="A214" t="str">
            <v>5101020114.119</v>
          </cell>
          <cell r="B214" t="str">
            <v>ค่าตอบแทนเพิ่มเติม (สนับสนุน)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231412.5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0</v>
          </cell>
          <cell r="BX214">
            <v>0</v>
          </cell>
          <cell r="BY214">
            <v>0</v>
          </cell>
          <cell r="BZ214">
            <v>0</v>
          </cell>
          <cell r="CA214">
            <v>0</v>
          </cell>
          <cell r="CB214">
            <v>0</v>
          </cell>
          <cell r="CC214">
            <v>0</v>
          </cell>
          <cell r="CD214">
            <v>0</v>
          </cell>
          <cell r="CE214">
            <v>0</v>
          </cell>
          <cell r="CF214">
            <v>0</v>
          </cell>
          <cell r="CG214">
            <v>0</v>
          </cell>
          <cell r="CH214">
            <v>0</v>
          </cell>
          <cell r="CI214">
            <v>0</v>
          </cell>
          <cell r="CJ214">
            <v>0</v>
          </cell>
          <cell r="CK214">
            <v>0</v>
          </cell>
          <cell r="CL214">
            <v>0</v>
          </cell>
        </row>
        <row r="215">
          <cell r="A215" t="str">
            <v>5101020114.120</v>
          </cell>
          <cell r="B215" t="str">
            <v>ค่าตอบแทนการปฏิบัติงานในลักษณะค่าเบี้ยเลี้ยงเหมาจ่าย (บริการ)</v>
          </cell>
          <cell r="C215">
            <v>0</v>
          </cell>
          <cell r="D215">
            <v>4090300</v>
          </cell>
          <cell r="E215">
            <v>3435400</v>
          </cell>
          <cell r="F215">
            <v>2687700</v>
          </cell>
          <cell r="G215">
            <v>2626864</v>
          </cell>
          <cell r="H215">
            <v>5196600</v>
          </cell>
          <cell r="I215">
            <v>4439200</v>
          </cell>
          <cell r="J215">
            <v>6237900</v>
          </cell>
          <cell r="K215">
            <v>3740000</v>
          </cell>
          <cell r="L215">
            <v>3189900</v>
          </cell>
          <cell r="M215">
            <v>9357500</v>
          </cell>
          <cell r="N215">
            <v>1721200</v>
          </cell>
          <cell r="O215">
            <v>14050900</v>
          </cell>
          <cell r="P215">
            <v>5058100</v>
          </cell>
          <cell r="Q215">
            <v>4824400</v>
          </cell>
          <cell r="R215">
            <v>9396100</v>
          </cell>
          <cell r="S215">
            <v>3232800</v>
          </cell>
          <cell r="T215">
            <v>6835000</v>
          </cell>
          <cell r="U215">
            <v>1557742</v>
          </cell>
          <cell r="V215">
            <v>1547500</v>
          </cell>
          <cell r="W215">
            <v>0</v>
          </cell>
          <cell r="X215">
            <v>2388600</v>
          </cell>
          <cell r="Y215">
            <v>5332500</v>
          </cell>
          <cell r="Z215">
            <v>5361600</v>
          </cell>
          <cell r="AA215">
            <v>3740800</v>
          </cell>
          <cell r="AB215">
            <v>3458400</v>
          </cell>
          <cell r="AC215">
            <v>3272700</v>
          </cell>
          <cell r="AD215">
            <v>9546700</v>
          </cell>
          <cell r="AE215">
            <v>4229930</v>
          </cell>
          <cell r="AF215">
            <v>4813100</v>
          </cell>
          <cell r="AG215">
            <v>4379484</v>
          </cell>
          <cell r="AH215">
            <v>11882500</v>
          </cell>
          <cell r="AI215">
            <v>3865585</v>
          </cell>
          <cell r="AJ215">
            <v>2922300</v>
          </cell>
          <cell r="AK215">
            <v>0</v>
          </cell>
          <cell r="AL215">
            <v>3479000</v>
          </cell>
          <cell r="AM215">
            <v>3020600</v>
          </cell>
          <cell r="AN215">
            <v>6490545</v>
          </cell>
          <cell r="AO215">
            <v>7021100</v>
          </cell>
          <cell r="AP215">
            <v>3880600</v>
          </cell>
          <cell r="AQ215">
            <v>3351487</v>
          </cell>
          <cell r="AR215">
            <v>11163108</v>
          </cell>
          <cell r="AS215">
            <v>4002702</v>
          </cell>
          <cell r="AT215">
            <v>6431600</v>
          </cell>
          <cell r="AU215">
            <v>3997300</v>
          </cell>
          <cell r="AV215">
            <v>3478200</v>
          </cell>
          <cell r="AW215">
            <v>1468111</v>
          </cell>
          <cell r="AX215">
            <v>2408297</v>
          </cell>
          <cell r="AY215">
            <v>3200171</v>
          </cell>
          <cell r="AZ215">
            <v>3355500</v>
          </cell>
          <cell r="BA215">
            <v>16621601</v>
          </cell>
          <cell r="BB215">
            <v>3677100</v>
          </cell>
          <cell r="BC215">
            <v>0</v>
          </cell>
          <cell r="BD215">
            <v>11418700</v>
          </cell>
          <cell r="BE215">
            <v>3050000</v>
          </cell>
          <cell r="BF215">
            <v>4828000</v>
          </cell>
          <cell r="BG215">
            <v>16569520</v>
          </cell>
          <cell r="BH215">
            <v>3598800</v>
          </cell>
          <cell r="BI215">
            <v>1816800</v>
          </cell>
          <cell r="BJ215">
            <v>2160602</v>
          </cell>
          <cell r="BK215">
            <v>2142433.33</v>
          </cell>
          <cell r="BL215">
            <v>0</v>
          </cell>
          <cell r="BM215">
            <v>7340700</v>
          </cell>
          <cell r="BN215">
            <v>5175836.3600000003</v>
          </cell>
          <cell r="BO215">
            <v>7726411</v>
          </cell>
          <cell r="BP215">
            <v>9246700</v>
          </cell>
          <cell r="BQ215">
            <v>4584700</v>
          </cell>
          <cell r="BR215">
            <v>0</v>
          </cell>
          <cell r="BS215">
            <v>4552500</v>
          </cell>
          <cell r="BT215">
            <v>4380400</v>
          </cell>
          <cell r="BU215">
            <v>11816800</v>
          </cell>
          <cell r="BV215">
            <v>1466400</v>
          </cell>
          <cell r="BW215">
            <v>4115100</v>
          </cell>
          <cell r="BX215">
            <v>9124100</v>
          </cell>
          <cell r="BY215">
            <v>2586880</v>
          </cell>
          <cell r="BZ215">
            <v>2425500</v>
          </cell>
          <cell r="CA215">
            <v>4466800</v>
          </cell>
          <cell r="CB215">
            <v>4691700</v>
          </cell>
          <cell r="CC215">
            <v>9378400</v>
          </cell>
          <cell r="CD215">
            <v>8679300</v>
          </cell>
          <cell r="CE215">
            <v>8137800</v>
          </cell>
          <cell r="CF215">
            <v>3042260</v>
          </cell>
          <cell r="CG215">
            <v>2766000</v>
          </cell>
          <cell r="CH215">
            <v>4232600</v>
          </cell>
          <cell r="CI215">
            <v>3466379</v>
          </cell>
          <cell r="CJ215">
            <v>8479000</v>
          </cell>
          <cell r="CK215">
            <v>1608555</v>
          </cell>
          <cell r="CL215">
            <v>2007400</v>
          </cell>
        </row>
        <row r="216">
          <cell r="A216" t="str">
            <v>5101020114.121</v>
          </cell>
          <cell r="B216" t="str">
            <v>ค่าตอบแทนการปฏิบัติงานในลักษณะค่าเบี้ยเลี้ยงเหมาจ่าย (สนับสนุน)</v>
          </cell>
          <cell r="C216">
            <v>0</v>
          </cell>
          <cell r="D216">
            <v>117600</v>
          </cell>
          <cell r="E216">
            <v>100500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218800</v>
          </cell>
          <cell r="L216">
            <v>0</v>
          </cell>
          <cell r="M216">
            <v>253500</v>
          </cell>
          <cell r="N216">
            <v>0</v>
          </cell>
          <cell r="O216">
            <v>0</v>
          </cell>
          <cell r="P216">
            <v>88200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805400</v>
          </cell>
          <cell r="AC216">
            <v>0</v>
          </cell>
          <cell r="AD216">
            <v>0</v>
          </cell>
          <cell r="AE216">
            <v>0</v>
          </cell>
          <cell r="AF216">
            <v>284400</v>
          </cell>
          <cell r="AG216">
            <v>0</v>
          </cell>
          <cell r="AH216">
            <v>0</v>
          </cell>
          <cell r="AI216">
            <v>244937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72000</v>
          </cell>
          <cell r="AR216">
            <v>0</v>
          </cell>
          <cell r="AS216">
            <v>0</v>
          </cell>
          <cell r="AT216">
            <v>0</v>
          </cell>
          <cell r="AU216">
            <v>369600</v>
          </cell>
          <cell r="AV216">
            <v>0</v>
          </cell>
          <cell r="AW216">
            <v>76000</v>
          </cell>
          <cell r="AX216">
            <v>0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1473800</v>
          </cell>
          <cell r="BE216">
            <v>550000</v>
          </cell>
          <cell r="BF216">
            <v>134000</v>
          </cell>
          <cell r="BG216">
            <v>0</v>
          </cell>
          <cell r="BH216">
            <v>256200</v>
          </cell>
          <cell r="BI216">
            <v>469900</v>
          </cell>
          <cell r="BJ216">
            <v>649200</v>
          </cell>
          <cell r="BK216">
            <v>0</v>
          </cell>
          <cell r="BL216">
            <v>0</v>
          </cell>
          <cell r="BM216">
            <v>0</v>
          </cell>
          <cell r="BN216">
            <v>418900</v>
          </cell>
          <cell r="BO216">
            <v>90800</v>
          </cell>
          <cell r="BP216">
            <v>316200</v>
          </cell>
          <cell r="BQ216">
            <v>0</v>
          </cell>
          <cell r="BR216">
            <v>0</v>
          </cell>
          <cell r="BS216">
            <v>15400</v>
          </cell>
          <cell r="BT216">
            <v>0</v>
          </cell>
          <cell r="BU216">
            <v>0</v>
          </cell>
          <cell r="BV216">
            <v>0</v>
          </cell>
          <cell r="BW216">
            <v>0</v>
          </cell>
          <cell r="BX216">
            <v>0</v>
          </cell>
          <cell r="BY216">
            <v>0</v>
          </cell>
          <cell r="BZ216">
            <v>0</v>
          </cell>
          <cell r="CA216">
            <v>0</v>
          </cell>
          <cell r="CB216">
            <v>7700</v>
          </cell>
          <cell r="CC216">
            <v>3600</v>
          </cell>
          <cell r="CD216">
            <v>0</v>
          </cell>
          <cell r="CE216">
            <v>0</v>
          </cell>
          <cell r="CF216">
            <v>0</v>
          </cell>
          <cell r="CG216">
            <v>144800</v>
          </cell>
          <cell r="CH216">
            <v>0</v>
          </cell>
          <cell r="CI216">
            <v>0</v>
          </cell>
          <cell r="CJ216">
            <v>0</v>
          </cell>
          <cell r="CK216">
            <v>0</v>
          </cell>
          <cell r="CL216">
            <v>0</v>
          </cell>
        </row>
        <row r="217">
          <cell r="A217" t="str">
            <v>5101020115.101</v>
          </cell>
          <cell r="B217" t="str">
            <v>ค่าตอบแทนพิเศษชายแดนภาคใต้ (บริการ)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500265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  <cell r="BP217">
            <v>0</v>
          </cell>
          <cell r="BQ217">
            <v>0</v>
          </cell>
          <cell r="BR217">
            <v>0</v>
          </cell>
          <cell r="BS217">
            <v>0</v>
          </cell>
          <cell r="BT217">
            <v>0</v>
          </cell>
          <cell r="BU217">
            <v>0</v>
          </cell>
          <cell r="BV217">
            <v>0</v>
          </cell>
          <cell r="BW217">
            <v>0</v>
          </cell>
          <cell r="BX217">
            <v>0</v>
          </cell>
          <cell r="BY217">
            <v>0</v>
          </cell>
          <cell r="BZ217">
            <v>0</v>
          </cell>
          <cell r="CA217">
            <v>0</v>
          </cell>
          <cell r="CB217">
            <v>0</v>
          </cell>
          <cell r="CC217">
            <v>0</v>
          </cell>
          <cell r="CD217">
            <v>0</v>
          </cell>
          <cell r="CE217">
            <v>0</v>
          </cell>
          <cell r="CF217">
            <v>0</v>
          </cell>
          <cell r="CG217">
            <v>0</v>
          </cell>
          <cell r="CH217">
            <v>0</v>
          </cell>
          <cell r="CI217">
            <v>0</v>
          </cell>
          <cell r="CJ217">
            <v>0</v>
          </cell>
          <cell r="CK217">
            <v>0</v>
          </cell>
          <cell r="CL217">
            <v>0</v>
          </cell>
        </row>
        <row r="218">
          <cell r="A218" t="str">
            <v>5101020199.102</v>
          </cell>
          <cell r="B218" t="str">
            <v>เงินเพิ่มสำหรับตำแหน่งที่มีเหตุพิเศษ  (บริการ)</v>
          </cell>
          <cell r="C218">
            <v>12240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60000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1200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0</v>
          </cell>
          <cell r="BP218">
            <v>0</v>
          </cell>
          <cell r="BQ218">
            <v>0</v>
          </cell>
          <cell r="BR218">
            <v>0</v>
          </cell>
          <cell r="BS218">
            <v>0</v>
          </cell>
          <cell r="BT218">
            <v>0</v>
          </cell>
          <cell r="BU218">
            <v>0</v>
          </cell>
          <cell r="BV218">
            <v>0</v>
          </cell>
          <cell r="BW218">
            <v>0</v>
          </cell>
          <cell r="BX218">
            <v>0</v>
          </cell>
          <cell r="BY218">
            <v>0</v>
          </cell>
          <cell r="BZ218">
            <v>0</v>
          </cell>
          <cell r="CA218">
            <v>0</v>
          </cell>
          <cell r="CB218">
            <v>0</v>
          </cell>
          <cell r="CC218">
            <v>0</v>
          </cell>
          <cell r="CD218">
            <v>0</v>
          </cell>
          <cell r="CE218">
            <v>0</v>
          </cell>
          <cell r="CF218">
            <v>0</v>
          </cell>
          <cell r="CG218">
            <v>0</v>
          </cell>
          <cell r="CH218">
            <v>0</v>
          </cell>
          <cell r="CI218">
            <v>0</v>
          </cell>
          <cell r="CJ218">
            <v>0</v>
          </cell>
          <cell r="CK218">
            <v>0</v>
          </cell>
          <cell r="CL218">
            <v>0</v>
          </cell>
        </row>
        <row r="219">
          <cell r="A219" t="str">
            <v>5101020199.103</v>
          </cell>
          <cell r="B219" t="str">
            <v>เงินเพิ่มสำหรับตำแหน่งที่มีเหตุพิเศษ  (สนับสนุน)</v>
          </cell>
          <cell r="C219">
            <v>54000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4080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8160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  <cell r="BP219">
            <v>0</v>
          </cell>
          <cell r="BQ219">
            <v>0</v>
          </cell>
          <cell r="BR219">
            <v>0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0</v>
          </cell>
          <cell r="BX219">
            <v>0</v>
          </cell>
          <cell r="BY219">
            <v>0</v>
          </cell>
          <cell r="BZ219">
            <v>0</v>
          </cell>
          <cell r="CA219">
            <v>0</v>
          </cell>
          <cell r="CB219">
            <v>0</v>
          </cell>
          <cell r="CC219">
            <v>0</v>
          </cell>
          <cell r="CD219">
            <v>0</v>
          </cell>
          <cell r="CE219">
            <v>0</v>
          </cell>
          <cell r="CF219">
            <v>0</v>
          </cell>
          <cell r="CG219">
            <v>0</v>
          </cell>
          <cell r="CH219">
            <v>0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</row>
        <row r="220">
          <cell r="A220" t="str">
            <v>5101030101.101</v>
          </cell>
          <cell r="B220" t="str">
            <v>เงินช่วยการศึกษาบุตร</v>
          </cell>
          <cell r="C220">
            <v>1302868</v>
          </cell>
          <cell r="D220">
            <v>128931.5</v>
          </cell>
          <cell r="E220">
            <v>154300</v>
          </cell>
          <cell r="F220">
            <v>221864</v>
          </cell>
          <cell r="G220">
            <v>87790</v>
          </cell>
          <cell r="H220">
            <v>0</v>
          </cell>
          <cell r="I220">
            <v>280640.25</v>
          </cell>
          <cell r="J220">
            <v>510860</v>
          </cell>
          <cell r="K220">
            <v>168827</v>
          </cell>
          <cell r="L220">
            <v>59098</v>
          </cell>
          <cell r="M220">
            <v>372618</v>
          </cell>
          <cell r="N220">
            <v>0</v>
          </cell>
          <cell r="O220">
            <v>608937.71</v>
          </cell>
          <cell r="P220">
            <v>143595</v>
          </cell>
          <cell r="Q220">
            <v>206900</v>
          </cell>
          <cell r="R220">
            <v>300365</v>
          </cell>
          <cell r="S220">
            <v>217097</v>
          </cell>
          <cell r="T220">
            <v>117393</v>
          </cell>
          <cell r="U220">
            <v>47116.25</v>
          </cell>
          <cell r="V220">
            <v>41450</v>
          </cell>
          <cell r="W220">
            <v>1659930</v>
          </cell>
          <cell r="X220">
            <v>115030</v>
          </cell>
          <cell r="Y220">
            <v>154901</v>
          </cell>
          <cell r="Z220">
            <v>107583.5</v>
          </cell>
          <cell r="AA220">
            <v>73170</v>
          </cell>
          <cell r="AB220">
            <v>199136</v>
          </cell>
          <cell r="AC220">
            <v>3100</v>
          </cell>
          <cell r="AD220">
            <v>457600.25</v>
          </cell>
          <cell r="AE220">
            <v>129349</v>
          </cell>
          <cell r="AF220">
            <v>46899.75</v>
          </cell>
          <cell r="AG220">
            <v>81798.23</v>
          </cell>
          <cell r="AH220">
            <v>100841.25</v>
          </cell>
          <cell r="AI220">
            <v>80041</v>
          </cell>
          <cell r="AJ220">
            <v>93137.5</v>
          </cell>
          <cell r="AK220">
            <v>2007280.25</v>
          </cell>
          <cell r="AL220">
            <v>163885</v>
          </cell>
          <cell r="AM220">
            <v>105000</v>
          </cell>
          <cell r="AN220">
            <v>200798.5</v>
          </cell>
          <cell r="AO220">
            <v>389695</v>
          </cell>
          <cell r="AP220">
            <v>219430</v>
          </cell>
          <cell r="AQ220">
            <v>95605.75</v>
          </cell>
          <cell r="AR220">
            <v>208712</v>
          </cell>
          <cell r="AS220">
            <v>187210</v>
          </cell>
          <cell r="AT220">
            <v>213705</v>
          </cell>
          <cell r="AU220">
            <v>173268.75</v>
          </cell>
          <cell r="AV220">
            <v>100470.5</v>
          </cell>
          <cell r="AW220">
            <v>144200</v>
          </cell>
          <cell r="AX220">
            <v>256850</v>
          </cell>
          <cell r="AY220">
            <v>130456.5</v>
          </cell>
          <cell r="AZ220">
            <v>82350</v>
          </cell>
          <cell r="BA220">
            <v>509322.25</v>
          </cell>
          <cell r="BB220">
            <v>24613.5</v>
          </cell>
          <cell r="BC220">
            <v>1692391</v>
          </cell>
          <cell r="BD220">
            <v>100700</v>
          </cell>
          <cell r="BE220">
            <v>277636.5</v>
          </cell>
          <cell r="BF220">
            <v>102750</v>
          </cell>
          <cell r="BG220">
            <v>0</v>
          </cell>
          <cell r="BH220">
            <v>115469</v>
          </cell>
          <cell r="BI220">
            <v>2400</v>
          </cell>
          <cell r="BJ220">
            <v>32550</v>
          </cell>
          <cell r="BK220">
            <v>19500</v>
          </cell>
          <cell r="BL220">
            <v>810585.5</v>
          </cell>
          <cell r="BM220">
            <v>275360</v>
          </cell>
          <cell r="BN220">
            <v>75500</v>
          </cell>
          <cell r="BO220">
            <v>0</v>
          </cell>
          <cell r="BP220">
            <v>199570</v>
          </cell>
          <cell r="BQ220">
            <v>17400</v>
          </cell>
          <cell r="BR220">
            <v>5535362</v>
          </cell>
          <cell r="BS220">
            <v>82640</v>
          </cell>
          <cell r="BT220">
            <v>347853.5</v>
          </cell>
          <cell r="BU220">
            <v>455335.25</v>
          </cell>
          <cell r="BV220">
            <v>129841.5</v>
          </cell>
          <cell r="BW220">
            <v>109243.5</v>
          </cell>
          <cell r="BX220">
            <v>287165.25</v>
          </cell>
          <cell r="BY220">
            <v>165703.5</v>
          </cell>
          <cell r="BZ220">
            <v>22000</v>
          </cell>
          <cell r="CA220">
            <v>78364.5</v>
          </cell>
          <cell r="CB220">
            <v>202973</v>
          </cell>
          <cell r="CC220">
            <v>251513.25</v>
          </cell>
          <cell r="CD220">
            <v>70990.25</v>
          </cell>
          <cell r="CE220">
            <v>222540</v>
          </cell>
          <cell r="CF220">
            <v>227606</v>
          </cell>
          <cell r="CG220">
            <v>114046</v>
          </cell>
          <cell r="CH220">
            <v>6900</v>
          </cell>
          <cell r="CI220">
            <v>78511</v>
          </cell>
          <cell r="CJ220">
            <v>239058</v>
          </cell>
          <cell r="CK220">
            <v>0</v>
          </cell>
          <cell r="CL220">
            <v>34885</v>
          </cell>
        </row>
        <row r="221">
          <cell r="A221" t="str">
            <v>5101030205.101</v>
          </cell>
          <cell r="B221" t="str">
            <v>เงินช่วยค่ารักษา พยาบาลประเภทผู้ป่วยนอก ร.พ.รัฐ สำหรับผู้มีสิทธิตามกฎหมายยกเว้นผู้รับเบี้ยหวัด/บำนาญ</v>
          </cell>
          <cell r="C221">
            <v>941643</v>
          </cell>
          <cell r="D221">
            <v>0</v>
          </cell>
          <cell r="E221">
            <v>76113</v>
          </cell>
          <cell r="F221">
            <v>247955</v>
          </cell>
          <cell r="G221">
            <v>45810</v>
          </cell>
          <cell r="H221">
            <v>0</v>
          </cell>
          <cell r="I221">
            <v>94621</v>
          </cell>
          <cell r="J221">
            <v>205545</v>
          </cell>
          <cell r="K221">
            <v>43625</v>
          </cell>
          <cell r="L221">
            <v>21169</v>
          </cell>
          <cell r="M221">
            <v>249848</v>
          </cell>
          <cell r="N221">
            <v>0</v>
          </cell>
          <cell r="O221">
            <v>278484.25</v>
          </cell>
          <cell r="P221">
            <v>28925</v>
          </cell>
          <cell r="Q221">
            <v>57688</v>
          </cell>
          <cell r="R221">
            <v>95889.25</v>
          </cell>
          <cell r="S221">
            <v>0</v>
          </cell>
          <cell r="T221">
            <v>40717</v>
          </cell>
          <cell r="U221">
            <v>3460</v>
          </cell>
          <cell r="V221">
            <v>38713</v>
          </cell>
          <cell r="W221">
            <v>837846.5</v>
          </cell>
          <cell r="X221">
            <v>19271</v>
          </cell>
          <cell r="Y221">
            <v>38879</v>
          </cell>
          <cell r="Z221">
            <v>18995</v>
          </cell>
          <cell r="AA221">
            <v>20282</v>
          </cell>
          <cell r="AB221">
            <v>79402.5</v>
          </cell>
          <cell r="AC221">
            <v>0</v>
          </cell>
          <cell r="AD221">
            <v>119167.75</v>
          </cell>
          <cell r="AE221">
            <v>37461</v>
          </cell>
          <cell r="AF221">
            <v>115582</v>
          </cell>
          <cell r="AG221">
            <v>13918</v>
          </cell>
          <cell r="AH221">
            <v>63812.5</v>
          </cell>
          <cell r="AI221">
            <v>30786</v>
          </cell>
          <cell r="AJ221">
            <v>4474</v>
          </cell>
          <cell r="AK221">
            <v>950667.25</v>
          </cell>
          <cell r="AL221">
            <v>54488</v>
          </cell>
          <cell r="AM221">
            <v>16689</v>
          </cell>
          <cell r="AN221">
            <v>69697</v>
          </cell>
          <cell r="AO221">
            <v>110721</v>
          </cell>
          <cell r="AP221">
            <v>30988.5</v>
          </cell>
          <cell r="AQ221">
            <v>29194.25</v>
          </cell>
          <cell r="AR221">
            <v>182777.5</v>
          </cell>
          <cell r="AS221">
            <v>95856</v>
          </cell>
          <cell r="AT221">
            <v>73076</v>
          </cell>
          <cell r="AU221">
            <v>145548</v>
          </cell>
          <cell r="AV221">
            <v>12675</v>
          </cell>
          <cell r="AW221">
            <v>14195</v>
          </cell>
          <cell r="AX221">
            <v>185345</v>
          </cell>
          <cell r="AY221">
            <v>12379</v>
          </cell>
          <cell r="AZ221">
            <v>76436</v>
          </cell>
          <cell r="BA221">
            <v>171401</v>
          </cell>
          <cell r="BB221">
            <v>56281</v>
          </cell>
          <cell r="BC221">
            <v>1811280.5</v>
          </cell>
          <cell r="BD221">
            <v>211062</v>
          </cell>
          <cell r="BE221">
            <v>164885</v>
          </cell>
          <cell r="BF221">
            <v>19933</v>
          </cell>
          <cell r="BG221">
            <v>0</v>
          </cell>
          <cell r="BH221">
            <v>21278</v>
          </cell>
          <cell r="BI221">
            <v>0</v>
          </cell>
          <cell r="BJ221">
            <v>4734</v>
          </cell>
          <cell r="BK221">
            <v>30206</v>
          </cell>
          <cell r="BL221">
            <v>380089</v>
          </cell>
          <cell r="BM221">
            <v>87978</v>
          </cell>
          <cell r="BN221">
            <v>81644</v>
          </cell>
          <cell r="BO221">
            <v>218369</v>
          </cell>
          <cell r="BP221">
            <v>36100</v>
          </cell>
          <cell r="BQ221">
            <v>56888</v>
          </cell>
          <cell r="BR221">
            <v>1223490.5</v>
          </cell>
          <cell r="BS221">
            <v>13387</v>
          </cell>
          <cell r="BT221">
            <v>65385</v>
          </cell>
          <cell r="BU221">
            <v>74786.5</v>
          </cell>
          <cell r="BV221">
            <v>6956</v>
          </cell>
          <cell r="BW221">
            <v>34947</v>
          </cell>
          <cell r="BX221">
            <v>71476</v>
          </cell>
          <cell r="BY221">
            <v>39350</v>
          </cell>
          <cell r="BZ221">
            <v>0</v>
          </cell>
          <cell r="CA221">
            <v>8426</v>
          </cell>
          <cell r="CB221">
            <v>41091</v>
          </cell>
          <cell r="CC221">
            <v>105091</v>
          </cell>
          <cell r="CD221">
            <v>40299</v>
          </cell>
          <cell r="CE221">
            <v>0</v>
          </cell>
          <cell r="CF221">
            <v>24001.4</v>
          </cell>
          <cell r="CG221">
            <v>42120</v>
          </cell>
          <cell r="CH221">
            <v>0</v>
          </cell>
          <cell r="CI221">
            <v>71097</v>
          </cell>
          <cell r="CJ221">
            <v>83910.5</v>
          </cell>
          <cell r="CK221">
            <v>31870.5</v>
          </cell>
          <cell r="CL221">
            <v>23784</v>
          </cell>
        </row>
        <row r="222">
          <cell r="A222" t="str">
            <v>5101030206.101</v>
          </cell>
          <cell r="B222" t="str">
            <v>เงินช่วยค่ารักษา พยาบาลประเภทผู้ป่วยใน ร.พ.รัฐ สำหรับผู้มีสิทธิตามกฎหมายยกเว้นผู้รับเบี้ยหวัด/บำนาญ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7215</v>
          </cell>
          <cell r="T222">
            <v>0</v>
          </cell>
          <cell r="U222">
            <v>23826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100269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  <cell r="BP222">
            <v>0</v>
          </cell>
          <cell r="BQ222">
            <v>0</v>
          </cell>
          <cell r="BR222">
            <v>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0</v>
          </cell>
          <cell r="BX222">
            <v>0</v>
          </cell>
          <cell r="BY222">
            <v>0</v>
          </cell>
          <cell r="BZ222">
            <v>0</v>
          </cell>
          <cell r="CA222">
            <v>0</v>
          </cell>
          <cell r="CB222">
            <v>0</v>
          </cell>
          <cell r="CC222">
            <v>0</v>
          </cell>
          <cell r="CD222">
            <v>0</v>
          </cell>
          <cell r="CE222">
            <v>59373</v>
          </cell>
          <cell r="CF222">
            <v>0</v>
          </cell>
          <cell r="CG222">
            <v>0</v>
          </cell>
          <cell r="CH222">
            <v>0</v>
          </cell>
          <cell r="CI222">
            <v>0</v>
          </cell>
          <cell r="CJ222">
            <v>0</v>
          </cell>
          <cell r="CK222">
            <v>0</v>
          </cell>
          <cell r="CL222">
            <v>0</v>
          </cell>
        </row>
        <row r="223">
          <cell r="A223" t="str">
            <v>5101030207.101</v>
          </cell>
          <cell r="B223" t="str">
            <v>เงินช่วยค่ารักษา พยาบาลประเภทผู้ป่วยนอก ร.พ.เอกชนสำหรับผู้มีสิทธิตามกฎหมายยกเว้นผู้รับเบี้ยหวัด /บำนาญ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  <cell r="BP223">
            <v>0</v>
          </cell>
          <cell r="BQ223">
            <v>0</v>
          </cell>
          <cell r="BR223">
            <v>0</v>
          </cell>
          <cell r="BS223">
            <v>0</v>
          </cell>
          <cell r="BT223">
            <v>0</v>
          </cell>
          <cell r="BU223">
            <v>0</v>
          </cell>
          <cell r="BV223">
            <v>0</v>
          </cell>
          <cell r="BW223">
            <v>0</v>
          </cell>
          <cell r="BX223">
            <v>0</v>
          </cell>
          <cell r="BY223">
            <v>0</v>
          </cell>
          <cell r="BZ223">
            <v>0</v>
          </cell>
          <cell r="CA223">
            <v>0</v>
          </cell>
          <cell r="CB223">
            <v>0</v>
          </cell>
          <cell r="CC223">
            <v>0</v>
          </cell>
          <cell r="CD223">
            <v>0</v>
          </cell>
          <cell r="CE223">
            <v>0</v>
          </cell>
          <cell r="CF223">
            <v>0</v>
          </cell>
          <cell r="CG223">
            <v>0</v>
          </cell>
          <cell r="CH223">
            <v>0</v>
          </cell>
          <cell r="CI223">
            <v>0</v>
          </cell>
          <cell r="CJ223">
            <v>0</v>
          </cell>
          <cell r="CK223">
            <v>0</v>
          </cell>
          <cell r="CL223">
            <v>0</v>
          </cell>
        </row>
        <row r="224">
          <cell r="A224" t="str">
            <v>5101030208.101</v>
          </cell>
          <cell r="B224" t="str">
            <v>เงินช่วยค่ารักษา พยาบาลประเภทผู้ป่วยในร.พ.เอกชนสำหรับผู้มีสิทธิตามกฎหมายยกเว้นผู้รับเบี้ยหวัด /บำนาญ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28000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9000</v>
          </cell>
          <cell r="BK224">
            <v>0</v>
          </cell>
          <cell r="BL224">
            <v>618</v>
          </cell>
          <cell r="BM224">
            <v>9000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7970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57000</v>
          </cell>
          <cell r="BY224">
            <v>8000</v>
          </cell>
          <cell r="BZ224">
            <v>0</v>
          </cell>
          <cell r="CA224">
            <v>0</v>
          </cell>
          <cell r="CB224">
            <v>0</v>
          </cell>
          <cell r="CC224">
            <v>0</v>
          </cell>
          <cell r="CD224">
            <v>0</v>
          </cell>
          <cell r="CE224">
            <v>0</v>
          </cell>
          <cell r="CF224">
            <v>0</v>
          </cell>
          <cell r="CG224">
            <v>0</v>
          </cell>
          <cell r="CH224">
            <v>0</v>
          </cell>
          <cell r="CI224">
            <v>0</v>
          </cell>
          <cell r="CJ224">
            <v>0</v>
          </cell>
          <cell r="CK224">
            <v>0</v>
          </cell>
          <cell r="CL224">
            <v>0</v>
          </cell>
        </row>
        <row r="225">
          <cell r="A225" t="str">
            <v>5101030211.101</v>
          </cell>
          <cell r="B225" t="str">
            <v>เงินช่วยเหลือค่ารักษาพยาบาลตามกฎหมายสงเคราะห์ข้าราชการ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0</v>
          </cell>
          <cell r="BY225">
            <v>0</v>
          </cell>
          <cell r="BZ225">
            <v>0</v>
          </cell>
          <cell r="CA225">
            <v>0</v>
          </cell>
          <cell r="CB225">
            <v>0</v>
          </cell>
          <cell r="CC225">
            <v>0</v>
          </cell>
          <cell r="CD225">
            <v>0</v>
          </cell>
          <cell r="CE225">
            <v>0</v>
          </cell>
          <cell r="CF225">
            <v>0</v>
          </cell>
          <cell r="CG225">
            <v>0</v>
          </cell>
          <cell r="CH225">
            <v>0</v>
          </cell>
          <cell r="CI225">
            <v>0</v>
          </cell>
          <cell r="CJ225">
            <v>0</v>
          </cell>
          <cell r="CK225">
            <v>0</v>
          </cell>
          <cell r="CL225">
            <v>0</v>
          </cell>
        </row>
        <row r="226">
          <cell r="A226" t="str">
            <v>5101040107.101</v>
          </cell>
          <cell r="B226" t="str">
            <v>บำเหน็จตกทอด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0</v>
          </cell>
          <cell r="BY226">
            <v>0</v>
          </cell>
          <cell r="BZ226">
            <v>0</v>
          </cell>
          <cell r="CA226">
            <v>0</v>
          </cell>
          <cell r="CB226">
            <v>0</v>
          </cell>
          <cell r="CC226">
            <v>0</v>
          </cell>
          <cell r="CD226">
            <v>0</v>
          </cell>
          <cell r="CE226">
            <v>0</v>
          </cell>
          <cell r="CF226">
            <v>0</v>
          </cell>
          <cell r="CG226">
            <v>0</v>
          </cell>
          <cell r="CH226">
            <v>0</v>
          </cell>
          <cell r="CI226">
            <v>0</v>
          </cell>
          <cell r="CJ226">
            <v>0</v>
          </cell>
          <cell r="CK226">
            <v>0</v>
          </cell>
          <cell r="CL226">
            <v>0</v>
          </cell>
        </row>
        <row r="227">
          <cell r="A227" t="str">
            <v>5101040111.101</v>
          </cell>
          <cell r="B227" t="str">
            <v>เงินช่วยพิเศษกรณีผู้รับบำนาญเสียชีวิต</v>
          </cell>
          <cell r="C227">
            <v>187460.31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0</v>
          </cell>
          <cell r="BY227">
            <v>0</v>
          </cell>
          <cell r="BZ227">
            <v>0</v>
          </cell>
          <cell r="CA227">
            <v>0</v>
          </cell>
          <cell r="CB227">
            <v>0</v>
          </cell>
          <cell r="CC227">
            <v>0</v>
          </cell>
          <cell r="CD227">
            <v>0</v>
          </cell>
          <cell r="CE227">
            <v>0</v>
          </cell>
          <cell r="CF227">
            <v>0</v>
          </cell>
          <cell r="CG227">
            <v>0</v>
          </cell>
          <cell r="CH227">
            <v>0</v>
          </cell>
          <cell r="CI227">
            <v>0</v>
          </cell>
          <cell r="CJ227">
            <v>0</v>
          </cell>
          <cell r="CK227">
            <v>0</v>
          </cell>
          <cell r="CL227">
            <v>0</v>
          </cell>
        </row>
        <row r="228">
          <cell r="A228" t="str">
            <v>5101040118.101</v>
          </cell>
          <cell r="B228" t="str">
            <v>บำนาญตกทอด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0</v>
          </cell>
          <cell r="BP228">
            <v>0</v>
          </cell>
          <cell r="BQ228">
            <v>0</v>
          </cell>
          <cell r="BR228">
            <v>0</v>
          </cell>
          <cell r="BS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0</v>
          </cell>
          <cell r="BX228">
            <v>0</v>
          </cell>
          <cell r="BY228">
            <v>0</v>
          </cell>
          <cell r="BZ228">
            <v>0</v>
          </cell>
          <cell r="CA228">
            <v>0</v>
          </cell>
          <cell r="CB228">
            <v>0</v>
          </cell>
          <cell r="CC228">
            <v>0</v>
          </cell>
          <cell r="CD228">
            <v>0</v>
          </cell>
          <cell r="CE228">
            <v>0</v>
          </cell>
          <cell r="CF228">
            <v>0</v>
          </cell>
          <cell r="CG228">
            <v>0</v>
          </cell>
          <cell r="CH228">
            <v>0</v>
          </cell>
          <cell r="CI228">
            <v>0</v>
          </cell>
          <cell r="CJ228">
            <v>0</v>
          </cell>
          <cell r="CK228">
            <v>0</v>
          </cell>
          <cell r="CL228">
            <v>0</v>
          </cell>
        </row>
        <row r="229">
          <cell r="A229" t="str">
            <v>5101040202.101</v>
          </cell>
          <cell r="B229" t="str">
            <v>เงินช่วยการศึกษาบุตร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16000</v>
          </cell>
          <cell r="M229">
            <v>24056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24750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161270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25000</v>
          </cell>
          <cell r="BD229">
            <v>251615</v>
          </cell>
          <cell r="BE229">
            <v>0</v>
          </cell>
          <cell r="BF229">
            <v>0</v>
          </cell>
          <cell r="BG229">
            <v>754837</v>
          </cell>
          <cell r="BH229">
            <v>0</v>
          </cell>
          <cell r="BI229">
            <v>1870</v>
          </cell>
          <cell r="BJ229">
            <v>0</v>
          </cell>
          <cell r="BK229">
            <v>0</v>
          </cell>
          <cell r="BL229">
            <v>19400</v>
          </cell>
          <cell r="BM229">
            <v>0</v>
          </cell>
          <cell r="BN229">
            <v>0</v>
          </cell>
          <cell r="BO229">
            <v>224060</v>
          </cell>
          <cell r="BP229">
            <v>0</v>
          </cell>
          <cell r="BQ229">
            <v>4400</v>
          </cell>
          <cell r="BR229">
            <v>0</v>
          </cell>
          <cell r="BS229">
            <v>0</v>
          </cell>
          <cell r="BT229">
            <v>0</v>
          </cell>
          <cell r="BU229">
            <v>0</v>
          </cell>
          <cell r="BV229">
            <v>0</v>
          </cell>
          <cell r="BW229">
            <v>0</v>
          </cell>
          <cell r="BX229">
            <v>0</v>
          </cell>
          <cell r="BY229">
            <v>0</v>
          </cell>
          <cell r="BZ229">
            <v>44257</v>
          </cell>
          <cell r="CA229">
            <v>0</v>
          </cell>
          <cell r="CB229">
            <v>0</v>
          </cell>
          <cell r="CC229">
            <v>0</v>
          </cell>
          <cell r="CD229">
            <v>0</v>
          </cell>
          <cell r="CE229">
            <v>0</v>
          </cell>
          <cell r="CF229">
            <v>0</v>
          </cell>
          <cell r="CG229">
            <v>44820</v>
          </cell>
          <cell r="CH229">
            <v>1870</v>
          </cell>
          <cell r="CI229">
            <v>0</v>
          </cell>
          <cell r="CJ229">
            <v>0</v>
          </cell>
          <cell r="CK229">
            <v>0</v>
          </cell>
          <cell r="CL229">
            <v>0</v>
          </cell>
        </row>
        <row r="230">
          <cell r="A230" t="str">
            <v>5101040204.101</v>
          </cell>
          <cell r="B230" t="str">
            <v>เงินช่วยค่ารักษา พยาบาลประเภทผู้ป่วยนอก ร.พ.รัฐ สำหรับผู้รับเบี้ยหวัด /บำนาญตามกฎหมาย</v>
          </cell>
          <cell r="C230">
            <v>96354.5</v>
          </cell>
          <cell r="D230">
            <v>73494.5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3980</v>
          </cell>
          <cell r="M230">
            <v>72760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46606</v>
          </cell>
          <cell r="X230">
            <v>0</v>
          </cell>
          <cell r="Y230">
            <v>0</v>
          </cell>
          <cell r="Z230">
            <v>8959.5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4681.5</v>
          </cell>
          <cell r="AK230">
            <v>93194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532834</v>
          </cell>
          <cell r="BD230">
            <v>0</v>
          </cell>
          <cell r="BE230">
            <v>0</v>
          </cell>
          <cell r="BF230">
            <v>0</v>
          </cell>
          <cell r="BG230">
            <v>319477</v>
          </cell>
          <cell r="BH230">
            <v>0</v>
          </cell>
          <cell r="BI230">
            <v>5192</v>
          </cell>
          <cell r="BJ230">
            <v>0</v>
          </cell>
          <cell r="BK230">
            <v>0</v>
          </cell>
          <cell r="BL230">
            <v>1384</v>
          </cell>
          <cell r="BM230">
            <v>0</v>
          </cell>
          <cell r="BN230">
            <v>4685</v>
          </cell>
          <cell r="BO230">
            <v>28410</v>
          </cell>
          <cell r="BP230">
            <v>0</v>
          </cell>
          <cell r="BQ230">
            <v>0</v>
          </cell>
          <cell r="BR230">
            <v>266037</v>
          </cell>
          <cell r="BS230">
            <v>0</v>
          </cell>
          <cell r="BT230">
            <v>0</v>
          </cell>
          <cell r="BU230">
            <v>0</v>
          </cell>
          <cell r="BV230">
            <v>0</v>
          </cell>
          <cell r="BW230">
            <v>0</v>
          </cell>
          <cell r="BX230">
            <v>0</v>
          </cell>
          <cell r="BY230">
            <v>0</v>
          </cell>
          <cell r="BZ230">
            <v>0</v>
          </cell>
          <cell r="CA230">
            <v>0</v>
          </cell>
          <cell r="CB230">
            <v>0</v>
          </cell>
          <cell r="CC230">
            <v>0</v>
          </cell>
          <cell r="CD230">
            <v>0</v>
          </cell>
          <cell r="CE230">
            <v>0</v>
          </cell>
          <cell r="CF230">
            <v>1400</v>
          </cell>
          <cell r="CG230">
            <v>0</v>
          </cell>
          <cell r="CH230">
            <v>20305</v>
          </cell>
          <cell r="CI230">
            <v>0</v>
          </cell>
          <cell r="CJ230">
            <v>0</v>
          </cell>
          <cell r="CK230">
            <v>0</v>
          </cell>
          <cell r="CL230">
            <v>0</v>
          </cell>
        </row>
        <row r="231">
          <cell r="A231" t="str">
            <v>5101040205.101</v>
          </cell>
          <cell r="B231" t="str">
            <v>เงินช่วยค่ารักษา พยาบาลประเภทผู้ป่วยใน ร.พ.รัฐ สำหรับผู้รับเบี้ยหวัด /บำนาญตามกฎหมาย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9825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0</v>
          </cell>
          <cell r="BP231">
            <v>0</v>
          </cell>
          <cell r="BQ231">
            <v>0</v>
          </cell>
          <cell r="BR231">
            <v>0</v>
          </cell>
          <cell r="BS231">
            <v>0</v>
          </cell>
          <cell r="BT231">
            <v>0</v>
          </cell>
          <cell r="BU231">
            <v>0</v>
          </cell>
          <cell r="BV231">
            <v>0</v>
          </cell>
          <cell r="BW231">
            <v>0</v>
          </cell>
          <cell r="BX231">
            <v>0</v>
          </cell>
          <cell r="BY231">
            <v>0</v>
          </cell>
          <cell r="BZ231">
            <v>0</v>
          </cell>
          <cell r="CA231">
            <v>0</v>
          </cell>
          <cell r="CB231">
            <v>0</v>
          </cell>
          <cell r="CC231">
            <v>0</v>
          </cell>
          <cell r="CD231">
            <v>0</v>
          </cell>
          <cell r="CE231">
            <v>0</v>
          </cell>
          <cell r="CF231">
            <v>0</v>
          </cell>
          <cell r="CG231">
            <v>0</v>
          </cell>
          <cell r="CH231">
            <v>0</v>
          </cell>
          <cell r="CI231">
            <v>0</v>
          </cell>
          <cell r="CJ231">
            <v>0</v>
          </cell>
          <cell r="CK231">
            <v>0</v>
          </cell>
          <cell r="CL231">
            <v>0</v>
          </cell>
        </row>
        <row r="232">
          <cell r="A232" t="str">
            <v>5101040206.101</v>
          </cell>
          <cell r="B232" t="str">
            <v>เงินช่วยค่ารักษา พยาบาลประเภทผู้ป่วยนอก ร.พ.เอกชน สำหรับผู้รับเบี้ยหวัด/บำนาญตามกฎหมาย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0</v>
          </cell>
          <cell r="BP232">
            <v>0</v>
          </cell>
          <cell r="BQ232">
            <v>0</v>
          </cell>
          <cell r="BR232">
            <v>0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0</v>
          </cell>
          <cell r="BX232">
            <v>0</v>
          </cell>
          <cell r="BY232">
            <v>0</v>
          </cell>
          <cell r="BZ232">
            <v>0</v>
          </cell>
          <cell r="CA232">
            <v>0</v>
          </cell>
          <cell r="CB232">
            <v>0</v>
          </cell>
          <cell r="CC232">
            <v>0</v>
          </cell>
          <cell r="CD232">
            <v>0</v>
          </cell>
          <cell r="CE232">
            <v>0</v>
          </cell>
          <cell r="CF232">
            <v>0</v>
          </cell>
          <cell r="CG232">
            <v>0</v>
          </cell>
          <cell r="CH232">
            <v>0</v>
          </cell>
          <cell r="CI232">
            <v>0</v>
          </cell>
          <cell r="CJ232">
            <v>0</v>
          </cell>
          <cell r="CK232">
            <v>0</v>
          </cell>
          <cell r="CL232">
            <v>0</v>
          </cell>
        </row>
        <row r="233">
          <cell r="A233" t="str">
            <v>5101040207.101</v>
          </cell>
          <cell r="B233" t="str">
            <v>เงินช่วยค่ารักษา พยาบาลประเภทผู้ป่วยใน ร.พ.เอกชน สำหรับผู้รับเบี้ยหวัด/บำนาญตามกฎหมาย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  <cell r="BP233">
            <v>0</v>
          </cell>
          <cell r="BQ233">
            <v>0</v>
          </cell>
          <cell r="BR233">
            <v>0</v>
          </cell>
          <cell r="BS233">
            <v>0</v>
          </cell>
          <cell r="BT233">
            <v>0</v>
          </cell>
          <cell r="BU233">
            <v>0</v>
          </cell>
          <cell r="BV233">
            <v>0</v>
          </cell>
          <cell r="BW233">
            <v>0</v>
          </cell>
          <cell r="BX233">
            <v>0</v>
          </cell>
          <cell r="BY233">
            <v>0</v>
          </cell>
          <cell r="BZ233">
            <v>0</v>
          </cell>
          <cell r="CA233">
            <v>0</v>
          </cell>
          <cell r="CB233">
            <v>0</v>
          </cell>
          <cell r="CC233">
            <v>0</v>
          </cell>
          <cell r="CD233">
            <v>0</v>
          </cell>
          <cell r="CE233">
            <v>0</v>
          </cell>
          <cell r="CF233">
            <v>0</v>
          </cell>
          <cell r="CG233">
            <v>0</v>
          </cell>
          <cell r="CH233">
            <v>0</v>
          </cell>
          <cell r="CI233">
            <v>0</v>
          </cell>
          <cell r="CJ233">
            <v>0</v>
          </cell>
          <cell r="CK233">
            <v>0</v>
          </cell>
          <cell r="CL233">
            <v>0</v>
          </cell>
        </row>
        <row r="234">
          <cell r="A234" t="str">
            <v>5102010106.101</v>
          </cell>
          <cell r="B234" t="str">
            <v>ค่าใช้จ่ายทุนการ ศึกษา-ในประเทศ</v>
          </cell>
          <cell r="C234">
            <v>660000</v>
          </cell>
          <cell r="D234">
            <v>0</v>
          </cell>
          <cell r="E234">
            <v>300000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120000</v>
          </cell>
          <cell r="L234">
            <v>0</v>
          </cell>
          <cell r="M234">
            <v>210000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60000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6780000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1410000</v>
          </cell>
          <cell r="AS234">
            <v>60000</v>
          </cell>
          <cell r="AT234">
            <v>0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0</v>
          </cell>
          <cell r="BA234">
            <v>570000</v>
          </cell>
          <cell r="BB234">
            <v>60000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  <cell r="BI234">
            <v>0</v>
          </cell>
          <cell r="BJ234">
            <v>0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22310</v>
          </cell>
          <cell r="BP234">
            <v>0</v>
          </cell>
          <cell r="BQ234">
            <v>0</v>
          </cell>
          <cell r="BR234">
            <v>0</v>
          </cell>
          <cell r="BS234">
            <v>0</v>
          </cell>
          <cell r="BT234">
            <v>0</v>
          </cell>
          <cell r="BU234">
            <v>0</v>
          </cell>
          <cell r="BV234">
            <v>60000</v>
          </cell>
          <cell r="BW234">
            <v>60000</v>
          </cell>
          <cell r="BX234">
            <v>0</v>
          </cell>
          <cell r="BY234">
            <v>90000</v>
          </cell>
          <cell r="BZ234">
            <v>0</v>
          </cell>
          <cell r="CA234">
            <v>0</v>
          </cell>
          <cell r="CB234">
            <v>0</v>
          </cell>
          <cell r="CC234">
            <v>0</v>
          </cell>
          <cell r="CD234">
            <v>0</v>
          </cell>
          <cell r="CE234">
            <v>0</v>
          </cell>
          <cell r="CF234">
            <v>30000</v>
          </cell>
          <cell r="CG234">
            <v>0</v>
          </cell>
          <cell r="CH234">
            <v>0</v>
          </cell>
          <cell r="CI234">
            <v>0</v>
          </cell>
          <cell r="CJ234">
            <v>0</v>
          </cell>
          <cell r="CK234">
            <v>90000</v>
          </cell>
          <cell r="CL234">
            <v>90000</v>
          </cell>
        </row>
        <row r="235">
          <cell r="A235" t="str">
            <v>5102010199.101</v>
          </cell>
          <cell r="B235" t="str">
            <v>ค่าใช้จ่ายด้านการฝึกอบรม-ในประเทศ</v>
          </cell>
          <cell r="C235">
            <v>8194916.9000000004</v>
          </cell>
          <cell r="D235">
            <v>75100</v>
          </cell>
          <cell r="E235">
            <v>76696</v>
          </cell>
          <cell r="F235">
            <v>87106.4</v>
          </cell>
          <cell r="G235">
            <v>136228</v>
          </cell>
          <cell r="H235">
            <v>214326</v>
          </cell>
          <cell r="I235">
            <v>513608.62</v>
          </cell>
          <cell r="J235">
            <v>806231</v>
          </cell>
          <cell r="K235">
            <v>414448</v>
          </cell>
          <cell r="L235">
            <v>0</v>
          </cell>
          <cell r="M235">
            <v>1598231.75</v>
          </cell>
          <cell r="N235">
            <v>173229.39</v>
          </cell>
          <cell r="O235">
            <v>2061197.96</v>
          </cell>
          <cell r="P235">
            <v>767029.79</v>
          </cell>
          <cell r="Q235">
            <v>862840</v>
          </cell>
          <cell r="R235">
            <v>1025142.9</v>
          </cell>
          <cell r="S235">
            <v>662061</v>
          </cell>
          <cell r="T235">
            <v>506192.52</v>
          </cell>
          <cell r="U235">
            <v>286059</v>
          </cell>
          <cell r="V235">
            <v>67161</v>
          </cell>
          <cell r="W235">
            <v>1933471.5</v>
          </cell>
          <cell r="X235">
            <v>456967</v>
          </cell>
          <cell r="Y235">
            <v>86264</v>
          </cell>
          <cell r="Z235">
            <v>63000</v>
          </cell>
          <cell r="AA235">
            <v>75234</v>
          </cell>
          <cell r="AB235">
            <v>173050</v>
          </cell>
          <cell r="AC235">
            <v>31670</v>
          </cell>
          <cell r="AD235">
            <v>1731963.1</v>
          </cell>
          <cell r="AE235">
            <v>46706</v>
          </cell>
          <cell r="AF235">
            <v>390180.41</v>
          </cell>
          <cell r="AG235">
            <v>4474</v>
          </cell>
          <cell r="AH235">
            <v>301970.52</v>
          </cell>
          <cell r="AI235">
            <v>0</v>
          </cell>
          <cell r="AJ235">
            <v>126112</v>
          </cell>
          <cell r="AK235">
            <v>3580038.68</v>
          </cell>
          <cell r="AL235">
            <v>677585</v>
          </cell>
          <cell r="AM235">
            <v>377480.3</v>
          </cell>
          <cell r="AN235">
            <v>504036.8</v>
          </cell>
          <cell r="AO235">
            <v>967108.9</v>
          </cell>
          <cell r="AP235">
            <v>380168</v>
          </cell>
          <cell r="AQ235">
            <v>128865.1</v>
          </cell>
          <cell r="AR235">
            <v>103605</v>
          </cell>
          <cell r="AS235">
            <v>637588</v>
          </cell>
          <cell r="AT235">
            <v>0</v>
          </cell>
          <cell r="AU235">
            <v>351572.83</v>
          </cell>
          <cell r="AV235">
            <v>509226.1</v>
          </cell>
          <cell r="AW235">
            <v>383884.91</v>
          </cell>
          <cell r="AX235">
            <v>334910.90000000002</v>
          </cell>
          <cell r="AY235">
            <v>480873</v>
          </cell>
          <cell r="AZ235">
            <v>473992</v>
          </cell>
          <cell r="BA235">
            <v>3388632.24</v>
          </cell>
          <cell r="BB235">
            <v>0</v>
          </cell>
          <cell r="BC235">
            <v>5644369.2300000004</v>
          </cell>
          <cell r="BD235">
            <v>790290.31</v>
          </cell>
          <cell r="BE235">
            <v>90096</v>
          </cell>
          <cell r="BF235">
            <v>298150</v>
          </cell>
          <cell r="BG235">
            <v>3287903.05</v>
          </cell>
          <cell r="BH235">
            <v>140748</v>
          </cell>
          <cell r="BI235">
            <v>156221</v>
          </cell>
          <cell r="BJ235">
            <v>294884</v>
          </cell>
          <cell r="BK235">
            <v>95688</v>
          </cell>
          <cell r="BL235">
            <v>5194149.04</v>
          </cell>
          <cell r="BM235">
            <v>229971.11</v>
          </cell>
          <cell r="BN235">
            <v>513012.63</v>
          </cell>
          <cell r="BO235">
            <v>909836.66</v>
          </cell>
          <cell r="BP235">
            <v>470918.15</v>
          </cell>
          <cell r="BQ235">
            <v>929478.77</v>
          </cell>
          <cell r="BR235">
            <v>8940171.9100000001</v>
          </cell>
          <cell r="BS235">
            <v>216238</v>
          </cell>
          <cell r="BT235">
            <v>468536.46</v>
          </cell>
          <cell r="BU235">
            <v>640551.6</v>
          </cell>
          <cell r="BV235">
            <v>199225.60000000001</v>
          </cell>
          <cell r="BW235">
            <v>224376.2</v>
          </cell>
          <cell r="BX235">
            <v>674568.3</v>
          </cell>
          <cell r="BY235">
            <v>159037.65</v>
          </cell>
          <cell r="BZ235">
            <v>397989.26</v>
          </cell>
          <cell r="CA235">
            <v>246224.9</v>
          </cell>
          <cell r="CB235">
            <v>155866.51</v>
          </cell>
          <cell r="CC235">
            <v>1295029.74</v>
          </cell>
          <cell r="CD235">
            <v>918672.69</v>
          </cell>
          <cell r="CE235">
            <v>385039</v>
          </cell>
          <cell r="CF235">
            <v>278607</v>
          </cell>
          <cell r="CG235">
            <v>85638</v>
          </cell>
          <cell r="CH235">
            <v>508709.86</v>
          </cell>
          <cell r="CI235">
            <v>176771.48</v>
          </cell>
          <cell r="CJ235">
            <v>2029977.33</v>
          </cell>
          <cell r="CK235">
            <v>155030.39999999999</v>
          </cell>
          <cell r="CL235">
            <v>259591.24</v>
          </cell>
        </row>
        <row r="236">
          <cell r="A236" t="str">
            <v>5102030199.101</v>
          </cell>
          <cell r="B236" t="str">
            <v>ค่าใช้จ่ายด้านการฝึกอบรม-บุคคลภายนอก</v>
          </cell>
          <cell r="C236">
            <v>30000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2185097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J236">
            <v>0</v>
          </cell>
          <cell r="BK236">
            <v>4880</v>
          </cell>
          <cell r="BL236">
            <v>0</v>
          </cell>
          <cell r="BM236">
            <v>0</v>
          </cell>
          <cell r="BN236">
            <v>0</v>
          </cell>
          <cell r="BO236">
            <v>0</v>
          </cell>
          <cell r="BP236">
            <v>0</v>
          </cell>
          <cell r="BQ236">
            <v>0</v>
          </cell>
          <cell r="BR236">
            <v>0</v>
          </cell>
          <cell r="BS236">
            <v>0</v>
          </cell>
          <cell r="BT236">
            <v>0</v>
          </cell>
          <cell r="BU236">
            <v>0</v>
          </cell>
          <cell r="BV236">
            <v>0</v>
          </cell>
          <cell r="BW236">
            <v>0</v>
          </cell>
          <cell r="BX236">
            <v>0</v>
          </cell>
          <cell r="BY236">
            <v>0</v>
          </cell>
          <cell r="BZ236">
            <v>0</v>
          </cell>
          <cell r="CA236">
            <v>0</v>
          </cell>
          <cell r="CB236">
            <v>0</v>
          </cell>
          <cell r="CC236">
            <v>46901.24</v>
          </cell>
          <cell r="CD236">
            <v>0</v>
          </cell>
          <cell r="CE236">
            <v>0</v>
          </cell>
          <cell r="CF236">
            <v>0</v>
          </cell>
          <cell r="CG236">
            <v>0</v>
          </cell>
          <cell r="CH236">
            <v>0</v>
          </cell>
          <cell r="CI236">
            <v>0</v>
          </cell>
          <cell r="CJ236">
            <v>0</v>
          </cell>
          <cell r="CK236">
            <v>0</v>
          </cell>
          <cell r="CL236">
            <v>0</v>
          </cell>
        </row>
        <row r="237">
          <cell r="A237" t="str">
            <v>5103010102.101</v>
          </cell>
          <cell r="B237" t="str">
            <v>ค่าเบี้ยเลี้ยง-ในประเทศ</v>
          </cell>
          <cell r="C237">
            <v>752172</v>
          </cell>
          <cell r="D237">
            <v>256292</v>
          </cell>
          <cell r="E237">
            <v>54870</v>
          </cell>
          <cell r="F237">
            <v>8640</v>
          </cell>
          <cell r="G237">
            <v>240</v>
          </cell>
          <cell r="H237">
            <v>0</v>
          </cell>
          <cell r="I237">
            <v>0</v>
          </cell>
          <cell r="J237">
            <v>70164</v>
          </cell>
          <cell r="K237">
            <v>0</v>
          </cell>
          <cell r="L237">
            <v>53480</v>
          </cell>
          <cell r="M237">
            <v>50916</v>
          </cell>
          <cell r="N237">
            <v>2760</v>
          </cell>
          <cell r="O237">
            <v>117040</v>
          </cell>
          <cell r="P237">
            <v>65761</v>
          </cell>
          <cell r="Q237">
            <v>5280</v>
          </cell>
          <cell r="R237">
            <v>247922</v>
          </cell>
          <cell r="S237">
            <v>13480</v>
          </cell>
          <cell r="T237">
            <v>38510.879999999997</v>
          </cell>
          <cell r="U237">
            <v>0</v>
          </cell>
          <cell r="V237">
            <v>5600</v>
          </cell>
          <cell r="W237">
            <v>1145062</v>
          </cell>
          <cell r="X237">
            <v>480</v>
          </cell>
          <cell r="Y237">
            <v>49040</v>
          </cell>
          <cell r="Z237">
            <v>28320</v>
          </cell>
          <cell r="AA237">
            <v>14880</v>
          </cell>
          <cell r="AB237">
            <v>24240</v>
          </cell>
          <cell r="AC237">
            <v>14620</v>
          </cell>
          <cell r="AD237">
            <v>3840</v>
          </cell>
          <cell r="AE237">
            <v>51498</v>
          </cell>
          <cell r="AF237">
            <v>0</v>
          </cell>
          <cell r="AG237">
            <v>45298</v>
          </cell>
          <cell r="AH237">
            <v>360</v>
          </cell>
          <cell r="AI237">
            <v>44090</v>
          </cell>
          <cell r="AJ237">
            <v>28480</v>
          </cell>
          <cell r="AK237">
            <v>409468</v>
          </cell>
          <cell r="AL237">
            <v>0</v>
          </cell>
          <cell r="AM237">
            <v>17080</v>
          </cell>
          <cell r="AN237">
            <v>21200</v>
          </cell>
          <cell r="AO237">
            <v>0</v>
          </cell>
          <cell r="AP237">
            <v>0</v>
          </cell>
          <cell r="AQ237">
            <v>15716</v>
          </cell>
          <cell r="AR237">
            <v>160065</v>
          </cell>
          <cell r="AS237">
            <v>2000</v>
          </cell>
          <cell r="AT237">
            <v>94520</v>
          </cell>
          <cell r="AU237">
            <v>56560</v>
          </cell>
          <cell r="AV237">
            <v>0</v>
          </cell>
          <cell r="AW237">
            <v>0</v>
          </cell>
          <cell r="AX237">
            <v>4399</v>
          </cell>
          <cell r="AY237">
            <v>2640</v>
          </cell>
          <cell r="AZ237">
            <v>16494</v>
          </cell>
          <cell r="BA237">
            <v>0</v>
          </cell>
          <cell r="BB237">
            <v>93840</v>
          </cell>
          <cell r="BC237">
            <v>127210</v>
          </cell>
          <cell r="BD237">
            <v>720</v>
          </cell>
          <cell r="BE237">
            <v>54326</v>
          </cell>
          <cell r="BF237">
            <v>100620</v>
          </cell>
          <cell r="BG237">
            <v>116070</v>
          </cell>
          <cell r="BH237">
            <v>10480</v>
          </cell>
          <cell r="BI237">
            <v>0</v>
          </cell>
          <cell r="BJ237">
            <v>32000</v>
          </cell>
          <cell r="BK237">
            <v>14980</v>
          </cell>
          <cell r="BL237">
            <v>0</v>
          </cell>
          <cell r="BM237">
            <v>37520</v>
          </cell>
          <cell r="BN237">
            <v>37760</v>
          </cell>
          <cell r="BO237">
            <v>3740</v>
          </cell>
          <cell r="BP237">
            <v>0</v>
          </cell>
          <cell r="BQ237">
            <v>360</v>
          </cell>
          <cell r="BR237">
            <v>373864</v>
          </cell>
          <cell r="BS237">
            <v>0</v>
          </cell>
          <cell r="BT237">
            <v>0</v>
          </cell>
          <cell r="BU237">
            <v>37520</v>
          </cell>
          <cell r="BV237">
            <v>2208</v>
          </cell>
          <cell r="BW237">
            <v>0</v>
          </cell>
          <cell r="BX237">
            <v>1920</v>
          </cell>
          <cell r="BY237">
            <v>0</v>
          </cell>
          <cell r="BZ237">
            <v>0</v>
          </cell>
          <cell r="CA237">
            <v>0</v>
          </cell>
          <cell r="CB237">
            <v>0</v>
          </cell>
          <cell r="CC237">
            <v>11760</v>
          </cell>
          <cell r="CD237">
            <v>0</v>
          </cell>
          <cell r="CE237">
            <v>0</v>
          </cell>
          <cell r="CF237">
            <v>0</v>
          </cell>
          <cell r="CG237">
            <v>0</v>
          </cell>
          <cell r="CH237">
            <v>0</v>
          </cell>
          <cell r="CI237">
            <v>0</v>
          </cell>
          <cell r="CJ237">
            <v>0</v>
          </cell>
          <cell r="CK237">
            <v>0</v>
          </cell>
          <cell r="CL237">
            <v>0</v>
          </cell>
        </row>
        <row r="238">
          <cell r="A238" t="str">
            <v>5103010103.101</v>
          </cell>
          <cell r="B238" t="str">
            <v>ค่าที่พัก-ในประเทศ</v>
          </cell>
          <cell r="C238">
            <v>878790</v>
          </cell>
          <cell r="D238">
            <v>72096</v>
          </cell>
          <cell r="E238">
            <v>21994</v>
          </cell>
          <cell r="F238">
            <v>29769</v>
          </cell>
          <cell r="G238">
            <v>0</v>
          </cell>
          <cell r="H238">
            <v>0</v>
          </cell>
          <cell r="I238">
            <v>5120</v>
          </cell>
          <cell r="J238">
            <v>96440</v>
          </cell>
          <cell r="K238">
            <v>0</v>
          </cell>
          <cell r="L238">
            <v>110766</v>
          </cell>
          <cell r="M238">
            <v>15800</v>
          </cell>
          <cell r="N238">
            <v>0</v>
          </cell>
          <cell r="O238">
            <v>81100</v>
          </cell>
          <cell r="P238">
            <v>0</v>
          </cell>
          <cell r="Q238">
            <v>10300</v>
          </cell>
          <cell r="R238">
            <v>168060</v>
          </cell>
          <cell r="S238">
            <v>11400</v>
          </cell>
          <cell r="T238">
            <v>15104.36</v>
          </cell>
          <cell r="U238">
            <v>0</v>
          </cell>
          <cell r="V238">
            <v>4540</v>
          </cell>
          <cell r="W238">
            <v>1620999.84</v>
          </cell>
          <cell r="X238">
            <v>0</v>
          </cell>
          <cell r="Y238">
            <v>111710</v>
          </cell>
          <cell r="Z238">
            <v>83120</v>
          </cell>
          <cell r="AA238">
            <v>22400</v>
          </cell>
          <cell r="AB238">
            <v>111072.77</v>
          </cell>
          <cell r="AC238">
            <v>19150</v>
          </cell>
          <cell r="AD238">
            <v>800</v>
          </cell>
          <cell r="AE238">
            <v>29560</v>
          </cell>
          <cell r="AF238">
            <v>0</v>
          </cell>
          <cell r="AG238">
            <v>108420</v>
          </cell>
          <cell r="AH238">
            <v>0</v>
          </cell>
          <cell r="AI238">
            <v>107603</v>
          </cell>
          <cell r="AJ238">
            <v>26075</v>
          </cell>
          <cell r="AK238">
            <v>782235.45</v>
          </cell>
          <cell r="AL238">
            <v>0</v>
          </cell>
          <cell r="AM238">
            <v>14280</v>
          </cell>
          <cell r="AN238">
            <v>8840</v>
          </cell>
          <cell r="AO238">
            <v>0</v>
          </cell>
          <cell r="AP238">
            <v>0</v>
          </cell>
          <cell r="AQ238">
            <v>13150</v>
          </cell>
          <cell r="AR238">
            <v>320087</v>
          </cell>
          <cell r="AS238">
            <v>0</v>
          </cell>
          <cell r="AT238">
            <v>190360</v>
          </cell>
          <cell r="AU238">
            <v>93130</v>
          </cell>
          <cell r="AV238">
            <v>0</v>
          </cell>
          <cell r="AW238">
            <v>0</v>
          </cell>
          <cell r="AX238">
            <v>8250</v>
          </cell>
          <cell r="AY238">
            <v>1200</v>
          </cell>
          <cell r="AZ238">
            <v>11450</v>
          </cell>
          <cell r="BA238">
            <v>0</v>
          </cell>
          <cell r="BB238">
            <v>178165</v>
          </cell>
          <cell r="BC238">
            <v>99963</v>
          </cell>
          <cell r="BD238">
            <v>0</v>
          </cell>
          <cell r="BE238">
            <v>67440</v>
          </cell>
          <cell r="BF238">
            <v>28395</v>
          </cell>
          <cell r="BG238">
            <v>139850</v>
          </cell>
          <cell r="BH238">
            <v>5450</v>
          </cell>
          <cell r="BI238">
            <v>0</v>
          </cell>
          <cell r="BJ238">
            <v>75127.56</v>
          </cell>
          <cell r="BK238">
            <v>24650</v>
          </cell>
          <cell r="BL238">
            <v>0</v>
          </cell>
          <cell r="BM238">
            <v>46700</v>
          </cell>
          <cell r="BN238">
            <v>59700</v>
          </cell>
          <cell r="BO238">
            <v>0</v>
          </cell>
          <cell r="BP238">
            <v>0</v>
          </cell>
          <cell r="BQ238">
            <v>1400</v>
          </cell>
          <cell r="BR238">
            <v>0</v>
          </cell>
          <cell r="BS238">
            <v>0</v>
          </cell>
          <cell r="BT238">
            <v>0</v>
          </cell>
          <cell r="BU238">
            <v>6200</v>
          </cell>
          <cell r="BV238">
            <v>0</v>
          </cell>
          <cell r="BW238">
            <v>0</v>
          </cell>
          <cell r="BX238">
            <v>3200</v>
          </cell>
          <cell r="BY238">
            <v>0</v>
          </cell>
          <cell r="BZ238">
            <v>0</v>
          </cell>
          <cell r="CA238">
            <v>0</v>
          </cell>
          <cell r="CB238">
            <v>0</v>
          </cell>
          <cell r="CC238">
            <v>18300</v>
          </cell>
          <cell r="CD238">
            <v>0</v>
          </cell>
          <cell r="CE238">
            <v>0</v>
          </cell>
          <cell r="CF238">
            <v>0</v>
          </cell>
          <cell r="CG238">
            <v>0</v>
          </cell>
          <cell r="CH238">
            <v>0</v>
          </cell>
          <cell r="CI238">
            <v>0</v>
          </cell>
          <cell r="CJ238">
            <v>0</v>
          </cell>
          <cell r="CK238">
            <v>0</v>
          </cell>
          <cell r="CL238">
            <v>0</v>
          </cell>
        </row>
        <row r="239">
          <cell r="A239" t="str">
            <v>5103010199.101</v>
          </cell>
          <cell r="B239" t="str">
            <v>ค่าใช้จ่ายเดินทางอื่น -ในประเทศ</v>
          </cell>
          <cell r="C239">
            <v>1009173.2</v>
          </cell>
          <cell r="D239">
            <v>94264</v>
          </cell>
          <cell r="E239">
            <v>72906.5</v>
          </cell>
          <cell r="F239">
            <v>85668.58</v>
          </cell>
          <cell r="G239">
            <v>11344</v>
          </cell>
          <cell r="H239">
            <v>0</v>
          </cell>
          <cell r="I239">
            <v>2790</v>
          </cell>
          <cell r="J239">
            <v>320705</v>
          </cell>
          <cell r="K239">
            <v>0</v>
          </cell>
          <cell r="L239">
            <v>149558</v>
          </cell>
          <cell r="M239">
            <v>80807</v>
          </cell>
          <cell r="N239">
            <v>12236</v>
          </cell>
          <cell r="O239">
            <v>61819.31</v>
          </cell>
          <cell r="P239">
            <v>2248</v>
          </cell>
          <cell r="Q239">
            <v>6545</v>
          </cell>
          <cell r="R239">
            <v>161530.35</v>
          </cell>
          <cell r="S239">
            <v>27524</v>
          </cell>
          <cell r="T239">
            <v>15947.56</v>
          </cell>
          <cell r="U239">
            <v>0</v>
          </cell>
          <cell r="V239">
            <v>8968</v>
          </cell>
          <cell r="W239">
            <v>1178872.02</v>
          </cell>
          <cell r="X239">
            <v>2008</v>
          </cell>
          <cell r="Y239">
            <v>39324</v>
          </cell>
          <cell r="Z239">
            <v>66045.5</v>
          </cell>
          <cell r="AA239">
            <v>56204</v>
          </cell>
          <cell r="AB239">
            <v>30753</v>
          </cell>
          <cell r="AC239">
            <v>7430.5</v>
          </cell>
          <cell r="AD239">
            <v>7192</v>
          </cell>
          <cell r="AE239">
            <v>13406</v>
          </cell>
          <cell r="AF239">
            <v>0</v>
          </cell>
          <cell r="AG239">
            <v>113845</v>
          </cell>
          <cell r="AH239">
            <v>0</v>
          </cell>
          <cell r="AI239">
            <v>62878</v>
          </cell>
          <cell r="AJ239">
            <v>61324.800000000003</v>
          </cell>
          <cell r="AK239">
            <v>1428187.42</v>
          </cell>
          <cell r="AL239">
            <v>0</v>
          </cell>
          <cell r="AM239">
            <v>18242</v>
          </cell>
          <cell r="AN239">
            <v>65873</v>
          </cell>
          <cell r="AO239">
            <v>0</v>
          </cell>
          <cell r="AP239">
            <v>0</v>
          </cell>
          <cell r="AQ239">
            <v>20018.400000000001</v>
          </cell>
          <cell r="AR239">
            <v>409975.12</v>
          </cell>
          <cell r="AS239">
            <v>0</v>
          </cell>
          <cell r="AT239">
            <v>278510</v>
          </cell>
          <cell r="AU239">
            <v>87334</v>
          </cell>
          <cell r="AV239">
            <v>0</v>
          </cell>
          <cell r="AW239">
            <v>0</v>
          </cell>
          <cell r="AX239">
            <v>22211</v>
          </cell>
          <cell r="AY239">
            <v>1608</v>
          </cell>
          <cell r="AZ239">
            <v>9256</v>
          </cell>
          <cell r="BA239">
            <v>0</v>
          </cell>
          <cell r="BB239">
            <v>467508.5</v>
          </cell>
          <cell r="BC239">
            <v>138901.75</v>
          </cell>
          <cell r="BD239">
            <v>2352</v>
          </cell>
          <cell r="BE239">
            <v>108936.4</v>
          </cell>
          <cell r="BF239">
            <v>33183</v>
          </cell>
          <cell r="BG239">
            <v>405988</v>
          </cell>
          <cell r="BH239">
            <v>17408</v>
          </cell>
          <cell r="BI239">
            <v>0</v>
          </cell>
          <cell r="BJ239">
            <v>5430</v>
          </cell>
          <cell r="BK239">
            <v>86970</v>
          </cell>
          <cell r="BL239">
            <v>0</v>
          </cell>
          <cell r="BM239">
            <v>80145.5</v>
          </cell>
          <cell r="BN239">
            <v>62075.25</v>
          </cell>
          <cell r="BO239">
            <v>2000</v>
          </cell>
          <cell r="BP239">
            <v>0</v>
          </cell>
          <cell r="BQ239">
            <v>43266.5</v>
          </cell>
          <cell r="BR239">
            <v>0</v>
          </cell>
          <cell r="BS239">
            <v>0</v>
          </cell>
          <cell r="BT239">
            <v>0</v>
          </cell>
          <cell r="BU239">
            <v>27143</v>
          </cell>
          <cell r="BV239">
            <v>0</v>
          </cell>
          <cell r="BW239">
            <v>0</v>
          </cell>
          <cell r="BX239">
            <v>9259</v>
          </cell>
          <cell r="BY239">
            <v>0</v>
          </cell>
          <cell r="BZ239">
            <v>0</v>
          </cell>
          <cell r="CA239">
            <v>0</v>
          </cell>
          <cell r="CB239">
            <v>0</v>
          </cell>
          <cell r="CC239">
            <v>10380</v>
          </cell>
          <cell r="CD239">
            <v>47230</v>
          </cell>
          <cell r="CE239">
            <v>0</v>
          </cell>
          <cell r="CF239">
            <v>0</v>
          </cell>
          <cell r="CG239">
            <v>0</v>
          </cell>
          <cell r="CH239">
            <v>0</v>
          </cell>
          <cell r="CI239">
            <v>0</v>
          </cell>
          <cell r="CJ239">
            <v>0</v>
          </cell>
          <cell r="CK239">
            <v>0</v>
          </cell>
          <cell r="CL239">
            <v>0</v>
          </cell>
        </row>
        <row r="240">
          <cell r="A240" t="str">
            <v>5104010104.101</v>
          </cell>
          <cell r="B240" t="str">
            <v>วัสดุสำนักงานใช้ไป</v>
          </cell>
          <cell r="C240">
            <v>5015850.17</v>
          </cell>
          <cell r="D240">
            <v>658552.25</v>
          </cell>
          <cell r="E240">
            <v>332788.27</v>
          </cell>
          <cell r="F240">
            <v>404706.98</v>
          </cell>
          <cell r="G240">
            <v>211146.83</v>
          </cell>
          <cell r="H240">
            <v>206699.51</v>
          </cell>
          <cell r="I240">
            <v>209193.08</v>
          </cell>
          <cell r="J240">
            <v>738775.42</v>
          </cell>
          <cell r="K240">
            <v>486007</v>
          </cell>
          <cell r="L240">
            <v>1115326.07</v>
          </cell>
          <cell r="M240">
            <v>1074856.77</v>
          </cell>
          <cell r="N240">
            <v>140763.31</v>
          </cell>
          <cell r="O240">
            <v>1979251.96</v>
          </cell>
          <cell r="P240">
            <v>397874.9</v>
          </cell>
          <cell r="Q240">
            <v>730646.96</v>
          </cell>
          <cell r="R240">
            <v>1296277.0900000001</v>
          </cell>
          <cell r="S240">
            <v>571005.5</v>
          </cell>
          <cell r="T240">
            <v>349310.84</v>
          </cell>
          <cell r="U240">
            <v>512856.22</v>
          </cell>
          <cell r="V240">
            <v>145754.82999999999</v>
          </cell>
          <cell r="W240">
            <v>5581102.4800000004</v>
          </cell>
          <cell r="X240">
            <v>620753.5</v>
          </cell>
          <cell r="Y240">
            <v>1054798</v>
          </cell>
          <cell r="Z240">
            <v>1010881.1</v>
          </cell>
          <cell r="AA240">
            <v>169381.57</v>
          </cell>
          <cell r="AB240">
            <v>370920.72</v>
          </cell>
          <cell r="AC240">
            <v>1222216.57</v>
          </cell>
          <cell r="AD240">
            <v>1668075.66</v>
          </cell>
          <cell r="AE240">
            <v>644072.5</v>
          </cell>
          <cell r="AF240">
            <v>370927.85</v>
          </cell>
          <cell r="AG240">
            <v>584742</v>
          </cell>
          <cell r="AH240">
            <v>450579.63</v>
          </cell>
          <cell r="AI240">
            <v>812132.29</v>
          </cell>
          <cell r="AJ240">
            <v>706360.85</v>
          </cell>
          <cell r="AK240">
            <v>7803719.0300000003</v>
          </cell>
          <cell r="AL240">
            <v>751546</v>
          </cell>
          <cell r="AM240">
            <v>557909</v>
          </cell>
          <cell r="AN240">
            <v>2206745.44</v>
          </cell>
          <cell r="AO240">
            <v>1430011.1</v>
          </cell>
          <cell r="AP240">
            <v>974875.33</v>
          </cell>
          <cell r="AQ240">
            <v>334130.23</v>
          </cell>
          <cell r="AR240">
            <v>4424221.67</v>
          </cell>
          <cell r="AS240">
            <v>871460.08</v>
          </cell>
          <cell r="AT240">
            <v>2607557</v>
          </cell>
          <cell r="AU240">
            <v>928360.47</v>
          </cell>
          <cell r="AV240">
            <v>1029758</v>
          </cell>
          <cell r="AW240">
            <v>346633.6</v>
          </cell>
          <cell r="AX240">
            <v>544488.24</v>
          </cell>
          <cell r="AY240">
            <v>634041.02</v>
          </cell>
          <cell r="AZ240">
            <v>258142</v>
          </cell>
          <cell r="BA240">
            <v>2731599.65</v>
          </cell>
          <cell r="BB240">
            <v>475621</v>
          </cell>
          <cell r="BC240">
            <v>3021545.41</v>
          </cell>
          <cell r="BD240">
            <v>1138419.53</v>
          </cell>
          <cell r="BE240">
            <v>283156.75</v>
          </cell>
          <cell r="BF240">
            <v>215202.38</v>
          </cell>
          <cell r="BG240">
            <v>3260978.13</v>
          </cell>
          <cell r="BH240">
            <v>201233.66</v>
          </cell>
          <cell r="BI240">
            <v>141990.39999999999</v>
          </cell>
          <cell r="BJ240">
            <v>561874.12</v>
          </cell>
          <cell r="BK240">
            <v>211098</v>
          </cell>
          <cell r="BL240">
            <v>4908274.2</v>
          </cell>
          <cell r="BM240">
            <v>1434295.18</v>
          </cell>
          <cell r="BN240">
            <v>673023.31</v>
          </cell>
          <cell r="BO240">
            <v>1151231.71</v>
          </cell>
          <cell r="BP240">
            <v>452248.47</v>
          </cell>
          <cell r="BQ240">
            <v>1025191.97</v>
          </cell>
          <cell r="BR240">
            <v>9143284.8399999999</v>
          </cell>
          <cell r="BS240">
            <v>679397</v>
          </cell>
          <cell r="BT240">
            <v>777603.67</v>
          </cell>
          <cell r="BU240">
            <v>2541907.9</v>
          </cell>
          <cell r="BV240">
            <v>228978.9</v>
          </cell>
          <cell r="BW240">
            <v>357533.35</v>
          </cell>
          <cell r="BX240">
            <v>2642007.69</v>
          </cell>
          <cell r="BY240">
            <v>356470</v>
          </cell>
          <cell r="BZ240">
            <v>530921.86</v>
          </cell>
          <cell r="CA240">
            <v>453763.06</v>
          </cell>
          <cell r="CB240">
            <v>879085.37</v>
          </cell>
          <cell r="CC240">
            <v>1961280.1</v>
          </cell>
          <cell r="CD240">
            <v>1141371.43</v>
          </cell>
          <cell r="CE240">
            <v>736709.46</v>
          </cell>
          <cell r="CF240">
            <v>305189.55</v>
          </cell>
          <cell r="CG240">
            <v>191854.2</v>
          </cell>
          <cell r="CH240">
            <v>344262.63</v>
          </cell>
          <cell r="CI240">
            <v>529626.56000000006</v>
          </cell>
          <cell r="CJ240">
            <v>2335099.36</v>
          </cell>
          <cell r="CK240">
            <v>212962.7</v>
          </cell>
          <cell r="CL240">
            <v>242184.78</v>
          </cell>
        </row>
        <row r="241">
          <cell r="A241" t="str">
            <v>5104010104.102</v>
          </cell>
          <cell r="B241" t="str">
            <v>วัสดุยานพาหนะและขนส่งใช้ไป</v>
          </cell>
          <cell r="C241">
            <v>0</v>
          </cell>
          <cell r="D241">
            <v>0</v>
          </cell>
          <cell r="E241">
            <v>95877.01</v>
          </cell>
          <cell r="F241">
            <v>0</v>
          </cell>
          <cell r="G241">
            <v>0</v>
          </cell>
          <cell r="H241">
            <v>0</v>
          </cell>
          <cell r="I241">
            <v>47720</v>
          </cell>
          <cell r="J241">
            <v>5078</v>
          </cell>
          <cell r="K241">
            <v>2190</v>
          </cell>
          <cell r="L241">
            <v>11285</v>
          </cell>
          <cell r="M241">
            <v>21597</v>
          </cell>
          <cell r="N241">
            <v>21990.43</v>
          </cell>
          <cell r="O241">
            <v>0</v>
          </cell>
          <cell r="P241">
            <v>63850</v>
          </cell>
          <cell r="Q241">
            <v>92004</v>
          </cell>
          <cell r="R241">
            <v>190662.33</v>
          </cell>
          <cell r="S241">
            <v>14350</v>
          </cell>
          <cell r="T241">
            <v>86126.9</v>
          </cell>
          <cell r="U241">
            <v>56150</v>
          </cell>
          <cell r="V241">
            <v>0</v>
          </cell>
          <cell r="W241">
            <v>504300.15</v>
          </cell>
          <cell r="X241">
            <v>14900</v>
          </cell>
          <cell r="Y241">
            <v>126205</v>
          </cell>
          <cell r="Z241">
            <v>160452.51</v>
          </cell>
          <cell r="AA241">
            <v>67490</v>
          </cell>
          <cell r="AB241">
            <v>36824</v>
          </cell>
          <cell r="AC241">
            <v>187080</v>
          </cell>
          <cell r="AD241">
            <v>65760</v>
          </cell>
          <cell r="AE241">
            <v>109353.2</v>
          </cell>
          <cell r="AF241">
            <v>69320</v>
          </cell>
          <cell r="AG241">
            <v>43800</v>
          </cell>
          <cell r="AH241">
            <v>36442.75</v>
          </cell>
          <cell r="AI241">
            <v>157910</v>
          </cell>
          <cell r="AJ241">
            <v>91860</v>
          </cell>
          <cell r="AK241">
            <v>0</v>
          </cell>
          <cell r="AL241">
            <v>49420.01</v>
          </cell>
          <cell r="AM241">
            <v>0</v>
          </cell>
          <cell r="AN241">
            <v>0</v>
          </cell>
          <cell r="AO241">
            <v>115578.56</v>
          </cell>
          <cell r="AP241">
            <v>58395</v>
          </cell>
          <cell r="AQ241">
            <v>37320</v>
          </cell>
          <cell r="AR241">
            <v>15330</v>
          </cell>
          <cell r="AS241">
            <v>9440</v>
          </cell>
          <cell r="AT241">
            <v>173370</v>
          </cell>
          <cell r="AU241">
            <v>0</v>
          </cell>
          <cell r="AV241">
            <v>70000</v>
          </cell>
          <cell r="AW241">
            <v>42790</v>
          </cell>
          <cell r="AX241">
            <v>50410</v>
          </cell>
          <cell r="AY241">
            <v>105174.41</v>
          </cell>
          <cell r="AZ241">
            <v>26600</v>
          </cell>
          <cell r="BA241">
            <v>238417.85</v>
          </cell>
          <cell r="BB241">
            <v>1140</v>
          </cell>
          <cell r="BC241">
            <v>37500</v>
          </cell>
          <cell r="BD241">
            <v>3920</v>
          </cell>
          <cell r="BE241">
            <v>9689</v>
          </cell>
          <cell r="BF241">
            <v>34870</v>
          </cell>
          <cell r="BG241">
            <v>19941</v>
          </cell>
          <cell r="BH241">
            <v>18400</v>
          </cell>
          <cell r="BI241">
            <v>82653.03</v>
          </cell>
          <cell r="BJ241">
            <v>8990</v>
          </cell>
          <cell r="BK241">
            <v>0</v>
          </cell>
          <cell r="BL241">
            <v>26750</v>
          </cell>
          <cell r="BM241">
            <v>0</v>
          </cell>
          <cell r="BN241">
            <v>81650</v>
          </cell>
          <cell r="BO241">
            <v>3650</v>
          </cell>
          <cell r="BP241">
            <v>22094</v>
          </cell>
          <cell r="BQ241">
            <v>131417.13</v>
          </cell>
          <cell r="BR241">
            <v>0</v>
          </cell>
          <cell r="BS241">
            <v>16430</v>
          </cell>
          <cell r="BT241">
            <v>0</v>
          </cell>
          <cell r="BU241">
            <v>5428.03</v>
          </cell>
          <cell r="BV241">
            <v>6740</v>
          </cell>
          <cell r="BW241">
            <v>0</v>
          </cell>
          <cell r="BX241">
            <v>55195.3</v>
          </cell>
          <cell r="BY241">
            <v>12580</v>
          </cell>
          <cell r="BZ241">
            <v>0</v>
          </cell>
          <cell r="CA241">
            <v>5100</v>
          </cell>
          <cell r="CB241">
            <v>8700</v>
          </cell>
          <cell r="CC241">
            <v>8304</v>
          </cell>
          <cell r="CD241">
            <v>47092.55</v>
          </cell>
          <cell r="CE241">
            <v>73016.399999999994</v>
          </cell>
          <cell r="CF241">
            <v>420</v>
          </cell>
          <cell r="CG241">
            <v>9580</v>
          </cell>
          <cell r="CH241">
            <v>89815.5</v>
          </cell>
          <cell r="CI241">
            <v>8965</v>
          </cell>
          <cell r="CJ241">
            <v>101260</v>
          </cell>
          <cell r="CK241">
            <v>0</v>
          </cell>
          <cell r="CL241">
            <v>14919.5</v>
          </cell>
        </row>
        <row r="242">
          <cell r="A242" t="str">
            <v>5104010104.103</v>
          </cell>
          <cell r="B242" t="str">
            <v>วัสดุไฟฟ้าและวิทยุใช้ไป</v>
          </cell>
          <cell r="C242">
            <v>1733042</v>
          </cell>
          <cell r="D242">
            <v>160062.88</v>
          </cell>
          <cell r="E242">
            <v>88571</v>
          </cell>
          <cell r="F242">
            <v>222744</v>
          </cell>
          <cell r="G242">
            <v>35400</v>
          </cell>
          <cell r="H242">
            <v>63393.599999999999</v>
          </cell>
          <cell r="I242">
            <v>61983</v>
          </cell>
          <cell r="J242">
            <v>311841</v>
          </cell>
          <cell r="K242">
            <v>57296</v>
          </cell>
          <cell r="L242">
            <v>58805</v>
          </cell>
          <cell r="M242">
            <v>154537</v>
          </cell>
          <cell r="N242">
            <v>0</v>
          </cell>
          <cell r="O242">
            <v>954638.5</v>
          </cell>
          <cell r="P242">
            <v>42234</v>
          </cell>
          <cell r="Q242">
            <v>153153</v>
          </cell>
          <cell r="R242">
            <v>160700</v>
          </cell>
          <cell r="S242">
            <v>123020.29</v>
          </cell>
          <cell r="T242">
            <v>226837.06</v>
          </cell>
          <cell r="U242">
            <v>0</v>
          </cell>
          <cell r="V242">
            <v>44995</v>
          </cell>
          <cell r="W242">
            <v>2368021</v>
          </cell>
          <cell r="X242">
            <v>103461.83</v>
          </cell>
          <cell r="Y242">
            <v>214374</v>
          </cell>
          <cell r="Z242">
            <v>163366</v>
          </cell>
          <cell r="AA242">
            <v>81493</v>
          </cell>
          <cell r="AB242">
            <v>76860</v>
          </cell>
          <cell r="AC242">
            <v>207972.5</v>
          </cell>
          <cell r="AD242">
            <v>343206.6</v>
          </cell>
          <cell r="AE242">
            <v>126872</v>
          </cell>
          <cell r="AF242">
            <v>124110</v>
          </cell>
          <cell r="AG242">
            <v>103930.33</v>
          </cell>
          <cell r="AH242">
            <v>71105</v>
          </cell>
          <cell r="AI242">
            <v>88867.08</v>
          </cell>
          <cell r="AJ242">
            <v>189041</v>
          </cell>
          <cell r="AK242">
            <v>2694400.38</v>
          </cell>
          <cell r="AL242">
            <v>180730</v>
          </cell>
          <cell r="AM242">
            <v>36156</v>
          </cell>
          <cell r="AN242">
            <v>399258</v>
          </cell>
          <cell r="AO242">
            <v>388354.5</v>
          </cell>
          <cell r="AP242">
            <v>127357.28</v>
          </cell>
          <cell r="AQ242">
            <v>43169</v>
          </cell>
          <cell r="AR242">
            <v>503320.13</v>
          </cell>
          <cell r="AS242">
            <v>57630</v>
          </cell>
          <cell r="AT242">
            <v>1048866</v>
          </cell>
          <cell r="AU242">
            <v>80285</v>
          </cell>
          <cell r="AV242">
            <v>102934</v>
          </cell>
          <cell r="AW242">
            <v>62055</v>
          </cell>
          <cell r="AX242">
            <v>0</v>
          </cell>
          <cell r="AY242">
            <v>72584</v>
          </cell>
          <cell r="AZ242">
            <v>127978.5</v>
          </cell>
          <cell r="BA242">
            <v>237159.5</v>
          </cell>
          <cell r="BB242">
            <v>154799</v>
          </cell>
          <cell r="BC242">
            <v>2252558</v>
          </cell>
          <cell r="BD242">
            <v>106215.97</v>
          </cell>
          <cell r="BE242">
            <v>80421.25</v>
          </cell>
          <cell r="BF242">
            <v>44620.26</v>
          </cell>
          <cell r="BG242">
            <v>582070.86</v>
          </cell>
          <cell r="BH242">
            <v>90184.6</v>
          </cell>
          <cell r="BI242">
            <v>34730</v>
          </cell>
          <cell r="BJ242">
            <v>23390</v>
          </cell>
          <cell r="BK242">
            <v>34260</v>
          </cell>
          <cell r="BL242">
            <v>1203302</v>
          </cell>
          <cell r="BM242">
            <v>176232.4</v>
          </cell>
          <cell r="BN242">
            <v>122761.1</v>
          </cell>
          <cell r="BO242">
            <v>181856</v>
          </cell>
          <cell r="BP242">
            <v>222290.8</v>
          </cell>
          <cell r="BQ242">
            <v>201802.32</v>
          </cell>
          <cell r="BR242">
            <v>1298276.52</v>
          </cell>
          <cell r="BS242">
            <v>142542</v>
          </cell>
          <cell r="BT242">
            <v>148837.16</v>
          </cell>
          <cell r="BU242">
            <v>296471</v>
          </cell>
          <cell r="BV242">
            <v>95611.8</v>
          </cell>
          <cell r="BW242">
            <v>124924</v>
          </cell>
          <cell r="BX242">
            <v>57765.5</v>
          </cell>
          <cell r="BY242">
            <v>196184</v>
          </cell>
          <cell r="BZ242">
            <v>101428.39</v>
          </cell>
          <cell r="CA242">
            <v>55814</v>
          </cell>
          <cell r="CB242">
            <v>150256</v>
          </cell>
          <cell r="CC242">
            <v>374471.31</v>
          </cell>
          <cell r="CD242">
            <v>392091.9</v>
          </cell>
          <cell r="CE242">
            <v>89647.81</v>
          </cell>
          <cell r="CF242">
            <v>22958.6</v>
          </cell>
          <cell r="CG242">
            <v>88561</v>
          </cell>
          <cell r="CH242">
            <v>59296</v>
          </cell>
          <cell r="CI242">
            <v>68867.199999999997</v>
          </cell>
          <cell r="CJ242">
            <v>517069.85</v>
          </cell>
          <cell r="CK242">
            <v>2620</v>
          </cell>
          <cell r="CL242">
            <v>22531</v>
          </cell>
        </row>
        <row r="243">
          <cell r="A243" t="str">
            <v>5104010104.104</v>
          </cell>
          <cell r="B243" t="str">
            <v>วัสดุโฆษณาและเผยแพร่ใช้ไป</v>
          </cell>
          <cell r="C243">
            <v>134209.4</v>
          </cell>
          <cell r="D243">
            <v>114166</v>
          </cell>
          <cell r="E243">
            <v>37115</v>
          </cell>
          <cell r="F243">
            <v>11700</v>
          </cell>
          <cell r="G243">
            <v>84086</v>
          </cell>
          <cell r="H243">
            <v>0</v>
          </cell>
          <cell r="I243">
            <v>0</v>
          </cell>
          <cell r="J243">
            <v>2950</v>
          </cell>
          <cell r="K243">
            <v>0</v>
          </cell>
          <cell r="L243">
            <v>0</v>
          </cell>
          <cell r="M243">
            <v>10180</v>
          </cell>
          <cell r="N243">
            <v>2794</v>
          </cell>
          <cell r="O243">
            <v>96583</v>
          </cell>
          <cell r="P243">
            <v>0</v>
          </cell>
          <cell r="Q243">
            <v>11059</v>
          </cell>
          <cell r="R243">
            <v>0</v>
          </cell>
          <cell r="S243">
            <v>5809.17</v>
          </cell>
          <cell r="T243">
            <v>1950</v>
          </cell>
          <cell r="U243">
            <v>313184.5</v>
          </cell>
          <cell r="V243">
            <v>940</v>
          </cell>
          <cell r="W243">
            <v>687684</v>
          </cell>
          <cell r="X243">
            <v>24900</v>
          </cell>
          <cell r="Y243">
            <v>49856</v>
          </cell>
          <cell r="Z243">
            <v>0</v>
          </cell>
          <cell r="AA243">
            <v>2725</v>
          </cell>
          <cell r="AB243">
            <v>1900</v>
          </cell>
          <cell r="AC243">
            <v>0</v>
          </cell>
          <cell r="AD243">
            <v>30970</v>
          </cell>
          <cell r="AE243">
            <v>3350</v>
          </cell>
          <cell r="AF243">
            <v>3940</v>
          </cell>
          <cell r="AG243">
            <v>0</v>
          </cell>
          <cell r="AH243">
            <v>0</v>
          </cell>
          <cell r="AI243">
            <v>47030</v>
          </cell>
          <cell r="AJ243">
            <v>36706</v>
          </cell>
          <cell r="AK243">
            <v>468543.05</v>
          </cell>
          <cell r="AL243">
            <v>20430</v>
          </cell>
          <cell r="AM243">
            <v>25859</v>
          </cell>
          <cell r="AN243">
            <v>18060</v>
          </cell>
          <cell r="AO243">
            <v>1980</v>
          </cell>
          <cell r="AP243">
            <v>12905</v>
          </cell>
          <cell r="AQ243">
            <v>0</v>
          </cell>
          <cell r="AR243">
            <v>1039033.9</v>
          </cell>
          <cell r="AS243">
            <v>1120</v>
          </cell>
          <cell r="AT243">
            <v>70487</v>
          </cell>
          <cell r="AU243">
            <v>74315</v>
          </cell>
          <cell r="AV243">
            <v>83530</v>
          </cell>
          <cell r="AW243">
            <v>6753</v>
          </cell>
          <cell r="AX243">
            <v>147757</v>
          </cell>
          <cell r="AY243">
            <v>23310</v>
          </cell>
          <cell r="AZ243">
            <v>0</v>
          </cell>
          <cell r="BA243">
            <v>0</v>
          </cell>
          <cell r="BB243">
            <v>1000</v>
          </cell>
          <cell r="BC243">
            <v>93620</v>
          </cell>
          <cell r="BD243">
            <v>71767.3</v>
          </cell>
          <cell r="BE243">
            <v>0</v>
          </cell>
          <cell r="BF243">
            <v>0</v>
          </cell>
          <cell r="BG243">
            <v>213892</v>
          </cell>
          <cell r="BH243">
            <v>0</v>
          </cell>
          <cell r="BI243">
            <v>10138</v>
          </cell>
          <cell r="BJ243">
            <v>41860</v>
          </cell>
          <cell r="BK243">
            <v>2460</v>
          </cell>
          <cell r="BL243">
            <v>185610</v>
          </cell>
          <cell r="BM243">
            <v>0</v>
          </cell>
          <cell r="BN243">
            <v>8430</v>
          </cell>
          <cell r="BO243">
            <v>30131</v>
          </cell>
          <cell r="BP243">
            <v>74732.5</v>
          </cell>
          <cell r="BQ243">
            <v>225770</v>
          </cell>
          <cell r="BR243">
            <v>361680</v>
          </cell>
          <cell r="BS243">
            <v>89321.75</v>
          </cell>
          <cell r="BT243">
            <v>38170</v>
          </cell>
          <cell r="BU243">
            <v>1160</v>
          </cell>
          <cell r="BV243">
            <v>17340</v>
          </cell>
          <cell r="BW243">
            <v>13010</v>
          </cell>
          <cell r="BX243">
            <v>368625</v>
          </cell>
          <cell r="BY243">
            <v>49023</v>
          </cell>
          <cell r="BZ243">
            <v>56940</v>
          </cell>
          <cell r="CA243">
            <v>0</v>
          </cell>
          <cell r="CB243">
            <v>257555</v>
          </cell>
          <cell r="CC243">
            <v>3500</v>
          </cell>
          <cell r="CD243">
            <v>0</v>
          </cell>
          <cell r="CE243">
            <v>70091</v>
          </cell>
          <cell r="CF243">
            <v>20838.25</v>
          </cell>
          <cell r="CG243">
            <v>19212</v>
          </cell>
          <cell r="CH243">
            <v>78180</v>
          </cell>
          <cell r="CI243">
            <v>900</v>
          </cell>
          <cell r="CJ243">
            <v>211595.97</v>
          </cell>
          <cell r="CK243">
            <v>0</v>
          </cell>
          <cell r="CL243">
            <v>990</v>
          </cell>
        </row>
        <row r="244">
          <cell r="A244" t="str">
            <v>5104010104.105</v>
          </cell>
          <cell r="B244" t="str">
            <v>วัสดุคอมพิวเตอร์  ใช้ไป</v>
          </cell>
          <cell r="C244">
            <v>1483267.04</v>
          </cell>
          <cell r="D244">
            <v>415990</v>
          </cell>
          <cell r="E244">
            <v>460540</v>
          </cell>
          <cell r="F244">
            <v>231990</v>
          </cell>
          <cell r="G244">
            <v>128580</v>
          </cell>
          <cell r="H244">
            <v>95520</v>
          </cell>
          <cell r="I244">
            <v>21729</v>
          </cell>
          <cell r="J244">
            <v>266389.40000000002</v>
          </cell>
          <cell r="K244">
            <v>205377</v>
          </cell>
          <cell r="L244">
            <v>12373</v>
          </cell>
          <cell r="M244">
            <v>954272</v>
          </cell>
          <cell r="N244">
            <v>2900</v>
          </cell>
          <cell r="O244">
            <v>654539</v>
          </cell>
          <cell r="P244">
            <v>465310</v>
          </cell>
          <cell r="Q244">
            <v>472122</v>
          </cell>
          <cell r="R244">
            <v>849120.5</v>
          </cell>
          <cell r="S244">
            <v>112986</v>
          </cell>
          <cell r="T244">
            <v>179447.2</v>
          </cell>
          <cell r="U244">
            <v>13853</v>
          </cell>
          <cell r="V244">
            <v>145916</v>
          </cell>
          <cell r="W244">
            <v>2074710</v>
          </cell>
          <cell r="X244">
            <v>282310.59999999998</v>
          </cell>
          <cell r="Y244">
            <v>422876</v>
          </cell>
          <cell r="Z244">
            <v>5010</v>
          </cell>
          <cell r="AA244">
            <v>69305</v>
          </cell>
          <cell r="AB244">
            <v>56120.5</v>
          </cell>
          <cell r="AC244">
            <v>430457</v>
          </cell>
          <cell r="AD244">
            <v>940444</v>
          </cell>
          <cell r="AE244">
            <v>466552</v>
          </cell>
          <cell r="AF244">
            <v>174105</v>
          </cell>
          <cell r="AG244">
            <v>221033</v>
          </cell>
          <cell r="AH244">
            <v>321929</v>
          </cell>
          <cell r="AI244">
            <v>255314</v>
          </cell>
          <cell r="AJ244">
            <v>240149</v>
          </cell>
          <cell r="AK244">
            <v>1241082.5</v>
          </cell>
          <cell r="AL244">
            <v>264565</v>
          </cell>
          <cell r="AM244">
            <v>470930</v>
          </cell>
          <cell r="AN244">
            <v>616160</v>
          </cell>
          <cell r="AO244">
            <v>364547</v>
          </cell>
          <cell r="AP244">
            <v>1030149.9</v>
          </cell>
          <cell r="AQ244">
            <v>108085</v>
          </cell>
          <cell r="AR244">
            <v>176249</v>
          </cell>
          <cell r="AS244">
            <v>366131</v>
          </cell>
          <cell r="AT244">
            <v>1638936</v>
          </cell>
          <cell r="AU244">
            <v>361142</v>
          </cell>
          <cell r="AV244">
            <v>513996</v>
          </cell>
          <cell r="AW244">
            <v>190376.36</v>
          </cell>
          <cell r="AX244">
            <v>25527</v>
          </cell>
          <cell r="AY244">
            <v>553640</v>
          </cell>
          <cell r="AZ244">
            <v>381954</v>
          </cell>
          <cell r="BA244">
            <v>2750277</v>
          </cell>
          <cell r="BB244">
            <v>264870</v>
          </cell>
          <cell r="BC244">
            <v>313492</v>
          </cell>
          <cell r="BD244">
            <v>266260</v>
          </cell>
          <cell r="BE244">
            <v>567587</v>
          </cell>
          <cell r="BF244">
            <v>180658</v>
          </cell>
          <cell r="BG244">
            <v>855652.25</v>
          </cell>
          <cell r="BH244">
            <v>68797.5</v>
          </cell>
          <cell r="BI244">
            <v>52039.55</v>
          </cell>
          <cell r="BJ244">
            <v>460330</v>
          </cell>
          <cell r="BK244">
            <v>36410</v>
          </cell>
          <cell r="BL244">
            <v>2483808</v>
          </cell>
          <cell r="BM244">
            <v>358549</v>
          </cell>
          <cell r="BN244">
            <v>343835.65</v>
          </cell>
          <cell r="BO244">
            <v>94785.7</v>
          </cell>
          <cell r="BP244">
            <v>204843</v>
          </cell>
          <cell r="BQ244">
            <v>283074.51</v>
          </cell>
          <cell r="BR244">
            <v>5283475.5999999996</v>
          </cell>
          <cell r="BS244">
            <v>317799</v>
          </cell>
          <cell r="BT244">
            <v>201450</v>
          </cell>
          <cell r="BU244">
            <v>894569</v>
          </cell>
          <cell r="BV244">
            <v>54205.81</v>
          </cell>
          <cell r="BW244">
            <v>149830</v>
          </cell>
          <cell r="BX244">
            <v>146595</v>
          </cell>
          <cell r="BY244">
            <v>60301.3</v>
          </cell>
          <cell r="BZ244">
            <v>441449.15</v>
          </cell>
          <cell r="CA244">
            <v>48810</v>
          </cell>
          <cell r="CB244">
            <v>361299</v>
          </cell>
          <cell r="CC244">
            <v>438647</v>
          </cell>
          <cell r="CD244">
            <v>33350</v>
          </cell>
          <cell r="CE244">
            <v>709269</v>
          </cell>
          <cell r="CF244">
            <v>175198.4</v>
          </cell>
          <cell r="CG244">
            <v>72769</v>
          </cell>
          <cell r="CH244">
            <v>225800</v>
          </cell>
          <cell r="CI244">
            <v>258263.25</v>
          </cell>
          <cell r="CJ244">
            <v>473455</v>
          </cell>
          <cell r="CK244">
            <v>55096</v>
          </cell>
          <cell r="CL244">
            <v>54419</v>
          </cell>
        </row>
        <row r="245">
          <cell r="A245" t="str">
            <v>5104010104.106</v>
          </cell>
          <cell r="B245" t="str">
            <v>วัสดุงานบ้านงานครัวใช้ไป</v>
          </cell>
          <cell r="C245">
            <v>8311854.6299999999</v>
          </cell>
          <cell r="D245">
            <v>980255.2</v>
          </cell>
          <cell r="E245">
            <v>546991.41</v>
          </cell>
          <cell r="F245">
            <v>802399.59</v>
          </cell>
          <cell r="G245">
            <v>556210.5</v>
          </cell>
          <cell r="H245">
            <v>512524.77</v>
          </cell>
          <cell r="I245">
            <v>293146.88</v>
          </cell>
          <cell r="J245">
            <v>801158.67</v>
          </cell>
          <cell r="K245">
            <v>409519.07</v>
          </cell>
          <cell r="L245">
            <v>586975.49</v>
          </cell>
          <cell r="M245">
            <v>1505319</v>
          </cell>
          <cell r="N245">
            <v>27128.15</v>
          </cell>
          <cell r="O245">
            <v>3311688.55</v>
          </cell>
          <cell r="P245">
            <v>746032</v>
          </cell>
          <cell r="Q245">
            <v>1237661.33</v>
          </cell>
          <cell r="R245">
            <v>2429593.23</v>
          </cell>
          <cell r="S245">
            <v>1048920.25</v>
          </cell>
          <cell r="T245">
            <v>1312546.44</v>
          </cell>
          <cell r="U245">
            <v>0</v>
          </cell>
          <cell r="V245">
            <v>191267.9</v>
          </cell>
          <cell r="W245">
            <v>10281102.359999999</v>
          </cell>
          <cell r="X245">
            <v>649411</v>
          </cell>
          <cell r="Y245">
            <v>1198514.44</v>
          </cell>
          <cell r="Z245">
            <v>902192.9</v>
          </cell>
          <cell r="AA245">
            <v>319619.38</v>
          </cell>
          <cell r="AB245">
            <v>498028.5</v>
          </cell>
          <cell r="AC245">
            <v>923859.92</v>
          </cell>
          <cell r="AD245">
            <v>5524940.4500000002</v>
          </cell>
          <cell r="AE245">
            <v>434995</v>
          </cell>
          <cell r="AF245">
            <v>845579.2</v>
          </cell>
          <cell r="AG245">
            <v>975029.67</v>
          </cell>
          <cell r="AH245">
            <v>1624699.82</v>
          </cell>
          <cell r="AI245">
            <v>638819.22</v>
          </cell>
          <cell r="AJ245">
            <v>545903.26</v>
          </cell>
          <cell r="AK245">
            <v>8972789.5899999999</v>
          </cell>
          <cell r="AL245">
            <v>1074203.79</v>
          </cell>
          <cell r="AM245">
            <v>855447.21</v>
          </cell>
          <cell r="AN245">
            <v>1213750.3500000001</v>
          </cell>
          <cell r="AO245">
            <v>1975606.01</v>
          </cell>
          <cell r="AP245">
            <v>949650.01</v>
          </cell>
          <cell r="AQ245">
            <v>205332.75</v>
          </cell>
          <cell r="AR245">
            <v>0</v>
          </cell>
          <cell r="AS245">
            <v>383323.59</v>
          </cell>
          <cell r="AT245">
            <v>835353</v>
          </cell>
          <cell r="AU245">
            <v>1433982.02</v>
          </cell>
          <cell r="AV245">
            <v>868657</v>
          </cell>
          <cell r="AW245">
            <v>367693.7</v>
          </cell>
          <cell r="AX245">
            <v>0</v>
          </cell>
          <cell r="AY245">
            <v>508286.4</v>
          </cell>
          <cell r="AZ245">
            <v>710011.6</v>
          </cell>
          <cell r="BA245">
            <v>2331725</v>
          </cell>
          <cell r="BB245">
            <v>720684</v>
          </cell>
          <cell r="BC245">
            <v>2814358.5</v>
          </cell>
          <cell r="BD245">
            <v>1038838.09</v>
          </cell>
          <cell r="BE245">
            <v>307002.15999999997</v>
          </cell>
          <cell r="BF245">
            <v>409852.35</v>
          </cell>
          <cell r="BG245">
            <v>6577463.0700000003</v>
          </cell>
          <cell r="BH245">
            <v>398750.01</v>
          </cell>
          <cell r="BI245">
            <v>98485.6</v>
          </cell>
          <cell r="BJ245">
            <v>758297.52</v>
          </cell>
          <cell r="BK245">
            <v>266975</v>
          </cell>
          <cell r="BL245">
            <v>5802918</v>
          </cell>
          <cell r="BM245">
            <v>1194647.6100000001</v>
          </cell>
          <cell r="BN245">
            <v>765915.84</v>
          </cell>
          <cell r="BO245">
            <v>1464592.24</v>
          </cell>
          <cell r="BP245">
            <v>1852935.5</v>
          </cell>
          <cell r="BQ245">
            <v>502955.15</v>
          </cell>
          <cell r="BR245">
            <v>10951775.68</v>
          </cell>
          <cell r="BS245">
            <v>1325993.3</v>
          </cell>
          <cell r="BT245">
            <v>2149612.14</v>
          </cell>
          <cell r="BU245">
            <v>3117409.73</v>
          </cell>
          <cell r="BV245">
            <v>267785.28999999998</v>
          </cell>
          <cell r="BW245">
            <v>449929.07</v>
          </cell>
          <cell r="BX245">
            <v>1543040.39</v>
          </cell>
          <cell r="BY245">
            <v>1035913.5</v>
          </cell>
          <cell r="BZ245">
            <v>906453.21</v>
          </cell>
          <cell r="CA245">
            <v>1020765.53</v>
          </cell>
          <cell r="CB245">
            <v>4877541</v>
          </cell>
          <cell r="CC245">
            <v>2584294.5099999998</v>
          </cell>
          <cell r="CD245">
            <v>1942552.58</v>
          </cell>
          <cell r="CE245">
            <v>1333962.6000000001</v>
          </cell>
          <cell r="CF245">
            <v>277345.01</v>
          </cell>
          <cell r="CG245">
            <v>388469.34</v>
          </cell>
          <cell r="CH245">
            <v>946502.05</v>
          </cell>
          <cell r="CI245">
            <v>584506.15</v>
          </cell>
          <cell r="CJ245">
            <v>3749936.22</v>
          </cell>
          <cell r="CK245">
            <v>375967.65</v>
          </cell>
          <cell r="CL245">
            <v>412491.34</v>
          </cell>
        </row>
        <row r="246">
          <cell r="A246" t="str">
            <v>5104010104.107</v>
          </cell>
          <cell r="B246" t="str">
            <v>วัสดุก่อสร้างใช้ไป</v>
          </cell>
          <cell r="C246">
            <v>1316708</v>
          </cell>
          <cell r="D246">
            <v>440521</v>
          </cell>
          <cell r="E246">
            <v>121865</v>
          </cell>
          <cell r="F246">
            <v>138898</v>
          </cell>
          <cell r="G246">
            <v>48029</v>
          </cell>
          <cell r="H246">
            <v>123724</v>
          </cell>
          <cell r="I246">
            <v>86156</v>
          </cell>
          <cell r="J246">
            <v>333700</v>
          </cell>
          <cell r="K246">
            <v>153963</v>
          </cell>
          <cell r="L246">
            <v>44657</v>
          </cell>
          <cell r="M246">
            <v>94339</v>
          </cell>
          <cell r="N246">
            <v>510</v>
          </cell>
          <cell r="O246">
            <v>2911957.94</v>
          </cell>
          <cell r="P246">
            <v>164271</v>
          </cell>
          <cell r="Q246">
            <v>245970</v>
          </cell>
          <cell r="R246">
            <v>895261.95</v>
          </cell>
          <cell r="S246">
            <v>93135.31</v>
          </cell>
          <cell r="T246">
            <v>359735.71</v>
          </cell>
          <cell r="U246">
            <v>404118</v>
          </cell>
          <cell r="V246">
            <v>57175</v>
          </cell>
          <cell r="W246">
            <v>3352610.4</v>
          </cell>
          <cell r="X246">
            <v>97847</v>
          </cell>
          <cell r="Y246">
            <v>2154358.4</v>
          </cell>
          <cell r="Z246">
            <v>106338</v>
          </cell>
          <cell r="AA246">
            <v>122840.12</v>
          </cell>
          <cell r="AB246">
            <v>163363</v>
          </cell>
          <cell r="AC246">
            <v>866791.11</v>
          </cell>
          <cell r="AD246">
            <v>1140442</v>
          </cell>
          <cell r="AE246">
            <v>99322.94</v>
          </cell>
          <cell r="AF246">
            <v>485539</v>
          </cell>
          <cell r="AG246">
            <v>148788</v>
          </cell>
          <cell r="AH246">
            <v>55452</v>
          </cell>
          <cell r="AI246">
            <v>193079.75</v>
          </cell>
          <cell r="AJ246">
            <v>711876.78</v>
          </cell>
          <cell r="AK246">
            <v>3242703.55</v>
          </cell>
          <cell r="AL246">
            <v>131303</v>
          </cell>
          <cell r="AM246">
            <v>52525</v>
          </cell>
          <cell r="AN246">
            <v>365441.84</v>
          </cell>
          <cell r="AO246">
            <v>981067.5</v>
          </cell>
          <cell r="AP246">
            <v>133276.9</v>
          </cell>
          <cell r="AQ246">
            <v>33368</v>
          </cell>
          <cell r="AR246">
            <v>406520.05</v>
          </cell>
          <cell r="AS246">
            <v>175311</v>
          </cell>
          <cell r="AT246">
            <v>346829.82</v>
          </cell>
          <cell r="AU246">
            <v>303447.8</v>
          </cell>
          <cell r="AV246">
            <v>199205</v>
          </cell>
          <cell r="AW246">
            <v>218654</v>
          </cell>
          <cell r="AX246">
            <v>693007</v>
          </cell>
          <cell r="AY246">
            <v>287898</v>
          </cell>
          <cell r="AZ246">
            <v>293342.46000000002</v>
          </cell>
          <cell r="BA246">
            <v>587505</v>
          </cell>
          <cell r="BB246">
            <v>170848</v>
          </cell>
          <cell r="BC246">
            <v>779322.35</v>
          </cell>
          <cell r="BD246">
            <v>180999.39</v>
          </cell>
          <cell r="BE246">
            <v>22168</v>
          </cell>
          <cell r="BF246">
            <v>139755.35</v>
          </cell>
          <cell r="BG246">
            <v>458286.25</v>
          </cell>
          <cell r="BH246">
            <v>51954</v>
          </cell>
          <cell r="BI246">
            <v>21781</v>
          </cell>
          <cell r="BJ246">
            <v>39975</v>
          </cell>
          <cell r="BK246">
            <v>86352.3</v>
          </cell>
          <cell r="BL246">
            <v>722531</v>
          </cell>
          <cell r="BM246">
            <v>196763</v>
          </cell>
          <cell r="BN246">
            <v>132178</v>
          </cell>
          <cell r="BO246">
            <v>18258</v>
          </cell>
          <cell r="BP246">
            <v>336259</v>
          </cell>
          <cell r="BQ246">
            <v>743999</v>
          </cell>
          <cell r="BR246">
            <v>1806820.16</v>
          </cell>
          <cell r="BS246">
            <v>68928</v>
          </cell>
          <cell r="BT246">
            <v>193222.25</v>
          </cell>
          <cell r="BU246">
            <v>279250.84000000003</v>
          </cell>
          <cell r="BV246">
            <v>179489.37</v>
          </cell>
          <cell r="BW246">
            <v>92418</v>
          </cell>
          <cell r="BX246">
            <v>39260</v>
          </cell>
          <cell r="BY246">
            <v>57479</v>
          </cell>
          <cell r="BZ246">
            <v>34129.870000000003</v>
          </cell>
          <cell r="CA246">
            <v>79053.53</v>
          </cell>
          <cell r="CB246">
            <v>97020</v>
          </cell>
          <cell r="CC246">
            <v>581406.30000000005</v>
          </cell>
          <cell r="CD246">
            <v>1245987.3400000001</v>
          </cell>
          <cell r="CE246">
            <v>224695.06</v>
          </cell>
          <cell r="CF246">
            <v>78225</v>
          </cell>
          <cell r="CG246">
            <v>217981</v>
          </cell>
          <cell r="CH246">
            <v>39116</v>
          </cell>
          <cell r="CI246">
            <v>74648.2</v>
          </cell>
          <cell r="CJ246">
            <v>1186499.93</v>
          </cell>
          <cell r="CK246">
            <v>12877</v>
          </cell>
          <cell r="CL246">
            <v>12385</v>
          </cell>
        </row>
        <row r="247">
          <cell r="A247" t="str">
            <v>5104010104.108</v>
          </cell>
          <cell r="B247" t="str">
            <v>วัสดุอื่นใช้ไป</v>
          </cell>
          <cell r="C247">
            <v>0</v>
          </cell>
          <cell r="D247">
            <v>95800</v>
          </cell>
          <cell r="E247">
            <v>150139.20000000001</v>
          </cell>
          <cell r="F247">
            <v>85085</v>
          </cell>
          <cell r="G247">
            <v>104482</v>
          </cell>
          <cell r="H247">
            <v>149206.01999999999</v>
          </cell>
          <cell r="I247">
            <v>48782.64</v>
          </cell>
          <cell r="J247">
            <v>0</v>
          </cell>
          <cell r="K247">
            <v>1640</v>
          </cell>
          <cell r="L247">
            <v>0</v>
          </cell>
          <cell r="M247">
            <v>12050</v>
          </cell>
          <cell r="N247">
            <v>7980</v>
          </cell>
          <cell r="O247">
            <v>18540.5</v>
          </cell>
          <cell r="P247">
            <v>31155</v>
          </cell>
          <cell r="Q247">
            <v>10550</v>
          </cell>
          <cell r="R247">
            <v>0</v>
          </cell>
          <cell r="S247">
            <v>586508.84</v>
          </cell>
          <cell r="T247">
            <v>313738</v>
          </cell>
          <cell r="U247">
            <v>714434.47</v>
          </cell>
          <cell r="V247">
            <v>3365</v>
          </cell>
          <cell r="W247">
            <v>325650</v>
          </cell>
          <cell r="X247">
            <v>17066</v>
          </cell>
          <cell r="Y247">
            <v>162200</v>
          </cell>
          <cell r="Z247">
            <v>0</v>
          </cell>
          <cell r="AA247">
            <v>64742</v>
          </cell>
          <cell r="AB247">
            <v>75130</v>
          </cell>
          <cell r="AC247">
            <v>10100</v>
          </cell>
          <cell r="AD247">
            <v>604165</v>
          </cell>
          <cell r="AE247">
            <v>10948.2</v>
          </cell>
          <cell r="AF247">
            <v>32980</v>
          </cell>
          <cell r="AG247">
            <v>240470</v>
          </cell>
          <cell r="AH247">
            <v>2830</v>
          </cell>
          <cell r="AI247">
            <v>20875</v>
          </cell>
          <cell r="AJ247">
            <v>54305</v>
          </cell>
          <cell r="AK247">
            <v>134500</v>
          </cell>
          <cell r="AL247">
            <v>0</v>
          </cell>
          <cell r="AM247">
            <v>20260</v>
          </cell>
          <cell r="AN247">
            <v>87800</v>
          </cell>
          <cell r="AO247">
            <v>513090</v>
          </cell>
          <cell r="AP247">
            <v>85191.26</v>
          </cell>
          <cell r="AQ247">
            <v>6950</v>
          </cell>
          <cell r="AR247">
            <v>8993374.8399999999</v>
          </cell>
          <cell r="AS247">
            <v>16555</v>
          </cell>
          <cell r="AT247">
            <v>1807022.11</v>
          </cell>
          <cell r="AU247">
            <v>0</v>
          </cell>
          <cell r="AV247">
            <v>43197</v>
          </cell>
          <cell r="AW247">
            <v>144906</v>
          </cell>
          <cell r="AX247">
            <v>784085.29</v>
          </cell>
          <cell r="AY247">
            <v>714169.6</v>
          </cell>
          <cell r="AZ247">
            <v>28513.45</v>
          </cell>
          <cell r="BA247">
            <v>54338</v>
          </cell>
          <cell r="BB247">
            <v>4860</v>
          </cell>
          <cell r="BC247">
            <v>509458</v>
          </cell>
          <cell r="BD247">
            <v>10990.1</v>
          </cell>
          <cell r="BE247">
            <v>230</v>
          </cell>
          <cell r="BF247">
            <v>72750</v>
          </cell>
          <cell r="BG247">
            <v>1067102.6499999999</v>
          </cell>
          <cell r="BH247">
            <v>224519.95</v>
          </cell>
          <cell r="BI247">
            <v>15668.6</v>
          </cell>
          <cell r="BJ247">
            <v>50950</v>
          </cell>
          <cell r="BK247">
            <v>2500</v>
          </cell>
          <cell r="BL247">
            <v>24985</v>
          </cell>
          <cell r="BM247">
            <v>22200</v>
          </cell>
          <cell r="BN247">
            <v>21190.5</v>
          </cell>
          <cell r="BO247">
            <v>174355.19</v>
          </cell>
          <cell r="BP247">
            <v>1083789</v>
          </cell>
          <cell r="BQ247">
            <v>193141.31</v>
          </cell>
          <cell r="BR247">
            <v>1497353.16</v>
          </cell>
          <cell r="BS247">
            <v>89889</v>
          </cell>
          <cell r="BT247">
            <v>60770.5</v>
          </cell>
          <cell r="BU247">
            <v>9900</v>
          </cell>
          <cell r="BV247">
            <v>69599.5</v>
          </cell>
          <cell r="BW247">
            <v>0</v>
          </cell>
          <cell r="BX247">
            <v>367128.8</v>
          </cell>
          <cell r="BY247">
            <v>126157.6</v>
          </cell>
          <cell r="BZ247">
            <v>63660</v>
          </cell>
          <cell r="CA247">
            <v>24411</v>
          </cell>
          <cell r="CB247">
            <v>18149</v>
          </cell>
          <cell r="CC247">
            <v>21255</v>
          </cell>
          <cell r="CD247">
            <v>300184</v>
          </cell>
          <cell r="CE247">
            <v>82335</v>
          </cell>
          <cell r="CF247">
            <v>369569</v>
          </cell>
          <cell r="CG247">
            <v>38792</v>
          </cell>
          <cell r="CH247">
            <v>136135.6</v>
          </cell>
          <cell r="CI247">
            <v>112516.3</v>
          </cell>
          <cell r="CJ247">
            <v>454607.43</v>
          </cell>
          <cell r="CK247">
            <v>50000</v>
          </cell>
          <cell r="CL247">
            <v>0</v>
          </cell>
        </row>
        <row r="248">
          <cell r="A248" t="str">
            <v>5104010104.109</v>
          </cell>
          <cell r="B248" t="str">
            <v>สินค้าใช้ไป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25650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41526.44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0</v>
          </cell>
          <cell r="BZ248">
            <v>0</v>
          </cell>
          <cell r="CA248">
            <v>0</v>
          </cell>
          <cell r="CB248">
            <v>0</v>
          </cell>
          <cell r="CC248">
            <v>0</v>
          </cell>
          <cell r="CD248">
            <v>0</v>
          </cell>
          <cell r="CE248">
            <v>0</v>
          </cell>
          <cell r="CF248">
            <v>0</v>
          </cell>
          <cell r="CG248">
            <v>0</v>
          </cell>
          <cell r="CH248">
            <v>0</v>
          </cell>
          <cell r="CI248">
            <v>0</v>
          </cell>
          <cell r="CJ248">
            <v>0</v>
          </cell>
          <cell r="CK248">
            <v>0</v>
          </cell>
          <cell r="CL248">
            <v>0</v>
          </cell>
        </row>
        <row r="249">
          <cell r="A249" t="str">
            <v>5104010107.101</v>
          </cell>
          <cell r="B249" t="str">
            <v>ค่าซ่อมแซมอาคารและสิ่งปลูกสร้าง</v>
          </cell>
          <cell r="C249">
            <v>16500</v>
          </cell>
          <cell r="D249">
            <v>0</v>
          </cell>
          <cell r="E249">
            <v>767145</v>
          </cell>
          <cell r="F249">
            <v>152100</v>
          </cell>
          <cell r="G249">
            <v>341000</v>
          </cell>
          <cell r="H249">
            <v>0</v>
          </cell>
          <cell r="I249">
            <v>0</v>
          </cell>
          <cell r="J249">
            <v>0</v>
          </cell>
          <cell r="K249">
            <v>40000</v>
          </cell>
          <cell r="L249">
            <v>591460</v>
          </cell>
          <cell r="M249">
            <v>0</v>
          </cell>
          <cell r="N249">
            <v>440000</v>
          </cell>
          <cell r="O249">
            <v>989990</v>
          </cell>
          <cell r="P249">
            <v>1872350</v>
          </cell>
          <cell r="Q249">
            <v>98940</v>
          </cell>
          <cell r="R249">
            <v>0</v>
          </cell>
          <cell r="S249">
            <v>58636</v>
          </cell>
          <cell r="T249">
            <v>275450</v>
          </cell>
          <cell r="U249">
            <v>51710</v>
          </cell>
          <cell r="V249">
            <v>13500</v>
          </cell>
          <cell r="W249">
            <v>1685567.2</v>
          </cell>
          <cell r="X249">
            <v>0</v>
          </cell>
          <cell r="Y249">
            <v>0</v>
          </cell>
          <cell r="Z249">
            <v>113000</v>
          </cell>
          <cell r="AA249">
            <v>9000</v>
          </cell>
          <cell r="AB249">
            <v>0</v>
          </cell>
          <cell r="AC249">
            <v>0</v>
          </cell>
          <cell r="AD249">
            <v>109520</v>
          </cell>
          <cell r="AE249">
            <v>265500</v>
          </cell>
          <cell r="AF249">
            <v>496000</v>
          </cell>
          <cell r="AG249">
            <v>67600</v>
          </cell>
          <cell r="AH249">
            <v>211310</v>
          </cell>
          <cell r="AI249">
            <v>238300</v>
          </cell>
          <cell r="AJ249">
            <v>0</v>
          </cell>
          <cell r="AK249">
            <v>2049400</v>
          </cell>
          <cell r="AL249">
            <v>0</v>
          </cell>
          <cell r="AM249">
            <v>378500</v>
          </cell>
          <cell r="AN249">
            <v>242000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49310</v>
          </cell>
          <cell r="AT249">
            <v>321027</v>
          </cell>
          <cell r="AU249">
            <v>0</v>
          </cell>
          <cell r="AV249">
            <v>80000</v>
          </cell>
          <cell r="AW249">
            <v>71850</v>
          </cell>
          <cell r="AX249">
            <v>0</v>
          </cell>
          <cell r="AY249">
            <v>0</v>
          </cell>
          <cell r="AZ249">
            <v>15780</v>
          </cell>
          <cell r="BA249">
            <v>123500</v>
          </cell>
          <cell r="BB249">
            <v>515100</v>
          </cell>
          <cell r="BC249">
            <v>2335961</v>
          </cell>
          <cell r="BD249">
            <v>696380</v>
          </cell>
          <cell r="BE249">
            <v>0</v>
          </cell>
          <cell r="BF249">
            <v>0</v>
          </cell>
          <cell r="BG249">
            <v>327028</v>
          </cell>
          <cell r="BH249">
            <v>0</v>
          </cell>
          <cell r="BI249">
            <v>35000</v>
          </cell>
          <cell r="BJ249">
            <v>192590</v>
          </cell>
          <cell r="BK249">
            <v>69100</v>
          </cell>
          <cell r="BL249">
            <v>97370</v>
          </cell>
          <cell r="BM249">
            <v>360248</v>
          </cell>
          <cell r="BN249">
            <v>98455</v>
          </cell>
          <cell r="BO249">
            <v>0</v>
          </cell>
          <cell r="BP249">
            <v>15250</v>
          </cell>
          <cell r="BQ249">
            <v>267000</v>
          </cell>
          <cell r="BR249">
            <v>20890045.739999998</v>
          </cell>
          <cell r="BS249">
            <v>924841</v>
          </cell>
          <cell r="BT249">
            <v>0</v>
          </cell>
          <cell r="BU249">
            <v>0</v>
          </cell>
          <cell r="BV249">
            <v>0</v>
          </cell>
          <cell r="BW249">
            <v>0</v>
          </cell>
          <cell r="BX249">
            <v>87350</v>
          </cell>
          <cell r="BY249">
            <v>95590</v>
          </cell>
          <cell r="BZ249">
            <v>74160</v>
          </cell>
          <cell r="CA249">
            <v>0</v>
          </cell>
          <cell r="CB249">
            <v>46450</v>
          </cell>
          <cell r="CC249">
            <v>0</v>
          </cell>
          <cell r="CD249">
            <v>0</v>
          </cell>
          <cell r="CE249">
            <v>10320</v>
          </cell>
          <cell r="CF249">
            <v>96174</v>
          </cell>
          <cell r="CG249">
            <v>0</v>
          </cell>
          <cell r="CH249">
            <v>0</v>
          </cell>
          <cell r="CI249">
            <v>82000</v>
          </cell>
          <cell r="CJ249">
            <v>0</v>
          </cell>
          <cell r="CK249">
            <v>3500</v>
          </cell>
          <cell r="CL249">
            <v>220580</v>
          </cell>
        </row>
        <row r="250">
          <cell r="A250" t="str">
            <v>5104010107.102</v>
          </cell>
          <cell r="B250" t="str">
            <v>ค่าซ่อมแซมครุภัณฑ์สำนักงาน</v>
          </cell>
          <cell r="C250">
            <v>0</v>
          </cell>
          <cell r="D250">
            <v>130071.4</v>
          </cell>
          <cell r="E250">
            <v>106271.5</v>
          </cell>
          <cell r="F250">
            <v>34050</v>
          </cell>
          <cell r="G250">
            <v>9100</v>
          </cell>
          <cell r="H250">
            <v>0</v>
          </cell>
          <cell r="I250">
            <v>10600</v>
          </cell>
          <cell r="J250">
            <v>83300</v>
          </cell>
          <cell r="K250">
            <v>25100</v>
          </cell>
          <cell r="L250">
            <v>0</v>
          </cell>
          <cell r="M250">
            <v>0</v>
          </cell>
          <cell r="N250">
            <v>0</v>
          </cell>
          <cell r="O250">
            <v>182750</v>
          </cell>
          <cell r="P250">
            <v>54870.8</v>
          </cell>
          <cell r="Q250">
            <v>35150</v>
          </cell>
          <cell r="R250">
            <v>180125.5</v>
          </cell>
          <cell r="S250">
            <v>69454.100000000006</v>
          </cell>
          <cell r="T250">
            <v>30435.08</v>
          </cell>
          <cell r="U250">
            <v>5111</v>
          </cell>
          <cell r="V250">
            <v>27100</v>
          </cell>
          <cell r="W250">
            <v>296831</v>
          </cell>
          <cell r="X250">
            <v>11500</v>
          </cell>
          <cell r="Y250">
            <v>10650</v>
          </cell>
          <cell r="Z250">
            <v>99850</v>
          </cell>
          <cell r="AA250">
            <v>34251.58</v>
          </cell>
          <cell r="AB250">
            <v>2500</v>
          </cell>
          <cell r="AC250">
            <v>43705</v>
          </cell>
          <cell r="AD250">
            <v>249785</v>
          </cell>
          <cell r="AE250">
            <v>35400</v>
          </cell>
          <cell r="AF250">
            <v>31890</v>
          </cell>
          <cell r="AG250">
            <v>31900</v>
          </cell>
          <cell r="AH250">
            <v>64650</v>
          </cell>
          <cell r="AI250">
            <v>52690</v>
          </cell>
          <cell r="AJ250">
            <v>34100</v>
          </cell>
          <cell r="AK250">
            <v>2659909.15</v>
          </cell>
          <cell r="AL250">
            <v>20296</v>
          </cell>
          <cell r="AM250">
            <v>15450</v>
          </cell>
          <cell r="AN250">
            <v>0</v>
          </cell>
          <cell r="AO250">
            <v>0</v>
          </cell>
          <cell r="AP250">
            <v>0</v>
          </cell>
          <cell r="AQ250">
            <v>21790</v>
          </cell>
          <cell r="AR250">
            <v>70547.95</v>
          </cell>
          <cell r="AS250">
            <v>26525</v>
          </cell>
          <cell r="AT250">
            <v>132721.76</v>
          </cell>
          <cell r="AU250">
            <v>0</v>
          </cell>
          <cell r="AV250">
            <v>70350</v>
          </cell>
          <cell r="AW250">
            <v>1500</v>
          </cell>
          <cell r="AX250">
            <v>100622.1</v>
          </cell>
          <cell r="AY250">
            <v>103844</v>
          </cell>
          <cell r="AZ250">
            <v>25100</v>
          </cell>
          <cell r="BA250">
            <v>0</v>
          </cell>
          <cell r="BB250">
            <v>50800</v>
          </cell>
          <cell r="BC250">
            <v>389920</v>
          </cell>
          <cell r="BD250">
            <v>72280</v>
          </cell>
          <cell r="BE250">
            <v>800</v>
          </cell>
          <cell r="BF250">
            <v>75438</v>
          </cell>
          <cell r="BG250">
            <v>115236</v>
          </cell>
          <cell r="BH250">
            <v>20150</v>
          </cell>
          <cell r="BI250">
            <v>13830</v>
          </cell>
          <cell r="BJ250">
            <v>27750</v>
          </cell>
          <cell r="BK250">
            <v>18550</v>
          </cell>
          <cell r="BL250">
            <v>39530</v>
          </cell>
          <cell r="BM250">
            <v>23020</v>
          </cell>
          <cell r="BN250">
            <v>59900</v>
          </cell>
          <cell r="BO250">
            <v>13992.81</v>
          </cell>
          <cell r="BP250">
            <v>209552</v>
          </cell>
          <cell r="BQ250">
            <v>0</v>
          </cell>
          <cell r="BR250">
            <v>3033925.21</v>
          </cell>
          <cell r="BS250">
            <v>32500</v>
          </cell>
          <cell r="BT250">
            <v>99733.7</v>
          </cell>
          <cell r="BU250">
            <v>225140</v>
          </cell>
          <cell r="BV250">
            <v>0</v>
          </cell>
          <cell r="BW250">
            <v>0</v>
          </cell>
          <cell r="BX250">
            <v>202123.5</v>
          </cell>
          <cell r="BY250">
            <v>16380</v>
          </cell>
          <cell r="BZ250">
            <v>0</v>
          </cell>
          <cell r="CA250">
            <v>12900</v>
          </cell>
          <cell r="CB250">
            <v>620925.80000000005</v>
          </cell>
          <cell r="CC250">
            <v>0</v>
          </cell>
          <cell r="CD250">
            <v>15500</v>
          </cell>
          <cell r="CE250">
            <v>41776</v>
          </cell>
          <cell r="CF250">
            <v>6200.1</v>
          </cell>
          <cell r="CG250">
            <v>3500</v>
          </cell>
          <cell r="CH250">
            <v>2800</v>
          </cell>
          <cell r="CI250">
            <v>0</v>
          </cell>
          <cell r="CJ250">
            <v>17095.400000000001</v>
          </cell>
          <cell r="CK250">
            <v>15709.1</v>
          </cell>
          <cell r="CL250">
            <v>15200</v>
          </cell>
        </row>
        <row r="251">
          <cell r="A251" t="str">
            <v>5104010107.103</v>
          </cell>
          <cell r="B251" t="str">
            <v>ค่าซ่อมแซมครุภัณฑ์ยานพาหนะและขนส่ง</v>
          </cell>
          <cell r="C251">
            <v>0</v>
          </cell>
          <cell r="D251">
            <v>155843.60999999999</v>
          </cell>
          <cell r="E251">
            <v>125811.81</v>
          </cell>
          <cell r="F251">
            <v>390412.65</v>
          </cell>
          <cell r="G251">
            <v>43391.31</v>
          </cell>
          <cell r="H251">
            <v>119730</v>
          </cell>
          <cell r="I251">
            <v>85519.5</v>
          </cell>
          <cell r="J251">
            <v>415846.92</v>
          </cell>
          <cell r="K251">
            <v>179835</v>
          </cell>
          <cell r="L251">
            <v>194641</v>
          </cell>
          <cell r="M251">
            <v>347469.93</v>
          </cell>
          <cell r="N251">
            <v>42760</v>
          </cell>
          <cell r="O251">
            <v>662562.65</v>
          </cell>
          <cell r="P251">
            <v>223020.55</v>
          </cell>
          <cell r="Q251">
            <v>159119.79999999999</v>
          </cell>
          <cell r="R251">
            <v>175206.37</v>
          </cell>
          <cell r="S251">
            <v>426825.72</v>
          </cell>
          <cell r="T251">
            <v>309356.27</v>
          </cell>
          <cell r="U251">
            <v>174631.02</v>
          </cell>
          <cell r="V251">
            <v>83807.7</v>
          </cell>
          <cell r="W251">
            <v>781547.97</v>
          </cell>
          <cell r="X251">
            <v>56795.1</v>
          </cell>
          <cell r="Y251">
            <v>21873.47</v>
          </cell>
          <cell r="Z251">
            <v>149103.82</v>
          </cell>
          <cell r="AA251">
            <v>121051.02</v>
          </cell>
          <cell r="AB251">
            <v>184754.2</v>
          </cell>
          <cell r="AC251">
            <v>169164.47</v>
          </cell>
          <cell r="AD251">
            <v>432601.3</v>
          </cell>
          <cell r="AE251">
            <v>133368.14000000001</v>
          </cell>
          <cell r="AF251">
            <v>136137.9</v>
          </cell>
          <cell r="AG251">
            <v>353659.72</v>
          </cell>
          <cell r="AH251">
            <v>306161.59999999998</v>
          </cell>
          <cell r="AI251">
            <v>102334.97</v>
          </cell>
          <cell r="AJ251">
            <v>153009.04999999999</v>
          </cell>
          <cell r="AK251">
            <v>783449.59999999998</v>
          </cell>
          <cell r="AL251">
            <v>369924.5</v>
          </cell>
          <cell r="AM251">
            <v>214724.6</v>
          </cell>
          <cell r="AN251">
            <v>177479.66</v>
          </cell>
          <cell r="AO251">
            <v>164066.85999999999</v>
          </cell>
          <cell r="AP251">
            <v>501656.03</v>
          </cell>
          <cell r="AQ251">
            <v>190622.88</v>
          </cell>
          <cell r="AR251">
            <v>292241.08</v>
          </cell>
          <cell r="AS251">
            <v>204158.9</v>
          </cell>
          <cell r="AT251">
            <v>891178.4</v>
          </cell>
          <cell r="AU251">
            <v>229485</v>
          </cell>
          <cell r="AV251">
            <v>184568.39</v>
          </cell>
          <cell r="AW251">
            <v>98464.94</v>
          </cell>
          <cell r="AX251">
            <v>329863.57</v>
          </cell>
          <cell r="AY251">
            <v>146479.35</v>
          </cell>
          <cell r="AZ251">
            <v>134858.74</v>
          </cell>
          <cell r="BA251">
            <v>565900.67000000004</v>
          </cell>
          <cell r="BB251">
            <v>268681.05</v>
          </cell>
          <cell r="BC251">
            <v>343533.5</v>
          </cell>
          <cell r="BD251">
            <v>331709.25</v>
          </cell>
          <cell r="BE251">
            <v>45044.72</v>
          </cell>
          <cell r="BF251">
            <v>164452.14000000001</v>
          </cell>
          <cell r="BG251">
            <v>297923.74</v>
          </cell>
          <cell r="BH251">
            <v>26148.080000000002</v>
          </cell>
          <cell r="BI251">
            <v>0</v>
          </cell>
          <cell r="BJ251">
            <v>180975.78</v>
          </cell>
          <cell r="BK251">
            <v>21422.97</v>
          </cell>
          <cell r="BL251">
            <v>503058.77</v>
          </cell>
          <cell r="BM251">
            <v>188532.17</v>
          </cell>
          <cell r="BN251">
            <v>76842</v>
          </cell>
          <cell r="BO251">
            <v>278605.24</v>
          </cell>
          <cell r="BP251">
            <v>357433.81</v>
          </cell>
          <cell r="BQ251">
            <v>0</v>
          </cell>
          <cell r="BR251">
            <v>1272806.99</v>
          </cell>
          <cell r="BS251">
            <v>129746.43</v>
          </cell>
          <cell r="BT251">
            <v>173534.1</v>
          </cell>
          <cell r="BU251">
            <v>490082.42</v>
          </cell>
          <cell r="BV251">
            <v>1860</v>
          </cell>
          <cell r="BW251">
            <v>168657.34</v>
          </cell>
          <cell r="BX251">
            <v>316259.71999999997</v>
          </cell>
          <cell r="BY251">
            <v>107716.71</v>
          </cell>
          <cell r="BZ251">
            <v>144943.07999999999</v>
          </cell>
          <cell r="CA251">
            <v>108069.95</v>
          </cell>
          <cell r="CB251">
            <v>305030.62</v>
          </cell>
          <cell r="CC251">
            <v>113377.68</v>
          </cell>
          <cell r="CD251">
            <v>182051.18</v>
          </cell>
          <cell r="CE251">
            <v>0</v>
          </cell>
          <cell r="CF251">
            <v>132195.1</v>
          </cell>
          <cell r="CG251">
            <v>212029</v>
          </cell>
          <cell r="CH251">
            <v>6146.2</v>
          </cell>
          <cell r="CI251">
            <v>7030</v>
          </cell>
          <cell r="CJ251">
            <v>490749.53</v>
          </cell>
          <cell r="CK251">
            <v>59031.34</v>
          </cell>
          <cell r="CL251">
            <v>41230.42</v>
          </cell>
        </row>
        <row r="252">
          <cell r="A252" t="str">
            <v>5104010107.104</v>
          </cell>
          <cell r="B252" t="str">
            <v>ค่าซ่อมแซมครุภัณฑ์ไฟฟ้าและวิทยุ</v>
          </cell>
          <cell r="C252">
            <v>0</v>
          </cell>
          <cell r="D252">
            <v>11550</v>
          </cell>
          <cell r="E252">
            <v>0</v>
          </cell>
          <cell r="F252">
            <v>0</v>
          </cell>
          <cell r="G252">
            <v>1605</v>
          </cell>
          <cell r="H252">
            <v>0</v>
          </cell>
          <cell r="I252">
            <v>0</v>
          </cell>
          <cell r="J252">
            <v>160150</v>
          </cell>
          <cell r="K252">
            <v>85061.46</v>
          </cell>
          <cell r="L252">
            <v>702743.86</v>
          </cell>
          <cell r="M252">
            <v>0</v>
          </cell>
          <cell r="N252">
            <v>0</v>
          </cell>
          <cell r="O252">
            <v>1560</v>
          </cell>
          <cell r="P252">
            <v>242380</v>
          </cell>
          <cell r="Q252">
            <v>0</v>
          </cell>
          <cell r="R252">
            <v>55322</v>
          </cell>
          <cell r="S252">
            <v>171270</v>
          </cell>
          <cell r="T252">
            <v>268962.55</v>
          </cell>
          <cell r="U252">
            <v>101200.5</v>
          </cell>
          <cell r="V252">
            <v>0</v>
          </cell>
          <cell r="W252">
            <v>70490</v>
          </cell>
          <cell r="X252">
            <v>12175</v>
          </cell>
          <cell r="Y252">
            <v>0</v>
          </cell>
          <cell r="Z252">
            <v>0</v>
          </cell>
          <cell r="AA252">
            <v>4250</v>
          </cell>
          <cell r="AB252">
            <v>0</v>
          </cell>
          <cell r="AC252">
            <v>0</v>
          </cell>
          <cell r="AD252">
            <v>22878.5</v>
          </cell>
          <cell r="AE252">
            <v>4350</v>
          </cell>
          <cell r="AF252">
            <v>223515</v>
          </cell>
          <cell r="AG252">
            <v>5000</v>
          </cell>
          <cell r="AH252">
            <v>1900</v>
          </cell>
          <cell r="AI252">
            <v>94820</v>
          </cell>
          <cell r="AJ252">
            <v>0</v>
          </cell>
          <cell r="AK252">
            <v>0</v>
          </cell>
          <cell r="AL252">
            <v>0</v>
          </cell>
          <cell r="AM252">
            <v>49500</v>
          </cell>
          <cell r="AN252">
            <v>0</v>
          </cell>
          <cell r="AO252">
            <v>0</v>
          </cell>
          <cell r="AP252">
            <v>29853</v>
          </cell>
          <cell r="AQ252">
            <v>0</v>
          </cell>
          <cell r="AR252">
            <v>0</v>
          </cell>
          <cell r="AS252">
            <v>0</v>
          </cell>
          <cell r="AT252">
            <v>91600</v>
          </cell>
          <cell r="AU252">
            <v>0</v>
          </cell>
          <cell r="AV252">
            <v>0</v>
          </cell>
          <cell r="AW252">
            <v>0</v>
          </cell>
          <cell r="AX252">
            <v>101008</v>
          </cell>
          <cell r="AY252">
            <v>0</v>
          </cell>
          <cell r="AZ252">
            <v>0</v>
          </cell>
          <cell r="BA252">
            <v>0</v>
          </cell>
          <cell r="BB252">
            <v>45400.1</v>
          </cell>
          <cell r="BC252">
            <v>0</v>
          </cell>
          <cell r="BD252">
            <v>63130</v>
          </cell>
          <cell r="BE252">
            <v>9277.9699999999993</v>
          </cell>
          <cell r="BF252">
            <v>2550</v>
          </cell>
          <cell r="BG252">
            <v>6403.06</v>
          </cell>
          <cell r="BH252">
            <v>650</v>
          </cell>
          <cell r="BI252">
            <v>0</v>
          </cell>
          <cell r="BJ252">
            <v>69550</v>
          </cell>
          <cell r="BK252">
            <v>0</v>
          </cell>
          <cell r="BL252">
            <v>50000</v>
          </cell>
          <cell r="BM252">
            <v>0</v>
          </cell>
          <cell r="BN252">
            <v>82450</v>
          </cell>
          <cell r="BO252">
            <v>600</v>
          </cell>
          <cell r="BP252">
            <v>187331</v>
          </cell>
          <cell r="BQ252">
            <v>0</v>
          </cell>
          <cell r="BR252">
            <v>1926569.3</v>
          </cell>
          <cell r="BS252">
            <v>4653.4799999999996</v>
          </cell>
          <cell r="BT252">
            <v>1950</v>
          </cell>
          <cell r="BU252">
            <v>1310</v>
          </cell>
          <cell r="BV252">
            <v>0</v>
          </cell>
          <cell r="BW252">
            <v>5250</v>
          </cell>
          <cell r="BX252">
            <v>60641</v>
          </cell>
          <cell r="BY252">
            <v>4104.3500000000004</v>
          </cell>
          <cell r="BZ252">
            <v>28940</v>
          </cell>
          <cell r="CA252">
            <v>500</v>
          </cell>
          <cell r="CB252">
            <v>500</v>
          </cell>
          <cell r="CC252">
            <v>79300</v>
          </cell>
          <cell r="CD252">
            <v>16975.5</v>
          </cell>
          <cell r="CE252">
            <v>0</v>
          </cell>
          <cell r="CF252">
            <v>2840</v>
          </cell>
          <cell r="CG252">
            <v>0</v>
          </cell>
          <cell r="CH252">
            <v>0</v>
          </cell>
          <cell r="CI252">
            <v>0</v>
          </cell>
          <cell r="CJ252">
            <v>0</v>
          </cell>
          <cell r="CK252">
            <v>0</v>
          </cell>
          <cell r="CL252">
            <v>48150</v>
          </cell>
        </row>
        <row r="253">
          <cell r="A253" t="str">
            <v>5104010107.105</v>
          </cell>
          <cell r="B253" t="str">
            <v>ค่าซ่อมแซมครุภัณฑ์โฆษณาและเผยแพร่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69867</v>
          </cell>
          <cell r="L253">
            <v>1040</v>
          </cell>
          <cell r="M253">
            <v>0</v>
          </cell>
          <cell r="N253">
            <v>0</v>
          </cell>
          <cell r="O253">
            <v>7200</v>
          </cell>
          <cell r="P253">
            <v>1400</v>
          </cell>
          <cell r="Q253">
            <v>0</v>
          </cell>
          <cell r="R253">
            <v>1900</v>
          </cell>
          <cell r="S253">
            <v>0</v>
          </cell>
          <cell r="T253">
            <v>0</v>
          </cell>
          <cell r="U253">
            <v>500</v>
          </cell>
          <cell r="V253">
            <v>0</v>
          </cell>
          <cell r="W253">
            <v>17065</v>
          </cell>
          <cell r="X253">
            <v>1500</v>
          </cell>
          <cell r="Y253">
            <v>0</v>
          </cell>
          <cell r="Z253">
            <v>2500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73400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2150</v>
          </cell>
          <cell r="AU253">
            <v>0</v>
          </cell>
          <cell r="AV253">
            <v>0</v>
          </cell>
          <cell r="AW253">
            <v>0</v>
          </cell>
          <cell r="AX253">
            <v>7500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9550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7800</v>
          </cell>
          <cell r="BO253">
            <v>0</v>
          </cell>
          <cell r="BP253">
            <v>1350</v>
          </cell>
          <cell r="BQ253">
            <v>0</v>
          </cell>
          <cell r="BR253">
            <v>0</v>
          </cell>
          <cell r="BS253">
            <v>0</v>
          </cell>
          <cell r="BT253">
            <v>0</v>
          </cell>
          <cell r="BU253">
            <v>1600</v>
          </cell>
          <cell r="BV253">
            <v>0</v>
          </cell>
          <cell r="BW253">
            <v>0</v>
          </cell>
          <cell r="BX253">
            <v>46200</v>
          </cell>
          <cell r="BY253">
            <v>0</v>
          </cell>
          <cell r="BZ253">
            <v>0</v>
          </cell>
          <cell r="CA253">
            <v>0</v>
          </cell>
          <cell r="CB253">
            <v>0</v>
          </cell>
          <cell r="CC253">
            <v>0</v>
          </cell>
          <cell r="CD253">
            <v>0</v>
          </cell>
          <cell r="CE253">
            <v>0</v>
          </cell>
          <cell r="CF253">
            <v>0</v>
          </cell>
          <cell r="CG253">
            <v>0</v>
          </cell>
          <cell r="CH253">
            <v>0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</row>
        <row r="254">
          <cell r="A254" t="str">
            <v>5104010107.106</v>
          </cell>
          <cell r="B254" t="str">
            <v>ค่าซ่อมแซมครุภัณฑ์วิทยาศาสตร์และการแพทย์</v>
          </cell>
          <cell r="C254">
            <v>948633.21</v>
          </cell>
          <cell r="D254">
            <v>76987</v>
          </cell>
          <cell r="E254">
            <v>92354.95</v>
          </cell>
          <cell r="F254">
            <v>0</v>
          </cell>
          <cell r="G254">
            <v>42130</v>
          </cell>
          <cell r="H254">
            <v>0</v>
          </cell>
          <cell r="I254">
            <v>638737.78</v>
          </cell>
          <cell r="J254">
            <v>879623.36</v>
          </cell>
          <cell r="K254">
            <v>42560</v>
          </cell>
          <cell r="L254">
            <v>81095.8</v>
          </cell>
          <cell r="M254">
            <v>353378.12</v>
          </cell>
          <cell r="N254">
            <v>73575</v>
          </cell>
          <cell r="O254">
            <v>1585406.29</v>
          </cell>
          <cell r="P254">
            <v>223081.69</v>
          </cell>
          <cell r="Q254">
            <v>12420</v>
          </cell>
          <cell r="R254">
            <v>359455.32</v>
          </cell>
          <cell r="S254">
            <v>67546.100000000006</v>
          </cell>
          <cell r="T254">
            <v>45000</v>
          </cell>
          <cell r="U254">
            <v>134632.5</v>
          </cell>
          <cell r="V254">
            <v>37920.800000000003</v>
          </cell>
          <cell r="W254">
            <v>2230590.83</v>
          </cell>
          <cell r="X254">
            <v>28786</v>
          </cell>
          <cell r="Y254">
            <v>38028</v>
          </cell>
          <cell r="Z254">
            <v>35152.5</v>
          </cell>
          <cell r="AA254">
            <v>50200</v>
          </cell>
          <cell r="AB254">
            <v>134820</v>
          </cell>
          <cell r="AC254">
            <v>19500</v>
          </cell>
          <cell r="AD254">
            <v>710884.86</v>
          </cell>
          <cell r="AE254">
            <v>106863.7</v>
          </cell>
          <cell r="AF254">
            <v>78659.3</v>
          </cell>
          <cell r="AG254">
            <v>122950</v>
          </cell>
          <cell r="AH254">
            <v>231704</v>
          </cell>
          <cell r="AI254">
            <v>154498</v>
          </cell>
          <cell r="AJ254">
            <v>98870.7</v>
          </cell>
          <cell r="AK254">
            <v>5721318.3899999997</v>
          </cell>
          <cell r="AL254">
            <v>81573.5</v>
          </cell>
          <cell r="AM254">
            <v>87508</v>
          </cell>
          <cell r="AN254">
            <v>332483.65000000002</v>
          </cell>
          <cell r="AO254">
            <v>114824.5</v>
          </cell>
          <cell r="AP254">
            <v>182859.81</v>
          </cell>
          <cell r="AQ254">
            <v>99159.99</v>
          </cell>
          <cell r="AR254">
            <v>64630</v>
          </cell>
          <cell r="AS254">
            <v>57630</v>
          </cell>
          <cell r="AT254">
            <v>312255</v>
          </cell>
          <cell r="AU254">
            <v>255283.63</v>
          </cell>
          <cell r="AV254">
            <v>62027.61</v>
          </cell>
          <cell r="AW254">
            <v>34450.699999999997</v>
          </cell>
          <cell r="AX254">
            <v>106927.3</v>
          </cell>
          <cell r="AY254">
            <v>126624.23</v>
          </cell>
          <cell r="AZ254">
            <v>96335</v>
          </cell>
          <cell r="BA254">
            <v>950004.4</v>
          </cell>
          <cell r="BB254">
            <v>237817.16</v>
          </cell>
          <cell r="BC254">
            <v>2199273.83</v>
          </cell>
          <cell r="BD254">
            <v>383430.6</v>
          </cell>
          <cell r="BE254">
            <v>19196.900000000001</v>
          </cell>
          <cell r="BF254">
            <v>11330</v>
          </cell>
          <cell r="BG254">
            <v>2088055.06</v>
          </cell>
          <cell r="BH254">
            <v>99382</v>
          </cell>
          <cell r="BI254">
            <v>18800</v>
          </cell>
          <cell r="BJ254">
            <v>98700</v>
          </cell>
          <cell r="BK254">
            <v>7200</v>
          </cell>
          <cell r="BL254">
            <v>2270760.29</v>
          </cell>
          <cell r="BM254">
            <v>83155</v>
          </cell>
          <cell r="BN254">
            <v>88984.4</v>
          </cell>
          <cell r="BO254">
            <v>217539.83</v>
          </cell>
          <cell r="BP254">
            <v>347590</v>
          </cell>
          <cell r="BQ254">
            <v>14383</v>
          </cell>
          <cell r="BR254">
            <v>13578755.949999999</v>
          </cell>
          <cell r="BS254">
            <v>85980</v>
          </cell>
          <cell r="BT254">
            <v>69986</v>
          </cell>
          <cell r="BU254">
            <v>144090.6</v>
          </cell>
          <cell r="BV254">
            <v>0</v>
          </cell>
          <cell r="BW254">
            <v>0</v>
          </cell>
          <cell r="BX254">
            <v>319331.65999999997</v>
          </cell>
          <cell r="BY254">
            <v>48879</v>
          </cell>
          <cell r="BZ254">
            <v>199415</v>
          </cell>
          <cell r="CA254">
            <v>142700</v>
          </cell>
          <cell r="CB254">
            <v>114300</v>
          </cell>
          <cell r="CC254">
            <v>87430</v>
          </cell>
          <cell r="CD254">
            <v>145225</v>
          </cell>
          <cell r="CE254">
            <v>628803</v>
          </cell>
          <cell r="CF254">
            <v>174652.85</v>
          </cell>
          <cell r="CG254">
            <v>16591</v>
          </cell>
          <cell r="CH254">
            <v>44000</v>
          </cell>
          <cell r="CI254">
            <v>65060</v>
          </cell>
          <cell r="CJ254">
            <v>352130</v>
          </cell>
          <cell r="CK254">
            <v>27800</v>
          </cell>
          <cell r="CL254">
            <v>0</v>
          </cell>
        </row>
        <row r="255">
          <cell r="A255" t="str">
            <v>5104010107.107</v>
          </cell>
          <cell r="B255" t="str">
            <v>ค่าซ่อมแซมครุภัณฑ์คอมพิวเตอร์</v>
          </cell>
          <cell r="C255">
            <v>0</v>
          </cell>
          <cell r="D255">
            <v>5400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2490</v>
          </cell>
          <cell r="J255">
            <v>8770</v>
          </cell>
          <cell r="K255">
            <v>0</v>
          </cell>
          <cell r="L255">
            <v>53440</v>
          </cell>
          <cell r="M255">
            <v>2500</v>
          </cell>
          <cell r="N255">
            <v>2320</v>
          </cell>
          <cell r="O255">
            <v>17240</v>
          </cell>
          <cell r="P255">
            <v>21000</v>
          </cell>
          <cell r="Q255">
            <v>14500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4700</v>
          </cell>
          <cell r="W255">
            <v>24200</v>
          </cell>
          <cell r="X255">
            <v>5500</v>
          </cell>
          <cell r="Y255">
            <v>5350</v>
          </cell>
          <cell r="Z255">
            <v>0</v>
          </cell>
          <cell r="AA255">
            <v>200</v>
          </cell>
          <cell r="AB255">
            <v>6600</v>
          </cell>
          <cell r="AC255">
            <v>6770</v>
          </cell>
          <cell r="AD255">
            <v>34568</v>
          </cell>
          <cell r="AE255">
            <v>8550</v>
          </cell>
          <cell r="AF255">
            <v>4500</v>
          </cell>
          <cell r="AG255">
            <v>18500</v>
          </cell>
          <cell r="AH255">
            <v>4000</v>
          </cell>
          <cell r="AI255">
            <v>4700</v>
          </cell>
          <cell r="AJ255">
            <v>1500</v>
          </cell>
          <cell r="AK255">
            <v>596789</v>
          </cell>
          <cell r="AL255">
            <v>17040</v>
          </cell>
          <cell r="AM255">
            <v>0</v>
          </cell>
          <cell r="AN255">
            <v>5290</v>
          </cell>
          <cell r="AO255">
            <v>6650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1850</v>
          </cell>
          <cell r="AW255">
            <v>350</v>
          </cell>
          <cell r="AX255">
            <v>0</v>
          </cell>
          <cell r="AY255">
            <v>1500</v>
          </cell>
          <cell r="AZ255">
            <v>0</v>
          </cell>
          <cell r="BA255">
            <v>24000</v>
          </cell>
          <cell r="BB255">
            <v>20900</v>
          </cell>
          <cell r="BC255">
            <v>300</v>
          </cell>
          <cell r="BD255">
            <v>0</v>
          </cell>
          <cell r="BE255">
            <v>1400</v>
          </cell>
          <cell r="BF255">
            <v>0</v>
          </cell>
          <cell r="BG255">
            <v>77496.89</v>
          </cell>
          <cell r="BH255">
            <v>400</v>
          </cell>
          <cell r="BI255">
            <v>6152.5</v>
          </cell>
          <cell r="BJ255">
            <v>0</v>
          </cell>
          <cell r="BK255">
            <v>0</v>
          </cell>
          <cell r="BL255">
            <v>419637</v>
          </cell>
          <cell r="BM255">
            <v>2000</v>
          </cell>
          <cell r="BN255">
            <v>7900</v>
          </cell>
          <cell r="BO255">
            <v>5580</v>
          </cell>
          <cell r="BP255">
            <v>0</v>
          </cell>
          <cell r="BQ255">
            <v>0</v>
          </cell>
          <cell r="BR255">
            <v>214930</v>
          </cell>
          <cell r="BS255">
            <v>16400</v>
          </cell>
          <cell r="BT255">
            <v>3650</v>
          </cell>
          <cell r="BU255">
            <v>0</v>
          </cell>
          <cell r="BV255">
            <v>2500</v>
          </cell>
          <cell r="BW255">
            <v>0</v>
          </cell>
          <cell r="BX255">
            <v>0</v>
          </cell>
          <cell r="BY255">
            <v>2100</v>
          </cell>
          <cell r="BZ255">
            <v>13000</v>
          </cell>
          <cell r="CA255">
            <v>0</v>
          </cell>
          <cell r="CB255">
            <v>0</v>
          </cell>
          <cell r="CC255">
            <v>3260</v>
          </cell>
          <cell r="CD255">
            <v>0</v>
          </cell>
          <cell r="CE255">
            <v>4480</v>
          </cell>
          <cell r="CF255">
            <v>0</v>
          </cell>
          <cell r="CG255">
            <v>0</v>
          </cell>
          <cell r="CH255">
            <v>1350</v>
          </cell>
          <cell r="CI255">
            <v>4400</v>
          </cell>
          <cell r="CJ255">
            <v>4300</v>
          </cell>
          <cell r="CK255">
            <v>0</v>
          </cell>
          <cell r="CL255">
            <v>4790</v>
          </cell>
        </row>
        <row r="256">
          <cell r="A256" t="str">
            <v>5104010107.108</v>
          </cell>
          <cell r="B256" t="str">
            <v>ค่าซ่อมแซมครุภัณฑ์อื่น</v>
          </cell>
          <cell r="C256">
            <v>15670</v>
          </cell>
          <cell r="D256">
            <v>2996</v>
          </cell>
          <cell r="E256">
            <v>68500</v>
          </cell>
          <cell r="F256">
            <v>40003.75</v>
          </cell>
          <cell r="G256">
            <v>35081.01</v>
          </cell>
          <cell r="H256">
            <v>0</v>
          </cell>
          <cell r="I256">
            <v>54280</v>
          </cell>
          <cell r="J256">
            <v>58760.4</v>
          </cell>
          <cell r="K256">
            <v>134240</v>
          </cell>
          <cell r="L256">
            <v>168122.45</v>
          </cell>
          <cell r="M256">
            <v>75004</v>
          </cell>
          <cell r="N256">
            <v>0</v>
          </cell>
          <cell r="O256">
            <v>24948</v>
          </cell>
          <cell r="P256">
            <v>45685.65</v>
          </cell>
          <cell r="Q256">
            <v>109404.05</v>
          </cell>
          <cell r="R256">
            <v>231694.99</v>
          </cell>
          <cell r="S256">
            <v>134701.01</v>
          </cell>
          <cell r="T256">
            <v>0</v>
          </cell>
          <cell r="U256">
            <v>9250</v>
          </cell>
          <cell r="V256">
            <v>6070</v>
          </cell>
          <cell r="W256">
            <v>606674.29</v>
          </cell>
          <cell r="X256">
            <v>0</v>
          </cell>
          <cell r="Y256">
            <v>74637</v>
          </cell>
          <cell r="Z256">
            <v>29680</v>
          </cell>
          <cell r="AA256">
            <v>23196.400000000001</v>
          </cell>
          <cell r="AB256">
            <v>30000</v>
          </cell>
          <cell r="AC256">
            <v>8445</v>
          </cell>
          <cell r="AD256">
            <v>327533.23</v>
          </cell>
          <cell r="AE256">
            <v>48070.49</v>
          </cell>
          <cell r="AF256">
            <v>2290</v>
          </cell>
          <cell r="AG256">
            <v>240794.3</v>
          </cell>
          <cell r="AH256">
            <v>34680</v>
          </cell>
          <cell r="AI256">
            <v>24475</v>
          </cell>
          <cell r="AJ256">
            <v>3800</v>
          </cell>
          <cell r="AK256">
            <v>493196.52</v>
          </cell>
          <cell r="AL256">
            <v>57016</v>
          </cell>
          <cell r="AM256">
            <v>10320</v>
          </cell>
          <cell r="AN256">
            <v>24563.99</v>
          </cell>
          <cell r="AO256">
            <v>54652.15</v>
          </cell>
          <cell r="AP256">
            <v>26065.74</v>
          </cell>
          <cell r="AQ256">
            <v>26935</v>
          </cell>
          <cell r="AR256">
            <v>0</v>
          </cell>
          <cell r="AS256">
            <v>85446.99</v>
          </cell>
          <cell r="AT256">
            <v>125359.01</v>
          </cell>
          <cell r="AU256">
            <v>159981.9</v>
          </cell>
          <cell r="AV256">
            <v>60894.8</v>
          </cell>
          <cell r="AW256">
            <v>38227.769999999997</v>
          </cell>
          <cell r="AX256">
            <v>22750</v>
          </cell>
          <cell r="AY256">
            <v>114091</v>
          </cell>
          <cell r="AZ256">
            <v>24100</v>
          </cell>
          <cell r="BA256">
            <v>0</v>
          </cell>
          <cell r="BB256">
            <v>64552.72</v>
          </cell>
          <cell r="BC256">
            <v>247816.5</v>
          </cell>
          <cell r="BD256">
            <v>169631.2</v>
          </cell>
          <cell r="BE256">
            <v>13700</v>
          </cell>
          <cell r="BF256">
            <v>41000</v>
          </cell>
          <cell r="BG256">
            <v>81675</v>
          </cell>
          <cell r="BH256">
            <v>0</v>
          </cell>
          <cell r="BI256">
            <v>0</v>
          </cell>
          <cell r="BJ256">
            <v>0</v>
          </cell>
          <cell r="BK256">
            <v>56970</v>
          </cell>
          <cell r="BL256">
            <v>332473.86</v>
          </cell>
          <cell r="BM256">
            <v>77887.899999999994</v>
          </cell>
          <cell r="BN256">
            <v>183222.8</v>
          </cell>
          <cell r="BO256">
            <v>14464.26</v>
          </cell>
          <cell r="BP256">
            <v>324810</v>
          </cell>
          <cell r="BQ256">
            <v>0</v>
          </cell>
          <cell r="BR256">
            <v>0</v>
          </cell>
          <cell r="BS256">
            <v>0</v>
          </cell>
          <cell r="BT256">
            <v>11502</v>
          </cell>
          <cell r="BU256">
            <v>111483.7</v>
          </cell>
          <cell r="BV256">
            <v>0</v>
          </cell>
          <cell r="BW256">
            <v>16460</v>
          </cell>
          <cell r="BX256">
            <v>6950</v>
          </cell>
          <cell r="BY256">
            <v>18939</v>
          </cell>
          <cell r="BZ256">
            <v>44546.3</v>
          </cell>
          <cell r="CA256">
            <v>13375</v>
          </cell>
          <cell r="CB256">
            <v>501413.6</v>
          </cell>
          <cell r="CC256">
            <v>0</v>
          </cell>
          <cell r="CD256">
            <v>71569.2</v>
          </cell>
          <cell r="CE256">
            <v>420</v>
          </cell>
          <cell r="CF256">
            <v>61485</v>
          </cell>
          <cell r="CG256">
            <v>3200</v>
          </cell>
          <cell r="CH256">
            <v>10272.299999999999</v>
          </cell>
          <cell r="CI256">
            <v>56339.1</v>
          </cell>
          <cell r="CJ256">
            <v>72643</v>
          </cell>
          <cell r="CK256">
            <v>115879.29</v>
          </cell>
          <cell r="CL256">
            <v>0</v>
          </cell>
        </row>
        <row r="257">
          <cell r="A257" t="str">
            <v>5104010107.109</v>
          </cell>
          <cell r="B257" t="str">
            <v>ค่าจ้างเหมาบำรุงรักษาดูแลลิฟท์</v>
          </cell>
          <cell r="C257">
            <v>1120310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51360</v>
          </cell>
          <cell r="N257">
            <v>0</v>
          </cell>
          <cell r="O257">
            <v>12840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162640.07999999999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212000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32100</v>
          </cell>
          <cell r="AY257">
            <v>0</v>
          </cell>
          <cell r="AZ257">
            <v>0</v>
          </cell>
          <cell r="BA257">
            <v>170593.75</v>
          </cell>
          <cell r="BB257">
            <v>0</v>
          </cell>
          <cell r="BC257">
            <v>110027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288000</v>
          </cell>
          <cell r="BM257">
            <v>0</v>
          </cell>
          <cell r="BN257">
            <v>0</v>
          </cell>
          <cell r="BO257">
            <v>0</v>
          </cell>
          <cell r="BP257">
            <v>0</v>
          </cell>
          <cell r="BQ257">
            <v>0</v>
          </cell>
          <cell r="BR257">
            <v>2516762.83</v>
          </cell>
          <cell r="BS257">
            <v>0</v>
          </cell>
          <cell r="BT257">
            <v>0</v>
          </cell>
          <cell r="BU257">
            <v>38520</v>
          </cell>
          <cell r="BV257">
            <v>0</v>
          </cell>
          <cell r="BW257">
            <v>0</v>
          </cell>
          <cell r="BX257">
            <v>0</v>
          </cell>
          <cell r="BY257">
            <v>0</v>
          </cell>
          <cell r="BZ257">
            <v>0</v>
          </cell>
          <cell r="CA257">
            <v>0</v>
          </cell>
          <cell r="CB257">
            <v>0</v>
          </cell>
          <cell r="CC257">
            <v>0</v>
          </cell>
          <cell r="CD257">
            <v>0</v>
          </cell>
          <cell r="CE257">
            <v>12840</v>
          </cell>
          <cell r="CF257">
            <v>0</v>
          </cell>
          <cell r="CG257">
            <v>0</v>
          </cell>
          <cell r="CH257">
            <v>0</v>
          </cell>
          <cell r="CI257">
            <v>0</v>
          </cell>
          <cell r="CJ257">
            <v>123531.5</v>
          </cell>
          <cell r="CK257">
            <v>0</v>
          </cell>
          <cell r="CL257">
            <v>0</v>
          </cell>
        </row>
        <row r="258">
          <cell r="A258" t="str">
            <v>5104010107.110</v>
          </cell>
          <cell r="B258" t="str">
            <v>ค่าจ้างเหมาบำรุงรักษาสวนหย่อม</v>
          </cell>
          <cell r="C258">
            <v>0</v>
          </cell>
          <cell r="D258">
            <v>0</v>
          </cell>
          <cell r="E258">
            <v>14000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15000</v>
          </cell>
          <cell r="M258">
            <v>0</v>
          </cell>
          <cell r="N258">
            <v>0</v>
          </cell>
          <cell r="O258">
            <v>0</v>
          </cell>
          <cell r="P258">
            <v>109000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166974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3000</v>
          </cell>
          <cell r="AQ258">
            <v>0</v>
          </cell>
          <cell r="AR258">
            <v>0</v>
          </cell>
          <cell r="AS258">
            <v>0</v>
          </cell>
          <cell r="AT258">
            <v>66400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  <cell r="BA258">
            <v>0</v>
          </cell>
          <cell r="BB258">
            <v>84000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8400</v>
          </cell>
          <cell r="BN258">
            <v>0</v>
          </cell>
          <cell r="BO258">
            <v>6000</v>
          </cell>
          <cell r="BP258">
            <v>6000</v>
          </cell>
          <cell r="BQ258">
            <v>0</v>
          </cell>
          <cell r="BR258">
            <v>1742700</v>
          </cell>
          <cell r="BS258">
            <v>0</v>
          </cell>
          <cell r="BT258">
            <v>500</v>
          </cell>
          <cell r="BU258">
            <v>0</v>
          </cell>
          <cell r="BV258">
            <v>0</v>
          </cell>
          <cell r="BW258">
            <v>0</v>
          </cell>
          <cell r="BX258">
            <v>0</v>
          </cell>
          <cell r="BY258">
            <v>0</v>
          </cell>
          <cell r="BZ258">
            <v>0</v>
          </cell>
          <cell r="CA258">
            <v>0</v>
          </cell>
          <cell r="CB258">
            <v>0</v>
          </cell>
          <cell r="CC258">
            <v>0</v>
          </cell>
          <cell r="CD258">
            <v>0</v>
          </cell>
          <cell r="CE258">
            <v>0</v>
          </cell>
          <cell r="CF258">
            <v>4800</v>
          </cell>
          <cell r="CG258">
            <v>0</v>
          </cell>
          <cell r="CH258">
            <v>0</v>
          </cell>
          <cell r="CI258">
            <v>0</v>
          </cell>
          <cell r="CJ258">
            <v>0</v>
          </cell>
          <cell r="CK258">
            <v>13000</v>
          </cell>
          <cell r="CL258">
            <v>0</v>
          </cell>
        </row>
        <row r="259">
          <cell r="A259" t="str">
            <v>5104010107.111</v>
          </cell>
          <cell r="B259" t="str">
            <v>ค่าจ้างเหมาบำรุงรักษาครุภัณฑ์วิทยาศาสตร์และการแพทย์</v>
          </cell>
          <cell r="C259">
            <v>726670.75</v>
          </cell>
          <cell r="D259">
            <v>57780</v>
          </cell>
          <cell r="E259">
            <v>10000</v>
          </cell>
          <cell r="F259">
            <v>67297.850000000006</v>
          </cell>
          <cell r="G259">
            <v>68900</v>
          </cell>
          <cell r="H259">
            <v>0</v>
          </cell>
          <cell r="I259">
            <v>37605</v>
          </cell>
          <cell r="J259">
            <v>203037.5</v>
          </cell>
          <cell r="K259">
            <v>0</v>
          </cell>
          <cell r="L259">
            <v>159705</v>
          </cell>
          <cell r="M259">
            <v>123460</v>
          </cell>
          <cell r="N259">
            <v>800</v>
          </cell>
          <cell r="O259">
            <v>105200</v>
          </cell>
          <cell r="P259">
            <v>48850</v>
          </cell>
          <cell r="Q259">
            <v>43890</v>
          </cell>
          <cell r="R259">
            <v>0</v>
          </cell>
          <cell r="S259">
            <v>10588.9</v>
          </cell>
          <cell r="T259">
            <v>80780</v>
          </cell>
          <cell r="U259">
            <v>56000</v>
          </cell>
          <cell r="V259">
            <v>23550</v>
          </cell>
          <cell r="W259">
            <v>33700</v>
          </cell>
          <cell r="X259">
            <v>18750</v>
          </cell>
          <cell r="Y259">
            <v>56500</v>
          </cell>
          <cell r="Z259">
            <v>35400</v>
          </cell>
          <cell r="AA259">
            <v>7000</v>
          </cell>
          <cell r="AB259">
            <v>4000</v>
          </cell>
          <cell r="AC259">
            <v>0</v>
          </cell>
          <cell r="AD259">
            <v>0</v>
          </cell>
          <cell r="AE259">
            <v>15800</v>
          </cell>
          <cell r="AF259">
            <v>9000</v>
          </cell>
          <cell r="AG259">
            <v>0</v>
          </cell>
          <cell r="AH259">
            <v>55779</v>
          </cell>
          <cell r="AI259">
            <v>43060</v>
          </cell>
          <cell r="AJ259">
            <v>14900</v>
          </cell>
          <cell r="AK259">
            <v>992750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9800</v>
          </cell>
          <cell r="AQ259">
            <v>0</v>
          </cell>
          <cell r="AR259">
            <v>0</v>
          </cell>
          <cell r="AS259">
            <v>5350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4000</v>
          </cell>
          <cell r="AY259">
            <v>3600</v>
          </cell>
          <cell r="AZ259">
            <v>0</v>
          </cell>
          <cell r="BA259">
            <v>0</v>
          </cell>
          <cell r="BB259">
            <v>13700</v>
          </cell>
          <cell r="BC259">
            <v>788590</v>
          </cell>
          <cell r="BD259">
            <v>0</v>
          </cell>
          <cell r="BE259">
            <v>84903</v>
          </cell>
          <cell r="BF259">
            <v>0</v>
          </cell>
          <cell r="BG259">
            <v>1260876.31</v>
          </cell>
          <cell r="BH259">
            <v>13267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11951</v>
          </cell>
          <cell r="BN259">
            <v>15400</v>
          </cell>
          <cell r="BO259">
            <v>0</v>
          </cell>
          <cell r="BP259">
            <v>627000</v>
          </cell>
          <cell r="BQ259">
            <v>0</v>
          </cell>
          <cell r="BR259">
            <v>3162995.35</v>
          </cell>
          <cell r="BS259">
            <v>11000</v>
          </cell>
          <cell r="BT259">
            <v>0</v>
          </cell>
          <cell r="BU259">
            <v>0</v>
          </cell>
          <cell r="BV259">
            <v>600</v>
          </cell>
          <cell r="BW259">
            <v>0</v>
          </cell>
          <cell r="BX259">
            <v>123075</v>
          </cell>
          <cell r="BY259">
            <v>1284</v>
          </cell>
          <cell r="BZ259">
            <v>19800</v>
          </cell>
          <cell r="CA259">
            <v>0</v>
          </cell>
          <cell r="CB259">
            <v>0</v>
          </cell>
          <cell r="CC259">
            <v>105490</v>
          </cell>
          <cell r="CD259">
            <v>10100</v>
          </cell>
          <cell r="CE259">
            <v>0</v>
          </cell>
          <cell r="CF259">
            <v>14350</v>
          </cell>
          <cell r="CG259">
            <v>64950</v>
          </cell>
          <cell r="CH259">
            <v>0</v>
          </cell>
          <cell r="CI259">
            <v>69330</v>
          </cell>
          <cell r="CJ259">
            <v>0</v>
          </cell>
          <cell r="CK259">
            <v>0</v>
          </cell>
          <cell r="CL259">
            <v>38350</v>
          </cell>
        </row>
        <row r="260">
          <cell r="A260" t="str">
            <v>5104010107.112</v>
          </cell>
          <cell r="B260" t="str">
            <v>ค่าจ้างเหมาบำรุงรักษาเครื่องปรับอากาศ</v>
          </cell>
          <cell r="C260">
            <v>360450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107200</v>
          </cell>
          <cell r="K260">
            <v>51945.05</v>
          </cell>
          <cell r="L260">
            <v>66400</v>
          </cell>
          <cell r="M260">
            <v>0</v>
          </cell>
          <cell r="N260">
            <v>1300</v>
          </cell>
          <cell r="O260">
            <v>6600</v>
          </cell>
          <cell r="P260">
            <v>38600</v>
          </cell>
          <cell r="Q260">
            <v>0</v>
          </cell>
          <cell r="R260">
            <v>0</v>
          </cell>
          <cell r="S260">
            <v>203300</v>
          </cell>
          <cell r="T260">
            <v>48358</v>
          </cell>
          <cell r="U260">
            <v>2500</v>
          </cell>
          <cell r="V260">
            <v>0</v>
          </cell>
          <cell r="W260">
            <v>0</v>
          </cell>
          <cell r="X260">
            <v>44030.5</v>
          </cell>
          <cell r="Y260">
            <v>126600</v>
          </cell>
          <cell r="Z260">
            <v>6000</v>
          </cell>
          <cell r="AA260">
            <v>0</v>
          </cell>
          <cell r="AB260">
            <v>12400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549800</v>
          </cell>
          <cell r="AL260">
            <v>127900</v>
          </cell>
          <cell r="AM260">
            <v>0</v>
          </cell>
          <cell r="AN260">
            <v>0</v>
          </cell>
          <cell r="AO260">
            <v>165050</v>
          </cell>
          <cell r="AP260">
            <v>237600</v>
          </cell>
          <cell r="AQ260">
            <v>4050</v>
          </cell>
          <cell r="AR260">
            <v>0</v>
          </cell>
          <cell r="AS260">
            <v>13250</v>
          </cell>
          <cell r="AT260">
            <v>0</v>
          </cell>
          <cell r="AU260">
            <v>166930</v>
          </cell>
          <cell r="AV260">
            <v>0</v>
          </cell>
          <cell r="AW260">
            <v>43800</v>
          </cell>
          <cell r="AX260">
            <v>0</v>
          </cell>
          <cell r="AY260">
            <v>0</v>
          </cell>
          <cell r="AZ260">
            <v>0</v>
          </cell>
          <cell r="BA260">
            <v>99048</v>
          </cell>
          <cell r="BB260">
            <v>0</v>
          </cell>
          <cell r="BC260">
            <v>420157.11</v>
          </cell>
          <cell r="BD260">
            <v>0</v>
          </cell>
          <cell r="BE260">
            <v>10513</v>
          </cell>
          <cell r="BF260">
            <v>0</v>
          </cell>
          <cell r="BG260">
            <v>0</v>
          </cell>
          <cell r="BH260">
            <v>5202.9799999999996</v>
          </cell>
          <cell r="BI260">
            <v>0</v>
          </cell>
          <cell r="BJ260">
            <v>5200</v>
          </cell>
          <cell r="BK260">
            <v>0</v>
          </cell>
          <cell r="BL260">
            <v>0</v>
          </cell>
          <cell r="BM260">
            <v>0</v>
          </cell>
          <cell r="BN260">
            <v>14500</v>
          </cell>
          <cell r="BO260">
            <v>0</v>
          </cell>
          <cell r="BP260">
            <v>0</v>
          </cell>
          <cell r="BQ260">
            <v>0</v>
          </cell>
          <cell r="BR260">
            <v>2715464</v>
          </cell>
          <cell r="BS260">
            <v>90552</v>
          </cell>
          <cell r="BT260">
            <v>0</v>
          </cell>
          <cell r="BU260">
            <v>0</v>
          </cell>
          <cell r="BV260">
            <v>0</v>
          </cell>
          <cell r="BW260">
            <v>0</v>
          </cell>
          <cell r="BX260">
            <v>269852</v>
          </cell>
          <cell r="BY260">
            <v>0</v>
          </cell>
          <cell r="BZ260">
            <v>36000</v>
          </cell>
          <cell r="CA260">
            <v>62450</v>
          </cell>
          <cell r="CB260">
            <v>94860</v>
          </cell>
          <cell r="CC260">
            <v>0</v>
          </cell>
          <cell r="CD260">
            <v>192410</v>
          </cell>
          <cell r="CE260">
            <v>18700</v>
          </cell>
          <cell r="CF260">
            <v>94240.25</v>
          </cell>
          <cell r="CG260">
            <v>39642.480000000003</v>
          </cell>
          <cell r="CH260">
            <v>59390</v>
          </cell>
          <cell r="CI260">
            <v>32590</v>
          </cell>
          <cell r="CJ260">
            <v>0</v>
          </cell>
          <cell r="CK260">
            <v>6800</v>
          </cell>
          <cell r="CL260">
            <v>20400</v>
          </cell>
        </row>
        <row r="261">
          <cell r="A261" t="str">
            <v>5104010107.113</v>
          </cell>
          <cell r="B261" t="str">
            <v>ค่าจ้างเหมาซ่อมแซมบ้านพัก</v>
          </cell>
          <cell r="C261">
            <v>0</v>
          </cell>
          <cell r="D261">
            <v>0</v>
          </cell>
          <cell r="E261">
            <v>123500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500</v>
          </cell>
          <cell r="L261">
            <v>94800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35000</v>
          </cell>
          <cell r="R261">
            <v>0</v>
          </cell>
          <cell r="S261">
            <v>31200</v>
          </cell>
          <cell r="T261">
            <v>19616</v>
          </cell>
          <cell r="U261">
            <v>0</v>
          </cell>
          <cell r="V261">
            <v>14175</v>
          </cell>
          <cell r="W261">
            <v>0</v>
          </cell>
          <cell r="X261">
            <v>0</v>
          </cell>
          <cell r="Y261">
            <v>0</v>
          </cell>
          <cell r="Z261">
            <v>303560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56500</v>
          </cell>
          <cell r="AM261">
            <v>74000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44000</v>
          </cell>
          <cell r="AT261">
            <v>822871</v>
          </cell>
          <cell r="AU261">
            <v>0</v>
          </cell>
          <cell r="AV261">
            <v>0</v>
          </cell>
          <cell r="AW261">
            <v>6000</v>
          </cell>
          <cell r="AX261">
            <v>0</v>
          </cell>
          <cell r="AY261">
            <v>0</v>
          </cell>
          <cell r="AZ261">
            <v>0</v>
          </cell>
          <cell r="BA261">
            <v>109800</v>
          </cell>
          <cell r="BB261">
            <v>0</v>
          </cell>
          <cell r="BC261">
            <v>0</v>
          </cell>
          <cell r="BD261">
            <v>27000</v>
          </cell>
          <cell r="BE261">
            <v>1885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17890</v>
          </cell>
          <cell r="BN261">
            <v>0</v>
          </cell>
          <cell r="BO261">
            <v>0</v>
          </cell>
          <cell r="BP261">
            <v>0</v>
          </cell>
          <cell r="BQ261">
            <v>0</v>
          </cell>
          <cell r="BR261">
            <v>49485</v>
          </cell>
          <cell r="BS261">
            <v>0</v>
          </cell>
          <cell r="BT261">
            <v>0</v>
          </cell>
          <cell r="BU261">
            <v>0</v>
          </cell>
          <cell r="BV261">
            <v>0</v>
          </cell>
          <cell r="BW261">
            <v>0</v>
          </cell>
          <cell r="BX261">
            <v>31200</v>
          </cell>
          <cell r="BY261">
            <v>0</v>
          </cell>
          <cell r="BZ261">
            <v>0</v>
          </cell>
          <cell r="CA261">
            <v>47200</v>
          </cell>
          <cell r="CB261">
            <v>0</v>
          </cell>
          <cell r="CC261">
            <v>0</v>
          </cell>
          <cell r="CD261">
            <v>106445</v>
          </cell>
          <cell r="CE261">
            <v>0</v>
          </cell>
          <cell r="CF261">
            <v>0</v>
          </cell>
          <cell r="CG261">
            <v>0</v>
          </cell>
          <cell r="CH261">
            <v>0</v>
          </cell>
          <cell r="CI261">
            <v>23500</v>
          </cell>
          <cell r="CJ261">
            <v>0</v>
          </cell>
          <cell r="CK261">
            <v>0</v>
          </cell>
          <cell r="CL261">
            <v>0</v>
          </cell>
        </row>
        <row r="262">
          <cell r="A262" t="str">
            <v>5104010110.101</v>
          </cell>
          <cell r="B262" t="str">
            <v>ค่าเชื้อเพลิง</v>
          </cell>
          <cell r="C262">
            <v>2584282.19</v>
          </cell>
          <cell r="D262">
            <v>570720.77</v>
          </cell>
          <cell r="E262">
            <v>561968</v>
          </cell>
          <cell r="F262">
            <v>569541.91</v>
          </cell>
          <cell r="G262">
            <v>331676.59999999998</v>
          </cell>
          <cell r="H262">
            <v>442658.42</v>
          </cell>
          <cell r="I262">
            <v>454087</v>
          </cell>
          <cell r="J262">
            <v>762193.32</v>
          </cell>
          <cell r="K262">
            <v>483812</v>
          </cell>
          <cell r="L262">
            <v>449234.59</v>
          </cell>
          <cell r="M262">
            <v>1096330.77</v>
          </cell>
          <cell r="N262">
            <v>194517</v>
          </cell>
          <cell r="O262">
            <v>1520827.88</v>
          </cell>
          <cell r="P262">
            <v>790256</v>
          </cell>
          <cell r="Q262">
            <v>1216259</v>
          </cell>
          <cell r="R262">
            <v>1163472.8</v>
          </cell>
          <cell r="S262">
            <v>881375.91</v>
          </cell>
          <cell r="T262">
            <v>766984</v>
          </cell>
          <cell r="U262">
            <v>650079.03</v>
          </cell>
          <cell r="V262">
            <v>406194.8</v>
          </cell>
          <cell r="W262">
            <v>5429112.7999999998</v>
          </cell>
          <cell r="X262">
            <v>285742.59999999998</v>
          </cell>
          <cell r="Y262">
            <v>894818</v>
          </cell>
          <cell r="Z262">
            <v>993558</v>
          </cell>
          <cell r="AA262">
            <v>411561</v>
          </cell>
          <cell r="AB262">
            <v>441862.40000000002</v>
          </cell>
          <cell r="AC262">
            <v>529949.19999999995</v>
          </cell>
          <cell r="AD262">
            <v>963128.1</v>
          </cell>
          <cell r="AE262">
            <v>584826</v>
          </cell>
          <cell r="AF262">
            <v>392798.1</v>
          </cell>
          <cell r="AG262">
            <v>499824.5</v>
          </cell>
          <cell r="AH262">
            <v>610823.43999999994</v>
          </cell>
          <cell r="AI262">
            <v>492560.5</v>
          </cell>
          <cell r="AJ262">
            <v>412253.72</v>
          </cell>
          <cell r="AK262">
            <v>5810528.1399999997</v>
          </cell>
          <cell r="AL262">
            <v>806040.2</v>
          </cell>
          <cell r="AM262">
            <v>507002</v>
          </cell>
          <cell r="AN262">
            <v>1244822.76</v>
          </cell>
          <cell r="AO262">
            <v>799794.5</v>
          </cell>
          <cell r="AP262">
            <v>871390</v>
          </cell>
          <cell r="AQ262">
            <v>360804</v>
          </cell>
          <cell r="AR262">
            <v>1489031.89</v>
          </cell>
          <cell r="AS262">
            <v>742195.29</v>
          </cell>
          <cell r="AT262">
            <v>2274188</v>
          </cell>
          <cell r="AU262">
            <v>917968.59</v>
          </cell>
          <cell r="AV262">
            <v>821188</v>
          </cell>
          <cell r="AW262">
            <v>428509.27</v>
          </cell>
          <cell r="AX262">
            <v>708256</v>
          </cell>
          <cell r="AY262">
            <v>0</v>
          </cell>
          <cell r="AZ262">
            <v>607441.06000000006</v>
          </cell>
          <cell r="BA262">
            <v>1780142.35</v>
          </cell>
          <cell r="BB262">
            <v>945106.6</v>
          </cell>
          <cell r="BC262">
            <v>1152351.42</v>
          </cell>
          <cell r="BD262">
            <v>785951</v>
          </cell>
          <cell r="BE262">
            <v>273966.7</v>
          </cell>
          <cell r="BF262">
            <v>496182.31</v>
          </cell>
          <cell r="BG262">
            <v>0</v>
          </cell>
          <cell r="BH262">
            <v>0</v>
          </cell>
          <cell r="BI262">
            <v>194382</v>
          </cell>
          <cell r="BJ262">
            <v>430037</v>
          </cell>
          <cell r="BK262">
            <v>340446.7</v>
          </cell>
          <cell r="BL262">
            <v>2001701.05</v>
          </cell>
          <cell r="BM262">
            <v>615582.6</v>
          </cell>
          <cell r="BN262">
            <v>673817</v>
          </cell>
          <cell r="BO262">
            <v>1227344.6200000001</v>
          </cell>
          <cell r="BP262">
            <v>732816.7</v>
          </cell>
          <cell r="BQ262">
            <v>330972.96000000002</v>
          </cell>
          <cell r="BR262">
            <v>6356742.6799999997</v>
          </cell>
          <cell r="BS262">
            <v>397921</v>
          </cell>
          <cell r="BT262">
            <v>487588</v>
          </cell>
          <cell r="BU262">
            <v>801822.63</v>
          </cell>
          <cell r="BV262">
            <v>329847</v>
          </cell>
          <cell r="BW262">
            <v>506322.9</v>
          </cell>
          <cell r="BX262">
            <v>876062.5</v>
          </cell>
          <cell r="BY262">
            <v>482597.2</v>
          </cell>
          <cell r="BZ262">
            <v>530230.84</v>
          </cell>
          <cell r="CA262">
            <v>526897.5</v>
          </cell>
          <cell r="CB262">
            <v>948225</v>
          </cell>
          <cell r="CC262">
            <v>981198</v>
          </cell>
          <cell r="CD262">
            <v>1110325.3999999999</v>
          </cell>
          <cell r="CE262">
            <v>870540.02</v>
          </cell>
          <cell r="CF262">
            <v>142133.5</v>
          </cell>
          <cell r="CG262">
            <v>361815.33</v>
          </cell>
          <cell r="CH262">
            <v>673047</v>
          </cell>
          <cell r="CI262">
            <v>292359.78000000003</v>
          </cell>
          <cell r="CJ262">
            <v>1341883.99</v>
          </cell>
          <cell r="CK262">
            <v>236475.7</v>
          </cell>
          <cell r="CL262">
            <v>224632.5</v>
          </cell>
        </row>
        <row r="263">
          <cell r="A263" t="str">
            <v>5104010112.101</v>
          </cell>
          <cell r="B263" t="str">
            <v>ค่าจ้างเหมาทำความสะอาด</v>
          </cell>
          <cell r="C263">
            <v>0</v>
          </cell>
          <cell r="D263">
            <v>0</v>
          </cell>
          <cell r="E263">
            <v>462000</v>
          </cell>
          <cell r="F263">
            <v>0</v>
          </cell>
          <cell r="G263">
            <v>178800</v>
          </cell>
          <cell r="H263">
            <v>0</v>
          </cell>
          <cell r="I263">
            <v>0</v>
          </cell>
          <cell r="J263">
            <v>0</v>
          </cell>
          <cell r="K263">
            <v>91800</v>
          </cell>
          <cell r="L263">
            <v>6000</v>
          </cell>
          <cell r="M263">
            <v>0</v>
          </cell>
          <cell r="N263">
            <v>0</v>
          </cell>
          <cell r="O263">
            <v>0</v>
          </cell>
          <cell r="P263">
            <v>5400</v>
          </cell>
          <cell r="Q263">
            <v>0</v>
          </cell>
          <cell r="R263">
            <v>1063400</v>
          </cell>
          <cell r="S263">
            <v>11100</v>
          </cell>
          <cell r="T263">
            <v>473615</v>
          </cell>
          <cell r="U263">
            <v>3300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99000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626400</v>
          </cell>
          <cell r="AU263">
            <v>0</v>
          </cell>
          <cell r="AV263">
            <v>288000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A263">
            <v>1930280</v>
          </cell>
          <cell r="BB263">
            <v>417742</v>
          </cell>
          <cell r="BC263">
            <v>5370072.2000000002</v>
          </cell>
          <cell r="BD263">
            <v>0</v>
          </cell>
          <cell r="BE263">
            <v>435000</v>
          </cell>
          <cell r="BF263">
            <v>1800</v>
          </cell>
          <cell r="BG263">
            <v>18400</v>
          </cell>
          <cell r="BH263">
            <v>0</v>
          </cell>
          <cell r="BI263">
            <v>0</v>
          </cell>
          <cell r="BJ263">
            <v>53400</v>
          </cell>
          <cell r="BK263">
            <v>0</v>
          </cell>
          <cell r="BL263">
            <v>0</v>
          </cell>
          <cell r="BM263">
            <v>898333.39</v>
          </cell>
          <cell r="BN263">
            <v>738785</v>
          </cell>
          <cell r="BO263">
            <v>312999</v>
          </cell>
          <cell r="BP263">
            <v>586129</v>
          </cell>
          <cell r="BQ263">
            <v>644944.69999999995</v>
          </cell>
          <cell r="BR263">
            <v>10599667</v>
          </cell>
          <cell r="BS263">
            <v>0</v>
          </cell>
          <cell r="BT263">
            <v>499900</v>
          </cell>
          <cell r="BU263">
            <v>0</v>
          </cell>
          <cell r="BV263">
            <v>5440</v>
          </cell>
          <cell r="BW263">
            <v>0</v>
          </cell>
          <cell r="BX263">
            <v>1243000</v>
          </cell>
          <cell r="BY263">
            <v>0</v>
          </cell>
          <cell r="BZ263">
            <v>0</v>
          </cell>
          <cell r="CA263">
            <v>178200</v>
          </cell>
          <cell r="CB263">
            <v>297600</v>
          </cell>
          <cell r="CC263">
            <v>16500</v>
          </cell>
          <cell r="CD263">
            <v>986149.68</v>
          </cell>
          <cell r="CE263">
            <v>0</v>
          </cell>
          <cell r="CF263">
            <v>4800</v>
          </cell>
          <cell r="CG263">
            <v>0</v>
          </cell>
          <cell r="CH263">
            <v>0</v>
          </cell>
          <cell r="CI263">
            <v>0</v>
          </cell>
          <cell r="CJ263">
            <v>1448833.26</v>
          </cell>
          <cell r="CK263">
            <v>12000</v>
          </cell>
          <cell r="CL263">
            <v>0</v>
          </cell>
        </row>
        <row r="264">
          <cell r="A264" t="str">
            <v>5104010112.103</v>
          </cell>
          <cell r="B264" t="str">
            <v>ค่าจ้างเหมาประกอบอาหารผู้ป่วย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35107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133755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31250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10000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24975</v>
          </cell>
          <cell r="AH264">
            <v>0</v>
          </cell>
          <cell r="AI264">
            <v>0</v>
          </cell>
          <cell r="AJ264">
            <v>564830</v>
          </cell>
          <cell r="AK264">
            <v>0</v>
          </cell>
          <cell r="AL264">
            <v>634410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57550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1021666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1539879.5</v>
          </cell>
          <cell r="BE264">
            <v>348920</v>
          </cell>
          <cell r="BF264">
            <v>14700</v>
          </cell>
          <cell r="BG264">
            <v>0</v>
          </cell>
          <cell r="BH264">
            <v>197955</v>
          </cell>
          <cell r="BI264">
            <v>0</v>
          </cell>
          <cell r="BJ264">
            <v>383937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  <cell r="BP264">
            <v>0</v>
          </cell>
          <cell r="BQ264">
            <v>0</v>
          </cell>
          <cell r="BR264">
            <v>0</v>
          </cell>
          <cell r="BS264">
            <v>1023165</v>
          </cell>
          <cell r="BT264">
            <v>0</v>
          </cell>
          <cell r="BU264">
            <v>0</v>
          </cell>
          <cell r="BV264">
            <v>0</v>
          </cell>
          <cell r="BW264">
            <v>0</v>
          </cell>
          <cell r="BX264">
            <v>0</v>
          </cell>
          <cell r="BY264">
            <v>0</v>
          </cell>
          <cell r="BZ264">
            <v>0</v>
          </cell>
          <cell r="CA264">
            <v>0</v>
          </cell>
          <cell r="CB264">
            <v>0</v>
          </cell>
          <cell r="CC264">
            <v>0</v>
          </cell>
          <cell r="CD264">
            <v>0</v>
          </cell>
          <cell r="CE264">
            <v>8100</v>
          </cell>
          <cell r="CF264">
            <v>0</v>
          </cell>
          <cell r="CG264">
            <v>0</v>
          </cell>
          <cell r="CH264">
            <v>12300</v>
          </cell>
          <cell r="CI264">
            <v>0</v>
          </cell>
          <cell r="CJ264">
            <v>0</v>
          </cell>
          <cell r="CK264">
            <v>0</v>
          </cell>
          <cell r="CL264">
            <v>55012</v>
          </cell>
        </row>
        <row r="265">
          <cell r="A265" t="str">
            <v>5104010112.106</v>
          </cell>
          <cell r="B265" t="str">
            <v>ค่าจ้างเหมารถ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147900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9000</v>
          </cell>
          <cell r="AO265">
            <v>0</v>
          </cell>
          <cell r="AP265">
            <v>0</v>
          </cell>
          <cell r="AQ265">
            <v>3000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16000</v>
          </cell>
          <cell r="AX265">
            <v>0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27300</v>
          </cell>
          <cell r="BO265">
            <v>0</v>
          </cell>
          <cell r="BP265">
            <v>0</v>
          </cell>
          <cell r="BQ265">
            <v>0</v>
          </cell>
          <cell r="BR265">
            <v>38600</v>
          </cell>
          <cell r="BS265">
            <v>0</v>
          </cell>
          <cell r="BT265">
            <v>0</v>
          </cell>
          <cell r="BU265">
            <v>0</v>
          </cell>
          <cell r="BV265">
            <v>0</v>
          </cell>
          <cell r="BW265">
            <v>0</v>
          </cell>
          <cell r="BX265">
            <v>0</v>
          </cell>
          <cell r="BY265">
            <v>0</v>
          </cell>
          <cell r="BZ265">
            <v>0</v>
          </cell>
          <cell r="CA265">
            <v>0</v>
          </cell>
          <cell r="CB265">
            <v>0</v>
          </cell>
          <cell r="CC265">
            <v>0</v>
          </cell>
          <cell r="CD265">
            <v>0</v>
          </cell>
          <cell r="CE265">
            <v>0</v>
          </cell>
          <cell r="CF265">
            <v>0</v>
          </cell>
          <cell r="CG265">
            <v>0</v>
          </cell>
          <cell r="CH265">
            <v>0</v>
          </cell>
          <cell r="CI265">
            <v>0</v>
          </cell>
          <cell r="CJ265">
            <v>0</v>
          </cell>
          <cell r="CK265">
            <v>0</v>
          </cell>
          <cell r="CL265">
            <v>0</v>
          </cell>
        </row>
        <row r="266">
          <cell r="A266" t="str">
            <v>5104010112.108</v>
          </cell>
          <cell r="B266" t="str">
            <v>ค่าจ้างเหมาดูแลความปลอดภัย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2256000</v>
          </cell>
          <cell r="P266">
            <v>0</v>
          </cell>
          <cell r="Q266">
            <v>0</v>
          </cell>
          <cell r="R266">
            <v>612920</v>
          </cell>
          <cell r="S266">
            <v>1500</v>
          </cell>
          <cell r="T266">
            <v>206195</v>
          </cell>
          <cell r="U266">
            <v>303999.59999999998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402000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2318000.04</v>
          </cell>
          <cell r="AL266">
            <v>0</v>
          </cell>
          <cell r="AM266">
            <v>198000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90000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27900</v>
          </cell>
          <cell r="BK266">
            <v>0</v>
          </cell>
          <cell r="BL266">
            <v>0</v>
          </cell>
          <cell r="BM266">
            <v>632852</v>
          </cell>
          <cell r="BN266">
            <v>458678</v>
          </cell>
          <cell r="BO266">
            <v>1309397</v>
          </cell>
          <cell r="BP266">
            <v>378631</v>
          </cell>
          <cell r="BQ266">
            <v>0</v>
          </cell>
          <cell r="BR266">
            <v>11738604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>
            <v>100500</v>
          </cell>
          <cell r="CB266">
            <v>0</v>
          </cell>
          <cell r="CC266">
            <v>0</v>
          </cell>
          <cell r="CD266">
            <v>0</v>
          </cell>
          <cell r="CE266">
            <v>0</v>
          </cell>
          <cell r="CF266">
            <v>0</v>
          </cell>
          <cell r="CG266">
            <v>156229</v>
          </cell>
          <cell r="CH266">
            <v>0</v>
          </cell>
          <cell r="CI266">
            <v>0</v>
          </cell>
          <cell r="CJ266">
            <v>0</v>
          </cell>
          <cell r="CK266">
            <v>0</v>
          </cell>
          <cell r="CL266">
            <v>0</v>
          </cell>
        </row>
        <row r="267">
          <cell r="A267" t="str">
            <v>5104010112.110</v>
          </cell>
          <cell r="B267" t="str">
            <v>ค่าจ้างเหมาซักรีด</v>
          </cell>
          <cell r="C267">
            <v>0</v>
          </cell>
          <cell r="D267">
            <v>24342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17250</v>
          </cell>
          <cell r="T267">
            <v>0</v>
          </cell>
          <cell r="U267">
            <v>0</v>
          </cell>
          <cell r="V267">
            <v>0</v>
          </cell>
          <cell r="W267">
            <v>2069565.53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421254</v>
          </cell>
          <cell r="AG267">
            <v>0</v>
          </cell>
          <cell r="AH267">
            <v>0</v>
          </cell>
          <cell r="AI267">
            <v>0</v>
          </cell>
          <cell r="AJ267">
            <v>274842</v>
          </cell>
          <cell r="AK267">
            <v>7536050.3899999997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4572124.5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2540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3814286.66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47400</v>
          </cell>
          <cell r="CE267">
            <v>32530</v>
          </cell>
          <cell r="CF267">
            <v>0</v>
          </cell>
          <cell r="CG267">
            <v>0</v>
          </cell>
          <cell r="CH267">
            <v>0</v>
          </cell>
          <cell r="CI267">
            <v>0</v>
          </cell>
          <cell r="CJ267">
            <v>0</v>
          </cell>
          <cell r="CK267">
            <v>0</v>
          </cell>
          <cell r="CL267">
            <v>0</v>
          </cell>
        </row>
        <row r="268">
          <cell r="A268" t="str">
            <v>5104010112.111</v>
          </cell>
          <cell r="B268" t="str">
            <v>ค่าจ้างเหมากำจัดขยะติดเชื้อ</v>
          </cell>
          <cell r="C268">
            <v>1424588</v>
          </cell>
          <cell r="D268">
            <v>106524</v>
          </cell>
          <cell r="E268">
            <v>71472</v>
          </cell>
          <cell r="F268">
            <v>182312</v>
          </cell>
          <cell r="G268">
            <v>51980</v>
          </cell>
          <cell r="H268">
            <v>123240</v>
          </cell>
          <cell r="I268">
            <v>6000</v>
          </cell>
          <cell r="J268">
            <v>191257</v>
          </cell>
          <cell r="K268">
            <v>55528.800000000003</v>
          </cell>
          <cell r="L268">
            <v>94236</v>
          </cell>
          <cell r="M268">
            <v>446793</v>
          </cell>
          <cell r="N268">
            <v>0</v>
          </cell>
          <cell r="O268">
            <v>966237</v>
          </cell>
          <cell r="P268">
            <v>134304</v>
          </cell>
          <cell r="Q268">
            <v>0</v>
          </cell>
          <cell r="R268">
            <v>369924</v>
          </cell>
          <cell r="S268">
            <v>120768</v>
          </cell>
          <cell r="T268">
            <v>102384</v>
          </cell>
          <cell r="U268">
            <v>81282</v>
          </cell>
          <cell r="V268">
            <v>24324</v>
          </cell>
          <cell r="W268">
            <v>1689457</v>
          </cell>
          <cell r="X268">
            <v>67389.2</v>
          </cell>
          <cell r="Y268">
            <v>286065</v>
          </cell>
          <cell r="Z268">
            <v>145188</v>
          </cell>
          <cell r="AA268">
            <v>67836</v>
          </cell>
          <cell r="AB268">
            <v>56604</v>
          </cell>
          <cell r="AC268">
            <v>112812</v>
          </cell>
          <cell r="AD268">
            <v>301343</v>
          </cell>
          <cell r="AE268">
            <v>60122</v>
          </cell>
          <cell r="AF268">
            <v>103932</v>
          </cell>
          <cell r="AG268">
            <v>114180</v>
          </cell>
          <cell r="AH268">
            <v>293756</v>
          </cell>
          <cell r="AI268">
            <v>122892</v>
          </cell>
          <cell r="AJ268">
            <v>78309</v>
          </cell>
          <cell r="AK268">
            <v>3461571</v>
          </cell>
          <cell r="AL268">
            <v>100740</v>
          </cell>
          <cell r="AM268">
            <v>115128</v>
          </cell>
          <cell r="AN268">
            <v>334996</v>
          </cell>
          <cell r="AO268">
            <v>246300</v>
          </cell>
          <cell r="AP268">
            <v>145284</v>
          </cell>
          <cell r="AQ268">
            <v>30228</v>
          </cell>
          <cell r="AR268">
            <v>456424</v>
          </cell>
          <cell r="AS268">
            <v>119076</v>
          </cell>
          <cell r="AT268">
            <v>232845</v>
          </cell>
          <cell r="AU268">
            <v>205458</v>
          </cell>
          <cell r="AV268">
            <v>119316</v>
          </cell>
          <cell r="AW268">
            <v>74040</v>
          </cell>
          <cell r="AX268">
            <v>163608</v>
          </cell>
          <cell r="AY268">
            <v>58368</v>
          </cell>
          <cell r="AZ268">
            <v>77224.600000000006</v>
          </cell>
          <cell r="BA268">
            <v>928190.72</v>
          </cell>
          <cell r="BB268">
            <v>117646</v>
          </cell>
          <cell r="BC268">
            <v>1039217.25</v>
          </cell>
          <cell r="BD268">
            <v>340135.2</v>
          </cell>
          <cell r="BE268">
            <v>62868</v>
          </cell>
          <cell r="BF268">
            <v>54036</v>
          </cell>
          <cell r="BG268">
            <v>1349069</v>
          </cell>
          <cell r="BH268">
            <v>51144</v>
          </cell>
          <cell r="BI268">
            <v>0</v>
          </cell>
          <cell r="BJ268">
            <v>125730</v>
          </cell>
          <cell r="BK268">
            <v>310558</v>
          </cell>
          <cell r="BL268">
            <v>934398</v>
          </cell>
          <cell r="BM268">
            <v>184296</v>
          </cell>
          <cell r="BN268">
            <v>0</v>
          </cell>
          <cell r="BO268">
            <v>0</v>
          </cell>
          <cell r="BP268">
            <v>181160</v>
          </cell>
          <cell r="BQ268">
            <v>47772</v>
          </cell>
          <cell r="BR268">
            <v>4051481.5</v>
          </cell>
          <cell r="BS268">
            <v>81180</v>
          </cell>
          <cell r="BT268">
            <v>11000</v>
          </cell>
          <cell r="BU268">
            <v>648276</v>
          </cell>
          <cell r="BV268">
            <v>360</v>
          </cell>
          <cell r="BW268">
            <v>12584</v>
          </cell>
          <cell r="BX268">
            <v>583895</v>
          </cell>
          <cell r="BY268">
            <v>2400</v>
          </cell>
          <cell r="BZ268">
            <v>107344</v>
          </cell>
          <cell r="CA268">
            <v>129888</v>
          </cell>
          <cell r="CB268">
            <v>129955</v>
          </cell>
          <cell r="CC268">
            <v>521640</v>
          </cell>
          <cell r="CD268">
            <v>259264.5</v>
          </cell>
          <cell r="CE268">
            <v>75472</v>
          </cell>
          <cell r="CF268">
            <v>0</v>
          </cell>
          <cell r="CG268">
            <v>103519.8</v>
          </cell>
          <cell r="CH268">
            <v>100920</v>
          </cell>
          <cell r="CI268">
            <v>112811.5</v>
          </cell>
          <cell r="CJ268">
            <v>401492</v>
          </cell>
          <cell r="CK268">
            <v>72416</v>
          </cell>
          <cell r="CL268">
            <v>41504</v>
          </cell>
        </row>
        <row r="269">
          <cell r="A269" t="str">
            <v>5104010112.112</v>
          </cell>
          <cell r="B269" t="str">
            <v>ค่าจ้างเหมาบริการทางการแพทย์</v>
          </cell>
          <cell r="C269">
            <v>1213502.4099999999</v>
          </cell>
          <cell r="D269">
            <v>0</v>
          </cell>
          <cell r="E269">
            <v>28435.25</v>
          </cell>
          <cell r="F269">
            <v>0</v>
          </cell>
          <cell r="G269">
            <v>0</v>
          </cell>
          <cell r="H269">
            <v>6000</v>
          </cell>
          <cell r="I269">
            <v>0</v>
          </cell>
          <cell r="J269">
            <v>708908</v>
          </cell>
          <cell r="K269">
            <v>244195</v>
          </cell>
          <cell r="L269">
            <v>170184.7</v>
          </cell>
          <cell r="M269">
            <v>2361795</v>
          </cell>
          <cell r="N269">
            <v>0</v>
          </cell>
          <cell r="O269">
            <v>16377048</v>
          </cell>
          <cell r="P269">
            <v>0</v>
          </cell>
          <cell r="Q269">
            <v>0</v>
          </cell>
          <cell r="R269">
            <v>11850</v>
          </cell>
          <cell r="S269">
            <v>159266</v>
          </cell>
          <cell r="T269">
            <v>0</v>
          </cell>
          <cell r="U269">
            <v>0</v>
          </cell>
          <cell r="V269">
            <v>67557.8</v>
          </cell>
          <cell r="W269">
            <v>0</v>
          </cell>
          <cell r="X269">
            <v>0</v>
          </cell>
          <cell r="Y269">
            <v>0</v>
          </cell>
          <cell r="Z269">
            <v>84306.8</v>
          </cell>
          <cell r="AA269">
            <v>0</v>
          </cell>
          <cell r="AB269">
            <v>0</v>
          </cell>
          <cell r="AC269">
            <v>0</v>
          </cell>
          <cell r="AD269">
            <v>1844020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12710</v>
          </cell>
          <cell r="AJ269">
            <v>0</v>
          </cell>
          <cell r="AK269">
            <v>7593799.8200000003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60000</v>
          </cell>
          <cell r="AS269">
            <v>0</v>
          </cell>
          <cell r="AT269">
            <v>0</v>
          </cell>
          <cell r="AU269">
            <v>550000</v>
          </cell>
          <cell r="AV269">
            <v>0</v>
          </cell>
          <cell r="AW269">
            <v>52897.09</v>
          </cell>
          <cell r="AX269">
            <v>0</v>
          </cell>
          <cell r="AY269">
            <v>0</v>
          </cell>
          <cell r="AZ269">
            <v>0</v>
          </cell>
          <cell r="BA269">
            <v>31358671.890000001</v>
          </cell>
          <cell r="BB269">
            <v>0</v>
          </cell>
          <cell r="BC269">
            <v>1499366.2</v>
          </cell>
          <cell r="BD269">
            <v>0</v>
          </cell>
          <cell r="BE269">
            <v>37774.639999999999</v>
          </cell>
          <cell r="BF269">
            <v>106454</v>
          </cell>
          <cell r="BG269">
            <v>0</v>
          </cell>
          <cell r="BH269">
            <v>0</v>
          </cell>
          <cell r="BI269">
            <v>0</v>
          </cell>
          <cell r="BJ269">
            <v>69534</v>
          </cell>
          <cell r="BK269">
            <v>0</v>
          </cell>
          <cell r="BL269">
            <v>64200</v>
          </cell>
          <cell r="BM269">
            <v>700</v>
          </cell>
          <cell r="BN269">
            <v>0</v>
          </cell>
          <cell r="BO269">
            <v>1505510.32</v>
          </cell>
          <cell r="BP269">
            <v>0</v>
          </cell>
          <cell r="BQ269">
            <v>0</v>
          </cell>
          <cell r="BR269">
            <v>33167183.629999999</v>
          </cell>
          <cell r="BS269">
            <v>0</v>
          </cell>
          <cell r="BT269">
            <v>53400</v>
          </cell>
          <cell r="BU269">
            <v>21677566</v>
          </cell>
          <cell r="BV269">
            <v>0</v>
          </cell>
          <cell r="BW269">
            <v>0</v>
          </cell>
          <cell r="BX269">
            <v>12566598</v>
          </cell>
          <cell r="BY269">
            <v>0</v>
          </cell>
          <cell r="BZ269">
            <v>0</v>
          </cell>
          <cell r="CA269">
            <v>0</v>
          </cell>
          <cell r="CB269">
            <v>35000</v>
          </cell>
          <cell r="CC269">
            <v>15521394</v>
          </cell>
          <cell r="CD269">
            <v>292271</v>
          </cell>
          <cell r="CE269">
            <v>6890503</v>
          </cell>
          <cell r="CF269">
            <v>100500</v>
          </cell>
          <cell r="CG269">
            <v>0</v>
          </cell>
          <cell r="CH269">
            <v>1170</v>
          </cell>
          <cell r="CI269">
            <v>30987.599999999999</v>
          </cell>
          <cell r="CJ269">
            <v>11619760.890000001</v>
          </cell>
          <cell r="CK269">
            <v>27810</v>
          </cell>
          <cell r="CL269">
            <v>14200</v>
          </cell>
        </row>
        <row r="270">
          <cell r="A270" t="str">
            <v>5104010112.113</v>
          </cell>
          <cell r="B270" t="str">
            <v>ค่าจ้างเหมาบริการอื่น(สนับสนุน)</v>
          </cell>
          <cell r="C270">
            <v>33211876.600000001</v>
          </cell>
          <cell r="D270">
            <v>755196</v>
          </cell>
          <cell r="E270">
            <v>287631.65999999997</v>
          </cell>
          <cell r="F270">
            <v>333342</v>
          </cell>
          <cell r="G270">
            <v>217370</v>
          </cell>
          <cell r="H270">
            <v>1012501.76</v>
          </cell>
          <cell r="I270">
            <v>827364</v>
          </cell>
          <cell r="J270">
            <v>2940275.63</v>
          </cell>
          <cell r="K270">
            <v>709188.7</v>
          </cell>
          <cell r="L270">
            <v>578129.82999999996</v>
          </cell>
          <cell r="M270">
            <v>881442.5</v>
          </cell>
          <cell r="N270">
            <v>27356.34</v>
          </cell>
          <cell r="O270">
            <v>3000797.13</v>
          </cell>
          <cell r="P270">
            <v>1513911.6</v>
          </cell>
          <cell r="Q270">
            <v>499150.96</v>
          </cell>
          <cell r="R270">
            <v>2953881.5</v>
          </cell>
          <cell r="S270">
            <v>105233</v>
          </cell>
          <cell r="T270">
            <v>3475148.84</v>
          </cell>
          <cell r="U270">
            <v>138191</v>
          </cell>
          <cell r="V270">
            <v>293056</v>
          </cell>
          <cell r="W270">
            <v>13958912.859999999</v>
          </cell>
          <cell r="X270">
            <v>312100</v>
          </cell>
          <cell r="Y270">
            <v>2052853.45</v>
          </cell>
          <cell r="Z270">
            <v>1554957</v>
          </cell>
          <cell r="AA270">
            <v>180065</v>
          </cell>
          <cell r="AB270">
            <v>777492</v>
          </cell>
          <cell r="AC270">
            <v>679755.39</v>
          </cell>
          <cell r="AD270">
            <v>1431986</v>
          </cell>
          <cell r="AE270">
            <v>401696</v>
          </cell>
          <cell r="AF270">
            <v>1511047.01</v>
          </cell>
          <cell r="AG270">
            <v>285914.08</v>
          </cell>
          <cell r="AH270">
            <v>458157.93</v>
          </cell>
          <cell r="AI270">
            <v>70122.5</v>
          </cell>
          <cell r="AJ270">
            <v>676885.49</v>
          </cell>
          <cell r="AK270">
            <v>3476711.56</v>
          </cell>
          <cell r="AL270">
            <v>1096888</v>
          </cell>
          <cell r="AM270">
            <v>295491.84999999998</v>
          </cell>
          <cell r="AN270">
            <v>2169190.21</v>
          </cell>
          <cell r="AO270">
            <v>1041680.61</v>
          </cell>
          <cell r="AP270">
            <v>2206659.9300000002</v>
          </cell>
          <cell r="AQ270">
            <v>288250.01</v>
          </cell>
          <cell r="AR270">
            <v>40323103.310000002</v>
          </cell>
          <cell r="AS270">
            <v>358391.54</v>
          </cell>
          <cell r="AT270">
            <v>5282349.5</v>
          </cell>
          <cell r="AU270">
            <v>1361699.2</v>
          </cell>
          <cell r="AV270">
            <v>700878.54</v>
          </cell>
          <cell r="AW270">
            <v>124132.5</v>
          </cell>
          <cell r="AX270">
            <v>504355.9</v>
          </cell>
          <cell r="AY270">
            <v>1322082.32</v>
          </cell>
          <cell r="AZ270">
            <v>531431.02</v>
          </cell>
          <cell r="BA270">
            <v>1662388.34</v>
          </cell>
          <cell r="BB270">
            <v>930869.75</v>
          </cell>
          <cell r="BC270">
            <v>12646970.859999999</v>
          </cell>
          <cell r="BD270">
            <v>532954.72</v>
          </cell>
          <cell r="BE270">
            <v>268449.82</v>
          </cell>
          <cell r="BF270">
            <v>316485</v>
          </cell>
          <cell r="BG270">
            <v>17954007.120000001</v>
          </cell>
          <cell r="BH270">
            <v>1123763.8</v>
          </cell>
          <cell r="BI270">
            <v>385983.16</v>
          </cell>
          <cell r="BJ270">
            <v>144733.14000000001</v>
          </cell>
          <cell r="BK270">
            <v>202581</v>
          </cell>
          <cell r="BL270">
            <v>11706168.289999999</v>
          </cell>
          <cell r="BM270">
            <v>719506</v>
          </cell>
          <cell r="BN270">
            <v>412227.9</v>
          </cell>
          <cell r="BO270">
            <v>4899240.32</v>
          </cell>
          <cell r="BP270">
            <v>1531615.2</v>
          </cell>
          <cell r="BQ270">
            <v>0</v>
          </cell>
          <cell r="BR270">
            <v>7762711.9699999997</v>
          </cell>
          <cell r="BS270">
            <v>3060739.39</v>
          </cell>
          <cell r="BT270">
            <v>1174619.78</v>
          </cell>
          <cell r="BU270">
            <v>5647348.4000000004</v>
          </cell>
          <cell r="BV270">
            <v>1312109.6299999999</v>
          </cell>
          <cell r="BW270">
            <v>797845.5</v>
          </cell>
          <cell r="BX270">
            <v>29100</v>
          </cell>
          <cell r="BY270">
            <v>520873</v>
          </cell>
          <cell r="BZ270">
            <v>1262410.32</v>
          </cell>
          <cell r="CA270">
            <v>826818.68</v>
          </cell>
          <cell r="CB270">
            <v>961729.6</v>
          </cell>
          <cell r="CC270">
            <v>4095888.8</v>
          </cell>
          <cell r="CD270">
            <v>5256299.1399999997</v>
          </cell>
          <cell r="CE270">
            <v>3098627.01</v>
          </cell>
          <cell r="CF270">
            <v>834600.38</v>
          </cell>
          <cell r="CG270">
            <v>1657400.65</v>
          </cell>
          <cell r="CH270">
            <v>982451.82</v>
          </cell>
          <cell r="CI270">
            <v>751228.49</v>
          </cell>
          <cell r="CJ270">
            <v>12132803.060000001</v>
          </cell>
          <cell r="CK270">
            <v>972787.4</v>
          </cell>
          <cell r="CL270">
            <v>454290</v>
          </cell>
        </row>
        <row r="271">
          <cell r="A271" t="str">
            <v>5104010112.114</v>
          </cell>
          <cell r="B271" t="str">
            <v>ค่าจ้างตรวจทางห้องปฏิบัติการ (Lab)</v>
          </cell>
          <cell r="C271">
            <v>8754012.1199999992</v>
          </cell>
          <cell r="D271">
            <v>1187505</v>
          </cell>
          <cell r="E271">
            <v>89200</v>
          </cell>
          <cell r="F271">
            <v>534122</v>
          </cell>
          <cell r="G271">
            <v>277033</v>
          </cell>
          <cell r="H271">
            <v>487633.94</v>
          </cell>
          <cell r="I271">
            <v>1000353</v>
          </cell>
          <cell r="J271">
            <v>1296400</v>
          </cell>
          <cell r="K271">
            <v>392620</v>
          </cell>
          <cell r="L271">
            <v>590700</v>
          </cell>
          <cell r="M271">
            <v>2260455</v>
          </cell>
          <cell r="N271">
            <v>165677</v>
          </cell>
          <cell r="O271">
            <v>4232811.4000000004</v>
          </cell>
          <cell r="P271">
            <v>1233774</v>
          </cell>
          <cell r="Q271">
            <v>1206260</v>
          </cell>
          <cell r="R271">
            <v>1788495</v>
          </cell>
          <cell r="S271">
            <v>859071</v>
          </cell>
          <cell r="T271">
            <v>1615655</v>
          </cell>
          <cell r="U271">
            <v>676066</v>
          </cell>
          <cell r="V271">
            <v>437785</v>
          </cell>
          <cell r="W271">
            <v>22413762</v>
          </cell>
          <cell r="X271">
            <v>444245.5</v>
          </cell>
          <cell r="Y271">
            <v>338068.7</v>
          </cell>
          <cell r="Z271">
            <v>515027.3</v>
          </cell>
          <cell r="AA271">
            <v>256843.4</v>
          </cell>
          <cell r="AB271">
            <v>228453.9</v>
          </cell>
          <cell r="AC271">
            <v>87951.7</v>
          </cell>
          <cell r="AD271">
            <v>699083.2</v>
          </cell>
          <cell r="AE271">
            <v>356697.8</v>
          </cell>
          <cell r="AF271">
            <v>131374.9</v>
          </cell>
          <cell r="AG271">
            <v>84207.8</v>
          </cell>
          <cell r="AH271">
            <v>3810751</v>
          </cell>
          <cell r="AI271">
            <v>417054.55</v>
          </cell>
          <cell r="AJ271">
            <v>76464.5</v>
          </cell>
          <cell r="AK271">
            <v>30624347</v>
          </cell>
          <cell r="AL271">
            <v>807910</v>
          </cell>
          <cell r="AM271">
            <v>593880</v>
          </cell>
          <cell r="AN271">
            <v>1679146.5</v>
          </cell>
          <cell r="AO271">
            <v>2884784.45</v>
          </cell>
          <cell r="AP271">
            <v>1491235</v>
          </cell>
          <cell r="AQ271">
            <v>132191.5</v>
          </cell>
          <cell r="AR271">
            <v>5452430</v>
          </cell>
          <cell r="AS271">
            <v>1058650</v>
          </cell>
          <cell r="AT271">
            <v>1504679.5</v>
          </cell>
          <cell r="AU271">
            <v>949614.7</v>
          </cell>
          <cell r="AV271">
            <v>683689.4</v>
          </cell>
          <cell r="AW271">
            <v>546045</v>
          </cell>
          <cell r="AX271">
            <v>575015</v>
          </cell>
          <cell r="AY271">
            <v>773493</v>
          </cell>
          <cell r="AZ271">
            <v>1054091</v>
          </cell>
          <cell r="BA271">
            <v>4910218</v>
          </cell>
          <cell r="BB271">
            <v>597095</v>
          </cell>
          <cell r="BC271">
            <v>15094386.199999999</v>
          </cell>
          <cell r="BD271">
            <v>3788153.2</v>
          </cell>
          <cell r="BE271">
            <v>451913.4</v>
          </cell>
          <cell r="BF271">
            <v>75544.73</v>
          </cell>
          <cell r="BG271">
            <v>6594192.5</v>
          </cell>
          <cell r="BH271">
            <v>420287.35</v>
          </cell>
          <cell r="BI271">
            <v>121795</v>
          </cell>
          <cell r="BJ271">
            <v>697357.2</v>
          </cell>
          <cell r="BK271">
            <v>1510217.8</v>
          </cell>
          <cell r="BL271">
            <v>7304477.9500000002</v>
          </cell>
          <cell r="BM271">
            <v>1868517.75</v>
          </cell>
          <cell r="BN271">
            <v>1390736.55</v>
          </cell>
          <cell r="BO271">
            <v>3571845.5</v>
          </cell>
          <cell r="BP271">
            <v>1935200</v>
          </cell>
          <cell r="BQ271">
            <v>1405652.1</v>
          </cell>
          <cell r="BR271">
            <v>54869977</v>
          </cell>
          <cell r="BS271">
            <v>1673547.9</v>
          </cell>
          <cell r="BT271">
            <v>457022.5</v>
          </cell>
          <cell r="BU271">
            <v>1147203</v>
          </cell>
          <cell r="BV271">
            <v>125680</v>
          </cell>
          <cell r="BW271">
            <v>876860</v>
          </cell>
          <cell r="BX271">
            <v>933345</v>
          </cell>
          <cell r="BY271">
            <v>577738</v>
          </cell>
          <cell r="BZ271">
            <v>512916</v>
          </cell>
          <cell r="CA271">
            <v>897485</v>
          </cell>
          <cell r="CB271">
            <v>860692</v>
          </cell>
          <cell r="CC271">
            <v>2672725.7999999998</v>
          </cell>
          <cell r="CD271">
            <v>879571</v>
          </cell>
          <cell r="CE271">
            <v>1846087.5</v>
          </cell>
          <cell r="CF271">
            <v>824054.19</v>
          </cell>
          <cell r="CG271">
            <v>243906</v>
          </cell>
          <cell r="CH271">
            <v>376134</v>
          </cell>
          <cell r="CI271">
            <v>604336</v>
          </cell>
          <cell r="CJ271">
            <v>7966674.29</v>
          </cell>
          <cell r="CK271">
            <v>327120</v>
          </cell>
          <cell r="CL271">
            <v>197485</v>
          </cell>
        </row>
        <row r="272">
          <cell r="A272" t="str">
            <v>5104010112.115</v>
          </cell>
          <cell r="B272" t="str">
            <v>ค่าจ้างตรวจเอ็กซเรย์ (X-Ray)</v>
          </cell>
          <cell r="C272">
            <v>4273100</v>
          </cell>
          <cell r="D272">
            <v>0</v>
          </cell>
          <cell r="E272">
            <v>29550</v>
          </cell>
          <cell r="F272">
            <v>0</v>
          </cell>
          <cell r="G272">
            <v>0</v>
          </cell>
          <cell r="H272">
            <v>0</v>
          </cell>
          <cell r="I272">
            <v>4000</v>
          </cell>
          <cell r="J272">
            <v>804923</v>
          </cell>
          <cell r="K272">
            <v>0</v>
          </cell>
          <cell r="L272">
            <v>4000</v>
          </cell>
          <cell r="M272">
            <v>2060200</v>
          </cell>
          <cell r="N272">
            <v>0</v>
          </cell>
          <cell r="O272">
            <v>7757797</v>
          </cell>
          <cell r="P272">
            <v>728550</v>
          </cell>
          <cell r="Q272">
            <v>666630.84</v>
          </cell>
          <cell r="R272">
            <v>664200</v>
          </cell>
          <cell r="S272">
            <v>415375</v>
          </cell>
          <cell r="T272">
            <v>351055</v>
          </cell>
          <cell r="U272">
            <v>1414865</v>
          </cell>
          <cell r="V272">
            <v>161075</v>
          </cell>
          <cell r="W272">
            <v>18061687</v>
          </cell>
          <cell r="X272">
            <v>0</v>
          </cell>
          <cell r="Y272">
            <v>11000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62353334</v>
          </cell>
          <cell r="AL272">
            <v>0</v>
          </cell>
          <cell r="AM272">
            <v>0</v>
          </cell>
          <cell r="AN272">
            <v>1000</v>
          </cell>
          <cell r="AO272">
            <v>0</v>
          </cell>
          <cell r="AP272">
            <v>0</v>
          </cell>
          <cell r="AQ272">
            <v>0</v>
          </cell>
          <cell r="AR272">
            <v>55550</v>
          </cell>
          <cell r="AS272">
            <v>0</v>
          </cell>
          <cell r="AT272">
            <v>15683425</v>
          </cell>
          <cell r="AU272">
            <v>0</v>
          </cell>
          <cell r="AV272">
            <v>13770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A272">
            <v>1107340</v>
          </cell>
          <cell r="BB272">
            <v>0</v>
          </cell>
          <cell r="BC272">
            <v>9739800</v>
          </cell>
          <cell r="BD272">
            <v>0</v>
          </cell>
          <cell r="BE272">
            <v>57175</v>
          </cell>
          <cell r="BF272">
            <v>11300</v>
          </cell>
          <cell r="BG272">
            <v>6892575</v>
          </cell>
          <cell r="BH272">
            <v>0</v>
          </cell>
          <cell r="BI272">
            <v>0</v>
          </cell>
          <cell r="BJ272">
            <v>8550</v>
          </cell>
          <cell r="BK272">
            <v>0</v>
          </cell>
          <cell r="BL272">
            <v>10863213</v>
          </cell>
          <cell r="BM272">
            <v>687414</v>
          </cell>
          <cell r="BN272">
            <v>441369</v>
          </cell>
          <cell r="BO272">
            <v>1681025</v>
          </cell>
          <cell r="BP272">
            <v>401836</v>
          </cell>
          <cell r="BQ272">
            <v>331106</v>
          </cell>
          <cell r="BR272">
            <v>34480660</v>
          </cell>
          <cell r="BS272">
            <v>0</v>
          </cell>
          <cell r="BT272">
            <v>0</v>
          </cell>
          <cell r="BU272">
            <v>3940575</v>
          </cell>
          <cell r="BV272">
            <v>0</v>
          </cell>
          <cell r="BW272">
            <v>0</v>
          </cell>
          <cell r="BX272">
            <v>3655565</v>
          </cell>
          <cell r="BY272">
            <v>17000</v>
          </cell>
          <cell r="BZ272">
            <v>0</v>
          </cell>
          <cell r="CA272">
            <v>0</v>
          </cell>
          <cell r="CB272">
            <v>0</v>
          </cell>
          <cell r="CC272">
            <v>3826275</v>
          </cell>
          <cell r="CD272">
            <v>3000</v>
          </cell>
          <cell r="CE272">
            <v>0</v>
          </cell>
          <cell r="CF272">
            <v>0</v>
          </cell>
          <cell r="CG272">
            <v>0</v>
          </cell>
          <cell r="CH272">
            <v>10200</v>
          </cell>
          <cell r="CI272">
            <v>5400</v>
          </cell>
          <cell r="CJ272">
            <v>1550820</v>
          </cell>
          <cell r="CK272">
            <v>0</v>
          </cell>
          <cell r="CL272">
            <v>0</v>
          </cell>
        </row>
        <row r="273">
          <cell r="A273" t="str">
            <v>5104010114.101</v>
          </cell>
          <cell r="B273" t="str">
            <v>ค่าธรรมเนียมทางกฎหมาย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57927.73</v>
          </cell>
          <cell r="BA273">
            <v>0</v>
          </cell>
          <cell r="BB273">
            <v>0</v>
          </cell>
          <cell r="BC273">
            <v>3290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  <cell r="BP273">
            <v>0</v>
          </cell>
          <cell r="BQ273">
            <v>0</v>
          </cell>
          <cell r="BR273">
            <v>0</v>
          </cell>
          <cell r="BS273">
            <v>0</v>
          </cell>
          <cell r="BT273">
            <v>0</v>
          </cell>
          <cell r="BU273">
            <v>0</v>
          </cell>
          <cell r="BV273">
            <v>0</v>
          </cell>
          <cell r="BW273">
            <v>0</v>
          </cell>
          <cell r="BX273">
            <v>0</v>
          </cell>
          <cell r="BY273">
            <v>10.4</v>
          </cell>
          <cell r="BZ273">
            <v>0</v>
          </cell>
          <cell r="CA273">
            <v>0</v>
          </cell>
          <cell r="CB273">
            <v>0</v>
          </cell>
          <cell r="CC273">
            <v>0</v>
          </cell>
          <cell r="CD273">
            <v>0</v>
          </cell>
          <cell r="CE273">
            <v>0</v>
          </cell>
          <cell r="CF273">
            <v>0</v>
          </cell>
          <cell r="CG273">
            <v>0</v>
          </cell>
          <cell r="CH273">
            <v>0</v>
          </cell>
          <cell r="CI273">
            <v>0</v>
          </cell>
          <cell r="CJ273">
            <v>0</v>
          </cell>
          <cell r="CK273">
            <v>0</v>
          </cell>
          <cell r="CL273">
            <v>0</v>
          </cell>
        </row>
        <row r="274">
          <cell r="A274" t="str">
            <v>5104010115.101</v>
          </cell>
          <cell r="B274" t="str">
            <v>ค่าธรรมเนียมธนาคาร</v>
          </cell>
          <cell r="C274">
            <v>626</v>
          </cell>
          <cell r="D274">
            <v>30</v>
          </cell>
          <cell r="E274">
            <v>0</v>
          </cell>
          <cell r="F274">
            <v>0</v>
          </cell>
          <cell r="G274">
            <v>6</v>
          </cell>
          <cell r="H274">
            <v>1111</v>
          </cell>
          <cell r="I274">
            <v>25</v>
          </cell>
          <cell r="J274">
            <v>0</v>
          </cell>
          <cell r="K274">
            <v>0</v>
          </cell>
          <cell r="L274">
            <v>0</v>
          </cell>
          <cell r="M274">
            <v>78</v>
          </cell>
          <cell r="N274">
            <v>0</v>
          </cell>
          <cell r="O274">
            <v>202</v>
          </cell>
          <cell r="P274">
            <v>0</v>
          </cell>
          <cell r="Q274">
            <v>0</v>
          </cell>
          <cell r="R274">
            <v>12</v>
          </cell>
          <cell r="S274">
            <v>0</v>
          </cell>
          <cell r="T274">
            <v>0</v>
          </cell>
          <cell r="U274">
            <v>243.9</v>
          </cell>
          <cell r="V274">
            <v>0</v>
          </cell>
          <cell r="W274">
            <v>1598</v>
          </cell>
          <cell r="X274">
            <v>55</v>
          </cell>
          <cell r="Y274">
            <v>0</v>
          </cell>
          <cell r="Z274">
            <v>0</v>
          </cell>
          <cell r="AA274">
            <v>361.94</v>
          </cell>
          <cell r="AB274">
            <v>110</v>
          </cell>
          <cell r="AC274">
            <v>0</v>
          </cell>
          <cell r="AD274">
            <v>280</v>
          </cell>
          <cell r="AE274">
            <v>0</v>
          </cell>
          <cell r="AF274">
            <v>0</v>
          </cell>
          <cell r="AG274">
            <v>0</v>
          </cell>
          <cell r="AH274">
            <v>66</v>
          </cell>
          <cell r="AI274">
            <v>31</v>
          </cell>
          <cell r="AJ274">
            <v>0</v>
          </cell>
          <cell r="AK274">
            <v>2433</v>
          </cell>
          <cell r="AL274">
            <v>0</v>
          </cell>
          <cell r="AM274">
            <v>41.2</v>
          </cell>
          <cell r="AN274">
            <v>0</v>
          </cell>
          <cell r="AO274">
            <v>6</v>
          </cell>
          <cell r="AP274">
            <v>0</v>
          </cell>
          <cell r="AQ274">
            <v>0</v>
          </cell>
          <cell r="AR274">
            <v>278</v>
          </cell>
          <cell r="AS274">
            <v>0</v>
          </cell>
          <cell r="AT274">
            <v>804.61</v>
          </cell>
          <cell r="AU274">
            <v>486</v>
          </cell>
          <cell r="AV274">
            <v>0</v>
          </cell>
          <cell r="AW274">
            <v>0</v>
          </cell>
          <cell r="AX274">
            <v>6</v>
          </cell>
          <cell r="AY274">
            <v>30</v>
          </cell>
          <cell r="AZ274">
            <v>0</v>
          </cell>
          <cell r="BA274">
            <v>392</v>
          </cell>
          <cell r="BB274">
            <v>0</v>
          </cell>
          <cell r="BC274">
            <v>7553.3</v>
          </cell>
          <cell r="BD274">
            <v>0</v>
          </cell>
          <cell r="BE274">
            <v>0</v>
          </cell>
          <cell r="BF274">
            <v>0</v>
          </cell>
          <cell r="BG274">
            <v>21808.15</v>
          </cell>
          <cell r="BH274">
            <v>0</v>
          </cell>
          <cell r="BI274">
            <v>0</v>
          </cell>
          <cell r="BJ274">
            <v>30</v>
          </cell>
          <cell r="BK274">
            <v>0</v>
          </cell>
          <cell r="BL274">
            <v>679</v>
          </cell>
          <cell r="BM274">
            <v>10</v>
          </cell>
          <cell r="BN274">
            <v>114</v>
          </cell>
          <cell r="BO274">
            <v>90</v>
          </cell>
          <cell r="BP274">
            <v>132</v>
          </cell>
          <cell r="BQ274">
            <v>78</v>
          </cell>
          <cell r="BR274">
            <v>82091.31</v>
          </cell>
          <cell r="BS274">
            <v>24</v>
          </cell>
          <cell r="BT274">
            <v>0</v>
          </cell>
          <cell r="BU274">
            <v>136</v>
          </cell>
          <cell r="BV274">
            <v>0</v>
          </cell>
          <cell r="BW274">
            <v>0</v>
          </cell>
          <cell r="BX274">
            <v>2672</v>
          </cell>
          <cell r="BY274">
            <v>306</v>
          </cell>
          <cell r="BZ274">
            <v>6</v>
          </cell>
          <cell r="CA274">
            <v>0</v>
          </cell>
          <cell r="CB274">
            <v>85</v>
          </cell>
          <cell r="CC274">
            <v>0</v>
          </cell>
          <cell r="CD274">
            <v>0</v>
          </cell>
          <cell r="CE274">
            <v>48</v>
          </cell>
          <cell r="CF274">
            <v>145</v>
          </cell>
          <cell r="CG274">
            <v>0</v>
          </cell>
          <cell r="CH274">
            <v>0</v>
          </cell>
          <cell r="CI274">
            <v>0</v>
          </cell>
          <cell r="CJ274">
            <v>584</v>
          </cell>
          <cell r="CK274">
            <v>0</v>
          </cell>
          <cell r="CL274">
            <v>50</v>
          </cell>
        </row>
        <row r="275">
          <cell r="A275" t="str">
            <v>5104020101.101</v>
          </cell>
          <cell r="B275" t="str">
            <v>ค่าไฟฟ้า</v>
          </cell>
          <cell r="C275">
            <v>17838918.120000001</v>
          </cell>
          <cell r="D275">
            <v>2631732.58</v>
          </cell>
          <cell r="E275">
            <v>2156740.8199999998</v>
          </cell>
          <cell r="F275">
            <v>1184284.04</v>
          </cell>
          <cell r="G275">
            <v>892797.51</v>
          </cell>
          <cell r="H275">
            <v>1888850.76</v>
          </cell>
          <cell r="I275">
            <v>1396657.68</v>
          </cell>
          <cell r="J275">
            <v>2932156.37</v>
          </cell>
          <cell r="K275">
            <v>1298563.5900000001</v>
          </cell>
          <cell r="L275">
            <v>1604676.06</v>
          </cell>
          <cell r="M275">
            <v>4320096.9400000004</v>
          </cell>
          <cell r="N275">
            <v>239068.93</v>
          </cell>
          <cell r="O275">
            <v>9681458.5899999999</v>
          </cell>
          <cell r="P275">
            <v>2327825.88</v>
          </cell>
          <cell r="Q275">
            <v>2499311.46</v>
          </cell>
          <cell r="R275">
            <v>3902619.58</v>
          </cell>
          <cell r="S275">
            <v>1919777.79</v>
          </cell>
          <cell r="T275">
            <v>2265696.02</v>
          </cell>
          <cell r="U275">
            <v>2030588.1</v>
          </cell>
          <cell r="V275">
            <v>766985.12</v>
          </cell>
          <cell r="W275">
            <v>19321320.73</v>
          </cell>
          <cell r="X275">
            <v>1277009.06</v>
          </cell>
          <cell r="Y275">
            <v>2376341</v>
          </cell>
          <cell r="Z275">
            <v>1866321.74</v>
          </cell>
          <cell r="AA275">
            <v>731233.68</v>
          </cell>
          <cell r="AB275">
            <v>861492.86</v>
          </cell>
          <cell r="AC275">
            <v>1376829.85</v>
          </cell>
          <cell r="AD275">
            <v>4004196.84</v>
          </cell>
          <cell r="AE275">
            <v>1519565.93</v>
          </cell>
          <cell r="AF275">
            <v>1031222.93</v>
          </cell>
          <cell r="AG275">
            <v>1747468.13</v>
          </cell>
          <cell r="AH275">
            <v>2131536.2999999998</v>
          </cell>
          <cell r="AI275">
            <v>1152209.69</v>
          </cell>
          <cell r="AJ275">
            <v>769696.21</v>
          </cell>
          <cell r="AK275">
            <v>26040204.23</v>
          </cell>
          <cell r="AL275">
            <v>1698217.98</v>
          </cell>
          <cell r="AM275">
            <v>1596982.94</v>
          </cell>
          <cell r="AN275">
            <v>3591423.58</v>
          </cell>
          <cell r="AO275">
            <v>3334411.64</v>
          </cell>
          <cell r="AP275">
            <v>2206379.42</v>
          </cell>
          <cell r="AQ275">
            <v>530878.28</v>
          </cell>
          <cell r="AR275">
            <v>6461314.3499999996</v>
          </cell>
          <cell r="AS275">
            <v>1786779.23</v>
          </cell>
          <cell r="AT275">
            <v>3394536.24</v>
          </cell>
          <cell r="AU275">
            <v>3474726.46</v>
          </cell>
          <cell r="AV275">
            <v>1613693.03</v>
          </cell>
          <cell r="AW275">
            <v>1193026.55</v>
          </cell>
          <cell r="AX275">
            <v>1954618.97</v>
          </cell>
          <cell r="AY275">
            <v>1700634.79</v>
          </cell>
          <cell r="AZ275">
            <v>1460508.59</v>
          </cell>
          <cell r="BA275">
            <v>11405849.949999999</v>
          </cell>
          <cell r="BB275">
            <v>1998359.36</v>
          </cell>
          <cell r="BC275">
            <v>13928393.789999999</v>
          </cell>
          <cell r="BD275">
            <v>3616455.88</v>
          </cell>
          <cell r="BE275">
            <v>1572898.14</v>
          </cell>
          <cell r="BF275">
            <v>1547264.11</v>
          </cell>
          <cell r="BG275">
            <v>11312591.32</v>
          </cell>
          <cell r="BH275">
            <v>954391.47</v>
          </cell>
          <cell r="BI275">
            <v>480883.43</v>
          </cell>
          <cell r="BJ275">
            <v>1064414.6399999999</v>
          </cell>
          <cell r="BK275">
            <v>647907.88</v>
          </cell>
          <cell r="BL275">
            <v>12750114.810000001</v>
          </cell>
          <cell r="BM275">
            <v>3998079.52</v>
          </cell>
          <cell r="BN275">
            <v>2130399.4700000002</v>
          </cell>
          <cell r="BO275">
            <v>3502998.38</v>
          </cell>
          <cell r="BP275">
            <v>2365396.61</v>
          </cell>
          <cell r="BQ275">
            <v>2026428.55</v>
          </cell>
          <cell r="BR275">
            <v>39061321.640000001</v>
          </cell>
          <cell r="BS275">
            <v>2364214.86</v>
          </cell>
          <cell r="BT275">
            <v>2221924.9300000002</v>
          </cell>
          <cell r="BU275">
            <v>9100518.25</v>
          </cell>
          <cell r="BV275">
            <v>832365.23</v>
          </cell>
          <cell r="BW275">
            <v>2003444.3</v>
          </cell>
          <cell r="BX275">
            <v>5436541.9199999999</v>
          </cell>
          <cell r="BY275">
            <v>1565090.24</v>
          </cell>
          <cell r="BZ275">
            <v>1663068.05</v>
          </cell>
          <cell r="CA275">
            <v>2017221.85</v>
          </cell>
          <cell r="CB275">
            <v>2838039.24</v>
          </cell>
          <cell r="CC275">
            <v>4293536.5199999996</v>
          </cell>
          <cell r="CD275">
            <v>2935800.01</v>
          </cell>
          <cell r="CE275">
            <v>4514865.4000000004</v>
          </cell>
          <cell r="CF275">
            <v>1577266.64</v>
          </cell>
          <cell r="CG275">
            <v>1635786.3</v>
          </cell>
          <cell r="CH275">
            <v>1128586.08</v>
          </cell>
          <cell r="CI275">
            <v>1549988.7</v>
          </cell>
          <cell r="CJ275">
            <v>6073871.2300000004</v>
          </cell>
          <cell r="CK275">
            <v>642948.80000000005</v>
          </cell>
          <cell r="CL275">
            <v>631168.1</v>
          </cell>
        </row>
        <row r="276">
          <cell r="A276" t="str">
            <v>5104020103.101</v>
          </cell>
          <cell r="B276" t="str">
            <v>ค่าน้ำประปาและน้ำบาดาล</v>
          </cell>
          <cell r="C276">
            <v>662338.88</v>
          </cell>
          <cell r="D276">
            <v>5290.08</v>
          </cell>
          <cell r="E276">
            <v>8832.75</v>
          </cell>
          <cell r="F276">
            <v>6619.02</v>
          </cell>
          <cell r="G276">
            <v>0</v>
          </cell>
          <cell r="H276">
            <v>4894.18</v>
          </cell>
          <cell r="I276">
            <v>0</v>
          </cell>
          <cell r="J276">
            <v>804892.46</v>
          </cell>
          <cell r="K276">
            <v>708620.2</v>
          </cell>
          <cell r="L276">
            <v>0</v>
          </cell>
          <cell r="M276">
            <v>66583.539999999994</v>
          </cell>
          <cell r="N276">
            <v>0</v>
          </cell>
          <cell r="O276">
            <v>28510.47</v>
          </cell>
          <cell r="P276">
            <v>830728.02</v>
          </cell>
          <cell r="Q276">
            <v>6593.56</v>
          </cell>
          <cell r="R276">
            <v>884</v>
          </cell>
          <cell r="S276">
            <v>705680.64</v>
          </cell>
          <cell r="T276">
            <v>22836.21</v>
          </cell>
          <cell r="U276">
            <v>0</v>
          </cell>
          <cell r="V276">
            <v>0</v>
          </cell>
          <cell r="W276">
            <v>7020178.3499999996</v>
          </cell>
          <cell r="X276">
            <v>27645</v>
          </cell>
          <cell r="Y276">
            <v>20952.810000000001</v>
          </cell>
          <cell r="Z276">
            <v>8988</v>
          </cell>
          <cell r="AA276">
            <v>6420</v>
          </cell>
          <cell r="AB276">
            <v>3295.6</v>
          </cell>
          <cell r="AC276">
            <v>2572.9</v>
          </cell>
          <cell r="AD276">
            <v>604364.51</v>
          </cell>
          <cell r="AE276">
            <v>7085</v>
          </cell>
          <cell r="AF276">
            <v>0</v>
          </cell>
          <cell r="AG276">
            <v>0</v>
          </cell>
          <cell r="AH276">
            <v>601593.31999999995</v>
          </cell>
          <cell r="AI276">
            <v>0</v>
          </cell>
          <cell r="AJ276">
            <v>300</v>
          </cell>
          <cell r="AK276">
            <v>11450511.970000001</v>
          </cell>
          <cell r="AL276">
            <v>64791.37</v>
          </cell>
          <cell r="AM276">
            <v>2948</v>
          </cell>
          <cell r="AN276">
            <v>761856.75</v>
          </cell>
          <cell r="AO276">
            <v>705206.33</v>
          </cell>
          <cell r="AP276">
            <v>1369.6</v>
          </cell>
          <cell r="AQ276">
            <v>0</v>
          </cell>
          <cell r="AR276">
            <v>565216.18999999994</v>
          </cell>
          <cell r="AS276">
            <v>1355</v>
          </cell>
          <cell r="AT276">
            <v>921703.76</v>
          </cell>
          <cell r="AU276">
            <v>0</v>
          </cell>
          <cell r="AV276">
            <v>42770</v>
          </cell>
          <cell r="AW276">
            <v>8774.2099999999991</v>
          </cell>
          <cell r="AX276">
            <v>22600.12</v>
          </cell>
          <cell r="AY276">
            <v>26695.31</v>
          </cell>
          <cell r="AZ276">
            <v>0</v>
          </cell>
          <cell r="BA276">
            <v>3025528.07</v>
          </cell>
          <cell r="BB276">
            <v>0</v>
          </cell>
          <cell r="BC276">
            <v>3037337.09</v>
          </cell>
          <cell r="BD276">
            <v>7996.54</v>
          </cell>
          <cell r="BE276">
            <v>58098.06</v>
          </cell>
          <cell r="BF276">
            <v>66600.56</v>
          </cell>
          <cell r="BG276">
            <v>2697201.06</v>
          </cell>
          <cell r="BH276">
            <v>0</v>
          </cell>
          <cell r="BI276">
            <v>51600.75</v>
          </cell>
          <cell r="BJ276">
            <v>0</v>
          </cell>
          <cell r="BK276">
            <v>0</v>
          </cell>
          <cell r="BL276">
            <v>3908750.32</v>
          </cell>
          <cell r="BM276">
            <v>1143768.05</v>
          </cell>
          <cell r="BN276">
            <v>527578.14</v>
          </cell>
          <cell r="BO276">
            <v>752.64</v>
          </cell>
          <cell r="BP276">
            <v>0</v>
          </cell>
          <cell r="BQ276">
            <v>0</v>
          </cell>
          <cell r="BR276">
            <v>9382013.6300000008</v>
          </cell>
          <cell r="BS276">
            <v>8176.13</v>
          </cell>
          <cell r="BT276">
            <v>7704</v>
          </cell>
          <cell r="BU276">
            <v>2358348.5699999998</v>
          </cell>
          <cell r="BV276">
            <v>10563.68</v>
          </cell>
          <cell r="BW276">
            <v>521978.05</v>
          </cell>
          <cell r="BX276">
            <v>496325.07</v>
          </cell>
          <cell r="BY276">
            <v>4702.4399999999996</v>
          </cell>
          <cell r="BZ276">
            <v>105106</v>
          </cell>
          <cell r="CA276">
            <v>0</v>
          </cell>
          <cell r="CB276">
            <v>54322.93</v>
          </cell>
          <cell r="CC276">
            <v>409656.19</v>
          </cell>
          <cell r="CD276">
            <v>746691.86</v>
          </cell>
          <cell r="CE276">
            <v>586562.68000000005</v>
          </cell>
          <cell r="CF276">
            <v>0</v>
          </cell>
          <cell r="CG276">
            <v>0</v>
          </cell>
          <cell r="CH276">
            <v>0</v>
          </cell>
          <cell r="CI276">
            <v>0</v>
          </cell>
          <cell r="CJ276">
            <v>125988.19</v>
          </cell>
          <cell r="CK276">
            <v>0</v>
          </cell>
          <cell r="CL276">
            <v>0</v>
          </cell>
        </row>
        <row r="277">
          <cell r="A277" t="str">
            <v>5104020105.101</v>
          </cell>
          <cell r="B277" t="str">
            <v>ค่าโทรศัพท์</v>
          </cell>
          <cell r="C277">
            <v>156838.15</v>
          </cell>
          <cell r="D277">
            <v>133745.94</v>
          </cell>
          <cell r="E277">
            <v>42190.1</v>
          </cell>
          <cell r="F277">
            <v>41970.080000000002</v>
          </cell>
          <cell r="G277">
            <v>30505.67</v>
          </cell>
          <cell r="H277">
            <v>104758</v>
          </cell>
          <cell r="I277">
            <v>11021.06</v>
          </cell>
          <cell r="J277">
            <v>35624.910000000003</v>
          </cell>
          <cell r="K277">
            <v>44697.95</v>
          </cell>
          <cell r="L277">
            <v>91562.25</v>
          </cell>
          <cell r="M277">
            <v>94268.14</v>
          </cell>
          <cell r="N277">
            <v>5367.52</v>
          </cell>
          <cell r="O277">
            <v>85689.32</v>
          </cell>
          <cell r="P277">
            <v>92727.66</v>
          </cell>
          <cell r="Q277">
            <v>75159.600000000006</v>
          </cell>
          <cell r="R277">
            <v>0</v>
          </cell>
          <cell r="S277">
            <v>88058.41</v>
          </cell>
          <cell r="T277">
            <v>125273.36</v>
          </cell>
          <cell r="U277">
            <v>119774.57</v>
          </cell>
          <cell r="V277">
            <v>39870.76</v>
          </cell>
          <cell r="W277">
            <v>109346.63</v>
          </cell>
          <cell r="X277">
            <v>21689.08</v>
          </cell>
          <cell r="Y277">
            <v>12890.33</v>
          </cell>
          <cell r="Z277">
            <v>45464.87</v>
          </cell>
          <cell r="AA277">
            <v>32686.65</v>
          </cell>
          <cell r="AB277">
            <v>66277.8</v>
          </cell>
          <cell r="AC277">
            <v>43213.08</v>
          </cell>
          <cell r="AD277">
            <v>100327.7</v>
          </cell>
          <cell r="AE277">
            <v>37558.06</v>
          </cell>
          <cell r="AF277">
            <v>92908.67</v>
          </cell>
          <cell r="AG277">
            <v>39664.71</v>
          </cell>
          <cell r="AH277">
            <v>122935.42</v>
          </cell>
          <cell r="AI277">
            <v>47747.26</v>
          </cell>
          <cell r="AJ277">
            <v>79431</v>
          </cell>
          <cell r="AK277">
            <v>1068064.82</v>
          </cell>
          <cell r="AL277">
            <v>53052.55</v>
          </cell>
          <cell r="AM277">
            <v>48105.2</v>
          </cell>
          <cell r="AN277">
            <v>150906.72</v>
          </cell>
          <cell r="AO277">
            <v>190226.99</v>
          </cell>
          <cell r="AP277">
            <v>183293.1</v>
          </cell>
          <cell r="AQ277">
            <v>30845.19</v>
          </cell>
          <cell r="AR277">
            <v>105714.93</v>
          </cell>
          <cell r="AS277">
            <v>104672.07</v>
          </cell>
          <cell r="AT277">
            <v>126337.91</v>
          </cell>
          <cell r="AU277">
            <v>69114.7</v>
          </cell>
          <cell r="AV277">
            <v>88164.82</v>
          </cell>
          <cell r="AW277">
            <v>57296.5</v>
          </cell>
          <cell r="AX277">
            <v>70956.94</v>
          </cell>
          <cell r="AY277">
            <v>135538.93</v>
          </cell>
          <cell r="AZ277">
            <v>19327.169999999998</v>
          </cell>
          <cell r="BA277">
            <v>295633.09999999998</v>
          </cell>
          <cell r="BB277">
            <v>96933.3</v>
          </cell>
          <cell r="BC277">
            <v>689370.49</v>
          </cell>
          <cell r="BD277">
            <v>180243.93</v>
          </cell>
          <cell r="BE277">
            <v>67027.69</v>
          </cell>
          <cell r="BF277">
            <v>106158.39</v>
          </cell>
          <cell r="BG277">
            <v>254691.14</v>
          </cell>
          <cell r="BH277">
            <v>65085.88</v>
          </cell>
          <cell r="BI277">
            <v>25095.81</v>
          </cell>
          <cell r="BJ277">
            <v>89095.66</v>
          </cell>
          <cell r="BK277">
            <v>78938.58</v>
          </cell>
          <cell r="BL277">
            <v>573493.01</v>
          </cell>
          <cell r="BM277">
            <v>195118.64</v>
          </cell>
          <cell r="BN277">
            <v>69499.06</v>
          </cell>
          <cell r="BO277">
            <v>319340.23</v>
          </cell>
          <cell r="BP277">
            <v>126801.08</v>
          </cell>
          <cell r="BQ277">
            <v>74701.899999999994</v>
          </cell>
          <cell r="BR277">
            <v>1298697.3999999999</v>
          </cell>
          <cell r="BS277">
            <v>138427.10999999999</v>
          </cell>
          <cell r="BT277">
            <v>77969.53</v>
          </cell>
          <cell r="BU277">
            <v>181019.89</v>
          </cell>
          <cell r="BV277">
            <v>25261.13</v>
          </cell>
          <cell r="BW277">
            <v>98521.78</v>
          </cell>
          <cell r="BX277">
            <v>149454.35999999999</v>
          </cell>
          <cell r="BY277">
            <v>99779.35</v>
          </cell>
          <cell r="BZ277">
            <v>31047.11</v>
          </cell>
          <cell r="CA277">
            <v>40661.26</v>
          </cell>
          <cell r="CB277">
            <v>239570.18</v>
          </cell>
          <cell r="CC277">
            <v>232724.49</v>
          </cell>
          <cell r="CD277">
            <v>136149.76999999999</v>
          </cell>
          <cell r="CE277">
            <v>215501.03</v>
          </cell>
          <cell r="CF277">
            <v>41186.980000000003</v>
          </cell>
          <cell r="CG277">
            <v>54612.91</v>
          </cell>
          <cell r="CH277">
            <v>92927.08</v>
          </cell>
          <cell r="CI277">
            <v>87145.67</v>
          </cell>
          <cell r="CJ277">
            <v>237879.41</v>
          </cell>
          <cell r="CK277">
            <v>39037.410000000003</v>
          </cell>
          <cell r="CL277">
            <v>13493.73</v>
          </cell>
        </row>
        <row r="278">
          <cell r="A278" t="str">
            <v>5104020106.101</v>
          </cell>
          <cell r="B278" t="str">
            <v>ค่าบริการสื่อสารและโทรคมนาคม</v>
          </cell>
          <cell r="C278">
            <v>602991.16</v>
          </cell>
          <cell r="D278">
            <v>19881.3</v>
          </cell>
          <cell r="E278">
            <v>151103.26</v>
          </cell>
          <cell r="F278">
            <v>39911</v>
          </cell>
          <cell r="G278">
            <v>38520</v>
          </cell>
          <cell r="H278">
            <v>0</v>
          </cell>
          <cell r="I278">
            <v>39675.599999999999</v>
          </cell>
          <cell r="J278">
            <v>30392.78</v>
          </cell>
          <cell r="K278">
            <v>101474.9</v>
          </cell>
          <cell r="L278">
            <v>74541.38</v>
          </cell>
          <cell r="M278">
            <v>134927</v>
          </cell>
          <cell r="N278">
            <v>21366.83</v>
          </cell>
          <cell r="O278">
            <v>80643.28</v>
          </cell>
          <cell r="P278">
            <v>127972</v>
          </cell>
          <cell r="Q278">
            <v>121081.19</v>
          </cell>
          <cell r="R278">
            <v>277418.82</v>
          </cell>
          <cell r="S278">
            <v>245165</v>
          </cell>
          <cell r="T278">
            <v>79608</v>
          </cell>
          <cell r="U278">
            <v>0</v>
          </cell>
          <cell r="V278">
            <v>77757.08</v>
          </cell>
          <cell r="W278">
            <v>332417.96999999997</v>
          </cell>
          <cell r="X278">
            <v>25565.88</v>
          </cell>
          <cell r="Y278">
            <v>226594.2</v>
          </cell>
          <cell r="Z278">
            <v>68640</v>
          </cell>
          <cell r="AA278">
            <v>73776</v>
          </cell>
          <cell r="AB278">
            <v>23700</v>
          </cell>
          <cell r="AC278">
            <v>11760</v>
          </cell>
          <cell r="AD278">
            <v>125734.21</v>
          </cell>
          <cell r="AE278">
            <v>28380.12</v>
          </cell>
          <cell r="AF278">
            <v>14110.15</v>
          </cell>
          <cell r="AG278">
            <v>51711.97</v>
          </cell>
          <cell r="AH278">
            <v>10860</v>
          </cell>
          <cell r="AI278">
            <v>91752</v>
          </cell>
          <cell r="AJ278">
            <v>53964.28</v>
          </cell>
          <cell r="AK278">
            <v>377929.01</v>
          </cell>
          <cell r="AL278">
            <v>44940</v>
          </cell>
          <cell r="AM278">
            <v>165590</v>
          </cell>
          <cell r="AN278">
            <v>9501.6</v>
          </cell>
          <cell r="AO278">
            <v>32936.559999999998</v>
          </cell>
          <cell r="AP278">
            <v>60990</v>
          </cell>
          <cell r="AQ278">
            <v>67410</v>
          </cell>
          <cell r="AR278">
            <v>243060.74</v>
          </cell>
          <cell r="AS278">
            <v>123799</v>
          </cell>
          <cell r="AT278">
            <v>156012</v>
          </cell>
          <cell r="AU278">
            <v>197923.08</v>
          </cell>
          <cell r="AV278">
            <v>28248</v>
          </cell>
          <cell r="AW278">
            <v>19260</v>
          </cell>
          <cell r="AX278">
            <v>64200</v>
          </cell>
          <cell r="AY278">
            <v>0</v>
          </cell>
          <cell r="AZ278">
            <v>55781.25</v>
          </cell>
          <cell r="BA278">
            <v>259225.24</v>
          </cell>
          <cell r="BB278">
            <v>48123.88</v>
          </cell>
          <cell r="BC278">
            <v>195165.1</v>
          </cell>
          <cell r="BD278">
            <v>235215.96</v>
          </cell>
          <cell r="BE278">
            <v>33598</v>
          </cell>
          <cell r="BF278">
            <v>0</v>
          </cell>
          <cell r="BG278">
            <v>482547.35</v>
          </cell>
          <cell r="BH278">
            <v>0</v>
          </cell>
          <cell r="BI278">
            <v>0</v>
          </cell>
          <cell r="BJ278">
            <v>37450</v>
          </cell>
          <cell r="BK278">
            <v>32100</v>
          </cell>
          <cell r="BL278">
            <v>575763.46</v>
          </cell>
          <cell r="BM278">
            <v>124822.99</v>
          </cell>
          <cell r="BN278">
            <v>139956</v>
          </cell>
          <cell r="BO278">
            <v>0</v>
          </cell>
          <cell r="BP278">
            <v>70587.899999999994</v>
          </cell>
          <cell r="BQ278">
            <v>13910</v>
          </cell>
          <cell r="BR278">
            <v>433864.65</v>
          </cell>
          <cell r="BS278">
            <v>153829.66</v>
          </cell>
          <cell r="BT278">
            <v>25680</v>
          </cell>
          <cell r="BU278">
            <v>160613.15</v>
          </cell>
          <cell r="BV278">
            <v>37706.800000000003</v>
          </cell>
          <cell r="BW278">
            <v>208596</v>
          </cell>
          <cell r="BX278">
            <v>202538.16</v>
          </cell>
          <cell r="BY278">
            <v>47833.8</v>
          </cell>
          <cell r="BZ278">
            <v>122523.09</v>
          </cell>
          <cell r="CA278">
            <v>80249.02</v>
          </cell>
          <cell r="CB278">
            <v>45051.01</v>
          </cell>
          <cell r="CC278">
            <v>120696</v>
          </cell>
          <cell r="CD278">
            <v>75241.52</v>
          </cell>
          <cell r="CE278">
            <v>7992.9</v>
          </cell>
          <cell r="CF278">
            <v>84089.16</v>
          </cell>
          <cell r="CG278">
            <v>48566.46</v>
          </cell>
          <cell r="CH278">
            <v>84037.8</v>
          </cell>
          <cell r="CI278">
            <v>32834.15</v>
          </cell>
          <cell r="CJ278">
            <v>247672.6</v>
          </cell>
          <cell r="CK278">
            <v>82455.58</v>
          </cell>
          <cell r="CL278">
            <v>43939.59</v>
          </cell>
        </row>
        <row r="279">
          <cell r="A279" t="str">
            <v>5104020107.101</v>
          </cell>
          <cell r="B279" t="str">
            <v>ค่าไปรษณีย์และขนส่ง</v>
          </cell>
          <cell r="C279">
            <v>189362</v>
          </cell>
          <cell r="D279">
            <v>14669</v>
          </cell>
          <cell r="E279">
            <v>21556</v>
          </cell>
          <cell r="F279">
            <v>22981</v>
          </cell>
          <cell r="G279">
            <v>2835</v>
          </cell>
          <cell r="H279">
            <v>33481</v>
          </cell>
          <cell r="I279">
            <v>8500</v>
          </cell>
          <cell r="J279">
            <v>18221</v>
          </cell>
          <cell r="K279">
            <v>16359</v>
          </cell>
          <cell r="L279">
            <v>17290</v>
          </cell>
          <cell r="M279">
            <v>29807</v>
          </cell>
          <cell r="N279">
            <v>6000</v>
          </cell>
          <cell r="O279">
            <v>86120</v>
          </cell>
          <cell r="P279">
            <v>15470</v>
          </cell>
          <cell r="Q279">
            <v>36324.699999999997</v>
          </cell>
          <cell r="R279">
            <v>55887.24</v>
          </cell>
          <cell r="S279">
            <v>15300</v>
          </cell>
          <cell r="T279">
            <v>22881</v>
          </cell>
          <cell r="U279">
            <v>17297</v>
          </cell>
          <cell r="V279">
            <v>0</v>
          </cell>
          <cell r="W279">
            <v>155050</v>
          </cell>
          <cell r="X279">
            <v>6518</v>
          </cell>
          <cell r="Y279">
            <v>6453</v>
          </cell>
          <cell r="Z279">
            <v>21755</v>
          </cell>
          <cell r="AA279">
            <v>8978</v>
          </cell>
          <cell r="AB279">
            <v>9689</v>
          </cell>
          <cell r="AC279">
            <v>6731</v>
          </cell>
          <cell r="AD279">
            <v>26525</v>
          </cell>
          <cell r="AE279">
            <v>15685</v>
          </cell>
          <cell r="AF279">
            <v>6470</v>
          </cell>
          <cell r="AG279">
            <v>8764</v>
          </cell>
          <cell r="AH279">
            <v>61188</v>
          </cell>
          <cell r="AI279">
            <v>6045.82</v>
          </cell>
          <cell r="AJ279">
            <v>23684</v>
          </cell>
          <cell r="AK279">
            <v>369802</v>
          </cell>
          <cell r="AL279">
            <v>0</v>
          </cell>
          <cell r="AM279">
            <v>21534</v>
          </cell>
          <cell r="AN279">
            <v>122674</v>
          </cell>
          <cell r="AO279">
            <v>52570</v>
          </cell>
          <cell r="AP279">
            <v>24744</v>
          </cell>
          <cell r="AQ279">
            <v>6386</v>
          </cell>
          <cell r="AR279">
            <v>25419</v>
          </cell>
          <cell r="AS279">
            <v>11127</v>
          </cell>
          <cell r="AT279">
            <v>28311</v>
          </cell>
          <cell r="AU279">
            <v>400</v>
          </cell>
          <cell r="AV279">
            <v>0</v>
          </cell>
          <cell r="AW279">
            <v>0</v>
          </cell>
          <cell r="AX279">
            <v>10039</v>
          </cell>
          <cell r="AY279">
            <v>0</v>
          </cell>
          <cell r="AZ279">
            <v>3562.32</v>
          </cell>
          <cell r="BA279">
            <v>136180</v>
          </cell>
          <cell r="BB279">
            <v>5594</v>
          </cell>
          <cell r="BC279">
            <v>251827</v>
          </cell>
          <cell r="BD279">
            <v>18933</v>
          </cell>
          <cell r="BE279">
            <v>18414</v>
          </cell>
          <cell r="BF279">
            <v>0</v>
          </cell>
          <cell r="BG279">
            <v>183050.3</v>
          </cell>
          <cell r="BH279">
            <v>0</v>
          </cell>
          <cell r="BI279">
            <v>4646</v>
          </cell>
          <cell r="BJ279">
            <v>5095</v>
          </cell>
          <cell r="BK279">
            <v>3598</v>
          </cell>
          <cell r="BL279">
            <v>102857</v>
          </cell>
          <cell r="BM279">
            <v>11907</v>
          </cell>
          <cell r="BN279">
            <v>16847</v>
          </cell>
          <cell r="BO279">
            <v>34674</v>
          </cell>
          <cell r="BP279">
            <v>0</v>
          </cell>
          <cell r="BQ279">
            <v>29118</v>
          </cell>
          <cell r="BR279">
            <v>434863</v>
          </cell>
          <cell r="BS279">
            <v>0</v>
          </cell>
          <cell r="BT279">
            <v>4317</v>
          </cell>
          <cell r="BU279">
            <v>75330</v>
          </cell>
          <cell r="BV279">
            <v>2437</v>
          </cell>
          <cell r="BW279">
            <v>11147.22</v>
          </cell>
          <cell r="BX279">
            <v>24312</v>
          </cell>
          <cell r="BY279">
            <v>6112</v>
          </cell>
          <cell r="BZ279">
            <v>0</v>
          </cell>
          <cell r="CA279">
            <v>2116</v>
          </cell>
          <cell r="CB279">
            <v>10614.9</v>
          </cell>
          <cell r="CC279">
            <v>21844</v>
          </cell>
          <cell r="CD279">
            <v>0</v>
          </cell>
          <cell r="CE279">
            <v>10606</v>
          </cell>
          <cell r="CF279">
            <v>4940.34</v>
          </cell>
          <cell r="CG279">
            <v>2884</v>
          </cell>
          <cell r="CH279">
            <v>0</v>
          </cell>
          <cell r="CI279">
            <v>1693.94</v>
          </cell>
          <cell r="CJ279">
            <v>46622</v>
          </cell>
          <cell r="CK279">
            <v>2660</v>
          </cell>
          <cell r="CL279">
            <v>1336</v>
          </cell>
        </row>
        <row r="280">
          <cell r="A280" t="str">
            <v>5104030202.101</v>
          </cell>
          <cell r="B280" t="str">
            <v>ค่าจ้างที่ปรึกษา</v>
          </cell>
          <cell r="C280">
            <v>0</v>
          </cell>
          <cell r="D280">
            <v>120000</v>
          </cell>
          <cell r="E280">
            <v>0</v>
          </cell>
          <cell r="F280">
            <v>29100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65000</v>
          </cell>
          <cell r="AI280">
            <v>55350</v>
          </cell>
          <cell r="AJ280">
            <v>0</v>
          </cell>
          <cell r="AK280">
            <v>62400</v>
          </cell>
          <cell r="AL280">
            <v>0</v>
          </cell>
          <cell r="AM280">
            <v>0</v>
          </cell>
          <cell r="AN280">
            <v>118900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2765898.4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17350</v>
          </cell>
          <cell r="BP280">
            <v>0</v>
          </cell>
          <cell r="BQ280">
            <v>0</v>
          </cell>
          <cell r="BR280">
            <v>3390000</v>
          </cell>
          <cell r="BS280">
            <v>0</v>
          </cell>
          <cell r="BT280">
            <v>0</v>
          </cell>
          <cell r="BU280">
            <v>0</v>
          </cell>
          <cell r="BV280">
            <v>0</v>
          </cell>
          <cell r="BW280">
            <v>0</v>
          </cell>
          <cell r="BX280">
            <v>0</v>
          </cell>
          <cell r="BY280">
            <v>43800</v>
          </cell>
          <cell r="BZ280">
            <v>0</v>
          </cell>
          <cell r="CA280">
            <v>0</v>
          </cell>
          <cell r="CB280">
            <v>21300</v>
          </cell>
          <cell r="CC280">
            <v>0</v>
          </cell>
          <cell r="CD280">
            <v>8200</v>
          </cell>
          <cell r="CE280">
            <v>28460</v>
          </cell>
          <cell r="CF280">
            <v>0</v>
          </cell>
          <cell r="CG280">
            <v>3000</v>
          </cell>
          <cell r="CH280">
            <v>0</v>
          </cell>
          <cell r="CI280">
            <v>0</v>
          </cell>
          <cell r="CJ280">
            <v>0</v>
          </cell>
          <cell r="CK280">
            <v>0</v>
          </cell>
          <cell r="CL280">
            <v>0</v>
          </cell>
        </row>
        <row r="281">
          <cell r="A281" t="str">
            <v>5104030203.101</v>
          </cell>
          <cell r="B281" t="str">
            <v>ค่าเบี้ยประกันภัย</v>
          </cell>
          <cell r="C281">
            <v>233996.68</v>
          </cell>
          <cell r="D281">
            <v>0</v>
          </cell>
          <cell r="E281">
            <v>47578.46</v>
          </cell>
          <cell r="F281">
            <v>51549.75</v>
          </cell>
          <cell r="G281">
            <v>47600</v>
          </cell>
          <cell r="H281">
            <v>0</v>
          </cell>
          <cell r="I281">
            <v>87186.81</v>
          </cell>
          <cell r="J281">
            <v>0</v>
          </cell>
          <cell r="K281">
            <v>43315.54</v>
          </cell>
          <cell r="L281">
            <v>122416.24</v>
          </cell>
          <cell r="M281">
            <v>61048.480000000003</v>
          </cell>
          <cell r="N281">
            <v>0</v>
          </cell>
          <cell r="O281">
            <v>154452.35999999999</v>
          </cell>
          <cell r="P281">
            <v>50928.79</v>
          </cell>
          <cell r="Q281">
            <v>256163.52</v>
          </cell>
          <cell r="R281">
            <v>165728.01999999999</v>
          </cell>
          <cell r="S281">
            <v>0</v>
          </cell>
          <cell r="T281">
            <v>82161.02</v>
          </cell>
          <cell r="U281">
            <v>69183.44</v>
          </cell>
          <cell r="V281">
            <v>0</v>
          </cell>
          <cell r="W281">
            <v>139895.76</v>
          </cell>
          <cell r="X281">
            <v>53939.98</v>
          </cell>
          <cell r="Y281">
            <v>79720.539999999994</v>
          </cell>
          <cell r="Z281">
            <v>124845.06</v>
          </cell>
          <cell r="AA281">
            <v>73797.899999999994</v>
          </cell>
          <cell r="AB281">
            <v>68581.75</v>
          </cell>
          <cell r="AC281">
            <v>83030.22</v>
          </cell>
          <cell r="AD281">
            <v>226686.99</v>
          </cell>
          <cell r="AE281">
            <v>97842.75</v>
          </cell>
          <cell r="AF281">
            <v>51915.33</v>
          </cell>
          <cell r="AG281">
            <v>95071.23</v>
          </cell>
          <cell r="AH281">
            <v>111174.49</v>
          </cell>
          <cell r="AI281">
            <v>55140.68</v>
          </cell>
          <cell r="AJ281">
            <v>73302.710000000006</v>
          </cell>
          <cell r="AK281">
            <v>196943.61</v>
          </cell>
          <cell r="AL281">
            <v>132137.51</v>
          </cell>
          <cell r="AM281">
            <v>87512.09</v>
          </cell>
          <cell r="AN281">
            <v>113149.29</v>
          </cell>
          <cell r="AO281">
            <v>55800.5</v>
          </cell>
          <cell r="AP281">
            <v>96434.82</v>
          </cell>
          <cell r="AQ281">
            <v>53120.15</v>
          </cell>
          <cell r="AR281">
            <v>131050.39</v>
          </cell>
          <cell r="AS281">
            <v>9567.94</v>
          </cell>
          <cell r="AT281">
            <v>124299.76</v>
          </cell>
          <cell r="AU281">
            <v>123249.21</v>
          </cell>
          <cell r="AV281">
            <v>105948.19</v>
          </cell>
          <cell r="AW281">
            <v>57032.07</v>
          </cell>
          <cell r="AX281">
            <v>64293.09</v>
          </cell>
          <cell r="AY281">
            <v>0</v>
          </cell>
          <cell r="AZ281">
            <v>0</v>
          </cell>
          <cell r="BA281">
            <v>0</v>
          </cell>
          <cell r="BB281">
            <v>79501</v>
          </cell>
          <cell r="BC281">
            <v>124977.02</v>
          </cell>
          <cell r="BD281">
            <v>143029.04</v>
          </cell>
          <cell r="BE281">
            <v>0</v>
          </cell>
          <cell r="BF281">
            <v>71820.399999999994</v>
          </cell>
          <cell r="BG281">
            <v>0</v>
          </cell>
          <cell r="BH281">
            <v>41598.199999999997</v>
          </cell>
          <cell r="BI281">
            <v>9822.2800000000007</v>
          </cell>
          <cell r="BJ281">
            <v>0</v>
          </cell>
          <cell r="BK281">
            <v>81531.86</v>
          </cell>
          <cell r="BL281">
            <v>0</v>
          </cell>
          <cell r="BM281">
            <v>135052.44</v>
          </cell>
          <cell r="BN281">
            <v>103679.79</v>
          </cell>
          <cell r="BO281">
            <v>127086.92</v>
          </cell>
          <cell r="BP281">
            <v>109258.77</v>
          </cell>
          <cell r="BQ281">
            <v>0</v>
          </cell>
          <cell r="BR281">
            <v>148922</v>
          </cell>
          <cell r="BS281">
            <v>0</v>
          </cell>
          <cell r="BT281">
            <v>41105</v>
          </cell>
          <cell r="BU281">
            <v>101091.39</v>
          </cell>
          <cell r="BV281">
            <v>23660.53</v>
          </cell>
          <cell r="BW281">
            <v>60220.76</v>
          </cell>
          <cell r="BX281">
            <v>58885</v>
          </cell>
          <cell r="BY281">
            <v>12825</v>
          </cell>
          <cell r="BZ281">
            <v>115048</v>
          </cell>
          <cell r="CA281">
            <v>52980</v>
          </cell>
          <cell r="CB281">
            <v>31416.93</v>
          </cell>
          <cell r="CC281">
            <v>145700</v>
          </cell>
          <cell r="CD281">
            <v>35575.18</v>
          </cell>
          <cell r="CE281">
            <v>43346</v>
          </cell>
          <cell r="CF281">
            <v>0</v>
          </cell>
          <cell r="CG281">
            <v>0</v>
          </cell>
          <cell r="CH281">
            <v>137349.98000000001</v>
          </cell>
          <cell r="CI281">
            <v>67292.03</v>
          </cell>
          <cell r="CJ281">
            <v>64420</v>
          </cell>
          <cell r="CK281">
            <v>39866.120000000003</v>
          </cell>
          <cell r="CL281">
            <v>41158.25</v>
          </cell>
        </row>
        <row r="282">
          <cell r="A282" t="str">
            <v>5104030205.101</v>
          </cell>
          <cell r="B282" t="str">
            <v>ยาใช้ไป</v>
          </cell>
          <cell r="C282">
            <v>110988461.23999999</v>
          </cell>
          <cell r="D282">
            <v>7346124.7599999998</v>
          </cell>
          <cell r="E282">
            <v>4894933.21</v>
          </cell>
          <cell r="F282">
            <v>6978787.4199999999</v>
          </cell>
          <cell r="G282">
            <v>4200426.91</v>
          </cell>
          <cell r="H282">
            <v>13144814.68</v>
          </cell>
          <cell r="I282">
            <v>10979979.91</v>
          </cell>
          <cell r="J282">
            <v>16953099.93</v>
          </cell>
          <cell r="K282">
            <v>5832081.04</v>
          </cell>
          <cell r="L282">
            <v>10380870.640000001</v>
          </cell>
          <cell r="M282">
            <v>22330106.789999999</v>
          </cell>
          <cell r="N282">
            <v>2961208.59</v>
          </cell>
          <cell r="O282">
            <v>60041846.259999998</v>
          </cell>
          <cell r="P282">
            <v>8917891.6400000006</v>
          </cell>
          <cell r="Q282">
            <v>10328450.210000001</v>
          </cell>
          <cell r="R282">
            <v>20665233.640000001</v>
          </cell>
          <cell r="S282">
            <v>6140757.4000000004</v>
          </cell>
          <cell r="T282">
            <v>11547998.48</v>
          </cell>
          <cell r="U282">
            <v>8285559.0499999998</v>
          </cell>
          <cell r="V282">
            <v>3432050.66</v>
          </cell>
          <cell r="W282">
            <v>199541022.84</v>
          </cell>
          <cell r="X282">
            <v>4702679.95</v>
          </cell>
          <cell r="Y282">
            <v>14943084.5</v>
          </cell>
          <cell r="Z282">
            <v>9299635.5800000001</v>
          </cell>
          <cell r="AA282">
            <v>2760668.8</v>
          </cell>
          <cell r="AB282">
            <v>4860212.8600000003</v>
          </cell>
          <cell r="AC282">
            <v>8304561.1299999999</v>
          </cell>
          <cell r="AD282">
            <v>21581103.359999999</v>
          </cell>
          <cell r="AE282">
            <v>5884788.6600000001</v>
          </cell>
          <cell r="AF282">
            <v>4387366.22</v>
          </cell>
          <cell r="AG282">
            <v>8300832.0800000001</v>
          </cell>
          <cell r="AH282">
            <v>19975007.289999999</v>
          </cell>
          <cell r="AI282">
            <v>6051194.1699999999</v>
          </cell>
          <cell r="AJ282">
            <v>5067393.7</v>
          </cell>
          <cell r="AK282">
            <v>406150203.88999999</v>
          </cell>
          <cell r="AL282">
            <v>5897556.5300000003</v>
          </cell>
          <cell r="AM282">
            <v>5015957.07</v>
          </cell>
          <cell r="AN282">
            <v>25009180.109999999</v>
          </cell>
          <cell r="AO282">
            <v>15285744.93</v>
          </cell>
          <cell r="AP282">
            <v>9300454.3200000003</v>
          </cell>
          <cell r="AQ282">
            <v>2190734.69</v>
          </cell>
          <cell r="AR282">
            <v>30621377.760000002</v>
          </cell>
          <cell r="AS282">
            <v>7176114.5899999999</v>
          </cell>
          <cell r="AT282">
            <v>19940668.02</v>
          </cell>
          <cell r="AU282">
            <v>16585893.32</v>
          </cell>
          <cell r="AV282">
            <v>5882089.9500000002</v>
          </cell>
          <cell r="AW282">
            <v>4205561.75</v>
          </cell>
          <cell r="AX282">
            <v>7437580.7699999996</v>
          </cell>
          <cell r="AY282">
            <v>8304169.7300000004</v>
          </cell>
          <cell r="AZ282">
            <v>4787936.58</v>
          </cell>
          <cell r="BA282">
            <v>72973237.870000005</v>
          </cell>
          <cell r="BB282">
            <v>5718510.4000000004</v>
          </cell>
          <cell r="BC282">
            <v>202703505.15000001</v>
          </cell>
          <cell r="BD282">
            <v>23998389.890000001</v>
          </cell>
          <cell r="BE282">
            <v>5560347.6299999999</v>
          </cell>
          <cell r="BF282">
            <v>4440425.1100000003</v>
          </cell>
          <cell r="BG282">
            <v>70358331.930000007</v>
          </cell>
          <cell r="BH282">
            <v>4099448.44</v>
          </cell>
          <cell r="BI282">
            <v>1521288.1</v>
          </cell>
          <cell r="BJ282">
            <v>4585788.83</v>
          </cell>
          <cell r="BK282">
            <v>3206991.62</v>
          </cell>
          <cell r="BL282">
            <v>91617532.859999999</v>
          </cell>
          <cell r="BM282">
            <v>16685755.630000001</v>
          </cell>
          <cell r="BN282">
            <v>10664313.59</v>
          </cell>
          <cell r="BO282">
            <v>24420686.02</v>
          </cell>
          <cell r="BP282">
            <v>13390457.029999999</v>
          </cell>
          <cell r="BQ282">
            <v>7329736.1200000001</v>
          </cell>
          <cell r="BR282">
            <v>647918206.82000005</v>
          </cell>
          <cell r="BS282">
            <v>12479930.99</v>
          </cell>
          <cell r="BT282">
            <v>7256684.0700000003</v>
          </cell>
          <cell r="BU282">
            <v>51961810.200000003</v>
          </cell>
          <cell r="BV282">
            <v>1334311.44</v>
          </cell>
          <cell r="BW282">
            <v>8690697.75</v>
          </cell>
          <cell r="BX282">
            <v>32358765.640000001</v>
          </cell>
          <cell r="BY282">
            <v>5309167.49</v>
          </cell>
          <cell r="BZ282">
            <v>5200506.7300000004</v>
          </cell>
          <cell r="CA282">
            <v>8261776.2400000002</v>
          </cell>
          <cell r="CB282">
            <v>8849265.3399999999</v>
          </cell>
          <cell r="CC282">
            <v>23425214.300000001</v>
          </cell>
          <cell r="CD282">
            <v>9458660.2400000002</v>
          </cell>
          <cell r="CE282">
            <v>18159474.32</v>
          </cell>
          <cell r="CF282">
            <v>4070506.69</v>
          </cell>
          <cell r="CG282">
            <v>5093854.18</v>
          </cell>
          <cell r="CH282">
            <v>4662453.17</v>
          </cell>
          <cell r="CI282">
            <v>5271649.47</v>
          </cell>
          <cell r="CJ282">
            <v>21560549.02</v>
          </cell>
          <cell r="CK282">
            <v>2237837.33</v>
          </cell>
          <cell r="CL282">
            <v>2127871.88</v>
          </cell>
        </row>
        <row r="283">
          <cell r="A283" t="str">
            <v>5104030205.102</v>
          </cell>
          <cell r="B283" t="str">
            <v>วัสดุเภสัชกรรมใช้ไป</v>
          </cell>
          <cell r="C283">
            <v>0</v>
          </cell>
          <cell r="D283">
            <v>0</v>
          </cell>
          <cell r="E283">
            <v>291585.03000000003</v>
          </cell>
          <cell r="F283">
            <v>248250</v>
          </cell>
          <cell r="G283">
            <v>346518</v>
          </cell>
          <cell r="H283">
            <v>3351600.07</v>
          </cell>
          <cell r="I283">
            <v>264760</v>
          </cell>
          <cell r="J283">
            <v>153685</v>
          </cell>
          <cell r="K283">
            <v>0</v>
          </cell>
          <cell r="L283">
            <v>234515</v>
          </cell>
          <cell r="M283">
            <v>0</v>
          </cell>
          <cell r="N283">
            <v>40031</v>
          </cell>
          <cell r="O283">
            <v>1321108.8</v>
          </cell>
          <cell r="P283">
            <v>0</v>
          </cell>
          <cell r="Q283">
            <v>14487.98</v>
          </cell>
          <cell r="R283">
            <v>4650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10631</v>
          </cell>
          <cell r="AB283">
            <v>905001.89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7133.36</v>
          </cell>
          <cell r="AI283">
            <v>0</v>
          </cell>
          <cell r="AJ283">
            <v>0</v>
          </cell>
          <cell r="AK283">
            <v>2794058.06</v>
          </cell>
          <cell r="AL283">
            <v>2708599.79</v>
          </cell>
          <cell r="AM283">
            <v>987579.64</v>
          </cell>
          <cell r="AN283">
            <v>2636200.58</v>
          </cell>
          <cell r="AO283">
            <v>8372017.0700000003</v>
          </cell>
          <cell r="AP283">
            <v>792256.52</v>
          </cell>
          <cell r="AQ283">
            <v>443468.95</v>
          </cell>
          <cell r="AR283">
            <v>1789262.77</v>
          </cell>
          <cell r="AS283">
            <v>580488.02</v>
          </cell>
          <cell r="AT283">
            <v>0</v>
          </cell>
          <cell r="AU283">
            <v>1084800</v>
          </cell>
          <cell r="AV283">
            <v>1440776.25</v>
          </cell>
          <cell r="AW283">
            <v>11860</v>
          </cell>
          <cell r="AX283">
            <v>1586851.92</v>
          </cell>
          <cell r="AY283">
            <v>2271958.9500000002</v>
          </cell>
          <cell r="AZ283">
            <v>0</v>
          </cell>
          <cell r="BA283">
            <v>6865907.9299999997</v>
          </cell>
          <cell r="BB283">
            <v>0</v>
          </cell>
          <cell r="BC283">
            <v>5724988.0999999996</v>
          </cell>
          <cell r="BD283">
            <v>418602.43</v>
          </cell>
          <cell r="BE283">
            <v>118090</v>
          </cell>
          <cell r="BF283">
            <v>93356</v>
          </cell>
          <cell r="BG283">
            <v>2562032.12</v>
          </cell>
          <cell r="BH283">
            <v>0</v>
          </cell>
          <cell r="BI283">
            <v>0</v>
          </cell>
          <cell r="BJ283">
            <v>100167.95</v>
          </cell>
          <cell r="BK283">
            <v>36400</v>
          </cell>
          <cell r="BL283">
            <v>4622087.6399999997</v>
          </cell>
          <cell r="BM283">
            <v>705222.03</v>
          </cell>
          <cell r="BN283">
            <v>0</v>
          </cell>
          <cell r="BO283">
            <v>0</v>
          </cell>
          <cell r="BP283">
            <v>0</v>
          </cell>
          <cell r="BQ283">
            <v>0</v>
          </cell>
          <cell r="BR283">
            <v>45992118.719999999</v>
          </cell>
          <cell r="BS283">
            <v>817784</v>
          </cell>
          <cell r="BT283">
            <v>207600</v>
          </cell>
          <cell r="BU283">
            <v>0</v>
          </cell>
          <cell r="BV283">
            <v>120390</v>
          </cell>
          <cell r="BW283">
            <v>0</v>
          </cell>
          <cell r="BX283">
            <v>0</v>
          </cell>
          <cell r="BY283">
            <v>0</v>
          </cell>
          <cell r="BZ283">
            <v>0</v>
          </cell>
          <cell r="CA283">
            <v>0</v>
          </cell>
          <cell r="CB283">
            <v>0</v>
          </cell>
          <cell r="CC283">
            <v>7950</v>
          </cell>
          <cell r="CD283">
            <v>0</v>
          </cell>
          <cell r="CE283">
            <v>1680880.63</v>
          </cell>
          <cell r="CF283">
            <v>287000</v>
          </cell>
          <cell r="CG283">
            <v>549483.07999999996</v>
          </cell>
          <cell r="CH283">
            <v>416437.29</v>
          </cell>
          <cell r="CI283">
            <v>561377.09</v>
          </cell>
          <cell r="CJ283">
            <v>0</v>
          </cell>
          <cell r="CK283">
            <v>208016.79</v>
          </cell>
          <cell r="CL283">
            <v>100377.68</v>
          </cell>
        </row>
        <row r="284">
          <cell r="A284" t="str">
            <v>5104030205.103</v>
          </cell>
          <cell r="B284" t="str">
            <v>วัสดุทางการแพทย์ทั่วไปใช้ไป</v>
          </cell>
          <cell r="C284">
            <v>51503323.869999997</v>
          </cell>
          <cell r="D284">
            <v>4477637.95</v>
          </cell>
          <cell r="E284">
            <v>1433333.52</v>
          </cell>
          <cell r="F284">
            <v>1684892.21</v>
          </cell>
          <cell r="G284">
            <v>1057593.48</v>
          </cell>
          <cell r="H284">
            <v>1794495.63</v>
          </cell>
          <cell r="I284">
            <v>2534729.65</v>
          </cell>
          <cell r="J284">
            <v>11788178.16</v>
          </cell>
          <cell r="K284">
            <v>1918131.51</v>
          </cell>
          <cell r="L284">
            <v>2259936.33</v>
          </cell>
          <cell r="M284">
            <v>13069245.960000001</v>
          </cell>
          <cell r="N284">
            <v>439745.01</v>
          </cell>
          <cell r="O284">
            <v>28838642.34</v>
          </cell>
          <cell r="P284">
            <v>2459738.58</v>
          </cell>
          <cell r="Q284">
            <v>3435918.71</v>
          </cell>
          <cell r="R284">
            <v>11321965.220000001</v>
          </cell>
          <cell r="S284">
            <v>2840843.45</v>
          </cell>
          <cell r="T284">
            <v>3490035.65</v>
          </cell>
          <cell r="U284">
            <v>2005698.43</v>
          </cell>
          <cell r="V284">
            <v>937233.64</v>
          </cell>
          <cell r="W284">
            <v>96967560.939999998</v>
          </cell>
          <cell r="X284">
            <v>1480935.83</v>
          </cell>
          <cell r="Y284">
            <v>4501031.2</v>
          </cell>
          <cell r="Z284">
            <v>3127016.05</v>
          </cell>
          <cell r="AA284">
            <v>828886.02</v>
          </cell>
          <cell r="AB284">
            <v>469101</v>
          </cell>
          <cell r="AC284">
            <v>3255038.97</v>
          </cell>
          <cell r="AD284">
            <v>8285386.0700000003</v>
          </cell>
          <cell r="AE284">
            <v>3149107.48</v>
          </cell>
          <cell r="AF284">
            <v>2278744.7599999998</v>
          </cell>
          <cell r="AG284">
            <v>2215775.09</v>
          </cell>
          <cell r="AH284">
            <v>5943762.9800000004</v>
          </cell>
          <cell r="AI284">
            <v>2768870.6</v>
          </cell>
          <cell r="AJ284">
            <v>1982961.1</v>
          </cell>
          <cell r="AK284">
            <v>107554684.23</v>
          </cell>
          <cell r="AL284">
            <v>341290</v>
          </cell>
          <cell r="AM284">
            <v>1461814.81</v>
          </cell>
          <cell r="AN284">
            <v>9167452.5</v>
          </cell>
          <cell r="AO284">
            <v>1393646.5</v>
          </cell>
          <cell r="AP284">
            <v>1901715.64</v>
          </cell>
          <cell r="AQ284">
            <v>57310</v>
          </cell>
          <cell r="AR284">
            <v>19049757.739999998</v>
          </cell>
          <cell r="AS284">
            <v>2217390.91</v>
          </cell>
          <cell r="AT284">
            <v>8094765.0599999996</v>
          </cell>
          <cell r="AU284">
            <v>8718125.4700000007</v>
          </cell>
          <cell r="AV284">
            <v>1578941.66</v>
          </cell>
          <cell r="AW284">
            <v>1707456.89</v>
          </cell>
          <cell r="AX284">
            <v>698503.58</v>
          </cell>
          <cell r="AY284">
            <v>1043776.24</v>
          </cell>
          <cell r="AZ284">
            <v>2728881.57</v>
          </cell>
          <cell r="BA284">
            <v>15164038.93</v>
          </cell>
          <cell r="BB284">
            <v>2959424.13</v>
          </cell>
          <cell r="BC284">
            <v>76855746</v>
          </cell>
          <cell r="BD284">
            <v>8240505.9800000004</v>
          </cell>
          <cell r="BE284">
            <v>1231780.79</v>
          </cell>
          <cell r="BF284">
            <v>1502924.49</v>
          </cell>
          <cell r="BG284">
            <v>65762766.979999997</v>
          </cell>
          <cell r="BH284">
            <v>950739.95</v>
          </cell>
          <cell r="BI284">
            <v>350572.04</v>
          </cell>
          <cell r="BJ284">
            <v>1976559.71</v>
          </cell>
          <cell r="BK284">
            <v>1140600.07</v>
          </cell>
          <cell r="BL284">
            <v>49933579.880000003</v>
          </cell>
          <cell r="BM284">
            <v>4270317.75</v>
          </cell>
          <cell r="BN284">
            <v>2871610.32</v>
          </cell>
          <cell r="BO284">
            <v>11506628.6</v>
          </cell>
          <cell r="BP284">
            <v>5005700.8099999996</v>
          </cell>
          <cell r="BQ284">
            <v>6353990.7400000002</v>
          </cell>
          <cell r="BR284">
            <v>313311797.10000002</v>
          </cell>
          <cell r="BS284">
            <v>3935974.37</v>
          </cell>
          <cell r="BT284">
            <v>3124940.79</v>
          </cell>
          <cell r="BU284">
            <v>19678916.719999999</v>
          </cell>
          <cell r="BV284">
            <v>649375.02</v>
          </cell>
          <cell r="BW284">
            <v>2337232</v>
          </cell>
          <cell r="BX284">
            <v>9284185.1999999993</v>
          </cell>
          <cell r="BY284">
            <v>2090852.27</v>
          </cell>
          <cell r="BZ284">
            <v>2226135.66</v>
          </cell>
          <cell r="CA284">
            <v>2695695.31</v>
          </cell>
          <cell r="CB284">
            <v>3609951.02</v>
          </cell>
          <cell r="CC284">
            <v>9247498.7699999996</v>
          </cell>
          <cell r="CD284">
            <v>4011795.7</v>
          </cell>
          <cell r="CE284">
            <v>10559762.470000001</v>
          </cell>
          <cell r="CF284">
            <v>1917522.4</v>
          </cell>
          <cell r="CG284">
            <v>1080714.1399999999</v>
          </cell>
          <cell r="CH284">
            <v>1435224.02</v>
          </cell>
          <cell r="CI284">
            <v>1560285.01</v>
          </cell>
          <cell r="CJ284">
            <v>14130427.789999999</v>
          </cell>
          <cell r="CK284">
            <v>1000644.22</v>
          </cell>
          <cell r="CL284">
            <v>1172565.79</v>
          </cell>
        </row>
        <row r="285">
          <cell r="A285" t="str">
            <v>5104030205.104</v>
          </cell>
          <cell r="B285" t="str">
            <v>วัสดุวิทยาศาสตร์และการแพทย์ใช้ไป</v>
          </cell>
          <cell r="C285">
            <v>25321004.59</v>
          </cell>
          <cell r="D285">
            <v>2998996</v>
          </cell>
          <cell r="E285">
            <v>2348963.7400000002</v>
          </cell>
          <cell r="F285">
            <v>3023343.75</v>
          </cell>
          <cell r="G285">
            <v>1852219</v>
          </cell>
          <cell r="H285">
            <v>2598466.5499999998</v>
          </cell>
          <cell r="I285">
            <v>4285050.1399999997</v>
          </cell>
          <cell r="J285">
            <v>5178796.45</v>
          </cell>
          <cell r="K285">
            <v>3270461.67</v>
          </cell>
          <cell r="L285">
            <v>3487777.01</v>
          </cell>
          <cell r="M285">
            <v>6923899</v>
          </cell>
          <cell r="N285">
            <v>1539870</v>
          </cell>
          <cell r="O285">
            <v>15354134.789999999</v>
          </cell>
          <cell r="P285">
            <v>3744714.49</v>
          </cell>
          <cell r="Q285">
            <v>3149404.6</v>
          </cell>
          <cell r="R285">
            <v>5579672.0499999998</v>
          </cell>
          <cell r="S285">
            <v>2870949.75</v>
          </cell>
          <cell r="T285">
            <v>2275613.6</v>
          </cell>
          <cell r="U285">
            <v>2867880</v>
          </cell>
          <cell r="V285">
            <v>946885</v>
          </cell>
          <cell r="W285">
            <v>31967642.469999999</v>
          </cell>
          <cell r="X285">
            <v>2616922.48</v>
          </cell>
          <cell r="Y285">
            <v>3586393.91</v>
          </cell>
          <cell r="Z285">
            <v>3197882.53</v>
          </cell>
          <cell r="AA285">
            <v>2030608.5</v>
          </cell>
          <cell r="AB285">
            <v>2062394.46</v>
          </cell>
          <cell r="AC285">
            <v>5162227.26</v>
          </cell>
          <cell r="AD285">
            <v>8472572</v>
          </cell>
          <cell r="AE285">
            <v>1960017.98</v>
          </cell>
          <cell r="AF285">
            <v>2595967.54</v>
          </cell>
          <cell r="AG285">
            <v>3853770.9</v>
          </cell>
          <cell r="AH285">
            <v>4715370.05</v>
          </cell>
          <cell r="AI285">
            <v>4078765.19</v>
          </cell>
          <cell r="AJ285">
            <v>1889743.62</v>
          </cell>
          <cell r="AK285">
            <v>50207068.609999999</v>
          </cell>
          <cell r="AL285">
            <v>2349403.6</v>
          </cell>
          <cell r="AM285">
            <v>1947137</v>
          </cell>
          <cell r="AN285">
            <v>6039471.4800000004</v>
          </cell>
          <cell r="AO285">
            <v>9640408.0199999996</v>
          </cell>
          <cell r="AP285">
            <v>4331618.3099999996</v>
          </cell>
          <cell r="AQ285">
            <v>1189226.94</v>
          </cell>
          <cell r="AR285">
            <v>10443289.23</v>
          </cell>
          <cell r="AS285">
            <v>2074880.49</v>
          </cell>
          <cell r="AT285">
            <v>4791314.09</v>
          </cell>
          <cell r="AU285">
            <v>6062445.4100000001</v>
          </cell>
          <cell r="AV285">
            <v>2580378.5499999998</v>
          </cell>
          <cell r="AW285">
            <v>1850682.5</v>
          </cell>
          <cell r="AX285">
            <v>2661999</v>
          </cell>
          <cell r="AY285">
            <v>2695472.25</v>
          </cell>
          <cell r="AZ285">
            <v>2169204.75</v>
          </cell>
          <cell r="BA285">
            <v>23236070.620000001</v>
          </cell>
          <cell r="BB285">
            <v>2257841.2400000002</v>
          </cell>
          <cell r="BC285">
            <v>21420710.469999999</v>
          </cell>
          <cell r="BD285">
            <v>6117532.9699999997</v>
          </cell>
          <cell r="BE285">
            <v>2200325.5</v>
          </cell>
          <cell r="BF285">
            <v>2422055</v>
          </cell>
          <cell r="BG285">
            <v>14876295.189999999</v>
          </cell>
          <cell r="BH285">
            <v>1792229</v>
          </cell>
          <cell r="BI285">
            <v>1054894.22</v>
          </cell>
          <cell r="BJ285">
            <v>2108597.5</v>
          </cell>
          <cell r="BK285">
            <v>436824.93</v>
          </cell>
          <cell r="BL285">
            <v>29551328.960000001</v>
          </cell>
          <cell r="BM285">
            <v>4884803.1500000004</v>
          </cell>
          <cell r="BN285">
            <v>3970328.55</v>
          </cell>
          <cell r="BO285">
            <v>8018115</v>
          </cell>
          <cell r="BP285">
            <v>3964714</v>
          </cell>
          <cell r="BQ285">
            <v>778224.68</v>
          </cell>
          <cell r="BR285">
            <v>77786577.349999994</v>
          </cell>
          <cell r="BS285">
            <v>4412375</v>
          </cell>
          <cell r="BT285">
            <v>3052550.2</v>
          </cell>
          <cell r="BU285">
            <v>16910166.41</v>
          </cell>
          <cell r="BV285">
            <v>672592.45</v>
          </cell>
          <cell r="BW285">
            <v>2792732.91</v>
          </cell>
          <cell r="BX285">
            <v>11918737.800000001</v>
          </cell>
          <cell r="BY285">
            <v>2262027.5</v>
          </cell>
          <cell r="BZ285">
            <v>3153377</v>
          </cell>
          <cell r="CA285">
            <v>2725703.74</v>
          </cell>
          <cell r="CB285">
            <v>3945299</v>
          </cell>
          <cell r="CC285">
            <v>11662548.109999999</v>
          </cell>
          <cell r="CD285">
            <v>4173269.85</v>
          </cell>
          <cell r="CE285">
            <v>7575925.2199999997</v>
          </cell>
          <cell r="CF285">
            <v>1659759.4</v>
          </cell>
          <cell r="CG285">
            <v>2040473.53</v>
          </cell>
          <cell r="CH285">
            <v>1713334.6</v>
          </cell>
          <cell r="CI285">
            <v>1381581.99</v>
          </cell>
          <cell r="CJ285">
            <v>8496990.3900000006</v>
          </cell>
          <cell r="CK285">
            <v>1322881</v>
          </cell>
          <cell r="CL285">
            <v>888359.84</v>
          </cell>
        </row>
        <row r="286">
          <cell r="A286" t="str">
            <v>5104030205.112</v>
          </cell>
          <cell r="B286" t="str">
            <v>วัสดุบริโภคใช้ไป</v>
          </cell>
          <cell r="C286">
            <v>10086666.49</v>
          </cell>
          <cell r="D286">
            <v>356264</v>
          </cell>
          <cell r="E286">
            <v>471304</v>
          </cell>
          <cell r="F286">
            <v>515830</v>
          </cell>
          <cell r="G286">
            <v>155885</v>
          </cell>
          <cell r="H286">
            <v>349974</v>
          </cell>
          <cell r="I286">
            <v>799078.5</v>
          </cell>
          <cell r="J286">
            <v>1193500</v>
          </cell>
          <cell r="K286">
            <v>411720</v>
          </cell>
          <cell r="L286">
            <v>626646.5</v>
          </cell>
          <cell r="M286">
            <v>1498610</v>
          </cell>
          <cell r="N286">
            <v>95832</v>
          </cell>
          <cell r="O286">
            <v>4719983.05</v>
          </cell>
          <cell r="P286">
            <v>779380</v>
          </cell>
          <cell r="Q286">
            <v>964864.5</v>
          </cell>
          <cell r="R286">
            <v>1963658</v>
          </cell>
          <cell r="S286">
            <v>443364.83</v>
          </cell>
          <cell r="T286">
            <v>764613.32</v>
          </cell>
          <cell r="U286">
            <v>472100</v>
          </cell>
          <cell r="V286">
            <v>383020</v>
          </cell>
          <cell r="W286">
            <v>13806841.210000001</v>
          </cell>
          <cell r="X286">
            <v>602215</v>
          </cell>
          <cell r="Y286">
            <v>1695592</v>
          </cell>
          <cell r="Z286">
            <v>1502020</v>
          </cell>
          <cell r="AA286">
            <v>319513</v>
          </cell>
          <cell r="AB286">
            <v>431201</v>
          </cell>
          <cell r="AC286">
            <v>1305734.6000000001</v>
          </cell>
          <cell r="AD286">
            <v>2780120</v>
          </cell>
          <cell r="AE286">
            <v>847214</v>
          </cell>
          <cell r="AF286">
            <v>450559</v>
          </cell>
          <cell r="AG286">
            <v>781872.5</v>
          </cell>
          <cell r="AH286">
            <v>2236203</v>
          </cell>
          <cell r="AI286">
            <v>502756.5</v>
          </cell>
          <cell r="AJ286">
            <v>55379</v>
          </cell>
          <cell r="AK286">
            <v>23631303.190000001</v>
          </cell>
          <cell r="AL286">
            <v>207339</v>
          </cell>
          <cell r="AM286">
            <v>667740</v>
          </cell>
          <cell r="AN286">
            <v>1544209</v>
          </cell>
          <cell r="AO286">
            <v>1477406</v>
          </cell>
          <cell r="AP286">
            <v>763140</v>
          </cell>
          <cell r="AQ286">
            <v>7218</v>
          </cell>
          <cell r="AR286">
            <v>3263659.99</v>
          </cell>
          <cell r="AS286">
            <v>637490</v>
          </cell>
          <cell r="AT286">
            <v>1281434</v>
          </cell>
          <cell r="AU286">
            <v>1839740</v>
          </cell>
          <cell r="AV286">
            <v>742910</v>
          </cell>
          <cell r="AW286">
            <v>656000</v>
          </cell>
          <cell r="AX286">
            <v>23550</v>
          </cell>
          <cell r="AY286">
            <v>493990</v>
          </cell>
          <cell r="AZ286">
            <v>698530</v>
          </cell>
          <cell r="BA286">
            <v>3312139</v>
          </cell>
          <cell r="BB286">
            <v>579680</v>
          </cell>
          <cell r="BC286">
            <v>6019468.2000000002</v>
          </cell>
          <cell r="BD286">
            <v>373873</v>
          </cell>
          <cell r="BE286">
            <v>47200</v>
          </cell>
          <cell r="BF286">
            <v>605250</v>
          </cell>
          <cell r="BG286">
            <v>5323465.5</v>
          </cell>
          <cell r="BH286">
            <v>27873</v>
          </cell>
          <cell r="BI286">
            <v>14335</v>
          </cell>
          <cell r="BJ286">
            <v>40110</v>
          </cell>
          <cell r="BK286">
            <v>22530</v>
          </cell>
          <cell r="BL286">
            <v>5459490.9800000004</v>
          </cell>
          <cell r="BM286">
            <v>1259419</v>
          </cell>
          <cell r="BN286">
            <v>557320</v>
          </cell>
          <cell r="BO286">
            <v>911979</v>
          </cell>
          <cell r="BP286">
            <v>1127551.5</v>
          </cell>
          <cell r="BQ286">
            <v>583591</v>
          </cell>
          <cell r="BR286">
            <v>42567213.979999997</v>
          </cell>
          <cell r="BS286">
            <v>5610</v>
          </cell>
          <cell r="BT286">
            <v>1060165</v>
          </cell>
          <cell r="BU286">
            <v>2712312.1</v>
          </cell>
          <cell r="BV286">
            <v>33420</v>
          </cell>
          <cell r="BW286">
            <v>439357</v>
          </cell>
          <cell r="BX286">
            <v>1734574.9</v>
          </cell>
          <cell r="BY286">
            <v>461930</v>
          </cell>
          <cell r="BZ286">
            <v>386680</v>
          </cell>
          <cell r="CA286">
            <v>377732.5</v>
          </cell>
          <cell r="CB286">
            <v>873670</v>
          </cell>
          <cell r="CC286">
            <v>668090</v>
          </cell>
          <cell r="CD286">
            <v>1686035</v>
          </cell>
          <cell r="CE286">
            <v>903961.75</v>
          </cell>
          <cell r="CF286">
            <v>321452</v>
          </cell>
          <cell r="CG286">
            <v>332104.53000000003</v>
          </cell>
          <cell r="CH286">
            <v>574081</v>
          </cell>
          <cell r="CI286">
            <v>588410</v>
          </cell>
          <cell r="CJ286">
            <v>1855115.3</v>
          </cell>
          <cell r="CK286">
            <v>12180</v>
          </cell>
          <cell r="CL286">
            <v>46391</v>
          </cell>
        </row>
        <row r="287">
          <cell r="A287" t="str">
            <v>5104030205.113</v>
          </cell>
          <cell r="B287" t="str">
            <v>วัสดุเครื่องแต่งกายใช้ไป</v>
          </cell>
          <cell r="C287">
            <v>1394606</v>
          </cell>
          <cell r="D287">
            <v>95300</v>
          </cell>
          <cell r="E287">
            <v>98680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364359</v>
          </cell>
          <cell r="K287">
            <v>22000</v>
          </cell>
          <cell r="L287">
            <v>202936</v>
          </cell>
          <cell r="M287">
            <v>431950</v>
          </cell>
          <cell r="N287">
            <v>0</v>
          </cell>
          <cell r="O287">
            <v>0</v>
          </cell>
          <cell r="P287">
            <v>194165</v>
          </cell>
          <cell r="Q287">
            <v>22200</v>
          </cell>
          <cell r="R287">
            <v>0</v>
          </cell>
          <cell r="S287">
            <v>5500</v>
          </cell>
          <cell r="T287">
            <v>452547.25</v>
          </cell>
          <cell r="U287">
            <v>224600</v>
          </cell>
          <cell r="V287">
            <v>0</v>
          </cell>
          <cell r="W287">
            <v>628645</v>
          </cell>
          <cell r="X287">
            <v>0</v>
          </cell>
          <cell r="Y287">
            <v>759322</v>
          </cell>
          <cell r="Z287">
            <v>20120</v>
          </cell>
          <cell r="AA287">
            <v>38475</v>
          </cell>
          <cell r="AB287">
            <v>295000</v>
          </cell>
          <cell r="AC287">
            <v>172900</v>
          </cell>
          <cell r="AD287">
            <v>75000</v>
          </cell>
          <cell r="AE287">
            <v>0</v>
          </cell>
          <cell r="AF287">
            <v>72220</v>
          </cell>
          <cell r="AG287">
            <v>0</v>
          </cell>
          <cell r="AH287">
            <v>0</v>
          </cell>
          <cell r="AI287">
            <v>251730</v>
          </cell>
          <cell r="AJ287">
            <v>140870</v>
          </cell>
          <cell r="AK287">
            <v>12593858.5</v>
          </cell>
          <cell r="AL287">
            <v>451550</v>
          </cell>
          <cell r="AM287">
            <v>65550</v>
          </cell>
          <cell r="AN287">
            <v>0</v>
          </cell>
          <cell r="AO287">
            <v>351249</v>
          </cell>
          <cell r="AP287">
            <v>312340</v>
          </cell>
          <cell r="AQ287">
            <v>0</v>
          </cell>
          <cell r="AR287">
            <v>1817207</v>
          </cell>
          <cell r="AS287">
            <v>258360</v>
          </cell>
          <cell r="AT287">
            <v>5400</v>
          </cell>
          <cell r="AU287">
            <v>189190</v>
          </cell>
          <cell r="AV287">
            <v>430570</v>
          </cell>
          <cell r="AW287">
            <v>53300</v>
          </cell>
          <cell r="AX287">
            <v>0</v>
          </cell>
          <cell r="AY287">
            <v>200247</v>
          </cell>
          <cell r="AZ287">
            <v>14040</v>
          </cell>
          <cell r="BA287">
            <v>78800</v>
          </cell>
          <cell r="BB287">
            <v>187450</v>
          </cell>
          <cell r="BC287">
            <v>0</v>
          </cell>
          <cell r="BD287">
            <v>10525</v>
          </cell>
          <cell r="BE287">
            <v>395050</v>
          </cell>
          <cell r="BF287">
            <v>0</v>
          </cell>
          <cell r="BG287">
            <v>508541.8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2102151</v>
          </cell>
          <cell r="BM287">
            <v>347370</v>
          </cell>
          <cell r="BN287">
            <v>0</v>
          </cell>
          <cell r="BO287">
            <v>13050</v>
          </cell>
          <cell r="BP287">
            <v>272425</v>
          </cell>
          <cell r="BQ287">
            <v>400</v>
          </cell>
          <cell r="BR287">
            <v>9103774.5600000005</v>
          </cell>
          <cell r="BS287">
            <v>183090</v>
          </cell>
          <cell r="BT287">
            <v>4650</v>
          </cell>
          <cell r="BU287">
            <v>225000</v>
          </cell>
          <cell r="BV287">
            <v>0</v>
          </cell>
          <cell r="BW287">
            <v>17600</v>
          </cell>
          <cell r="BX287">
            <v>427730</v>
          </cell>
          <cell r="BY287">
            <v>66615</v>
          </cell>
          <cell r="BZ287">
            <v>0</v>
          </cell>
          <cell r="CA287">
            <v>34750</v>
          </cell>
          <cell r="CB287">
            <v>581205</v>
          </cell>
          <cell r="CC287">
            <v>215233.2</v>
          </cell>
          <cell r="CD287">
            <v>706791</v>
          </cell>
          <cell r="CE287">
            <v>0</v>
          </cell>
          <cell r="CF287">
            <v>0</v>
          </cell>
          <cell r="CG287">
            <v>13730</v>
          </cell>
          <cell r="CH287">
            <v>30000</v>
          </cell>
          <cell r="CI287">
            <v>14150</v>
          </cell>
          <cell r="CJ287">
            <v>553345</v>
          </cell>
          <cell r="CK287">
            <v>12650</v>
          </cell>
          <cell r="CL287">
            <v>600</v>
          </cell>
        </row>
        <row r="288">
          <cell r="A288" t="str">
            <v>5104030205.117</v>
          </cell>
          <cell r="B288" t="str">
            <v>วัสดุทันตกรรมใช้ไป</v>
          </cell>
          <cell r="C288">
            <v>1016888.88</v>
          </cell>
          <cell r="D288">
            <v>421675.73</v>
          </cell>
          <cell r="E288">
            <v>331872.82</v>
          </cell>
          <cell r="F288">
            <v>345854.73</v>
          </cell>
          <cell r="G288">
            <v>273145.75</v>
          </cell>
          <cell r="H288">
            <v>218512.64000000001</v>
          </cell>
          <cell r="I288">
            <v>1037822.38</v>
          </cell>
          <cell r="J288">
            <v>392271</v>
          </cell>
          <cell r="K288">
            <v>441126.48</v>
          </cell>
          <cell r="L288">
            <v>312824.14</v>
          </cell>
          <cell r="M288">
            <v>1229136</v>
          </cell>
          <cell r="N288">
            <v>149811.5</v>
          </cell>
          <cell r="O288">
            <v>877350.85</v>
          </cell>
          <cell r="P288">
            <v>562279.34</v>
          </cell>
          <cell r="Q288">
            <v>465118.39</v>
          </cell>
          <cell r="R288">
            <v>617922.27</v>
          </cell>
          <cell r="S288">
            <v>729734.7</v>
          </cell>
          <cell r="T288">
            <v>600806.06999999995</v>
          </cell>
          <cell r="U288">
            <v>455039.34</v>
          </cell>
          <cell r="V288">
            <v>161280</v>
          </cell>
          <cell r="W288">
            <v>1588329.44</v>
          </cell>
          <cell r="X288">
            <v>510856.59</v>
          </cell>
          <cell r="Y288">
            <v>1135715.6100000001</v>
          </cell>
          <cell r="Z288">
            <v>309254.01</v>
          </cell>
          <cell r="AA288">
            <v>323168.52</v>
          </cell>
          <cell r="AB288">
            <v>442032.61</v>
          </cell>
          <cell r="AC288">
            <v>267678.43</v>
          </cell>
          <cell r="AD288">
            <v>1157071.2</v>
          </cell>
          <cell r="AE288">
            <v>430043.09</v>
          </cell>
          <cell r="AF288">
            <v>315877.07</v>
          </cell>
          <cell r="AG288">
            <v>292501.67</v>
          </cell>
          <cell r="AH288">
            <v>563666.29</v>
          </cell>
          <cell r="AI288">
            <v>189711.57</v>
          </cell>
          <cell r="AJ288">
            <v>268753.11</v>
          </cell>
          <cell r="AK288">
            <v>2889376.18</v>
          </cell>
          <cell r="AL288">
            <v>381350.45</v>
          </cell>
          <cell r="AM288">
            <v>333009.59999999998</v>
          </cell>
          <cell r="AN288">
            <v>1288051.1200000001</v>
          </cell>
          <cell r="AO288">
            <v>408257</v>
          </cell>
          <cell r="AP288">
            <v>323165.24</v>
          </cell>
          <cell r="AQ288">
            <v>219690.25</v>
          </cell>
          <cell r="AR288">
            <v>2098925.94</v>
          </cell>
          <cell r="AS288">
            <v>460604.45</v>
          </cell>
          <cell r="AT288">
            <v>568705.37</v>
          </cell>
          <cell r="AU288">
            <v>619256.94999999995</v>
          </cell>
          <cell r="AV288">
            <v>324065.67</v>
          </cell>
          <cell r="AW288">
            <v>297840.3</v>
          </cell>
          <cell r="AX288">
            <v>290043.31</v>
          </cell>
          <cell r="AY288">
            <v>660005.05000000005</v>
          </cell>
          <cell r="AZ288">
            <v>453320.2</v>
          </cell>
          <cell r="BA288">
            <v>915709.48</v>
          </cell>
          <cell r="BB288">
            <v>326313.5</v>
          </cell>
          <cell r="BC288">
            <v>2500646.91</v>
          </cell>
          <cell r="BD288">
            <v>866172.3</v>
          </cell>
          <cell r="BE288">
            <v>231504.02</v>
          </cell>
          <cell r="BF288">
            <v>323286</v>
          </cell>
          <cell r="BG288">
            <v>2260015.84</v>
          </cell>
          <cell r="BH288">
            <v>132301.34</v>
          </cell>
          <cell r="BI288">
            <v>139339.9</v>
          </cell>
          <cell r="BJ288">
            <v>1047343.8</v>
          </cell>
          <cell r="BK288">
            <v>77043</v>
          </cell>
          <cell r="BL288">
            <v>1166645.21</v>
          </cell>
          <cell r="BM288">
            <v>1925757.74</v>
          </cell>
          <cell r="BN288">
            <v>462797.26</v>
          </cell>
          <cell r="BO288">
            <v>2432796.58</v>
          </cell>
          <cell r="BP288">
            <v>679267.06</v>
          </cell>
          <cell r="BQ288">
            <v>490130.35</v>
          </cell>
          <cell r="BR288">
            <v>2230284.4</v>
          </cell>
          <cell r="BS288">
            <v>388229.69</v>
          </cell>
          <cell r="BT288">
            <v>621437.13</v>
          </cell>
          <cell r="BU288">
            <v>1457298.33</v>
          </cell>
          <cell r="BV288">
            <v>31375</v>
          </cell>
          <cell r="BW288">
            <v>510948.65</v>
          </cell>
          <cell r="BX288">
            <v>1088476.31</v>
          </cell>
          <cell r="BY288">
            <v>497777.49</v>
          </cell>
          <cell r="BZ288">
            <v>114739.8</v>
          </cell>
          <cell r="CA288">
            <v>335127.81</v>
          </cell>
          <cell r="CB288">
            <v>674410.27</v>
          </cell>
          <cell r="CC288">
            <v>744914.71</v>
          </cell>
          <cell r="CD288">
            <v>360943.5</v>
          </cell>
          <cell r="CE288">
            <v>635907.02</v>
          </cell>
          <cell r="CF288">
            <v>296039.65000000002</v>
          </cell>
          <cell r="CG288">
            <v>238043.96</v>
          </cell>
          <cell r="CH288">
            <v>250715.83</v>
          </cell>
          <cell r="CI288">
            <v>276121.51</v>
          </cell>
          <cell r="CJ288">
            <v>975650.38</v>
          </cell>
          <cell r="CK288">
            <v>100948</v>
          </cell>
          <cell r="CL288">
            <v>299757</v>
          </cell>
        </row>
        <row r="289">
          <cell r="A289" t="str">
            <v>5104030205.118</v>
          </cell>
          <cell r="B289" t="str">
            <v>วัสดุเอกซเรย์ใช้ไป</v>
          </cell>
          <cell r="C289">
            <v>0</v>
          </cell>
          <cell r="D289">
            <v>63695</v>
          </cell>
          <cell r="E289">
            <v>800</v>
          </cell>
          <cell r="F289">
            <v>77250</v>
          </cell>
          <cell r="G289">
            <v>85440</v>
          </cell>
          <cell r="H289">
            <v>0</v>
          </cell>
          <cell r="I289">
            <v>3500</v>
          </cell>
          <cell r="J289">
            <v>0</v>
          </cell>
          <cell r="K289">
            <v>113350</v>
          </cell>
          <cell r="L289">
            <v>155195</v>
          </cell>
          <cell r="M289">
            <v>333561</v>
          </cell>
          <cell r="N289">
            <v>28260</v>
          </cell>
          <cell r="O289">
            <v>0</v>
          </cell>
          <cell r="P289">
            <v>30880</v>
          </cell>
          <cell r="Q289">
            <v>181415</v>
          </cell>
          <cell r="R289">
            <v>31672</v>
          </cell>
          <cell r="S289">
            <v>46420</v>
          </cell>
          <cell r="T289">
            <v>0</v>
          </cell>
          <cell r="U289">
            <v>0</v>
          </cell>
          <cell r="V289">
            <v>93640</v>
          </cell>
          <cell r="W289">
            <v>175730</v>
          </cell>
          <cell r="X289">
            <v>73170</v>
          </cell>
          <cell r="Y289">
            <v>30658</v>
          </cell>
          <cell r="Z289">
            <v>0</v>
          </cell>
          <cell r="AA289">
            <v>59390</v>
          </cell>
          <cell r="AB289">
            <v>65545</v>
          </cell>
          <cell r="AC289">
            <v>0</v>
          </cell>
          <cell r="AD289">
            <v>0</v>
          </cell>
          <cell r="AE289">
            <v>45825</v>
          </cell>
          <cell r="AF289">
            <v>263447.84999999998</v>
          </cell>
          <cell r="AG289">
            <v>3500</v>
          </cell>
          <cell r="AH289">
            <v>0</v>
          </cell>
          <cell r="AI289">
            <v>0</v>
          </cell>
          <cell r="AJ289">
            <v>90540</v>
          </cell>
          <cell r="AK289">
            <v>0</v>
          </cell>
          <cell r="AL289">
            <v>168165</v>
          </cell>
          <cell r="AM289">
            <v>0</v>
          </cell>
          <cell r="AN289">
            <v>301325</v>
          </cell>
          <cell r="AO289">
            <v>408210</v>
          </cell>
          <cell r="AP289">
            <v>79960</v>
          </cell>
          <cell r="AQ289">
            <v>0</v>
          </cell>
          <cell r="AR289">
            <v>0</v>
          </cell>
          <cell r="AS289">
            <v>99415</v>
          </cell>
          <cell r="AT289">
            <v>193260</v>
          </cell>
          <cell r="AU289">
            <v>0</v>
          </cell>
          <cell r="AV289">
            <v>137236</v>
          </cell>
          <cell r="AW289">
            <v>96700</v>
          </cell>
          <cell r="AX289">
            <v>0</v>
          </cell>
          <cell r="AY289">
            <v>23000</v>
          </cell>
          <cell r="AZ289">
            <v>83450</v>
          </cell>
          <cell r="BA289">
            <v>1250850</v>
          </cell>
          <cell r="BB289">
            <v>86665</v>
          </cell>
          <cell r="BC289">
            <v>21220</v>
          </cell>
          <cell r="BD289">
            <v>653900</v>
          </cell>
          <cell r="BE289">
            <v>110545</v>
          </cell>
          <cell r="BF289">
            <v>8310</v>
          </cell>
          <cell r="BG289">
            <v>0</v>
          </cell>
          <cell r="BH289">
            <v>63890</v>
          </cell>
          <cell r="BI289">
            <v>0</v>
          </cell>
          <cell r="BJ289">
            <v>133925</v>
          </cell>
          <cell r="BK289">
            <v>59365.5</v>
          </cell>
          <cell r="BL289">
            <v>78110</v>
          </cell>
          <cell r="BM289">
            <v>66715</v>
          </cell>
          <cell r="BN289">
            <v>131820</v>
          </cell>
          <cell r="BO289">
            <v>0</v>
          </cell>
          <cell r="BP289">
            <v>0</v>
          </cell>
          <cell r="BQ289">
            <v>91705</v>
          </cell>
          <cell r="BR289">
            <v>0</v>
          </cell>
          <cell r="BS289">
            <v>0</v>
          </cell>
          <cell r="BT289">
            <v>0</v>
          </cell>
          <cell r="BU289">
            <v>24817.5</v>
          </cell>
          <cell r="BV289">
            <v>15276</v>
          </cell>
          <cell r="BW289">
            <v>114865</v>
          </cell>
          <cell r="BX289">
            <v>0</v>
          </cell>
          <cell r="BY289">
            <v>23550</v>
          </cell>
          <cell r="BZ289">
            <v>0</v>
          </cell>
          <cell r="CA289">
            <v>0</v>
          </cell>
          <cell r="CB289">
            <v>0</v>
          </cell>
          <cell r="CC289">
            <v>0</v>
          </cell>
          <cell r="CD289">
            <v>0</v>
          </cell>
          <cell r="CE289">
            <v>0</v>
          </cell>
          <cell r="CF289">
            <v>140315.64000000001</v>
          </cell>
          <cell r="CG289">
            <v>79075</v>
          </cell>
          <cell r="CH289">
            <v>0</v>
          </cell>
          <cell r="CI289">
            <v>109195</v>
          </cell>
          <cell r="CJ289">
            <v>0</v>
          </cell>
          <cell r="CK289">
            <v>35200</v>
          </cell>
          <cell r="CL289">
            <v>96415</v>
          </cell>
        </row>
        <row r="290">
          <cell r="A290" t="str">
            <v>5104030206.101</v>
          </cell>
          <cell r="B290" t="str">
            <v>ค่าครุภัณฑ์มูลค่าต่ำกว่าเกณฑ์</v>
          </cell>
          <cell r="C290">
            <v>2554818</v>
          </cell>
          <cell r="D290">
            <v>181810</v>
          </cell>
          <cell r="E290">
            <v>183919.86</v>
          </cell>
          <cell r="F290">
            <v>242163</v>
          </cell>
          <cell r="G290">
            <v>253685</v>
          </cell>
          <cell r="H290">
            <v>99705</v>
          </cell>
          <cell r="I290">
            <v>83658</v>
          </cell>
          <cell r="J290">
            <v>212800</v>
          </cell>
          <cell r="K290">
            <v>75160</v>
          </cell>
          <cell r="L290">
            <v>332530</v>
          </cell>
          <cell r="M290">
            <v>675774.5</v>
          </cell>
          <cell r="N290">
            <v>8550</v>
          </cell>
          <cell r="O290">
            <v>1162509</v>
          </cell>
          <cell r="P290">
            <v>332627.09999999998</v>
          </cell>
          <cell r="Q290">
            <v>197670</v>
          </cell>
          <cell r="R290">
            <v>499260</v>
          </cell>
          <cell r="S290">
            <v>31985</v>
          </cell>
          <cell r="T290">
            <v>366989</v>
          </cell>
          <cell r="U290">
            <v>2015</v>
          </cell>
          <cell r="V290">
            <v>55300</v>
          </cell>
          <cell r="W290">
            <v>1389001.04</v>
          </cell>
          <cell r="X290">
            <v>307974</v>
          </cell>
          <cell r="Y290">
            <v>433910</v>
          </cell>
          <cell r="Z290">
            <v>1001448</v>
          </cell>
          <cell r="AA290">
            <v>140540</v>
          </cell>
          <cell r="AB290">
            <v>209110</v>
          </cell>
          <cell r="AC290">
            <v>308301</v>
          </cell>
          <cell r="AD290">
            <v>961790</v>
          </cell>
          <cell r="AE290">
            <v>242480</v>
          </cell>
          <cell r="AF290">
            <v>234840.45</v>
          </cell>
          <cell r="AG290">
            <v>64520</v>
          </cell>
          <cell r="AH290">
            <v>389590</v>
          </cell>
          <cell r="AI290">
            <v>344156</v>
          </cell>
          <cell r="AJ290">
            <v>298535.09999999998</v>
          </cell>
          <cell r="AK290">
            <v>3930426.09</v>
          </cell>
          <cell r="AL290">
            <v>458164</v>
          </cell>
          <cell r="AM290">
            <v>139410</v>
          </cell>
          <cell r="AN290">
            <v>234490</v>
          </cell>
          <cell r="AO290">
            <v>194940</v>
          </cell>
          <cell r="AP290">
            <v>385290</v>
          </cell>
          <cell r="AQ290">
            <v>39685</v>
          </cell>
          <cell r="AR290">
            <v>0</v>
          </cell>
          <cell r="AS290">
            <v>293412.09999999998</v>
          </cell>
          <cell r="AT290">
            <v>164095</v>
          </cell>
          <cell r="AU290">
            <v>575700</v>
          </cell>
          <cell r="AV290">
            <v>125900</v>
          </cell>
          <cell r="AW290">
            <v>137313</v>
          </cell>
          <cell r="AX290">
            <v>49720</v>
          </cell>
          <cell r="AY290">
            <v>157270</v>
          </cell>
          <cell r="AZ290">
            <v>267948</v>
          </cell>
          <cell r="BA290">
            <v>537926</v>
          </cell>
          <cell r="BB290">
            <v>321650</v>
          </cell>
          <cell r="BC290">
            <v>976437</v>
          </cell>
          <cell r="BD290">
            <v>254985</v>
          </cell>
          <cell r="BE290">
            <v>144590</v>
          </cell>
          <cell r="BF290">
            <v>235200</v>
          </cell>
          <cell r="BG290">
            <v>1223199.48</v>
          </cell>
          <cell r="BH290">
            <v>290096</v>
          </cell>
          <cell r="BI290">
            <v>95542.2</v>
          </cell>
          <cell r="BJ290">
            <v>115200</v>
          </cell>
          <cell r="BK290">
            <v>116700</v>
          </cell>
          <cell r="BL290">
            <v>2335957.2999999998</v>
          </cell>
          <cell r="BM290">
            <v>270089</v>
          </cell>
          <cell r="BN290">
            <v>82247</v>
          </cell>
          <cell r="BO290">
            <v>221333.89</v>
          </cell>
          <cell r="BP290">
            <v>0</v>
          </cell>
          <cell r="BQ290">
            <v>0</v>
          </cell>
          <cell r="BR290">
            <v>4497818.5999999996</v>
          </cell>
          <cell r="BS290">
            <v>363915</v>
          </cell>
          <cell r="BT290">
            <v>211295.21</v>
          </cell>
          <cell r="BU290">
            <v>656510</v>
          </cell>
          <cell r="BV290">
            <v>380727</v>
          </cell>
          <cell r="BW290">
            <v>213060.7</v>
          </cell>
          <cell r="BX290">
            <v>298634</v>
          </cell>
          <cell r="BY290">
            <v>283317</v>
          </cell>
          <cell r="BZ290">
            <v>9100</v>
          </cell>
          <cell r="CA290">
            <v>72370</v>
          </cell>
          <cell r="CB290">
            <v>168716</v>
          </cell>
          <cell r="CC290">
            <v>462130</v>
          </cell>
          <cell r="CD290">
            <v>256348.5</v>
          </cell>
          <cell r="CE290">
            <v>284887.5</v>
          </cell>
          <cell r="CF290">
            <v>0</v>
          </cell>
          <cell r="CG290">
            <v>170850</v>
          </cell>
          <cell r="CH290">
            <v>378422.6</v>
          </cell>
          <cell r="CI290">
            <v>313514.01</v>
          </cell>
          <cell r="CJ290">
            <v>978890.5</v>
          </cell>
          <cell r="CK290">
            <v>298575.05</v>
          </cell>
          <cell r="CL290">
            <v>249032</v>
          </cell>
        </row>
        <row r="291">
          <cell r="A291" t="str">
            <v>5104030207.101</v>
          </cell>
          <cell r="B291" t="str">
            <v>ค่าใช้จ่ายในการประชุม</v>
          </cell>
          <cell r="C291">
            <v>0</v>
          </cell>
          <cell r="D291">
            <v>0</v>
          </cell>
          <cell r="E291">
            <v>59934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1000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4975</v>
          </cell>
          <cell r="Z291">
            <v>0</v>
          </cell>
          <cell r="AA291">
            <v>28500</v>
          </cell>
          <cell r="AB291">
            <v>0</v>
          </cell>
          <cell r="AC291">
            <v>68395</v>
          </cell>
          <cell r="AD291">
            <v>3500</v>
          </cell>
          <cell r="AE291">
            <v>3000</v>
          </cell>
          <cell r="AF291">
            <v>54393</v>
          </cell>
          <cell r="AG291">
            <v>54800</v>
          </cell>
          <cell r="AH291">
            <v>0</v>
          </cell>
          <cell r="AI291">
            <v>240092</v>
          </cell>
          <cell r="AJ291">
            <v>26950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1500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31020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9920</v>
          </cell>
          <cell r="BM291">
            <v>0</v>
          </cell>
          <cell r="BN291">
            <v>0</v>
          </cell>
          <cell r="BO291">
            <v>0</v>
          </cell>
          <cell r="BP291">
            <v>0</v>
          </cell>
          <cell r="BQ291">
            <v>0</v>
          </cell>
          <cell r="BR291">
            <v>1248997</v>
          </cell>
          <cell r="BS291">
            <v>3850</v>
          </cell>
          <cell r="BT291">
            <v>18660</v>
          </cell>
          <cell r="BU291">
            <v>506281.23</v>
          </cell>
          <cell r="BV291">
            <v>0</v>
          </cell>
          <cell r="BW291">
            <v>0</v>
          </cell>
          <cell r="BX291">
            <v>0</v>
          </cell>
          <cell r="BY291">
            <v>0</v>
          </cell>
          <cell r="BZ291">
            <v>0</v>
          </cell>
          <cell r="CA291">
            <v>0</v>
          </cell>
          <cell r="CB291">
            <v>5510</v>
          </cell>
          <cell r="CC291">
            <v>45000</v>
          </cell>
          <cell r="CD291">
            <v>0</v>
          </cell>
          <cell r="CE291">
            <v>0</v>
          </cell>
          <cell r="CF291">
            <v>0</v>
          </cell>
          <cell r="CG291">
            <v>3000</v>
          </cell>
          <cell r="CH291">
            <v>0</v>
          </cell>
          <cell r="CI291">
            <v>0</v>
          </cell>
          <cell r="CJ291">
            <v>0</v>
          </cell>
          <cell r="CK291">
            <v>0</v>
          </cell>
          <cell r="CL291">
            <v>0</v>
          </cell>
        </row>
        <row r="292">
          <cell r="A292" t="str">
            <v>5104030208.101</v>
          </cell>
          <cell r="B292" t="str">
            <v>ค่ารับรองและพิธีการ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27350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102500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</v>
          </cell>
          <cell r="BP292">
            <v>0</v>
          </cell>
          <cell r="BQ292">
            <v>0</v>
          </cell>
          <cell r="BR292">
            <v>0</v>
          </cell>
          <cell r="BS292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0</v>
          </cell>
          <cell r="BX292">
            <v>0</v>
          </cell>
          <cell r="BY292">
            <v>0</v>
          </cell>
          <cell r="BZ292">
            <v>0</v>
          </cell>
          <cell r="CA292">
            <v>0</v>
          </cell>
          <cell r="CB292">
            <v>0</v>
          </cell>
          <cell r="CC292">
            <v>0</v>
          </cell>
          <cell r="CD292">
            <v>0</v>
          </cell>
          <cell r="CE292">
            <v>0</v>
          </cell>
          <cell r="CF292">
            <v>0</v>
          </cell>
          <cell r="CG292">
            <v>0</v>
          </cell>
          <cell r="CH292">
            <v>0</v>
          </cell>
          <cell r="CI292">
            <v>0</v>
          </cell>
          <cell r="CJ292">
            <v>0</v>
          </cell>
          <cell r="CK292">
            <v>0</v>
          </cell>
          <cell r="CL292">
            <v>0</v>
          </cell>
        </row>
        <row r="293">
          <cell r="A293" t="str">
            <v>5104030210.101</v>
          </cell>
          <cell r="B293" t="str">
            <v xml:space="preserve">ค่าเช่าอสังหาริมทรัพย์ 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48000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72000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276000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107000</v>
          </cell>
          <cell r="BN293">
            <v>0</v>
          </cell>
          <cell r="BO293">
            <v>0</v>
          </cell>
          <cell r="BP293">
            <v>0</v>
          </cell>
          <cell r="BQ293">
            <v>0</v>
          </cell>
          <cell r="BR293">
            <v>480000</v>
          </cell>
          <cell r="BS293">
            <v>0</v>
          </cell>
          <cell r="BT293">
            <v>0</v>
          </cell>
          <cell r="BU293">
            <v>0</v>
          </cell>
          <cell r="BV293">
            <v>0</v>
          </cell>
          <cell r="BW293">
            <v>0</v>
          </cell>
          <cell r="BX293">
            <v>83810</v>
          </cell>
          <cell r="BY293">
            <v>0</v>
          </cell>
          <cell r="BZ293">
            <v>0</v>
          </cell>
          <cell r="CA293">
            <v>0</v>
          </cell>
          <cell r="CB293">
            <v>0</v>
          </cell>
          <cell r="CC293">
            <v>80000</v>
          </cell>
          <cell r="CD293">
            <v>0</v>
          </cell>
          <cell r="CE293">
            <v>0</v>
          </cell>
          <cell r="CF293">
            <v>0</v>
          </cell>
          <cell r="CG293">
            <v>0</v>
          </cell>
          <cell r="CH293">
            <v>0</v>
          </cell>
          <cell r="CI293">
            <v>0</v>
          </cell>
          <cell r="CJ293">
            <v>0</v>
          </cell>
          <cell r="CK293">
            <v>0</v>
          </cell>
          <cell r="CL293">
            <v>0</v>
          </cell>
        </row>
        <row r="294">
          <cell r="A294" t="str">
            <v>5104030212.101</v>
          </cell>
          <cell r="B294" t="str">
            <v xml:space="preserve">ค่าเช่าเบ็ดเตล็ด </v>
          </cell>
          <cell r="C294">
            <v>3698000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480000</v>
          </cell>
          <cell r="J294">
            <v>0</v>
          </cell>
          <cell r="K294">
            <v>0</v>
          </cell>
          <cell r="L294">
            <v>50717.599999999999</v>
          </cell>
          <cell r="M294">
            <v>0</v>
          </cell>
          <cell r="N294">
            <v>0</v>
          </cell>
          <cell r="O294">
            <v>893947.62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80500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745000</v>
          </cell>
          <cell r="AI294">
            <v>0</v>
          </cell>
          <cell r="AJ294">
            <v>2075.8000000000002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3144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1177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2027500</v>
          </cell>
          <cell r="BH294">
            <v>0</v>
          </cell>
          <cell r="BI294">
            <v>0</v>
          </cell>
          <cell r="BJ294">
            <v>0</v>
          </cell>
          <cell r="BK294">
            <v>22470</v>
          </cell>
          <cell r="BL294">
            <v>0</v>
          </cell>
          <cell r="BM294">
            <v>246000</v>
          </cell>
          <cell r="BN294">
            <v>0</v>
          </cell>
          <cell r="BO294">
            <v>0</v>
          </cell>
          <cell r="BP294">
            <v>0</v>
          </cell>
          <cell r="BQ294">
            <v>0</v>
          </cell>
          <cell r="BR294">
            <v>0</v>
          </cell>
          <cell r="BS294">
            <v>0</v>
          </cell>
          <cell r="BT294">
            <v>0</v>
          </cell>
          <cell r="BU294">
            <v>346158</v>
          </cell>
          <cell r="BV294">
            <v>0</v>
          </cell>
          <cell r="BW294">
            <v>0</v>
          </cell>
          <cell r="BX294">
            <v>962050</v>
          </cell>
          <cell r="BY294">
            <v>1284</v>
          </cell>
          <cell r="BZ294">
            <v>0</v>
          </cell>
          <cell r="CA294">
            <v>0</v>
          </cell>
          <cell r="CB294">
            <v>0</v>
          </cell>
          <cell r="CC294">
            <v>0</v>
          </cell>
          <cell r="CD294">
            <v>0</v>
          </cell>
          <cell r="CE294">
            <v>70000</v>
          </cell>
          <cell r="CF294">
            <v>3210</v>
          </cell>
          <cell r="CG294">
            <v>0</v>
          </cell>
          <cell r="CH294">
            <v>0</v>
          </cell>
          <cell r="CI294">
            <v>0</v>
          </cell>
          <cell r="CJ294">
            <v>0</v>
          </cell>
          <cell r="CK294">
            <v>299852</v>
          </cell>
          <cell r="CL294">
            <v>0</v>
          </cell>
        </row>
        <row r="295">
          <cell r="A295" t="str">
            <v>5104030217.101</v>
          </cell>
          <cell r="B295" t="str">
            <v>เงินชดเชยค่างานสิ่งก่อสร้าง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2230777.5299999998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0</v>
          </cell>
          <cell r="BP295">
            <v>0</v>
          </cell>
          <cell r="BQ295">
            <v>0</v>
          </cell>
          <cell r="BR295">
            <v>9248474.5800000001</v>
          </cell>
          <cell r="BS295">
            <v>0</v>
          </cell>
          <cell r="BT295">
            <v>0</v>
          </cell>
          <cell r="BU295">
            <v>0</v>
          </cell>
          <cell r="BV295">
            <v>0</v>
          </cell>
          <cell r="BW295">
            <v>0</v>
          </cell>
          <cell r="BX295">
            <v>0</v>
          </cell>
          <cell r="BY295">
            <v>0</v>
          </cell>
          <cell r="BZ295">
            <v>0</v>
          </cell>
          <cell r="CA295">
            <v>0</v>
          </cell>
          <cell r="CB295">
            <v>0</v>
          </cell>
          <cell r="CC295">
            <v>0</v>
          </cell>
          <cell r="CD295">
            <v>0</v>
          </cell>
          <cell r="CE295">
            <v>0</v>
          </cell>
          <cell r="CF295">
            <v>0</v>
          </cell>
          <cell r="CG295">
            <v>0</v>
          </cell>
          <cell r="CH295">
            <v>0</v>
          </cell>
          <cell r="CI295">
            <v>0</v>
          </cell>
          <cell r="CJ295">
            <v>0</v>
          </cell>
          <cell r="CK295">
            <v>0</v>
          </cell>
          <cell r="CL295">
            <v>0</v>
          </cell>
        </row>
        <row r="296">
          <cell r="A296" t="str">
            <v>5104030218.101</v>
          </cell>
          <cell r="B296" t="str">
            <v>ค่าใช้จ่ายผลักส่งเป็นรายได้แผ่นดิน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17.93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350131.84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0</v>
          </cell>
          <cell r="BP296">
            <v>0</v>
          </cell>
          <cell r="BQ296">
            <v>0</v>
          </cell>
          <cell r="BR296">
            <v>0</v>
          </cell>
          <cell r="BS296">
            <v>0</v>
          </cell>
          <cell r="BT296">
            <v>0</v>
          </cell>
          <cell r="BU296">
            <v>0</v>
          </cell>
          <cell r="BV296">
            <v>0</v>
          </cell>
          <cell r="BW296">
            <v>0</v>
          </cell>
          <cell r="BX296">
            <v>0</v>
          </cell>
          <cell r="BY296">
            <v>0</v>
          </cell>
          <cell r="BZ296">
            <v>0</v>
          </cell>
          <cell r="CA296">
            <v>0</v>
          </cell>
          <cell r="CB296">
            <v>0</v>
          </cell>
          <cell r="CC296">
            <v>0</v>
          </cell>
          <cell r="CD296">
            <v>0</v>
          </cell>
          <cell r="CE296">
            <v>0</v>
          </cell>
          <cell r="CF296">
            <v>0</v>
          </cell>
          <cell r="CG296">
            <v>0</v>
          </cell>
          <cell r="CH296">
            <v>0</v>
          </cell>
          <cell r="CI296">
            <v>0</v>
          </cell>
          <cell r="CJ296">
            <v>0</v>
          </cell>
          <cell r="CK296">
            <v>0</v>
          </cell>
          <cell r="CL296">
            <v>0</v>
          </cell>
        </row>
        <row r="297">
          <cell r="A297" t="str">
            <v>5104030219.101</v>
          </cell>
          <cell r="B297" t="str">
            <v>ค่าประชาสัมพันธ์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18341.599999999999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22508</v>
          </cell>
          <cell r="BF297">
            <v>0</v>
          </cell>
          <cell r="BG297">
            <v>0</v>
          </cell>
          <cell r="BH297">
            <v>0</v>
          </cell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0</v>
          </cell>
          <cell r="BP297">
            <v>0</v>
          </cell>
          <cell r="BQ297">
            <v>0</v>
          </cell>
          <cell r="BR297">
            <v>24000</v>
          </cell>
          <cell r="BS297">
            <v>0</v>
          </cell>
          <cell r="BT297">
            <v>0</v>
          </cell>
          <cell r="BU297">
            <v>0</v>
          </cell>
          <cell r="BV297">
            <v>0</v>
          </cell>
          <cell r="BW297">
            <v>0</v>
          </cell>
          <cell r="BX297">
            <v>0</v>
          </cell>
          <cell r="BY297">
            <v>0</v>
          </cell>
          <cell r="BZ297">
            <v>0</v>
          </cell>
          <cell r="CA297">
            <v>0</v>
          </cell>
          <cell r="CB297">
            <v>0</v>
          </cell>
          <cell r="CC297">
            <v>0</v>
          </cell>
          <cell r="CD297">
            <v>0</v>
          </cell>
          <cell r="CE297">
            <v>0</v>
          </cell>
          <cell r="CF297">
            <v>0</v>
          </cell>
          <cell r="CG297">
            <v>0</v>
          </cell>
          <cell r="CH297">
            <v>0</v>
          </cell>
          <cell r="CI297">
            <v>0</v>
          </cell>
          <cell r="CJ297">
            <v>0</v>
          </cell>
          <cell r="CK297">
            <v>0</v>
          </cell>
          <cell r="CL297">
            <v>0</v>
          </cell>
        </row>
        <row r="298">
          <cell r="A298" t="str">
            <v>5104030220.101</v>
          </cell>
          <cell r="B298" t="str">
            <v>ค่าชดใช้ค่าเสียหาย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0</v>
          </cell>
          <cell r="BP298">
            <v>0</v>
          </cell>
          <cell r="BQ298">
            <v>0</v>
          </cell>
          <cell r="BR298">
            <v>0</v>
          </cell>
          <cell r="BS298">
            <v>0</v>
          </cell>
          <cell r="BT298">
            <v>0</v>
          </cell>
          <cell r="BU298">
            <v>0</v>
          </cell>
          <cell r="BV298">
            <v>0</v>
          </cell>
          <cell r="BW298">
            <v>0</v>
          </cell>
          <cell r="BX298">
            <v>0</v>
          </cell>
          <cell r="BY298">
            <v>0</v>
          </cell>
          <cell r="BZ298">
            <v>0</v>
          </cell>
          <cell r="CA298">
            <v>0</v>
          </cell>
          <cell r="CB298">
            <v>0</v>
          </cell>
          <cell r="CC298">
            <v>0</v>
          </cell>
          <cell r="CD298">
            <v>0</v>
          </cell>
          <cell r="CE298">
            <v>0</v>
          </cell>
          <cell r="CF298">
            <v>0</v>
          </cell>
          <cell r="CG298">
            <v>0</v>
          </cell>
          <cell r="CH298">
            <v>0</v>
          </cell>
          <cell r="CI298">
            <v>0</v>
          </cell>
          <cell r="CJ298">
            <v>0</v>
          </cell>
          <cell r="CK298">
            <v>0</v>
          </cell>
          <cell r="CL298">
            <v>0</v>
          </cell>
        </row>
        <row r="299">
          <cell r="A299" t="str">
            <v>5104030299.101</v>
          </cell>
          <cell r="B299" t="str">
            <v>ค่าใช้จ่ายด้านสังคมสงเคราะห์</v>
          </cell>
          <cell r="C299">
            <v>3974977</v>
          </cell>
          <cell r="D299">
            <v>0</v>
          </cell>
          <cell r="E299">
            <v>165267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10968</v>
          </cell>
          <cell r="M299">
            <v>174956.48</v>
          </cell>
          <cell r="N299">
            <v>0</v>
          </cell>
          <cell r="O299">
            <v>188240.75</v>
          </cell>
          <cell r="P299">
            <v>218269.75</v>
          </cell>
          <cell r="Q299">
            <v>44275.1</v>
          </cell>
          <cell r="R299">
            <v>476.75</v>
          </cell>
          <cell r="S299">
            <v>723</v>
          </cell>
          <cell r="T299">
            <v>612813</v>
          </cell>
          <cell r="U299">
            <v>4653</v>
          </cell>
          <cell r="V299">
            <v>38889.74</v>
          </cell>
          <cell r="W299">
            <v>5900269</v>
          </cell>
          <cell r="X299">
            <v>51881</v>
          </cell>
          <cell r="Y299">
            <v>173576</v>
          </cell>
          <cell r="Z299">
            <v>0</v>
          </cell>
          <cell r="AA299">
            <v>34570</v>
          </cell>
          <cell r="AB299">
            <v>758737.44</v>
          </cell>
          <cell r="AC299">
            <v>74860</v>
          </cell>
          <cell r="AD299">
            <v>383257</v>
          </cell>
          <cell r="AE299">
            <v>125590.64</v>
          </cell>
          <cell r="AF299">
            <v>83806</v>
          </cell>
          <cell r="AG299">
            <v>121126</v>
          </cell>
          <cell r="AH299">
            <v>880904.4</v>
          </cell>
          <cell r="AI299">
            <v>0</v>
          </cell>
          <cell r="AJ299">
            <v>68187.75</v>
          </cell>
          <cell r="AK299">
            <v>189626983.25</v>
          </cell>
          <cell r="AL299">
            <v>688097.12</v>
          </cell>
          <cell r="AM299">
            <v>247516</v>
          </cell>
          <cell r="AN299">
            <v>53973</v>
          </cell>
          <cell r="AO299">
            <v>37960.5</v>
          </cell>
          <cell r="AP299">
            <v>339916.74</v>
          </cell>
          <cell r="AQ299">
            <v>285100.79999999999</v>
          </cell>
          <cell r="AR299">
            <v>3020794.27</v>
          </cell>
          <cell r="AS299">
            <v>19539.75</v>
          </cell>
          <cell r="AT299">
            <v>1808220</v>
          </cell>
          <cell r="AU299">
            <v>585797.37</v>
          </cell>
          <cell r="AV299">
            <v>672871.14</v>
          </cell>
          <cell r="AW299">
            <v>0</v>
          </cell>
          <cell r="AX299">
            <v>127125</v>
          </cell>
          <cell r="AY299">
            <v>190091.86</v>
          </cell>
          <cell r="AZ299">
            <v>165062.79999999999</v>
          </cell>
          <cell r="BA299">
            <v>1823932.5</v>
          </cell>
          <cell r="BB299">
            <v>827143.03</v>
          </cell>
          <cell r="BC299">
            <v>1426776.84</v>
          </cell>
          <cell r="BD299">
            <v>229155</v>
          </cell>
          <cell r="BE299">
            <v>145037.25</v>
          </cell>
          <cell r="BF299">
            <v>112290</v>
          </cell>
          <cell r="BG299">
            <v>305368.24</v>
          </cell>
          <cell r="BH299">
            <v>19355.2</v>
          </cell>
          <cell r="BI299">
            <v>7770</v>
          </cell>
          <cell r="BJ299">
            <v>53674</v>
          </cell>
          <cell r="BK299">
            <v>76108</v>
          </cell>
          <cell r="BL299">
            <v>69204</v>
          </cell>
          <cell r="BM299">
            <v>0</v>
          </cell>
          <cell r="BN299">
            <v>0</v>
          </cell>
          <cell r="BO299">
            <v>11641</v>
          </cell>
          <cell r="BP299">
            <v>646361</v>
          </cell>
          <cell r="BQ299">
            <v>1216331</v>
          </cell>
          <cell r="BR299">
            <v>6739043</v>
          </cell>
          <cell r="BS299">
            <v>644471.80000000005</v>
          </cell>
          <cell r="BT299">
            <v>59656.76</v>
          </cell>
          <cell r="BU299">
            <v>74063.48</v>
          </cell>
          <cell r="BV299">
            <v>77918</v>
          </cell>
          <cell r="BW299">
            <v>84911.99</v>
          </cell>
          <cell r="BX299">
            <v>845796.75</v>
          </cell>
          <cell r="BY299">
            <v>579762.42000000004</v>
          </cell>
          <cell r="BZ299">
            <v>63702.75</v>
          </cell>
          <cell r="CA299">
            <v>64056</v>
          </cell>
          <cell r="CB299">
            <v>348034.76</v>
          </cell>
          <cell r="CC299">
            <v>1487260.75</v>
          </cell>
          <cell r="CD299">
            <v>401432.7</v>
          </cell>
          <cell r="CE299">
            <v>1299272.78</v>
          </cell>
          <cell r="CF299">
            <v>940252.92</v>
          </cell>
          <cell r="CG299">
            <v>105730</v>
          </cell>
          <cell r="CH299">
            <v>612020.12</v>
          </cell>
          <cell r="CI299">
            <v>124367</v>
          </cell>
          <cell r="CJ299">
            <v>4798500.87</v>
          </cell>
          <cell r="CK299">
            <v>73714</v>
          </cell>
          <cell r="CL299">
            <v>130912.23</v>
          </cell>
        </row>
        <row r="300">
          <cell r="A300" t="str">
            <v>5104030299.102</v>
          </cell>
          <cell r="B300" t="str">
            <v>ค่าใช้จ่ายตามโครงการ(PP)</v>
          </cell>
          <cell r="C300">
            <v>4530420</v>
          </cell>
          <cell r="D300">
            <v>177800</v>
          </cell>
          <cell r="E300">
            <v>253880</v>
          </cell>
          <cell r="F300">
            <v>344600</v>
          </cell>
          <cell r="G300">
            <v>157500</v>
          </cell>
          <cell r="H300">
            <v>20000</v>
          </cell>
          <cell r="I300">
            <v>0</v>
          </cell>
          <cell r="J300">
            <v>127740</v>
          </cell>
          <cell r="K300">
            <v>858738</v>
          </cell>
          <cell r="L300">
            <v>106330</v>
          </cell>
          <cell r="M300">
            <v>340505</v>
          </cell>
          <cell r="N300">
            <v>58250</v>
          </cell>
          <cell r="O300">
            <v>579594.75</v>
          </cell>
          <cell r="P300">
            <v>1332362</v>
          </cell>
          <cell r="Q300">
            <v>2506663.7799999998</v>
          </cell>
          <cell r="R300">
            <v>584929</v>
          </cell>
          <cell r="S300">
            <v>300215</v>
          </cell>
          <cell r="T300">
            <v>208426</v>
          </cell>
          <cell r="U300">
            <v>57000</v>
          </cell>
          <cell r="V300">
            <v>1163130</v>
          </cell>
          <cell r="W300">
            <v>7800</v>
          </cell>
          <cell r="X300">
            <v>293582</v>
          </cell>
          <cell r="Y300">
            <v>126000</v>
          </cell>
          <cell r="Z300">
            <v>56340</v>
          </cell>
          <cell r="AA300">
            <v>0</v>
          </cell>
          <cell r="AB300">
            <v>0</v>
          </cell>
          <cell r="AC300">
            <v>0</v>
          </cell>
          <cell r="AD300">
            <v>1570930</v>
          </cell>
          <cell r="AE300">
            <v>110000</v>
          </cell>
          <cell r="AF300">
            <v>417310.5</v>
          </cell>
          <cell r="AG300">
            <v>100264</v>
          </cell>
          <cell r="AH300">
            <v>0</v>
          </cell>
          <cell r="AI300">
            <v>320720.56</v>
          </cell>
          <cell r="AJ300">
            <v>123170</v>
          </cell>
          <cell r="AK300">
            <v>1254852.5</v>
          </cell>
          <cell r="AL300">
            <v>96420</v>
          </cell>
          <cell r="AM300">
            <v>234020</v>
          </cell>
          <cell r="AN300">
            <v>425940</v>
          </cell>
          <cell r="AO300">
            <v>1688319</v>
          </cell>
          <cell r="AP300">
            <v>832502</v>
          </cell>
          <cell r="AQ300">
            <v>881581.5</v>
          </cell>
          <cell r="AR300">
            <v>183012</v>
          </cell>
          <cell r="AS300">
            <v>99520</v>
          </cell>
          <cell r="AT300">
            <v>388050</v>
          </cell>
          <cell r="AU300">
            <v>727785</v>
          </cell>
          <cell r="AV300">
            <v>2195954.2000000002</v>
          </cell>
          <cell r="AW300">
            <v>35580</v>
          </cell>
          <cell r="AX300">
            <v>0</v>
          </cell>
          <cell r="AY300">
            <v>24790</v>
          </cell>
          <cell r="AZ300">
            <v>305100</v>
          </cell>
          <cell r="BA300">
            <v>1177680</v>
          </cell>
          <cell r="BB300">
            <v>580490.75</v>
          </cell>
          <cell r="BC300">
            <v>774100</v>
          </cell>
          <cell r="BD300">
            <v>317556.09999999998</v>
          </cell>
          <cell r="BE300">
            <v>842430</v>
          </cell>
          <cell r="BF300">
            <v>1105138</v>
          </cell>
          <cell r="BG300">
            <v>1258458.6000000001</v>
          </cell>
          <cell r="BH300">
            <v>19920</v>
          </cell>
          <cell r="BI300">
            <v>106489</v>
          </cell>
          <cell r="BJ300">
            <v>128250</v>
          </cell>
          <cell r="BK300">
            <v>0</v>
          </cell>
          <cell r="BL300">
            <v>917290</v>
          </cell>
          <cell r="BM300">
            <v>564640</v>
          </cell>
          <cell r="BN300">
            <v>1483614</v>
          </cell>
          <cell r="BO300">
            <v>1143465</v>
          </cell>
          <cell r="BP300">
            <v>1341451</v>
          </cell>
          <cell r="BQ300">
            <v>129212</v>
          </cell>
          <cell r="BR300">
            <v>4062295.2</v>
          </cell>
          <cell r="BS300">
            <v>250889</v>
          </cell>
          <cell r="BT300">
            <v>110780</v>
          </cell>
          <cell r="BU300">
            <v>0</v>
          </cell>
          <cell r="BV300">
            <v>36400</v>
          </cell>
          <cell r="BW300">
            <v>0</v>
          </cell>
          <cell r="BX300">
            <v>0</v>
          </cell>
          <cell r="BY300">
            <v>702940.8</v>
          </cell>
          <cell r="BZ300">
            <v>1137260</v>
          </cell>
          <cell r="CA300">
            <v>126637.5</v>
          </cell>
          <cell r="CB300">
            <v>1254532</v>
          </cell>
          <cell r="CC300">
            <v>1284260</v>
          </cell>
          <cell r="CD300">
            <v>1701212</v>
          </cell>
          <cell r="CE300">
            <v>190000</v>
          </cell>
          <cell r="CF300">
            <v>122070</v>
          </cell>
          <cell r="CG300">
            <v>164220</v>
          </cell>
          <cell r="CH300">
            <v>0</v>
          </cell>
          <cell r="CI300">
            <v>0</v>
          </cell>
          <cell r="CJ300">
            <v>16340</v>
          </cell>
          <cell r="CK300">
            <v>312994</v>
          </cell>
          <cell r="CL300">
            <v>553369.5</v>
          </cell>
        </row>
        <row r="301">
          <cell r="A301" t="str">
            <v>5104030299.103</v>
          </cell>
          <cell r="B301" t="str">
            <v>ค่าใช้จ่ายตามโครงการ</v>
          </cell>
          <cell r="C301">
            <v>4368292</v>
          </cell>
          <cell r="D301">
            <v>166020</v>
          </cell>
          <cell r="E301">
            <v>415555</v>
          </cell>
          <cell r="F301">
            <v>589120</v>
          </cell>
          <cell r="G301">
            <v>277925</v>
          </cell>
          <cell r="H301">
            <v>681531</v>
          </cell>
          <cell r="I301">
            <v>17610</v>
          </cell>
          <cell r="J301">
            <v>585629</v>
          </cell>
          <cell r="K301">
            <v>53110</v>
          </cell>
          <cell r="L301">
            <v>1123845</v>
          </cell>
          <cell r="M301">
            <v>1309060</v>
          </cell>
          <cell r="N301">
            <v>49780</v>
          </cell>
          <cell r="O301">
            <v>1971355.7</v>
          </cell>
          <cell r="P301">
            <v>1350665</v>
          </cell>
          <cell r="Q301">
            <v>4016773.67</v>
          </cell>
          <cell r="R301">
            <v>1138018.2</v>
          </cell>
          <cell r="S301">
            <v>665742</v>
          </cell>
          <cell r="T301">
            <v>1135748</v>
          </cell>
          <cell r="U301">
            <v>744349.6</v>
          </cell>
          <cell r="V301">
            <v>424809</v>
          </cell>
          <cell r="W301">
            <v>6120931.5700000003</v>
          </cell>
          <cell r="X301">
            <v>27200</v>
          </cell>
          <cell r="Y301">
            <v>802211</v>
          </cell>
          <cell r="Z301">
            <v>713564.71</v>
          </cell>
          <cell r="AA301">
            <v>106579</v>
          </cell>
          <cell r="AB301">
            <v>252864</v>
          </cell>
          <cell r="AC301">
            <v>51920</v>
          </cell>
          <cell r="AD301">
            <v>141915</v>
          </cell>
          <cell r="AE301">
            <v>208208</v>
          </cell>
          <cell r="AF301">
            <v>317257</v>
          </cell>
          <cell r="AG301">
            <v>36450</v>
          </cell>
          <cell r="AH301">
            <v>1076166.1000000001</v>
          </cell>
          <cell r="AI301">
            <v>63166</v>
          </cell>
          <cell r="AJ301">
            <v>538186</v>
          </cell>
          <cell r="AK301">
            <v>9885642.5500000007</v>
          </cell>
          <cell r="AL301">
            <v>698349</v>
          </cell>
          <cell r="AM301">
            <v>272612</v>
          </cell>
          <cell r="AN301">
            <v>337367.5</v>
          </cell>
          <cell r="AO301">
            <v>0</v>
          </cell>
          <cell r="AP301">
            <v>352954</v>
          </cell>
          <cell r="AQ301">
            <v>235950</v>
          </cell>
          <cell r="AR301">
            <v>4127901</v>
          </cell>
          <cell r="AS301">
            <v>581263</v>
          </cell>
          <cell r="AT301">
            <v>890798.65</v>
          </cell>
          <cell r="AU301">
            <v>93200</v>
          </cell>
          <cell r="AV301">
            <v>0</v>
          </cell>
          <cell r="AW301">
            <v>1086906.6000000001</v>
          </cell>
          <cell r="AX301">
            <v>1667371.75</v>
          </cell>
          <cell r="AY301">
            <v>517715</v>
          </cell>
          <cell r="AZ301">
            <v>431965</v>
          </cell>
          <cell r="BA301">
            <v>3384187.5</v>
          </cell>
          <cell r="BB301">
            <v>358712</v>
          </cell>
          <cell r="BC301">
            <v>2117231</v>
          </cell>
          <cell r="BD301">
            <v>1576070</v>
          </cell>
          <cell r="BE301">
            <v>791092</v>
          </cell>
          <cell r="BF301">
            <v>1036278.5</v>
          </cell>
          <cell r="BG301">
            <v>13908255</v>
          </cell>
          <cell r="BH301">
            <v>1793879.88</v>
          </cell>
          <cell r="BI301">
            <v>383502</v>
          </cell>
          <cell r="BJ301">
            <v>1544965</v>
          </cell>
          <cell r="BK301">
            <v>201305</v>
          </cell>
          <cell r="BL301">
            <v>2112145.5</v>
          </cell>
          <cell r="BM301">
            <v>3910012.97</v>
          </cell>
          <cell r="BN301">
            <v>1737543</v>
          </cell>
          <cell r="BO301">
            <v>2908718.7</v>
          </cell>
          <cell r="BP301">
            <v>3905217.57</v>
          </cell>
          <cell r="BQ301">
            <v>1652950</v>
          </cell>
          <cell r="BR301">
            <v>5427229.4900000002</v>
          </cell>
          <cell r="BS301">
            <v>967985</v>
          </cell>
          <cell r="BT301">
            <v>2077824.45</v>
          </cell>
          <cell r="BU301">
            <v>4098098</v>
          </cell>
          <cell r="BV301">
            <v>416290</v>
          </cell>
          <cell r="BW301">
            <v>744400</v>
          </cell>
          <cell r="BX301">
            <v>1260896.05</v>
          </cell>
          <cell r="BY301">
            <v>485003</v>
          </cell>
          <cell r="BZ301">
            <v>27679</v>
          </cell>
          <cell r="CA301">
            <v>622105</v>
          </cell>
          <cell r="CB301">
            <v>336515</v>
          </cell>
          <cell r="CC301">
            <v>1783104</v>
          </cell>
          <cell r="CD301">
            <v>475302</v>
          </cell>
          <cell r="CE301">
            <v>3569391.95</v>
          </cell>
          <cell r="CF301">
            <v>335460</v>
          </cell>
          <cell r="CG301">
            <v>559792</v>
          </cell>
          <cell r="CH301">
            <v>601176.85</v>
          </cell>
          <cell r="CI301">
            <v>435115</v>
          </cell>
          <cell r="CJ301">
            <v>7853210.5999999996</v>
          </cell>
          <cell r="CK301">
            <v>178310</v>
          </cell>
          <cell r="CL301">
            <v>829420</v>
          </cell>
        </row>
        <row r="302">
          <cell r="A302" t="str">
            <v>5104030299.104</v>
          </cell>
          <cell r="B302" t="str">
            <v>ค่าใช้สอยอื่นๆ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17200</v>
          </cell>
          <cell r="H302">
            <v>0</v>
          </cell>
          <cell r="I302">
            <v>188797</v>
          </cell>
          <cell r="J302">
            <v>0</v>
          </cell>
          <cell r="K302">
            <v>15500</v>
          </cell>
          <cell r="L302">
            <v>0</v>
          </cell>
          <cell r="M302">
            <v>0</v>
          </cell>
          <cell r="N302">
            <v>0</v>
          </cell>
          <cell r="O302">
            <v>18000</v>
          </cell>
          <cell r="P302">
            <v>12500</v>
          </cell>
          <cell r="Q302">
            <v>0</v>
          </cell>
          <cell r="R302">
            <v>6689.31</v>
          </cell>
          <cell r="S302">
            <v>0</v>
          </cell>
          <cell r="T302">
            <v>0</v>
          </cell>
          <cell r="U302">
            <v>3000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49987</v>
          </cell>
          <cell r="AE302">
            <v>8700</v>
          </cell>
          <cell r="AF302">
            <v>0</v>
          </cell>
          <cell r="AG302">
            <v>0</v>
          </cell>
          <cell r="AH302">
            <v>18200</v>
          </cell>
          <cell r="AI302">
            <v>5545</v>
          </cell>
          <cell r="AJ302">
            <v>0</v>
          </cell>
          <cell r="AK302">
            <v>34837076.469999999</v>
          </cell>
          <cell r="AL302">
            <v>152032.4</v>
          </cell>
          <cell r="AM302">
            <v>14915</v>
          </cell>
          <cell r="AN302">
            <v>0</v>
          </cell>
          <cell r="AO302">
            <v>7370</v>
          </cell>
          <cell r="AP302">
            <v>0</v>
          </cell>
          <cell r="AQ302">
            <v>176272</v>
          </cell>
          <cell r="AR302">
            <v>0</v>
          </cell>
          <cell r="AS302">
            <v>120</v>
          </cell>
          <cell r="AT302">
            <v>0</v>
          </cell>
          <cell r="AU302">
            <v>28850</v>
          </cell>
          <cell r="AV302">
            <v>0</v>
          </cell>
          <cell r="AW302">
            <v>0</v>
          </cell>
          <cell r="AX302">
            <v>173175</v>
          </cell>
          <cell r="AY302">
            <v>163256.79999999999</v>
          </cell>
          <cell r="AZ302">
            <v>18751.16</v>
          </cell>
          <cell r="BA302">
            <v>0</v>
          </cell>
          <cell r="BB302">
            <v>0</v>
          </cell>
          <cell r="BC302">
            <v>23802</v>
          </cell>
          <cell r="BD302">
            <v>10000</v>
          </cell>
          <cell r="BE302">
            <v>0</v>
          </cell>
          <cell r="BF302">
            <v>20790</v>
          </cell>
          <cell r="BG302">
            <v>26610</v>
          </cell>
          <cell r="BH302">
            <v>0</v>
          </cell>
          <cell r="BI302">
            <v>0</v>
          </cell>
          <cell r="BJ302">
            <v>2800</v>
          </cell>
          <cell r="BK302">
            <v>3400</v>
          </cell>
          <cell r="BL302">
            <v>0</v>
          </cell>
          <cell r="BM302">
            <v>75</v>
          </cell>
          <cell r="BN302">
            <v>0</v>
          </cell>
          <cell r="BO302">
            <v>4748</v>
          </cell>
          <cell r="BP302">
            <v>0</v>
          </cell>
          <cell r="BQ302">
            <v>0</v>
          </cell>
          <cell r="BR302">
            <v>0</v>
          </cell>
          <cell r="BS302">
            <v>101145.14</v>
          </cell>
          <cell r="BT302">
            <v>0</v>
          </cell>
          <cell r="BU302">
            <v>0</v>
          </cell>
          <cell r="BV302">
            <v>13500</v>
          </cell>
          <cell r="BW302">
            <v>0</v>
          </cell>
          <cell r="BX302">
            <v>203621</v>
          </cell>
          <cell r="BY302">
            <v>0</v>
          </cell>
          <cell r="BZ302">
            <v>0</v>
          </cell>
          <cell r="CA302">
            <v>0</v>
          </cell>
          <cell r="CB302">
            <v>3300</v>
          </cell>
          <cell r="CC302">
            <v>44260</v>
          </cell>
          <cell r="CD302">
            <v>0</v>
          </cell>
          <cell r="CE302">
            <v>0</v>
          </cell>
          <cell r="CF302">
            <v>15000</v>
          </cell>
          <cell r="CG302">
            <v>0</v>
          </cell>
          <cell r="CH302">
            <v>0</v>
          </cell>
          <cell r="CI302">
            <v>0</v>
          </cell>
          <cell r="CJ302">
            <v>0</v>
          </cell>
          <cell r="CK302">
            <v>13807.64</v>
          </cell>
          <cell r="CL302">
            <v>0</v>
          </cell>
        </row>
        <row r="303">
          <cell r="A303" t="str">
            <v>5104030299.202</v>
          </cell>
          <cell r="B303" t="str">
            <v>ค่ารักษาตามจ่าย UC ในสังกัด สธ.</v>
          </cell>
          <cell r="C303">
            <v>4344354</v>
          </cell>
          <cell r="D303">
            <v>1816056.65</v>
          </cell>
          <cell r="E303">
            <v>4830824.8</v>
          </cell>
          <cell r="F303">
            <v>2766790.98</v>
          </cell>
          <cell r="G303">
            <v>527127</v>
          </cell>
          <cell r="H303">
            <v>4275689.5999999996</v>
          </cell>
          <cell r="I303">
            <v>4087188.5</v>
          </cell>
          <cell r="J303">
            <v>3494833.5</v>
          </cell>
          <cell r="K303">
            <v>898528.2</v>
          </cell>
          <cell r="L303">
            <v>1912695.96</v>
          </cell>
          <cell r="M303">
            <v>5422892.5</v>
          </cell>
          <cell r="N303">
            <v>0</v>
          </cell>
          <cell r="O303">
            <v>5147947</v>
          </cell>
          <cell r="P303">
            <v>5913716.3499999996</v>
          </cell>
          <cell r="Q303">
            <v>6082706.3499999996</v>
          </cell>
          <cell r="R303">
            <v>3459397.25</v>
          </cell>
          <cell r="S303">
            <v>1268686.5</v>
          </cell>
          <cell r="T303">
            <v>971224.25</v>
          </cell>
          <cell r="U303">
            <v>2415770.5</v>
          </cell>
          <cell r="V303">
            <v>816432.89</v>
          </cell>
          <cell r="W303">
            <v>2629156.77</v>
          </cell>
          <cell r="X303">
            <v>235338.75</v>
          </cell>
          <cell r="Y303">
            <v>282405.59999999998</v>
          </cell>
          <cell r="Z303">
            <v>540453.5</v>
          </cell>
          <cell r="AA303">
            <v>82121.5</v>
          </cell>
          <cell r="AB303">
            <v>208856.5</v>
          </cell>
          <cell r="AC303">
            <v>213928.75</v>
          </cell>
          <cell r="AD303">
            <v>1369667</v>
          </cell>
          <cell r="AE303">
            <v>80931.25</v>
          </cell>
          <cell r="AF303">
            <v>435885.51</v>
          </cell>
          <cell r="AG303">
            <v>315204.78000000003</v>
          </cell>
          <cell r="AH303">
            <v>410636</v>
          </cell>
          <cell r="AI303">
            <v>295140.25</v>
          </cell>
          <cell r="AJ303">
            <v>202293.5</v>
          </cell>
          <cell r="AK303">
            <v>3131831.22</v>
          </cell>
          <cell r="AL303">
            <v>4691432</v>
          </cell>
          <cell r="AM303">
            <v>2329335</v>
          </cell>
          <cell r="AN303">
            <v>5766863.1299999999</v>
          </cell>
          <cell r="AO303">
            <v>4252301.5</v>
          </cell>
          <cell r="AP303">
            <v>4644274.25</v>
          </cell>
          <cell r="AQ303">
            <v>2088715.2</v>
          </cell>
          <cell r="AR303">
            <v>2831098.43</v>
          </cell>
          <cell r="AS303">
            <v>606280</v>
          </cell>
          <cell r="AT303">
            <v>3212964</v>
          </cell>
          <cell r="AU303">
            <v>6502406.2599999998</v>
          </cell>
          <cell r="AV303">
            <v>3854291</v>
          </cell>
          <cell r="AW303">
            <v>970924.5</v>
          </cell>
          <cell r="AX303">
            <v>1670762.05</v>
          </cell>
          <cell r="AY303">
            <v>844781</v>
          </cell>
          <cell r="AZ303">
            <v>4171665.56</v>
          </cell>
          <cell r="BA303">
            <v>4969028.29</v>
          </cell>
          <cell r="BB303">
            <v>6490706</v>
          </cell>
          <cell r="BC303">
            <v>2089942.5</v>
          </cell>
          <cell r="BD303">
            <v>8018785.9400000004</v>
          </cell>
          <cell r="BE303">
            <v>654387.5</v>
          </cell>
          <cell r="BF303">
            <v>1507947.5</v>
          </cell>
          <cell r="BG303">
            <v>2323702.0499999998</v>
          </cell>
          <cell r="BH303">
            <v>1492627.5</v>
          </cell>
          <cell r="BI303">
            <v>5200101.25</v>
          </cell>
          <cell r="BJ303">
            <v>3214403.75</v>
          </cell>
          <cell r="BK303">
            <v>8109218</v>
          </cell>
          <cell r="BL303">
            <v>698399</v>
          </cell>
          <cell r="BM303">
            <v>12286499.85</v>
          </cell>
          <cell r="BN303">
            <v>7909573.1600000001</v>
          </cell>
          <cell r="BO303">
            <v>7657293.4800000004</v>
          </cell>
          <cell r="BP303">
            <v>2580549.25</v>
          </cell>
          <cell r="BQ303">
            <v>3144715.9</v>
          </cell>
          <cell r="BR303">
            <v>336719</v>
          </cell>
          <cell r="BS303">
            <v>12169303.75</v>
          </cell>
          <cell r="BT303">
            <v>10455740.5</v>
          </cell>
          <cell r="BU303">
            <v>13180034.5</v>
          </cell>
          <cell r="BV303">
            <v>1529918</v>
          </cell>
          <cell r="BW303">
            <v>8474570.8000000007</v>
          </cell>
          <cell r="BX303">
            <v>15121132</v>
          </cell>
          <cell r="BY303">
            <v>4656697</v>
          </cell>
          <cell r="BZ303">
            <v>2212642</v>
          </cell>
          <cell r="CA303">
            <v>6990142.25</v>
          </cell>
          <cell r="CB303">
            <v>8038364.5</v>
          </cell>
          <cell r="CC303">
            <v>14557909</v>
          </cell>
          <cell r="CD303">
            <v>7391510.0999999996</v>
          </cell>
          <cell r="CE303">
            <v>11573939.9</v>
          </cell>
          <cell r="CF303">
            <v>5490530.25</v>
          </cell>
          <cell r="CG303">
            <v>2355218</v>
          </cell>
          <cell r="CH303">
            <v>1846805.4</v>
          </cell>
          <cell r="CI303">
            <v>2742119.9</v>
          </cell>
          <cell r="CJ303">
            <v>15537813</v>
          </cell>
          <cell r="CK303">
            <v>5668724.1699999999</v>
          </cell>
          <cell r="CL303">
            <v>5691205.7300000004</v>
          </cell>
        </row>
        <row r="304">
          <cell r="A304" t="str">
            <v>5104030299.203</v>
          </cell>
          <cell r="B304" t="str">
            <v>ค่ารักษาตามจ่าย UC นอกสังกัด สธ.</v>
          </cell>
          <cell r="C304">
            <v>372200</v>
          </cell>
          <cell r="D304">
            <v>188221</v>
          </cell>
          <cell r="E304">
            <v>1732695.75</v>
          </cell>
          <cell r="F304">
            <v>387122</v>
          </cell>
          <cell r="G304">
            <v>0</v>
          </cell>
          <cell r="H304">
            <v>621061</v>
          </cell>
          <cell r="I304">
            <v>572338.30000000005</v>
          </cell>
          <cell r="J304">
            <v>642196.75</v>
          </cell>
          <cell r="K304">
            <v>95513</v>
          </cell>
          <cell r="L304">
            <v>149212</v>
          </cell>
          <cell r="M304">
            <v>1995820.85</v>
          </cell>
          <cell r="N304">
            <v>0</v>
          </cell>
          <cell r="O304">
            <v>2193404.5499999998</v>
          </cell>
          <cell r="P304">
            <v>1534389.55</v>
          </cell>
          <cell r="Q304">
            <v>506893.05</v>
          </cell>
          <cell r="R304">
            <v>883484.25</v>
          </cell>
          <cell r="S304">
            <v>132157</v>
          </cell>
          <cell r="T304">
            <v>479360</v>
          </cell>
          <cell r="U304">
            <v>107566.3</v>
          </cell>
          <cell r="V304">
            <v>0</v>
          </cell>
          <cell r="W304">
            <v>0</v>
          </cell>
          <cell r="X304">
            <v>953084.25</v>
          </cell>
          <cell r="Y304">
            <v>0</v>
          </cell>
          <cell r="Z304">
            <v>918156.1</v>
          </cell>
          <cell r="AA304">
            <v>203571.25</v>
          </cell>
          <cell r="AB304">
            <v>540722.30000000005</v>
          </cell>
          <cell r="AC304">
            <v>434056.3</v>
          </cell>
          <cell r="AD304">
            <v>3363484.39</v>
          </cell>
          <cell r="AE304">
            <v>604214.46</v>
          </cell>
          <cell r="AF304">
            <v>496270.75</v>
          </cell>
          <cell r="AG304">
            <v>530979.25</v>
          </cell>
          <cell r="AH304">
            <v>1343543.87</v>
          </cell>
          <cell r="AI304">
            <v>739138.35</v>
          </cell>
          <cell r="AJ304">
            <v>1027988.2</v>
          </cell>
          <cell r="AK304">
            <v>237464.8</v>
          </cell>
          <cell r="AL304">
            <v>37209.5</v>
          </cell>
          <cell r="AM304">
            <v>1398</v>
          </cell>
          <cell r="AN304">
            <v>593979</v>
          </cell>
          <cell r="AO304">
            <v>1984598.94</v>
          </cell>
          <cell r="AP304">
            <v>460802.25</v>
          </cell>
          <cell r="AQ304">
            <v>25605</v>
          </cell>
          <cell r="AR304">
            <v>7280</v>
          </cell>
          <cell r="AS304">
            <v>503251.75</v>
          </cell>
          <cell r="AT304">
            <v>484644.33</v>
          </cell>
          <cell r="AU304">
            <v>2033561.45</v>
          </cell>
          <cell r="AV304">
            <v>188606.75</v>
          </cell>
          <cell r="AW304">
            <v>164698.25</v>
          </cell>
          <cell r="AX304">
            <v>1387</v>
          </cell>
          <cell r="AY304">
            <v>462599.45</v>
          </cell>
          <cell r="AZ304">
            <v>330616.5</v>
          </cell>
          <cell r="BA304">
            <v>0</v>
          </cell>
          <cell r="BB304">
            <v>437752.5</v>
          </cell>
          <cell r="BC304">
            <v>2417739.38</v>
          </cell>
          <cell r="BD304">
            <v>1868335.35</v>
          </cell>
          <cell r="BE304">
            <v>460900.25</v>
          </cell>
          <cell r="BF304">
            <v>0</v>
          </cell>
          <cell r="BG304">
            <v>1994739.65</v>
          </cell>
          <cell r="BH304">
            <v>133136.75</v>
          </cell>
          <cell r="BI304">
            <v>261146</v>
          </cell>
          <cell r="BJ304">
            <v>1526455</v>
          </cell>
          <cell r="BK304">
            <v>575573.75</v>
          </cell>
          <cell r="BL304">
            <v>1278340.95</v>
          </cell>
          <cell r="BM304">
            <v>0</v>
          </cell>
          <cell r="BN304">
            <v>0</v>
          </cell>
          <cell r="BO304">
            <v>541223.05000000005</v>
          </cell>
          <cell r="BP304">
            <v>0</v>
          </cell>
          <cell r="BQ304">
            <v>0</v>
          </cell>
          <cell r="BR304">
            <v>5493454.5800000001</v>
          </cell>
          <cell r="BS304">
            <v>145040.75</v>
          </cell>
          <cell r="BT304">
            <v>30342</v>
          </cell>
          <cell r="BU304">
            <v>2339529.6</v>
          </cell>
          <cell r="BV304">
            <v>59995.75</v>
          </cell>
          <cell r="BW304">
            <v>689367.05</v>
          </cell>
          <cell r="BX304">
            <v>1818190.4</v>
          </cell>
          <cell r="BY304">
            <v>218569.22</v>
          </cell>
          <cell r="BZ304">
            <v>369017.3</v>
          </cell>
          <cell r="CA304">
            <v>830804.75</v>
          </cell>
          <cell r="CB304">
            <v>827769.85</v>
          </cell>
          <cell r="CC304">
            <v>1480886.83</v>
          </cell>
          <cell r="CD304">
            <v>331213.5</v>
          </cell>
          <cell r="CE304">
            <v>1214057.45</v>
          </cell>
          <cell r="CF304">
            <v>29618.25</v>
          </cell>
          <cell r="CG304">
            <v>236839.6</v>
          </cell>
          <cell r="CH304">
            <v>354179.5</v>
          </cell>
          <cell r="CI304">
            <v>219215.3</v>
          </cell>
          <cell r="CJ304">
            <v>1548176</v>
          </cell>
          <cell r="CK304">
            <v>367299.97</v>
          </cell>
          <cell r="CL304">
            <v>530375.26</v>
          </cell>
        </row>
        <row r="305">
          <cell r="A305" t="str">
            <v>5104030299.502</v>
          </cell>
          <cell r="B305" t="str">
            <v>ค่าใช้จ่ายตามโครง การ (P&amp;P) แรงงานต่างด้าว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2520</v>
          </cell>
          <cell r="J305">
            <v>52388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56220.12</v>
          </cell>
          <cell r="P305">
            <v>0</v>
          </cell>
          <cell r="Q305">
            <v>0</v>
          </cell>
          <cell r="R305">
            <v>1440</v>
          </cell>
          <cell r="S305">
            <v>16200</v>
          </cell>
          <cell r="T305">
            <v>0</v>
          </cell>
          <cell r="U305">
            <v>0</v>
          </cell>
          <cell r="V305">
            <v>3975.8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9652.7999999999993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50</v>
          </cell>
          <cell r="BD305">
            <v>0</v>
          </cell>
          <cell r="BE305">
            <v>0</v>
          </cell>
          <cell r="BF305">
            <v>61105.86</v>
          </cell>
          <cell r="BG305">
            <v>0</v>
          </cell>
          <cell r="BH305">
            <v>92386.89</v>
          </cell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2780</v>
          </cell>
          <cell r="BP305">
            <v>0</v>
          </cell>
          <cell r="BQ305">
            <v>0</v>
          </cell>
          <cell r="BR305">
            <v>0</v>
          </cell>
          <cell r="BS305">
            <v>0</v>
          </cell>
          <cell r="BT305">
            <v>0</v>
          </cell>
          <cell r="BU305">
            <v>0</v>
          </cell>
          <cell r="BV305">
            <v>0</v>
          </cell>
          <cell r="BW305">
            <v>0</v>
          </cell>
          <cell r="BX305">
            <v>0</v>
          </cell>
          <cell r="BY305">
            <v>0</v>
          </cell>
          <cell r="BZ305">
            <v>0</v>
          </cell>
          <cell r="CA305">
            <v>0</v>
          </cell>
          <cell r="CB305">
            <v>0</v>
          </cell>
          <cell r="CC305">
            <v>0</v>
          </cell>
          <cell r="CD305">
            <v>6385</v>
          </cell>
          <cell r="CE305">
            <v>0</v>
          </cell>
          <cell r="CF305">
            <v>0</v>
          </cell>
          <cell r="CG305">
            <v>0</v>
          </cell>
          <cell r="CH305">
            <v>0</v>
          </cell>
          <cell r="CI305">
            <v>0</v>
          </cell>
          <cell r="CJ305">
            <v>0</v>
          </cell>
          <cell r="CK305">
            <v>0</v>
          </cell>
          <cell r="CL305">
            <v>0</v>
          </cell>
        </row>
        <row r="306">
          <cell r="A306" t="str">
            <v>5104030299.701</v>
          </cell>
          <cell r="B306" t="str">
            <v>ค่าใช้จ่ายตามโครง การ (P&amp;P) บุคคลที่มีปัญหาสถานะและสิทธิ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1400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32677</v>
          </cell>
          <cell r="BI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0</v>
          </cell>
          <cell r="BP306">
            <v>0</v>
          </cell>
          <cell r="BQ306">
            <v>0</v>
          </cell>
          <cell r="BR306">
            <v>0</v>
          </cell>
          <cell r="BS306">
            <v>0</v>
          </cell>
          <cell r="BT306">
            <v>0</v>
          </cell>
          <cell r="BU306">
            <v>0</v>
          </cell>
          <cell r="BV306">
            <v>0</v>
          </cell>
          <cell r="BW306">
            <v>0</v>
          </cell>
          <cell r="BX306">
            <v>0</v>
          </cell>
          <cell r="BY306">
            <v>0</v>
          </cell>
          <cell r="BZ306">
            <v>0</v>
          </cell>
          <cell r="CA306">
            <v>0</v>
          </cell>
          <cell r="CB306">
            <v>0</v>
          </cell>
          <cell r="CC306">
            <v>0</v>
          </cell>
          <cell r="CD306">
            <v>0</v>
          </cell>
          <cell r="CE306">
            <v>0</v>
          </cell>
          <cell r="CF306">
            <v>0</v>
          </cell>
          <cell r="CG306">
            <v>0</v>
          </cell>
          <cell r="CH306">
            <v>0</v>
          </cell>
          <cell r="CI306">
            <v>0</v>
          </cell>
          <cell r="CJ306">
            <v>0</v>
          </cell>
          <cell r="CK306">
            <v>0</v>
          </cell>
          <cell r="CL306">
            <v>0</v>
          </cell>
        </row>
        <row r="307">
          <cell r="A307" t="str">
            <v>5104030299.702</v>
          </cell>
          <cell r="B307" t="str">
            <v>ค่ารักษาตามจ่ายบุคคลที่มีปัญหาสถานะและสิทธิ</v>
          </cell>
          <cell r="C307">
            <v>3180</v>
          </cell>
          <cell r="D307">
            <v>0</v>
          </cell>
          <cell r="E307">
            <v>0</v>
          </cell>
          <cell r="F307">
            <v>7302.5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970</v>
          </cell>
          <cell r="L307">
            <v>0</v>
          </cell>
          <cell r="M307">
            <v>5074</v>
          </cell>
          <cell r="N307">
            <v>0</v>
          </cell>
          <cell r="O307">
            <v>5970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1010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13812.5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30558.5</v>
          </cell>
          <cell r="BD307">
            <v>59636</v>
          </cell>
          <cell r="BE307">
            <v>57429.25</v>
          </cell>
          <cell r="BF307">
            <v>5525</v>
          </cell>
          <cell r="BG307">
            <v>37041</v>
          </cell>
          <cell r="BH307">
            <v>0</v>
          </cell>
          <cell r="BI307">
            <v>0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0</v>
          </cell>
          <cell r="BP307">
            <v>0</v>
          </cell>
          <cell r="BQ307">
            <v>0</v>
          </cell>
          <cell r="BR307">
            <v>17635</v>
          </cell>
          <cell r="BS307">
            <v>0</v>
          </cell>
          <cell r="BT307">
            <v>0</v>
          </cell>
          <cell r="BU307">
            <v>40124.5</v>
          </cell>
          <cell r="BV307">
            <v>0</v>
          </cell>
          <cell r="BW307">
            <v>0</v>
          </cell>
          <cell r="BX307">
            <v>0</v>
          </cell>
          <cell r="BY307">
            <v>0</v>
          </cell>
          <cell r="BZ307">
            <v>0</v>
          </cell>
          <cell r="CA307">
            <v>0</v>
          </cell>
          <cell r="CB307">
            <v>0</v>
          </cell>
          <cell r="CC307">
            <v>0</v>
          </cell>
          <cell r="CD307">
            <v>0</v>
          </cell>
          <cell r="CE307">
            <v>14456</v>
          </cell>
          <cell r="CF307">
            <v>0</v>
          </cell>
          <cell r="CG307">
            <v>490</v>
          </cell>
          <cell r="CH307">
            <v>0</v>
          </cell>
          <cell r="CI307">
            <v>0</v>
          </cell>
          <cell r="CJ307">
            <v>3548</v>
          </cell>
          <cell r="CK307">
            <v>0</v>
          </cell>
          <cell r="CL307">
            <v>0</v>
          </cell>
        </row>
        <row r="308">
          <cell r="A308" t="str">
            <v>5104040199.101</v>
          </cell>
          <cell r="B308" t="str">
            <v>ค่าตอบแทนในการปฏิบัติงานของเจ้าหน้าที่  (บริการ)</v>
          </cell>
          <cell r="C308">
            <v>42921349</v>
          </cell>
          <cell r="D308">
            <v>5880368</v>
          </cell>
          <cell r="E308">
            <v>3428363.35</v>
          </cell>
          <cell r="F308">
            <v>3500247.5</v>
          </cell>
          <cell r="G308">
            <v>3661320</v>
          </cell>
          <cell r="H308">
            <v>4963441</v>
          </cell>
          <cell r="I308">
            <v>4028820</v>
          </cell>
          <cell r="J308">
            <v>16259459.25</v>
          </cell>
          <cell r="K308">
            <v>0</v>
          </cell>
          <cell r="L308">
            <v>6015912</v>
          </cell>
          <cell r="M308">
            <v>16217454.5</v>
          </cell>
          <cell r="N308">
            <v>2379245</v>
          </cell>
          <cell r="O308">
            <v>41708226.560000002</v>
          </cell>
          <cell r="P308">
            <v>7734039.5</v>
          </cell>
          <cell r="Q308">
            <v>9403025.6799999997</v>
          </cell>
          <cell r="R308">
            <v>15423905.5</v>
          </cell>
          <cell r="S308">
            <v>9763438</v>
          </cell>
          <cell r="T308">
            <v>9231417</v>
          </cell>
          <cell r="U308">
            <v>7380635.0499999998</v>
          </cell>
          <cell r="V308">
            <v>4158754.5</v>
          </cell>
          <cell r="W308">
            <v>70734020.5</v>
          </cell>
          <cell r="X308">
            <v>4624972.5</v>
          </cell>
          <cell r="Y308">
            <v>8021850</v>
          </cell>
          <cell r="Z308">
            <v>9139888.75</v>
          </cell>
          <cell r="AA308">
            <v>3334110</v>
          </cell>
          <cell r="AB308">
            <v>4312040</v>
          </cell>
          <cell r="AC308">
            <v>8210432.5</v>
          </cell>
          <cell r="AD308">
            <v>12161207.5</v>
          </cell>
          <cell r="AE308">
            <v>7136402.1200000001</v>
          </cell>
          <cell r="AF308">
            <v>4296332.5</v>
          </cell>
          <cell r="AG308">
            <v>7257927.5</v>
          </cell>
          <cell r="AH308">
            <v>7178123.75</v>
          </cell>
          <cell r="AI308">
            <v>6527397.5</v>
          </cell>
          <cell r="AJ308">
            <v>3776270</v>
          </cell>
          <cell r="AK308">
            <v>111857134</v>
          </cell>
          <cell r="AL308">
            <v>5236170</v>
          </cell>
          <cell r="AM308">
            <v>450000</v>
          </cell>
          <cell r="AN308">
            <v>11836147.25</v>
          </cell>
          <cell r="AO308">
            <v>11956949</v>
          </cell>
          <cell r="AP308">
            <v>5576280</v>
          </cell>
          <cell r="AQ308">
            <v>2543170</v>
          </cell>
          <cell r="AR308">
            <v>20482497.5</v>
          </cell>
          <cell r="AS308">
            <v>4753830</v>
          </cell>
          <cell r="AT308">
            <v>12009801.5</v>
          </cell>
          <cell r="AU308">
            <v>9508660</v>
          </cell>
          <cell r="AV308">
            <v>4503330</v>
          </cell>
          <cell r="AW308">
            <v>3627665</v>
          </cell>
          <cell r="AX308">
            <v>76740</v>
          </cell>
          <cell r="AY308">
            <v>4534085</v>
          </cell>
          <cell r="AZ308">
            <v>4698744</v>
          </cell>
          <cell r="BA308">
            <v>32762524</v>
          </cell>
          <cell r="BB308">
            <v>5814907.5</v>
          </cell>
          <cell r="BC308">
            <v>51737917</v>
          </cell>
          <cell r="BD308">
            <v>15380405.5</v>
          </cell>
          <cell r="BE308">
            <v>6134409.75</v>
          </cell>
          <cell r="BF308">
            <v>5278271</v>
          </cell>
          <cell r="BG308">
            <v>35510918.700000003</v>
          </cell>
          <cell r="BH308">
            <v>4157706</v>
          </cell>
          <cell r="BI308">
            <v>3047835</v>
          </cell>
          <cell r="BJ308">
            <v>5403300</v>
          </cell>
          <cell r="BK308">
            <v>3520494</v>
          </cell>
          <cell r="BL308">
            <v>55555107</v>
          </cell>
          <cell r="BM308">
            <v>12532775</v>
          </cell>
          <cell r="BN308">
            <v>5874830</v>
          </cell>
          <cell r="BO308">
            <v>13427138.5</v>
          </cell>
          <cell r="BP308">
            <v>9558571</v>
          </cell>
          <cell r="BQ308">
            <v>9024037.5</v>
          </cell>
          <cell r="BR308">
            <v>165605661.75</v>
          </cell>
          <cell r="BS308">
            <v>7760213</v>
          </cell>
          <cell r="BT308">
            <v>6082670</v>
          </cell>
          <cell r="BU308">
            <v>27411600</v>
          </cell>
          <cell r="BV308">
            <v>2973681.5</v>
          </cell>
          <cell r="BW308">
            <v>5291452.58</v>
          </cell>
          <cell r="BX308">
            <v>13552814</v>
          </cell>
          <cell r="BY308">
            <v>4671400.5</v>
          </cell>
          <cell r="BZ308">
            <v>5831345.75</v>
          </cell>
          <cell r="CA308">
            <v>6928873.75</v>
          </cell>
          <cell r="CB308">
            <v>5969432.5</v>
          </cell>
          <cell r="CC308">
            <v>15169818</v>
          </cell>
          <cell r="CD308">
            <v>8649158</v>
          </cell>
          <cell r="CE308">
            <v>11144790</v>
          </cell>
          <cell r="CF308">
            <v>6389297.5</v>
          </cell>
          <cell r="CG308">
            <v>4391620</v>
          </cell>
          <cell r="CH308">
            <v>4860985.5</v>
          </cell>
          <cell r="CI308">
            <v>4920403</v>
          </cell>
          <cell r="CJ308">
            <v>18868495.879999999</v>
          </cell>
          <cell r="CK308">
            <v>3853620</v>
          </cell>
          <cell r="CL308">
            <v>3029680</v>
          </cell>
        </row>
        <row r="309">
          <cell r="A309" t="str">
            <v>5104040199.102</v>
          </cell>
          <cell r="B309" t="str">
            <v>ค่าตอบแทนในการปฏิบัติงานของเจ้าหน้าที่  (สนับสนุน)</v>
          </cell>
          <cell r="C309">
            <v>7232650</v>
          </cell>
          <cell r="D309">
            <v>1247534</v>
          </cell>
          <cell r="E309">
            <v>1256193.8</v>
          </cell>
          <cell r="F309">
            <v>471210</v>
          </cell>
          <cell r="G309">
            <v>430260</v>
          </cell>
          <cell r="H309">
            <v>3900</v>
          </cell>
          <cell r="I309">
            <v>95385</v>
          </cell>
          <cell r="J309">
            <v>88350</v>
          </cell>
          <cell r="K309">
            <v>0</v>
          </cell>
          <cell r="L309">
            <v>244330</v>
          </cell>
          <cell r="M309">
            <v>48170</v>
          </cell>
          <cell r="N309">
            <v>1080</v>
          </cell>
          <cell r="O309">
            <v>4492507.68</v>
          </cell>
          <cell r="P309">
            <v>407440</v>
          </cell>
          <cell r="Q309">
            <v>1255885.45</v>
          </cell>
          <cell r="R309">
            <v>1481424</v>
          </cell>
          <cell r="S309">
            <v>894846</v>
          </cell>
          <cell r="T309">
            <v>1026980</v>
          </cell>
          <cell r="U309">
            <v>624069.5</v>
          </cell>
          <cell r="V309">
            <v>421128.75</v>
          </cell>
          <cell r="W309">
            <v>3526131</v>
          </cell>
          <cell r="X309">
            <v>421957.5</v>
          </cell>
          <cell r="Y309">
            <v>580740</v>
          </cell>
          <cell r="Z309">
            <v>52960</v>
          </cell>
          <cell r="AA309">
            <v>139432.5</v>
          </cell>
          <cell r="AB309">
            <v>97680</v>
          </cell>
          <cell r="AC309">
            <v>0</v>
          </cell>
          <cell r="AD309">
            <v>199627.5</v>
          </cell>
          <cell r="AE309">
            <v>281000</v>
          </cell>
          <cell r="AF309">
            <v>20020</v>
          </cell>
          <cell r="AG309">
            <v>801378.75</v>
          </cell>
          <cell r="AH309">
            <v>293040</v>
          </cell>
          <cell r="AI309">
            <v>36040</v>
          </cell>
          <cell r="AJ309">
            <v>1331797.5</v>
          </cell>
          <cell r="AK309">
            <v>8932719</v>
          </cell>
          <cell r="AL309">
            <v>851093</v>
          </cell>
          <cell r="AM309">
            <v>0</v>
          </cell>
          <cell r="AN309">
            <v>501215</v>
          </cell>
          <cell r="AO309">
            <v>0</v>
          </cell>
          <cell r="AP309">
            <v>139660</v>
          </cell>
          <cell r="AQ309">
            <v>254085</v>
          </cell>
          <cell r="AR309">
            <v>1901640</v>
          </cell>
          <cell r="AS309">
            <v>492090</v>
          </cell>
          <cell r="AT309">
            <v>0</v>
          </cell>
          <cell r="AU309">
            <v>217380</v>
          </cell>
          <cell r="AV309">
            <v>127607.5</v>
          </cell>
          <cell r="AW309">
            <v>391175</v>
          </cell>
          <cell r="AX309">
            <v>8820</v>
          </cell>
          <cell r="AY309">
            <v>6300</v>
          </cell>
          <cell r="AZ309">
            <v>549149</v>
          </cell>
          <cell r="BA309">
            <v>0</v>
          </cell>
          <cell r="BB309">
            <v>685192.5</v>
          </cell>
          <cell r="BC309">
            <v>13000924</v>
          </cell>
          <cell r="BD309">
            <v>1277122.5</v>
          </cell>
          <cell r="BE309">
            <v>98970</v>
          </cell>
          <cell r="BF309">
            <v>2293683.5</v>
          </cell>
          <cell r="BG309">
            <v>2439660</v>
          </cell>
          <cell r="BH309">
            <v>90690</v>
          </cell>
          <cell r="BI309">
            <v>376380</v>
          </cell>
          <cell r="BJ309">
            <v>724560</v>
          </cell>
          <cell r="BK309">
            <v>369815</v>
          </cell>
          <cell r="BL309">
            <v>7211332</v>
          </cell>
          <cell r="BM309">
            <v>3052270</v>
          </cell>
          <cell r="BN309">
            <v>756000</v>
          </cell>
          <cell r="BO309">
            <v>2133290</v>
          </cell>
          <cell r="BP309">
            <v>1280220</v>
          </cell>
          <cell r="BQ309">
            <v>370180</v>
          </cell>
          <cell r="BR309">
            <v>48701277.25</v>
          </cell>
          <cell r="BS309">
            <v>1135422.5</v>
          </cell>
          <cell r="BT309">
            <v>623520</v>
          </cell>
          <cell r="BU309">
            <v>2837063</v>
          </cell>
          <cell r="BV309">
            <v>618548.75</v>
          </cell>
          <cell r="BW309">
            <v>1020622.5</v>
          </cell>
          <cell r="BX309">
            <v>2772787.5</v>
          </cell>
          <cell r="BY309">
            <v>1435636.5</v>
          </cell>
          <cell r="BZ309">
            <v>667315</v>
          </cell>
          <cell r="CA309">
            <v>252270</v>
          </cell>
          <cell r="CB309">
            <v>739792.5</v>
          </cell>
          <cell r="CC309">
            <v>2733000</v>
          </cell>
          <cell r="CD309">
            <v>443120</v>
          </cell>
          <cell r="CE309">
            <v>2483360</v>
          </cell>
          <cell r="CF309">
            <v>82290</v>
          </cell>
          <cell r="CG309">
            <v>489990</v>
          </cell>
          <cell r="CH309">
            <v>733837.5</v>
          </cell>
          <cell r="CI309">
            <v>1021300</v>
          </cell>
          <cell r="CJ309">
            <v>1210150.5</v>
          </cell>
          <cell r="CK309">
            <v>895513</v>
          </cell>
          <cell r="CL309">
            <v>446585</v>
          </cell>
        </row>
        <row r="310">
          <cell r="A310" t="str">
            <v>5104040199.103</v>
          </cell>
          <cell r="B310" t="str">
            <v>ค่าตอบแทนการปฎิบัติงานในคลินิกพิเศษนอกเวลา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958697.5</v>
          </cell>
          <cell r="J310">
            <v>0</v>
          </cell>
          <cell r="K310">
            <v>0</v>
          </cell>
          <cell r="L310">
            <v>18810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52825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274020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19550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163825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>
            <v>0</v>
          </cell>
          <cell r="AX310">
            <v>10050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716870</v>
          </cell>
          <cell r="BD310">
            <v>11625</v>
          </cell>
          <cell r="BE310">
            <v>0</v>
          </cell>
          <cell r="BF310">
            <v>0</v>
          </cell>
          <cell r="BG310">
            <v>1808819</v>
          </cell>
          <cell r="BH310">
            <v>0</v>
          </cell>
          <cell r="BI310">
            <v>0</v>
          </cell>
          <cell r="BJ310">
            <v>0</v>
          </cell>
          <cell r="BK310">
            <v>0</v>
          </cell>
          <cell r="BL310">
            <v>123980</v>
          </cell>
          <cell r="BM310">
            <v>0</v>
          </cell>
          <cell r="BN310">
            <v>0</v>
          </cell>
          <cell r="BO310">
            <v>0</v>
          </cell>
          <cell r="BP310">
            <v>0</v>
          </cell>
          <cell r="BQ310">
            <v>0</v>
          </cell>
          <cell r="BR310">
            <v>0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0</v>
          </cell>
          <cell r="BX310">
            <v>0</v>
          </cell>
          <cell r="BY310">
            <v>28342.5</v>
          </cell>
          <cell r="BZ310">
            <v>0</v>
          </cell>
          <cell r="CA310">
            <v>39206.25</v>
          </cell>
          <cell r="CB310">
            <v>0</v>
          </cell>
          <cell r="CC310">
            <v>0</v>
          </cell>
          <cell r="CD310">
            <v>0</v>
          </cell>
          <cell r="CE310">
            <v>0</v>
          </cell>
          <cell r="CF310">
            <v>0</v>
          </cell>
          <cell r="CG310">
            <v>0</v>
          </cell>
          <cell r="CH310">
            <v>0</v>
          </cell>
          <cell r="CI310">
            <v>0</v>
          </cell>
          <cell r="CJ310">
            <v>0</v>
          </cell>
          <cell r="CK310">
            <v>0</v>
          </cell>
          <cell r="CL310">
            <v>0</v>
          </cell>
        </row>
        <row r="311">
          <cell r="A311" t="str">
            <v>5104040199.104</v>
          </cell>
          <cell r="B311" t="str">
            <v>ค่าตอบแทนการปฎิบัติงานชันสูตรพลิกศพ</v>
          </cell>
          <cell r="C311">
            <v>44000</v>
          </cell>
          <cell r="D311">
            <v>12000</v>
          </cell>
          <cell r="E311">
            <v>17545</v>
          </cell>
          <cell r="F311">
            <v>12700</v>
          </cell>
          <cell r="G311">
            <v>3700</v>
          </cell>
          <cell r="H311">
            <v>0</v>
          </cell>
          <cell r="I311">
            <v>10400</v>
          </cell>
          <cell r="J311">
            <v>45400</v>
          </cell>
          <cell r="K311">
            <v>13700</v>
          </cell>
          <cell r="L311">
            <v>9437.5</v>
          </cell>
          <cell r="M311">
            <v>89700</v>
          </cell>
          <cell r="N311">
            <v>1800</v>
          </cell>
          <cell r="O311">
            <v>76050</v>
          </cell>
          <cell r="P311">
            <v>5200</v>
          </cell>
          <cell r="Q311">
            <v>28700</v>
          </cell>
          <cell r="R311">
            <v>0</v>
          </cell>
          <cell r="S311">
            <v>0</v>
          </cell>
          <cell r="T311">
            <v>2900</v>
          </cell>
          <cell r="U311">
            <v>0</v>
          </cell>
          <cell r="V311">
            <v>2400</v>
          </cell>
          <cell r="W311">
            <v>14100</v>
          </cell>
          <cell r="X311">
            <v>5900</v>
          </cell>
          <cell r="Y311">
            <v>10100</v>
          </cell>
          <cell r="Z311">
            <v>800</v>
          </cell>
          <cell r="AA311">
            <v>0</v>
          </cell>
          <cell r="AB311">
            <v>8000</v>
          </cell>
          <cell r="AC311">
            <v>3200</v>
          </cell>
          <cell r="AD311">
            <v>0</v>
          </cell>
          <cell r="AE311">
            <v>15600</v>
          </cell>
          <cell r="AF311">
            <v>0</v>
          </cell>
          <cell r="AG311">
            <v>16600</v>
          </cell>
          <cell r="AH311">
            <v>0</v>
          </cell>
          <cell r="AI311">
            <v>2400</v>
          </cell>
          <cell r="AJ311">
            <v>0</v>
          </cell>
          <cell r="AK311">
            <v>323750</v>
          </cell>
          <cell r="AL311">
            <v>17200</v>
          </cell>
          <cell r="AM311">
            <v>5600</v>
          </cell>
          <cell r="AN311">
            <v>0</v>
          </cell>
          <cell r="AO311">
            <v>24130</v>
          </cell>
          <cell r="AP311">
            <v>11700</v>
          </cell>
          <cell r="AQ311">
            <v>0</v>
          </cell>
          <cell r="AR311">
            <v>5220</v>
          </cell>
          <cell r="AS311">
            <v>9400</v>
          </cell>
          <cell r="AT311">
            <v>11800</v>
          </cell>
          <cell r="AU311">
            <v>41400</v>
          </cell>
          <cell r="AV311">
            <v>0</v>
          </cell>
          <cell r="AW311">
            <v>4700</v>
          </cell>
          <cell r="AX311">
            <v>17450</v>
          </cell>
          <cell r="AY311">
            <v>8000</v>
          </cell>
          <cell r="AZ311">
            <v>11200</v>
          </cell>
          <cell r="BA311">
            <v>1300</v>
          </cell>
          <cell r="BB311">
            <v>3700</v>
          </cell>
          <cell r="BC311">
            <v>185100</v>
          </cell>
          <cell r="BD311">
            <v>20900</v>
          </cell>
          <cell r="BE311">
            <v>22900</v>
          </cell>
          <cell r="BF311">
            <v>3200</v>
          </cell>
          <cell r="BG311">
            <v>0</v>
          </cell>
          <cell r="BH311">
            <v>10400</v>
          </cell>
          <cell r="BI311">
            <v>0</v>
          </cell>
          <cell r="BJ311">
            <v>5300</v>
          </cell>
          <cell r="BK311">
            <v>0</v>
          </cell>
          <cell r="BL311">
            <v>0</v>
          </cell>
          <cell r="BM311">
            <v>24800</v>
          </cell>
          <cell r="BN311">
            <v>11200</v>
          </cell>
          <cell r="BO311">
            <v>3700</v>
          </cell>
          <cell r="BP311">
            <v>0</v>
          </cell>
          <cell r="BQ311">
            <v>4000</v>
          </cell>
          <cell r="BR311">
            <v>892950</v>
          </cell>
          <cell r="BS311">
            <v>0</v>
          </cell>
          <cell r="BT311">
            <v>0</v>
          </cell>
          <cell r="BU311">
            <v>17000</v>
          </cell>
          <cell r="BV311">
            <v>0</v>
          </cell>
          <cell r="BW311">
            <v>0</v>
          </cell>
          <cell r="BX311">
            <v>39790</v>
          </cell>
          <cell r="BY311">
            <v>11200</v>
          </cell>
          <cell r="BZ311">
            <v>10400</v>
          </cell>
          <cell r="CA311">
            <v>8000</v>
          </cell>
          <cell r="CB311">
            <v>16700</v>
          </cell>
          <cell r="CC311">
            <v>34800</v>
          </cell>
          <cell r="CD311">
            <v>0</v>
          </cell>
          <cell r="CE311">
            <v>30100</v>
          </cell>
          <cell r="CF311">
            <v>3200</v>
          </cell>
          <cell r="CG311">
            <v>0</v>
          </cell>
          <cell r="CH311">
            <v>0</v>
          </cell>
          <cell r="CI311">
            <v>0</v>
          </cell>
          <cell r="CJ311">
            <v>96000</v>
          </cell>
          <cell r="CK311">
            <v>0</v>
          </cell>
          <cell r="CL311">
            <v>1200</v>
          </cell>
        </row>
        <row r="312">
          <cell r="A312" t="str">
            <v>5104040199.105</v>
          </cell>
          <cell r="B312" t="str">
            <v>ค่าตอบแทนปฎิบัติงานแพทย์สาขาส่งเสริมพิเศษ</v>
          </cell>
          <cell r="C312">
            <v>63000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240000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40000</v>
          </cell>
          <cell r="P312">
            <v>0</v>
          </cell>
          <cell r="Q312">
            <v>0</v>
          </cell>
          <cell r="R312">
            <v>45000</v>
          </cell>
          <cell r="S312">
            <v>0</v>
          </cell>
          <cell r="T312">
            <v>0</v>
          </cell>
          <cell r="U312">
            <v>60000</v>
          </cell>
          <cell r="V312">
            <v>0</v>
          </cell>
          <cell r="W312">
            <v>2865000</v>
          </cell>
          <cell r="X312">
            <v>60000</v>
          </cell>
          <cell r="Y312">
            <v>65000</v>
          </cell>
          <cell r="Z312">
            <v>0</v>
          </cell>
          <cell r="AA312">
            <v>60000</v>
          </cell>
          <cell r="AB312">
            <v>60000</v>
          </cell>
          <cell r="AC312">
            <v>180000</v>
          </cell>
          <cell r="AD312">
            <v>120000</v>
          </cell>
          <cell r="AE312">
            <v>55000</v>
          </cell>
          <cell r="AF312">
            <v>60000</v>
          </cell>
          <cell r="AG312">
            <v>60000</v>
          </cell>
          <cell r="AH312">
            <v>425000</v>
          </cell>
          <cell r="AI312">
            <v>120000</v>
          </cell>
          <cell r="AJ312">
            <v>60000</v>
          </cell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110000</v>
          </cell>
          <cell r="BD312">
            <v>25000</v>
          </cell>
          <cell r="BE312">
            <v>0</v>
          </cell>
          <cell r="BF312">
            <v>0</v>
          </cell>
          <cell r="BG312">
            <v>325600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>
            <v>450000</v>
          </cell>
          <cell r="BM312">
            <v>0</v>
          </cell>
          <cell r="BN312">
            <v>0</v>
          </cell>
          <cell r="BO312">
            <v>0</v>
          </cell>
          <cell r="BP312">
            <v>0</v>
          </cell>
          <cell r="BQ312">
            <v>0</v>
          </cell>
          <cell r="BR312">
            <v>635000</v>
          </cell>
          <cell r="BS312">
            <v>2400</v>
          </cell>
          <cell r="BT312">
            <v>0</v>
          </cell>
          <cell r="BU312">
            <v>0</v>
          </cell>
          <cell r="BV312">
            <v>0</v>
          </cell>
          <cell r="BW312">
            <v>0</v>
          </cell>
          <cell r="BX312">
            <v>0</v>
          </cell>
          <cell r="BY312">
            <v>0</v>
          </cell>
          <cell r="BZ312">
            <v>0</v>
          </cell>
          <cell r="CA312">
            <v>0</v>
          </cell>
          <cell r="CB312">
            <v>0</v>
          </cell>
          <cell r="CC312">
            <v>0</v>
          </cell>
          <cell r="CD312">
            <v>0</v>
          </cell>
          <cell r="CE312">
            <v>0</v>
          </cell>
          <cell r="CF312">
            <v>0</v>
          </cell>
          <cell r="CG312">
            <v>0</v>
          </cell>
          <cell r="CH312">
            <v>0</v>
          </cell>
          <cell r="CI312">
            <v>9900</v>
          </cell>
          <cell r="CJ312">
            <v>0</v>
          </cell>
          <cell r="CK312">
            <v>0</v>
          </cell>
          <cell r="CL312">
            <v>0</v>
          </cell>
        </row>
        <row r="313">
          <cell r="A313" t="str">
            <v>5104040199.106</v>
          </cell>
          <cell r="B313" t="str">
            <v>ค่าตอบแทนเงินเพิ่มพิเศษแพทย์ไม่ทำเวชปฏิบัติฯลฯ(บริการ)</v>
          </cell>
          <cell r="C313">
            <v>3960000</v>
          </cell>
          <cell r="D313">
            <v>490000</v>
          </cell>
          <cell r="E313">
            <v>380000</v>
          </cell>
          <cell r="F313">
            <v>240000</v>
          </cell>
          <cell r="G313">
            <v>230000</v>
          </cell>
          <cell r="H313">
            <v>440000</v>
          </cell>
          <cell r="I313">
            <v>390000</v>
          </cell>
          <cell r="J313">
            <v>1490000</v>
          </cell>
          <cell r="K313">
            <v>0</v>
          </cell>
          <cell r="L313">
            <v>350000</v>
          </cell>
          <cell r="M313">
            <v>1040000</v>
          </cell>
          <cell r="N313">
            <v>170000</v>
          </cell>
          <cell r="O313">
            <v>1840000</v>
          </cell>
          <cell r="P313">
            <v>460000</v>
          </cell>
          <cell r="Q313">
            <v>520000</v>
          </cell>
          <cell r="R313">
            <v>800000</v>
          </cell>
          <cell r="S313">
            <v>450000</v>
          </cell>
          <cell r="T313">
            <v>830000</v>
          </cell>
          <cell r="U313">
            <v>360000</v>
          </cell>
          <cell r="V313">
            <v>150000</v>
          </cell>
          <cell r="W313">
            <v>3640000</v>
          </cell>
          <cell r="X313">
            <v>350000</v>
          </cell>
          <cell r="Y313">
            <v>140000</v>
          </cell>
          <cell r="Z313">
            <v>730000</v>
          </cell>
          <cell r="AA313">
            <v>250000</v>
          </cell>
          <cell r="AB313">
            <v>240000</v>
          </cell>
          <cell r="AC313">
            <v>450000</v>
          </cell>
          <cell r="AD313">
            <v>1220000</v>
          </cell>
          <cell r="AE313">
            <v>400000</v>
          </cell>
          <cell r="AF313">
            <v>160000</v>
          </cell>
          <cell r="AG313">
            <v>610000</v>
          </cell>
          <cell r="AH313">
            <v>870000</v>
          </cell>
          <cell r="AI313">
            <v>320000</v>
          </cell>
          <cell r="AJ313">
            <v>240000</v>
          </cell>
          <cell r="AK313">
            <v>6510000</v>
          </cell>
          <cell r="AL313">
            <v>220000</v>
          </cell>
          <cell r="AM313">
            <v>0</v>
          </cell>
          <cell r="AN313">
            <v>850000</v>
          </cell>
          <cell r="AO313">
            <v>340000</v>
          </cell>
          <cell r="AP313">
            <v>360000</v>
          </cell>
          <cell r="AQ313">
            <v>120000</v>
          </cell>
          <cell r="AR313">
            <v>1060000</v>
          </cell>
          <cell r="AS313">
            <v>240000</v>
          </cell>
          <cell r="AT313">
            <v>730000</v>
          </cell>
          <cell r="AU313">
            <v>530000</v>
          </cell>
          <cell r="AV313">
            <v>380000</v>
          </cell>
          <cell r="AW313">
            <v>230000</v>
          </cell>
          <cell r="AX313">
            <v>350000</v>
          </cell>
          <cell r="AY313">
            <v>220000</v>
          </cell>
          <cell r="AZ313">
            <v>370000</v>
          </cell>
          <cell r="BA313">
            <v>1800000</v>
          </cell>
          <cell r="BB313">
            <v>370000</v>
          </cell>
          <cell r="BC313">
            <v>3325000</v>
          </cell>
          <cell r="BD313">
            <v>1580000</v>
          </cell>
          <cell r="BE313">
            <v>240000</v>
          </cell>
          <cell r="BF313">
            <v>640000</v>
          </cell>
          <cell r="BG313">
            <v>3030000</v>
          </cell>
          <cell r="BH313">
            <v>100000</v>
          </cell>
          <cell r="BI313">
            <v>460000</v>
          </cell>
          <cell r="BJ313">
            <v>360000</v>
          </cell>
          <cell r="BK313">
            <v>250000</v>
          </cell>
          <cell r="BL313">
            <v>2630000</v>
          </cell>
          <cell r="BM313">
            <v>700000</v>
          </cell>
          <cell r="BN313">
            <v>450000</v>
          </cell>
          <cell r="BO313">
            <v>645000</v>
          </cell>
          <cell r="BP313">
            <v>540000</v>
          </cell>
          <cell r="BQ313">
            <v>510000</v>
          </cell>
          <cell r="BR313">
            <v>12615000</v>
          </cell>
          <cell r="BS313">
            <v>720000</v>
          </cell>
          <cell r="BT313">
            <v>560000</v>
          </cell>
          <cell r="BU313">
            <v>1700000</v>
          </cell>
          <cell r="BV313">
            <v>140000</v>
          </cell>
          <cell r="BW313">
            <v>500000</v>
          </cell>
          <cell r="BX313">
            <v>1205000</v>
          </cell>
          <cell r="BY313">
            <v>440000</v>
          </cell>
          <cell r="BZ313">
            <v>390000</v>
          </cell>
          <cell r="CA313">
            <v>300000</v>
          </cell>
          <cell r="CB313">
            <v>600000</v>
          </cell>
          <cell r="CC313">
            <v>1030000</v>
          </cell>
          <cell r="CD313">
            <v>360000</v>
          </cell>
          <cell r="CE313">
            <v>910000</v>
          </cell>
          <cell r="CF313">
            <v>370000</v>
          </cell>
          <cell r="CG313">
            <v>230000</v>
          </cell>
          <cell r="CH313">
            <v>140000</v>
          </cell>
          <cell r="CI313">
            <v>350000</v>
          </cell>
          <cell r="CJ313">
            <v>1040000</v>
          </cell>
          <cell r="CK313">
            <v>280000</v>
          </cell>
          <cell r="CL313">
            <v>280000</v>
          </cell>
        </row>
        <row r="314">
          <cell r="A314" t="str">
            <v>5104040199.107</v>
          </cell>
          <cell r="B314" t="str">
            <v>ค่าตอบแทนเงินเพิ่มพิเศษทันตแพทย์ไม่ทำเวชปฏิบัติฯลฯ(บริการ)</v>
          </cell>
          <cell r="C314">
            <v>1130000</v>
          </cell>
          <cell r="D314">
            <v>170000</v>
          </cell>
          <cell r="E314">
            <v>250000</v>
          </cell>
          <cell r="F314">
            <v>130000</v>
          </cell>
          <cell r="G314">
            <v>120000</v>
          </cell>
          <cell r="H314">
            <v>335000</v>
          </cell>
          <cell r="I314">
            <v>360000</v>
          </cell>
          <cell r="J314">
            <v>320000</v>
          </cell>
          <cell r="K314">
            <v>0</v>
          </cell>
          <cell r="L314">
            <v>320000</v>
          </cell>
          <cell r="M314">
            <v>460000</v>
          </cell>
          <cell r="N314">
            <v>200000</v>
          </cell>
          <cell r="O314">
            <v>420000</v>
          </cell>
          <cell r="P314">
            <v>420000</v>
          </cell>
          <cell r="Q314">
            <v>340000</v>
          </cell>
          <cell r="R314">
            <v>220000</v>
          </cell>
          <cell r="S314">
            <v>220000</v>
          </cell>
          <cell r="T314">
            <v>240000</v>
          </cell>
          <cell r="U314">
            <v>120000</v>
          </cell>
          <cell r="V314">
            <v>120000</v>
          </cell>
          <cell r="W314">
            <v>600000</v>
          </cell>
          <cell r="X314">
            <v>0</v>
          </cell>
          <cell r="Y314">
            <v>640000</v>
          </cell>
          <cell r="Z314">
            <v>0</v>
          </cell>
          <cell r="AA314">
            <v>120000</v>
          </cell>
          <cell r="AB314">
            <v>240000</v>
          </cell>
          <cell r="AC314">
            <v>230000</v>
          </cell>
          <cell r="AD314">
            <v>120000</v>
          </cell>
          <cell r="AE314">
            <v>360000</v>
          </cell>
          <cell r="AF314">
            <v>360000</v>
          </cell>
          <cell r="AG314">
            <v>240000</v>
          </cell>
          <cell r="AH314">
            <v>380000</v>
          </cell>
          <cell r="AI314">
            <v>240000</v>
          </cell>
          <cell r="AJ314">
            <v>250000</v>
          </cell>
          <cell r="AK314">
            <v>630000</v>
          </cell>
          <cell r="AL314">
            <v>110000</v>
          </cell>
          <cell r="AM314">
            <v>0</v>
          </cell>
          <cell r="AN314">
            <v>595000</v>
          </cell>
          <cell r="AO314">
            <v>260000</v>
          </cell>
          <cell r="AP314">
            <v>40000</v>
          </cell>
          <cell r="AQ314">
            <v>100000</v>
          </cell>
          <cell r="AR314">
            <v>440000</v>
          </cell>
          <cell r="AS314">
            <v>140000</v>
          </cell>
          <cell r="AT314">
            <v>450000</v>
          </cell>
          <cell r="AU314">
            <v>240000</v>
          </cell>
          <cell r="AV314">
            <v>130000</v>
          </cell>
          <cell r="AW314">
            <v>180000</v>
          </cell>
          <cell r="AX314">
            <v>190000</v>
          </cell>
          <cell r="AY314">
            <v>220000</v>
          </cell>
          <cell r="AZ314">
            <v>240000</v>
          </cell>
          <cell r="BA314">
            <v>310000</v>
          </cell>
          <cell r="BB314">
            <v>240000</v>
          </cell>
          <cell r="BC314">
            <v>830000</v>
          </cell>
          <cell r="BD314">
            <v>260000</v>
          </cell>
          <cell r="BE314">
            <v>0</v>
          </cell>
          <cell r="BF314">
            <v>160000</v>
          </cell>
          <cell r="BG314">
            <v>520000</v>
          </cell>
          <cell r="BH314">
            <v>70000</v>
          </cell>
          <cell r="BI314">
            <v>0</v>
          </cell>
          <cell r="BJ314">
            <v>100000</v>
          </cell>
          <cell r="BK314">
            <v>120000</v>
          </cell>
          <cell r="BL314">
            <v>360000</v>
          </cell>
          <cell r="BM314">
            <v>650000</v>
          </cell>
          <cell r="BN314">
            <v>320000</v>
          </cell>
          <cell r="BO314">
            <v>450000</v>
          </cell>
          <cell r="BP314">
            <v>480000</v>
          </cell>
          <cell r="BQ314">
            <v>130000</v>
          </cell>
          <cell r="BR314">
            <v>890000</v>
          </cell>
          <cell r="BS314">
            <v>110000</v>
          </cell>
          <cell r="BT314">
            <v>230000</v>
          </cell>
          <cell r="BU314">
            <v>470000</v>
          </cell>
          <cell r="BV314">
            <v>0</v>
          </cell>
          <cell r="BW314">
            <v>230000</v>
          </cell>
          <cell r="BX314">
            <v>460000</v>
          </cell>
          <cell r="BY314">
            <v>120000</v>
          </cell>
          <cell r="BZ314">
            <v>140000</v>
          </cell>
          <cell r="CA314">
            <v>240000</v>
          </cell>
          <cell r="CB314">
            <v>240000</v>
          </cell>
          <cell r="CC314">
            <v>320000</v>
          </cell>
          <cell r="CD314">
            <v>270000</v>
          </cell>
          <cell r="CE314">
            <v>120000</v>
          </cell>
          <cell r="CF314">
            <v>140000</v>
          </cell>
          <cell r="CG314">
            <v>38050</v>
          </cell>
          <cell r="CH314">
            <v>120000</v>
          </cell>
          <cell r="CI314">
            <v>120000</v>
          </cell>
          <cell r="CJ314">
            <v>550000</v>
          </cell>
          <cell r="CK314">
            <v>120000</v>
          </cell>
          <cell r="CL314">
            <v>30000</v>
          </cell>
        </row>
        <row r="315">
          <cell r="A315" t="str">
            <v>5104040199.108</v>
          </cell>
          <cell r="B315" t="str">
            <v>ค่าตอบแทนเงินเพิ่มเภสัชกรไม่ทำเวชปฏิบัติฯลฯ(บริการ)</v>
          </cell>
          <cell r="C315">
            <v>905000</v>
          </cell>
          <cell r="D315">
            <v>140000</v>
          </cell>
          <cell r="E315">
            <v>0</v>
          </cell>
          <cell r="F315">
            <v>20000</v>
          </cell>
          <cell r="G315">
            <v>10000</v>
          </cell>
          <cell r="H315">
            <v>100000</v>
          </cell>
          <cell r="I315">
            <v>110000</v>
          </cell>
          <cell r="J315">
            <v>80000</v>
          </cell>
          <cell r="K315">
            <v>0</v>
          </cell>
          <cell r="L315">
            <v>150000</v>
          </cell>
          <cell r="M315">
            <v>375000</v>
          </cell>
          <cell r="N315">
            <v>60000</v>
          </cell>
          <cell r="O315">
            <v>575000</v>
          </cell>
          <cell r="P315">
            <v>130000</v>
          </cell>
          <cell r="Q315">
            <v>120000</v>
          </cell>
          <cell r="R315">
            <v>225000</v>
          </cell>
          <cell r="S315">
            <v>220000</v>
          </cell>
          <cell r="T315">
            <v>110000</v>
          </cell>
          <cell r="U315">
            <v>110000</v>
          </cell>
          <cell r="V315">
            <v>60000</v>
          </cell>
          <cell r="W315">
            <v>765000</v>
          </cell>
          <cell r="X315">
            <v>60000</v>
          </cell>
          <cell r="Y315">
            <v>60000</v>
          </cell>
          <cell r="Z315">
            <v>120000</v>
          </cell>
          <cell r="AA315">
            <v>120000</v>
          </cell>
          <cell r="AB315">
            <v>60000</v>
          </cell>
          <cell r="AC315">
            <v>270880</v>
          </cell>
          <cell r="AD315">
            <v>330000</v>
          </cell>
          <cell r="AE315">
            <v>120000</v>
          </cell>
          <cell r="AF315">
            <v>180000</v>
          </cell>
          <cell r="AG315">
            <v>120000</v>
          </cell>
          <cell r="AH315">
            <v>320000</v>
          </cell>
          <cell r="AI315">
            <v>0</v>
          </cell>
          <cell r="AJ315">
            <v>15000</v>
          </cell>
          <cell r="AK315">
            <v>1110000</v>
          </cell>
          <cell r="AL315">
            <v>125000</v>
          </cell>
          <cell r="AM315">
            <v>0</v>
          </cell>
          <cell r="AN315">
            <v>315000</v>
          </cell>
          <cell r="AO315">
            <v>180000</v>
          </cell>
          <cell r="AP315">
            <v>240000</v>
          </cell>
          <cell r="AQ315">
            <v>60000</v>
          </cell>
          <cell r="AR315">
            <v>345000</v>
          </cell>
          <cell r="AS315">
            <v>180000</v>
          </cell>
          <cell r="AT315">
            <v>260000</v>
          </cell>
          <cell r="AU315">
            <v>160000</v>
          </cell>
          <cell r="AV315">
            <v>110000</v>
          </cell>
          <cell r="AW315">
            <v>150000</v>
          </cell>
          <cell r="AX315">
            <v>120000</v>
          </cell>
          <cell r="AY315">
            <v>110000</v>
          </cell>
          <cell r="AZ315">
            <v>135000</v>
          </cell>
          <cell r="BA315">
            <v>635000</v>
          </cell>
          <cell r="BB315">
            <v>80000</v>
          </cell>
          <cell r="BC315">
            <v>560000</v>
          </cell>
          <cell r="BD315">
            <v>345000</v>
          </cell>
          <cell r="BE315">
            <v>60000</v>
          </cell>
          <cell r="BF315">
            <v>95000</v>
          </cell>
          <cell r="BG315">
            <v>435000</v>
          </cell>
          <cell r="BH315">
            <v>25000</v>
          </cell>
          <cell r="BI315">
            <v>0</v>
          </cell>
          <cell r="BJ315">
            <v>80000</v>
          </cell>
          <cell r="BK315">
            <v>80000</v>
          </cell>
          <cell r="BL315">
            <v>575000</v>
          </cell>
          <cell r="BM315">
            <v>340000</v>
          </cell>
          <cell r="BN315">
            <v>55000</v>
          </cell>
          <cell r="BO315">
            <v>230000</v>
          </cell>
          <cell r="BP315">
            <v>200000</v>
          </cell>
          <cell r="BQ315">
            <v>180000</v>
          </cell>
          <cell r="BR315">
            <v>1640000</v>
          </cell>
          <cell r="BS315">
            <v>240000</v>
          </cell>
          <cell r="BT315">
            <v>60000</v>
          </cell>
          <cell r="BU315">
            <v>765000</v>
          </cell>
          <cell r="BV315">
            <v>5000</v>
          </cell>
          <cell r="BW315">
            <v>200000</v>
          </cell>
          <cell r="BX315">
            <v>205000</v>
          </cell>
          <cell r="BY315">
            <v>50000</v>
          </cell>
          <cell r="BZ315">
            <v>90000</v>
          </cell>
          <cell r="CA315">
            <v>180000</v>
          </cell>
          <cell r="CB315">
            <v>120000</v>
          </cell>
          <cell r="CC315">
            <v>320000</v>
          </cell>
          <cell r="CD315">
            <v>260000</v>
          </cell>
          <cell r="CE315">
            <v>335000</v>
          </cell>
          <cell r="CF315">
            <v>105000</v>
          </cell>
          <cell r="CG315">
            <v>110000</v>
          </cell>
          <cell r="CH315">
            <v>120000</v>
          </cell>
          <cell r="CI315">
            <v>115000</v>
          </cell>
          <cell r="CJ315">
            <v>315000</v>
          </cell>
          <cell r="CK315">
            <v>60000</v>
          </cell>
          <cell r="CL315">
            <v>130000</v>
          </cell>
        </row>
        <row r="316">
          <cell r="A316" t="str">
            <v>5104040199.109</v>
          </cell>
          <cell r="B316" t="str">
            <v>ค่าตอบแทนปฎิบัติงานส่งเสริมสุขภาพและเวชปฏิบัติครอบครัว</v>
          </cell>
          <cell r="C316">
            <v>0</v>
          </cell>
          <cell r="D316">
            <v>0</v>
          </cell>
          <cell r="E316">
            <v>342744</v>
          </cell>
          <cell r="F316">
            <v>286740</v>
          </cell>
          <cell r="G316">
            <v>0</v>
          </cell>
          <cell r="H316">
            <v>0</v>
          </cell>
          <cell r="I316">
            <v>262410</v>
          </cell>
          <cell r="J316">
            <v>613812.5</v>
          </cell>
          <cell r="K316">
            <v>0</v>
          </cell>
          <cell r="L316">
            <v>344255.5</v>
          </cell>
          <cell r="M316">
            <v>736205</v>
          </cell>
          <cell r="N316">
            <v>41850</v>
          </cell>
          <cell r="O316">
            <v>930992</v>
          </cell>
          <cell r="P316">
            <v>624150</v>
          </cell>
          <cell r="Q316">
            <v>0</v>
          </cell>
          <cell r="R316">
            <v>0</v>
          </cell>
          <cell r="S316">
            <v>1096770</v>
          </cell>
          <cell r="T316">
            <v>22945</v>
          </cell>
          <cell r="U316">
            <v>165300</v>
          </cell>
          <cell r="V316">
            <v>0</v>
          </cell>
          <cell r="W316">
            <v>762450</v>
          </cell>
          <cell r="X316">
            <v>161700</v>
          </cell>
          <cell r="Y316">
            <v>559609</v>
          </cell>
          <cell r="Z316">
            <v>711190</v>
          </cell>
          <cell r="AA316">
            <v>235680</v>
          </cell>
          <cell r="AB316">
            <v>428430</v>
          </cell>
          <cell r="AC316">
            <v>0</v>
          </cell>
          <cell r="AD316">
            <v>566160</v>
          </cell>
          <cell r="AE316">
            <v>355980</v>
          </cell>
          <cell r="AF316">
            <v>47100</v>
          </cell>
          <cell r="AG316">
            <v>545120</v>
          </cell>
          <cell r="AH316">
            <v>165900</v>
          </cell>
          <cell r="AI316">
            <v>171300</v>
          </cell>
          <cell r="AJ316">
            <v>189705</v>
          </cell>
          <cell r="AK316">
            <v>0</v>
          </cell>
          <cell r="AL316">
            <v>89700</v>
          </cell>
          <cell r="AM316">
            <v>0</v>
          </cell>
          <cell r="AN316">
            <v>483842.5</v>
          </cell>
          <cell r="AO316">
            <v>0</v>
          </cell>
          <cell r="AP316">
            <v>260490</v>
          </cell>
          <cell r="AQ316">
            <v>0</v>
          </cell>
          <cell r="AR316">
            <v>294975</v>
          </cell>
          <cell r="AS316">
            <v>220470</v>
          </cell>
          <cell r="AT316">
            <v>124200</v>
          </cell>
          <cell r="AU316">
            <v>472770</v>
          </cell>
          <cell r="AV316">
            <v>550645</v>
          </cell>
          <cell r="AW316">
            <v>0</v>
          </cell>
          <cell r="AX316">
            <v>0</v>
          </cell>
          <cell r="AY316">
            <v>235500</v>
          </cell>
          <cell r="AZ316">
            <v>34560</v>
          </cell>
          <cell r="BA316">
            <v>1093860</v>
          </cell>
          <cell r="BB316">
            <v>224580</v>
          </cell>
          <cell r="BC316">
            <v>574360</v>
          </cell>
          <cell r="BD316">
            <v>141456</v>
          </cell>
          <cell r="BE316">
            <v>202170</v>
          </cell>
          <cell r="BF316">
            <v>0</v>
          </cell>
          <cell r="BG316">
            <v>414375</v>
          </cell>
          <cell r="BH316">
            <v>0</v>
          </cell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99270</v>
          </cell>
          <cell r="BO316">
            <v>0</v>
          </cell>
          <cell r="BP316">
            <v>100860</v>
          </cell>
          <cell r="BQ316">
            <v>0</v>
          </cell>
          <cell r="BR316">
            <v>85955</v>
          </cell>
          <cell r="BS316">
            <v>332738</v>
          </cell>
          <cell r="BT316">
            <v>0</v>
          </cell>
          <cell r="BU316">
            <v>668126</v>
          </cell>
          <cell r="BV316">
            <v>9930</v>
          </cell>
          <cell r="BW316">
            <v>148410</v>
          </cell>
          <cell r="BX316">
            <v>201030</v>
          </cell>
          <cell r="BY316">
            <v>0</v>
          </cell>
          <cell r="BZ316">
            <v>399300</v>
          </cell>
          <cell r="CA316">
            <v>268437.5</v>
          </cell>
          <cell r="CB316">
            <v>1439000</v>
          </cell>
          <cell r="CC316">
            <v>298260</v>
          </cell>
          <cell r="CD316">
            <v>464330</v>
          </cell>
          <cell r="CE316">
            <v>400350</v>
          </cell>
          <cell r="CF316">
            <v>373245</v>
          </cell>
          <cell r="CG316">
            <v>301665</v>
          </cell>
          <cell r="CH316">
            <v>0</v>
          </cell>
          <cell r="CI316">
            <v>135402</v>
          </cell>
          <cell r="CJ316">
            <v>320437.5</v>
          </cell>
          <cell r="CK316">
            <v>16100</v>
          </cell>
          <cell r="CL316">
            <v>9285</v>
          </cell>
        </row>
        <row r="317">
          <cell r="A317" t="str">
            <v>5104040199.110</v>
          </cell>
          <cell r="B317" t="str">
            <v>ค่าตอบแทนอื่น</v>
          </cell>
          <cell r="C317">
            <v>0</v>
          </cell>
          <cell r="D317">
            <v>41400</v>
          </cell>
          <cell r="E317">
            <v>0</v>
          </cell>
          <cell r="F317">
            <v>1500</v>
          </cell>
          <cell r="G317">
            <v>0</v>
          </cell>
          <cell r="H317">
            <v>9360</v>
          </cell>
          <cell r="I317">
            <v>0</v>
          </cell>
          <cell r="J317">
            <v>0</v>
          </cell>
          <cell r="K317">
            <v>0</v>
          </cell>
          <cell r="L317">
            <v>27300</v>
          </cell>
          <cell r="M317">
            <v>382176</v>
          </cell>
          <cell r="N317">
            <v>588</v>
          </cell>
          <cell r="O317">
            <v>93600</v>
          </cell>
          <cell r="P317">
            <v>61800</v>
          </cell>
          <cell r="Q317">
            <v>0</v>
          </cell>
          <cell r="R317">
            <v>159350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69780</v>
          </cell>
          <cell r="X317">
            <v>8200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6200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56100</v>
          </cell>
          <cell r="AK317">
            <v>15300</v>
          </cell>
          <cell r="AL317">
            <v>75000</v>
          </cell>
          <cell r="AM317">
            <v>0</v>
          </cell>
          <cell r="AN317">
            <v>0</v>
          </cell>
          <cell r="AO317">
            <v>42240</v>
          </cell>
          <cell r="AP317">
            <v>0</v>
          </cell>
          <cell r="AQ317">
            <v>42660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>
            <v>1500</v>
          </cell>
          <cell r="AX317">
            <v>0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C317">
            <v>8550</v>
          </cell>
          <cell r="BD317">
            <v>13900</v>
          </cell>
          <cell r="BE317">
            <v>0</v>
          </cell>
          <cell r="BF317">
            <v>0</v>
          </cell>
          <cell r="BG317">
            <v>18300</v>
          </cell>
          <cell r="BH317">
            <v>0</v>
          </cell>
          <cell r="BI317">
            <v>0</v>
          </cell>
          <cell r="BJ317">
            <v>0</v>
          </cell>
          <cell r="BK317">
            <v>0</v>
          </cell>
          <cell r="BL317">
            <v>55000</v>
          </cell>
          <cell r="BM317">
            <v>0</v>
          </cell>
          <cell r="BN317">
            <v>0</v>
          </cell>
          <cell r="BO317">
            <v>22600</v>
          </cell>
          <cell r="BP317">
            <v>0</v>
          </cell>
          <cell r="BQ317">
            <v>0</v>
          </cell>
          <cell r="BR317">
            <v>1965073</v>
          </cell>
          <cell r="BS317">
            <v>30350</v>
          </cell>
          <cell r="BT317">
            <v>17300</v>
          </cell>
          <cell r="BU317">
            <v>21300</v>
          </cell>
          <cell r="BV317">
            <v>0</v>
          </cell>
          <cell r="BW317">
            <v>0</v>
          </cell>
          <cell r="BX317">
            <v>1200</v>
          </cell>
          <cell r="BY317">
            <v>0</v>
          </cell>
          <cell r="BZ317">
            <v>0</v>
          </cell>
          <cell r="CA317">
            <v>0</v>
          </cell>
          <cell r="CB317">
            <v>24000</v>
          </cell>
          <cell r="CC317">
            <v>14100</v>
          </cell>
          <cell r="CD317">
            <v>0</v>
          </cell>
          <cell r="CE317">
            <v>0</v>
          </cell>
          <cell r="CF317">
            <v>0</v>
          </cell>
          <cell r="CG317">
            <v>11000</v>
          </cell>
          <cell r="CH317">
            <v>0</v>
          </cell>
          <cell r="CI317">
            <v>0</v>
          </cell>
          <cell r="CJ317">
            <v>77490</v>
          </cell>
          <cell r="CK317">
            <v>20680</v>
          </cell>
          <cell r="CL317">
            <v>106500</v>
          </cell>
        </row>
        <row r="318">
          <cell r="A318" t="str">
            <v>5105010101.101</v>
          </cell>
          <cell r="B318" t="str">
            <v>ค่าเสื่อมราคา -อาคารเพื่อการพักอาศัย</v>
          </cell>
          <cell r="C318">
            <v>1303501.71</v>
          </cell>
          <cell r="D318">
            <v>0</v>
          </cell>
          <cell r="E318">
            <v>26302.62</v>
          </cell>
          <cell r="F318">
            <v>159686.6</v>
          </cell>
          <cell r="G318">
            <v>0</v>
          </cell>
          <cell r="H318">
            <v>278956.55</v>
          </cell>
          <cell r="I318">
            <v>278579.09999999998</v>
          </cell>
          <cell r="J318">
            <v>247180.05</v>
          </cell>
          <cell r="K318">
            <v>0</v>
          </cell>
          <cell r="L318">
            <v>241840.77</v>
          </cell>
          <cell r="M318">
            <v>133881.26999999999</v>
          </cell>
          <cell r="N318">
            <v>0</v>
          </cell>
          <cell r="O318">
            <v>4007207.05</v>
          </cell>
          <cell r="P318">
            <v>0</v>
          </cell>
          <cell r="Q318">
            <v>183874.03</v>
          </cell>
          <cell r="R318">
            <v>163200.95999999999</v>
          </cell>
          <cell r="S318">
            <v>270292.15000000002</v>
          </cell>
          <cell r="T318">
            <v>0</v>
          </cell>
          <cell r="U318">
            <v>387350.03</v>
          </cell>
          <cell r="V318">
            <v>360519.96</v>
          </cell>
          <cell r="W318">
            <v>1869860.01</v>
          </cell>
          <cell r="X318">
            <v>605620.6</v>
          </cell>
          <cell r="Y318">
            <v>464633.49</v>
          </cell>
          <cell r="Z318">
            <v>543523.92000000004</v>
          </cell>
          <cell r="AA318">
            <v>308627.84000000003</v>
          </cell>
          <cell r="AB318">
            <v>414572.88</v>
          </cell>
          <cell r="AC318">
            <v>252804</v>
          </cell>
          <cell r="AD318">
            <v>1455147.67</v>
          </cell>
          <cell r="AE318">
            <v>456764.09</v>
          </cell>
          <cell r="AF318">
            <v>279889.68</v>
          </cell>
          <cell r="AG318">
            <v>1089336.3799999999</v>
          </cell>
          <cell r="AH318">
            <v>497043.35</v>
          </cell>
          <cell r="AI318">
            <v>1091352.8600000001</v>
          </cell>
          <cell r="AJ318">
            <v>392166.98</v>
          </cell>
          <cell r="AK318">
            <v>1150764.7</v>
          </cell>
          <cell r="AL318">
            <v>284288.71999999997</v>
          </cell>
          <cell r="AM318">
            <v>128360</v>
          </cell>
          <cell r="AN318">
            <v>203884.3</v>
          </cell>
          <cell r="AO318">
            <v>162000</v>
          </cell>
          <cell r="AP318">
            <v>0</v>
          </cell>
          <cell r="AQ318">
            <v>0</v>
          </cell>
          <cell r="AR318">
            <v>321213.34000000003</v>
          </cell>
          <cell r="AS318">
            <v>0</v>
          </cell>
          <cell r="AT318">
            <v>79839.960000000006</v>
          </cell>
          <cell r="AU318">
            <v>144477.66</v>
          </cell>
          <cell r="AV318">
            <v>149404.07999999999</v>
          </cell>
          <cell r="AW318">
            <v>342988</v>
          </cell>
          <cell r="AX318">
            <v>158490</v>
          </cell>
          <cell r="AY318">
            <v>163800</v>
          </cell>
          <cell r="AZ318">
            <v>384481.32</v>
          </cell>
          <cell r="BA318">
            <v>1190908.3400000001</v>
          </cell>
          <cell r="BB318">
            <v>177199.92</v>
          </cell>
          <cell r="BC318">
            <v>3333587.53</v>
          </cell>
          <cell r="BD318">
            <v>338529.8</v>
          </cell>
          <cell r="BE318">
            <v>355186.6</v>
          </cell>
          <cell r="BF318">
            <v>228640.08</v>
          </cell>
          <cell r="BG318">
            <v>1403847.73</v>
          </cell>
          <cell r="BH318">
            <v>0</v>
          </cell>
          <cell r="BI318">
            <v>20568.63</v>
          </cell>
          <cell r="BJ318">
            <v>345272.28</v>
          </cell>
          <cell r="BK318">
            <v>306531.96000000002</v>
          </cell>
          <cell r="BL318">
            <v>5238659.37</v>
          </cell>
          <cell r="BM318">
            <v>343661.4</v>
          </cell>
          <cell r="BN318">
            <v>544719.02</v>
          </cell>
          <cell r="BO318">
            <v>380158.56</v>
          </cell>
          <cell r="BP318">
            <v>284521.7</v>
          </cell>
          <cell r="BQ318">
            <v>438708</v>
          </cell>
          <cell r="BR318">
            <v>974280</v>
          </cell>
          <cell r="BS318">
            <v>225039.96</v>
          </cell>
          <cell r="BT318">
            <v>223520.04</v>
          </cell>
          <cell r="BU318">
            <v>2154471.96</v>
          </cell>
          <cell r="BV318">
            <v>130956</v>
          </cell>
          <cell r="BW318">
            <v>760206.8</v>
          </cell>
          <cell r="BX318">
            <v>246840.15</v>
          </cell>
          <cell r="BY318">
            <v>767978.96</v>
          </cell>
          <cell r="BZ318">
            <v>919344</v>
          </cell>
          <cell r="CA318">
            <v>243680.04</v>
          </cell>
          <cell r="CB318">
            <v>778066.68</v>
          </cell>
          <cell r="CC318">
            <v>255055.6</v>
          </cell>
          <cell r="CD318">
            <v>561879.96</v>
          </cell>
          <cell r="CE318">
            <v>282930.59999999998</v>
          </cell>
          <cell r="CF318">
            <v>266760</v>
          </cell>
          <cell r="CG318">
            <v>570994.07999999996</v>
          </cell>
          <cell r="CH318">
            <v>483030.12</v>
          </cell>
          <cell r="CI318">
            <v>84159.96</v>
          </cell>
          <cell r="CJ318">
            <v>1380751.64</v>
          </cell>
          <cell r="CK318">
            <v>302240.03999999998</v>
          </cell>
          <cell r="CL318">
            <v>335427.96000000002</v>
          </cell>
        </row>
        <row r="319">
          <cell r="A319" t="str">
            <v>5105010103.101</v>
          </cell>
          <cell r="B319" t="str">
            <v>ค่าเสื่อมราคา -อาคารสำนักงาน</v>
          </cell>
          <cell r="C319">
            <v>27856272.460000001</v>
          </cell>
          <cell r="D319">
            <v>0</v>
          </cell>
          <cell r="E319">
            <v>404086.46</v>
          </cell>
          <cell r="F319">
            <v>192145.8</v>
          </cell>
          <cell r="G319">
            <v>0</v>
          </cell>
          <cell r="H319">
            <v>1107853.5900000001</v>
          </cell>
          <cell r="I319">
            <v>209625.58</v>
          </cell>
          <cell r="J319">
            <v>519669.7</v>
          </cell>
          <cell r="K319">
            <v>111731.28</v>
          </cell>
          <cell r="L319">
            <v>373434.37</v>
          </cell>
          <cell r="M319">
            <v>3343168.02</v>
          </cell>
          <cell r="N319">
            <v>0</v>
          </cell>
          <cell r="O319">
            <v>10075387.949999999</v>
          </cell>
          <cell r="P319">
            <v>0</v>
          </cell>
          <cell r="Q319">
            <v>216000</v>
          </cell>
          <cell r="R319">
            <v>1519757.84</v>
          </cell>
          <cell r="S319">
            <v>439240.05</v>
          </cell>
          <cell r="T319">
            <v>0</v>
          </cell>
          <cell r="U319">
            <v>520200</v>
          </cell>
          <cell r="V319">
            <v>456560.04</v>
          </cell>
          <cell r="W319">
            <v>15726898.16</v>
          </cell>
          <cell r="X319">
            <v>562020.19999999995</v>
          </cell>
          <cell r="Y319">
            <v>435415.23</v>
          </cell>
          <cell r="Z319">
            <v>691906.68</v>
          </cell>
          <cell r="AA319">
            <v>512880</v>
          </cell>
          <cell r="AB319">
            <v>480684.24</v>
          </cell>
          <cell r="AC319">
            <v>391323.96</v>
          </cell>
          <cell r="AD319">
            <v>2835597.36</v>
          </cell>
          <cell r="AE319">
            <v>359363.64</v>
          </cell>
          <cell r="AF319">
            <v>879675.04</v>
          </cell>
          <cell r="AG319">
            <v>361211.84</v>
          </cell>
          <cell r="AH319">
            <v>1774093.45</v>
          </cell>
          <cell r="AI319">
            <v>666797.68999999994</v>
          </cell>
          <cell r="AJ319">
            <v>648126.34</v>
          </cell>
          <cell r="AK319">
            <v>18892334.800000001</v>
          </cell>
          <cell r="AL319">
            <v>443479.68</v>
          </cell>
          <cell r="AM319">
            <v>294000</v>
          </cell>
          <cell r="AN319">
            <v>166163.70000000001</v>
          </cell>
          <cell r="AO319">
            <v>20513.32</v>
          </cell>
          <cell r="AP319">
            <v>147637.74</v>
          </cell>
          <cell r="AQ319">
            <v>2240.04</v>
          </cell>
          <cell r="AR319">
            <v>396639.99</v>
          </cell>
          <cell r="AS319">
            <v>511106.64</v>
          </cell>
          <cell r="AT319">
            <v>59971.839999999997</v>
          </cell>
          <cell r="AU319">
            <v>1063109.6000000001</v>
          </cell>
          <cell r="AV319">
            <v>0</v>
          </cell>
          <cell r="AW319">
            <v>642564</v>
          </cell>
          <cell r="AX319">
            <v>448533.33</v>
          </cell>
          <cell r="AY319">
            <v>541459.98</v>
          </cell>
          <cell r="AZ319">
            <v>647004.72</v>
          </cell>
          <cell r="BA319">
            <v>11612646.66</v>
          </cell>
          <cell r="BB319">
            <v>803459.88</v>
          </cell>
          <cell r="BC319">
            <v>8611292.6400000006</v>
          </cell>
          <cell r="BD319">
            <v>443275.56</v>
          </cell>
          <cell r="BE319">
            <v>510919.92</v>
          </cell>
          <cell r="BF319">
            <v>567246.64</v>
          </cell>
          <cell r="BG319">
            <v>1963127.52</v>
          </cell>
          <cell r="BH319">
            <v>279884.64</v>
          </cell>
          <cell r="BI319">
            <v>222942.1</v>
          </cell>
          <cell r="BJ319">
            <v>396000</v>
          </cell>
          <cell r="BK319">
            <v>879103</v>
          </cell>
          <cell r="BL319">
            <v>17148000</v>
          </cell>
          <cell r="BM319">
            <v>37861</v>
          </cell>
          <cell r="BN319">
            <v>336720</v>
          </cell>
          <cell r="BO319">
            <v>866567.31</v>
          </cell>
          <cell r="BP319">
            <v>158159.94</v>
          </cell>
          <cell r="BQ319">
            <v>521752.02</v>
          </cell>
          <cell r="BR319">
            <v>22611542.949999999</v>
          </cell>
          <cell r="BS319">
            <v>0</v>
          </cell>
          <cell r="BT319">
            <v>760640.04</v>
          </cell>
          <cell r="BU319">
            <v>0</v>
          </cell>
          <cell r="BV319">
            <v>301340.03999999998</v>
          </cell>
          <cell r="BW319">
            <v>0</v>
          </cell>
          <cell r="BX319">
            <v>0</v>
          </cell>
          <cell r="BY319">
            <v>0</v>
          </cell>
          <cell r="BZ319">
            <v>0</v>
          </cell>
          <cell r="CA319">
            <v>0</v>
          </cell>
          <cell r="CB319">
            <v>0</v>
          </cell>
          <cell r="CC319">
            <v>0</v>
          </cell>
          <cell r="CD319">
            <v>0</v>
          </cell>
          <cell r="CE319">
            <v>2726850.84</v>
          </cell>
          <cell r="CF319">
            <v>0</v>
          </cell>
          <cell r="CG319">
            <v>634614.96</v>
          </cell>
          <cell r="CH319">
            <v>0</v>
          </cell>
          <cell r="CI319">
            <v>161168.04</v>
          </cell>
          <cell r="CJ319">
            <v>2054767.64</v>
          </cell>
          <cell r="CK319">
            <v>372800.04</v>
          </cell>
          <cell r="CL319">
            <v>384711.96</v>
          </cell>
        </row>
        <row r="320">
          <cell r="A320" t="str">
            <v>5105010105.101</v>
          </cell>
          <cell r="B320" t="str">
            <v>ค่าเสื่อมราคา -อาคารเพื่อประโยชน์อื่น</v>
          </cell>
          <cell r="C320">
            <v>55561.7</v>
          </cell>
          <cell r="D320">
            <v>0</v>
          </cell>
          <cell r="E320">
            <v>0</v>
          </cell>
          <cell r="F320">
            <v>43.46</v>
          </cell>
          <cell r="G320">
            <v>1070688.1100000001</v>
          </cell>
          <cell r="H320">
            <v>0</v>
          </cell>
          <cell r="I320">
            <v>30842.639999999999</v>
          </cell>
          <cell r="J320">
            <v>55692.97</v>
          </cell>
          <cell r="K320">
            <v>103405.8</v>
          </cell>
          <cell r="L320">
            <v>74350.98</v>
          </cell>
          <cell r="M320">
            <v>0</v>
          </cell>
          <cell r="N320">
            <v>0</v>
          </cell>
          <cell r="O320">
            <v>179300.78</v>
          </cell>
          <cell r="P320">
            <v>2480.09</v>
          </cell>
          <cell r="Q320">
            <v>92229.69</v>
          </cell>
          <cell r="R320">
            <v>357285.76</v>
          </cell>
          <cell r="S320">
            <v>63244.59</v>
          </cell>
          <cell r="T320">
            <v>165999.96</v>
          </cell>
          <cell r="U320">
            <v>0</v>
          </cell>
          <cell r="V320">
            <v>29120.04</v>
          </cell>
          <cell r="W320">
            <v>355600.27</v>
          </cell>
          <cell r="X320">
            <v>97537.8</v>
          </cell>
          <cell r="Y320">
            <v>40029.360000000001</v>
          </cell>
          <cell r="Z320">
            <v>58599.96</v>
          </cell>
          <cell r="AA320">
            <v>61920</v>
          </cell>
          <cell r="AB320">
            <v>294519.96000000002</v>
          </cell>
          <cell r="AC320">
            <v>77919.960000000006</v>
          </cell>
          <cell r="AD320">
            <v>0</v>
          </cell>
          <cell r="AE320">
            <v>61405.26</v>
          </cell>
          <cell r="AF320">
            <v>64959.81</v>
          </cell>
          <cell r="AG320">
            <v>96639.12</v>
          </cell>
          <cell r="AH320">
            <v>44581.1</v>
          </cell>
          <cell r="AI320">
            <v>101967.06</v>
          </cell>
          <cell r="AJ320">
            <v>78056.149999999994</v>
          </cell>
          <cell r="AK320">
            <v>129155.25</v>
          </cell>
          <cell r="AL320">
            <v>0</v>
          </cell>
          <cell r="AM320">
            <v>0</v>
          </cell>
          <cell r="AN320">
            <v>2177.7600000000002</v>
          </cell>
          <cell r="AO320">
            <v>171640</v>
          </cell>
          <cell r="AP320">
            <v>88755.44</v>
          </cell>
          <cell r="AQ320">
            <v>80083.679999999993</v>
          </cell>
          <cell r="AR320">
            <v>19599.84</v>
          </cell>
          <cell r="AS320">
            <v>1000.73</v>
          </cell>
          <cell r="AT320">
            <v>109103.03999999999</v>
          </cell>
          <cell r="AU320">
            <v>19967.28</v>
          </cell>
          <cell r="AV320">
            <v>92460</v>
          </cell>
          <cell r="AW320">
            <v>15800</v>
          </cell>
          <cell r="AX320">
            <v>0</v>
          </cell>
          <cell r="AY320">
            <v>38933.4</v>
          </cell>
          <cell r="AZ320">
            <v>36788.160000000003</v>
          </cell>
          <cell r="BA320">
            <v>488910.78</v>
          </cell>
          <cell r="BB320">
            <v>62849</v>
          </cell>
          <cell r="BC320">
            <v>265659.96000000002</v>
          </cell>
          <cell r="BD320">
            <v>127541.31</v>
          </cell>
          <cell r="BE320">
            <v>0</v>
          </cell>
          <cell r="BF320">
            <v>72693.36</v>
          </cell>
          <cell r="BG320">
            <v>0</v>
          </cell>
          <cell r="BH320">
            <v>0</v>
          </cell>
          <cell r="BI320">
            <v>0</v>
          </cell>
          <cell r="BJ320">
            <v>67999.92</v>
          </cell>
          <cell r="BK320">
            <v>68000.039999999994</v>
          </cell>
          <cell r="BL320">
            <v>0</v>
          </cell>
          <cell r="BM320">
            <v>1860</v>
          </cell>
          <cell r="BN320">
            <v>80125.55</v>
          </cell>
          <cell r="BO320">
            <v>48720</v>
          </cell>
          <cell r="BP320">
            <v>239299.28</v>
          </cell>
          <cell r="BQ320">
            <v>574483.30000000005</v>
          </cell>
          <cell r="BR320">
            <v>0</v>
          </cell>
          <cell r="BS320">
            <v>850422.12</v>
          </cell>
          <cell r="BT320">
            <v>0</v>
          </cell>
          <cell r="BU320">
            <v>8585189.2699999996</v>
          </cell>
          <cell r="BV320">
            <v>210093.24</v>
          </cell>
          <cell r="BW320">
            <v>1536520.02</v>
          </cell>
          <cell r="BX320">
            <v>0</v>
          </cell>
          <cell r="BY320">
            <v>1524595.2</v>
          </cell>
          <cell r="BZ320">
            <v>86139.96</v>
          </cell>
          <cell r="CA320">
            <v>0</v>
          </cell>
          <cell r="CB320">
            <v>509333.28</v>
          </cell>
          <cell r="CC320">
            <v>2786098.2</v>
          </cell>
          <cell r="CD320">
            <v>1078710.1499999999</v>
          </cell>
          <cell r="CE320">
            <v>26636.400000000001</v>
          </cell>
          <cell r="CF320">
            <v>585999.96</v>
          </cell>
          <cell r="CG320">
            <v>0</v>
          </cell>
          <cell r="CH320">
            <v>554396.88</v>
          </cell>
          <cell r="CI320">
            <v>146935.44</v>
          </cell>
          <cell r="CJ320">
            <v>0</v>
          </cell>
          <cell r="CK320">
            <v>161872.87</v>
          </cell>
          <cell r="CL320">
            <v>152717.76000000001</v>
          </cell>
        </row>
        <row r="321">
          <cell r="A321" t="str">
            <v>5105010107.101</v>
          </cell>
          <cell r="B321" t="str">
            <v>ค่าเสื่อมราคา -     สิ่งปลูกสร้าง</v>
          </cell>
          <cell r="C321">
            <v>38235.339999999997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25693.26</v>
          </cell>
          <cell r="J321">
            <v>3335.83</v>
          </cell>
          <cell r="K321">
            <v>467289.36</v>
          </cell>
          <cell r="L321">
            <v>0</v>
          </cell>
          <cell r="M321">
            <v>8695.1299999999992</v>
          </cell>
          <cell r="N321">
            <v>0</v>
          </cell>
          <cell r="O321">
            <v>194920.77</v>
          </cell>
          <cell r="P321">
            <v>0</v>
          </cell>
          <cell r="Q321">
            <v>0</v>
          </cell>
          <cell r="R321">
            <v>0</v>
          </cell>
          <cell r="S321">
            <v>62399.34</v>
          </cell>
          <cell r="T321">
            <v>0</v>
          </cell>
          <cell r="U321">
            <v>19059.97</v>
          </cell>
          <cell r="V321">
            <v>0</v>
          </cell>
          <cell r="W321">
            <v>0</v>
          </cell>
          <cell r="X321">
            <v>94118.67</v>
          </cell>
          <cell r="Y321">
            <v>4990.8999999999996</v>
          </cell>
          <cell r="Z321">
            <v>76289.399999999994</v>
          </cell>
          <cell r="AA321">
            <v>0</v>
          </cell>
          <cell r="AB321">
            <v>12799.92</v>
          </cell>
          <cell r="AC321">
            <v>3000</v>
          </cell>
          <cell r="AD321">
            <v>0</v>
          </cell>
          <cell r="AE321">
            <v>9809.98</v>
          </cell>
          <cell r="AF321">
            <v>26686.67</v>
          </cell>
          <cell r="AG321">
            <v>7366.52</v>
          </cell>
          <cell r="AH321">
            <v>16125.7</v>
          </cell>
          <cell r="AI321">
            <v>11221.49</v>
          </cell>
          <cell r="AJ321">
            <v>272986</v>
          </cell>
          <cell r="AK321">
            <v>171947.85</v>
          </cell>
          <cell r="AL321">
            <v>47733.36</v>
          </cell>
          <cell r="AM321">
            <v>0</v>
          </cell>
          <cell r="AN321">
            <v>0</v>
          </cell>
          <cell r="AO321">
            <v>0</v>
          </cell>
          <cell r="AP321">
            <v>29515.360000000001</v>
          </cell>
          <cell r="AQ321">
            <v>18017.400000000001</v>
          </cell>
          <cell r="AR321">
            <v>24200.03</v>
          </cell>
          <cell r="AS321">
            <v>49286.64</v>
          </cell>
          <cell r="AT321">
            <v>0</v>
          </cell>
          <cell r="AU321">
            <v>0</v>
          </cell>
          <cell r="AV321">
            <v>6333.36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0</v>
          </cell>
          <cell r="BD321">
            <v>333725.83</v>
          </cell>
          <cell r="BE321">
            <v>0</v>
          </cell>
          <cell r="BF321">
            <v>18879.96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>
            <v>12200.04</v>
          </cell>
          <cell r="BL321">
            <v>0</v>
          </cell>
          <cell r="BM321">
            <v>202103.6</v>
          </cell>
          <cell r="BN321">
            <v>42439.67</v>
          </cell>
          <cell r="BO321">
            <v>69840</v>
          </cell>
          <cell r="BP321">
            <v>6000</v>
          </cell>
          <cell r="BQ321">
            <v>147073.34</v>
          </cell>
          <cell r="BR321">
            <v>1566800.04</v>
          </cell>
          <cell r="BS321">
            <v>10843.8</v>
          </cell>
          <cell r="BT321">
            <v>0</v>
          </cell>
          <cell r="BU321">
            <v>0</v>
          </cell>
          <cell r="BV321">
            <v>0</v>
          </cell>
          <cell r="BW321">
            <v>0</v>
          </cell>
          <cell r="BX321">
            <v>0</v>
          </cell>
          <cell r="BY321">
            <v>0</v>
          </cell>
          <cell r="BZ321">
            <v>8666.64</v>
          </cell>
          <cell r="CA321">
            <v>0</v>
          </cell>
          <cell r="CB321">
            <v>0</v>
          </cell>
          <cell r="CC321">
            <v>0</v>
          </cell>
          <cell r="CD321">
            <v>0</v>
          </cell>
          <cell r="CE321">
            <v>0</v>
          </cell>
          <cell r="CF321">
            <v>0</v>
          </cell>
          <cell r="CG321">
            <v>69933.240000000005</v>
          </cell>
          <cell r="CH321">
            <v>0</v>
          </cell>
          <cell r="CI321">
            <v>0</v>
          </cell>
          <cell r="CJ321">
            <v>0</v>
          </cell>
          <cell r="CK321">
            <v>1800</v>
          </cell>
          <cell r="CL321">
            <v>0</v>
          </cell>
        </row>
        <row r="322">
          <cell r="A322" t="str">
            <v>5105010107.102</v>
          </cell>
          <cell r="B322" t="str">
            <v>ค่าเสื่อมราคา -ระบบประปา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43371.44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45150.03</v>
          </cell>
          <cell r="T322">
            <v>0</v>
          </cell>
          <cell r="U322">
            <v>62319.97</v>
          </cell>
          <cell r="V322">
            <v>150002.04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42250</v>
          </cell>
          <cell r="AF322">
            <v>0</v>
          </cell>
          <cell r="AG322">
            <v>0</v>
          </cell>
          <cell r="AH322">
            <v>51359.15</v>
          </cell>
          <cell r="AI322">
            <v>0</v>
          </cell>
          <cell r="AJ322">
            <v>79999.929999999993</v>
          </cell>
          <cell r="AK322">
            <v>0</v>
          </cell>
          <cell r="AL322">
            <v>0</v>
          </cell>
          <cell r="AM322">
            <v>8000</v>
          </cell>
          <cell r="AN322">
            <v>0</v>
          </cell>
          <cell r="AO322">
            <v>0</v>
          </cell>
          <cell r="AP322">
            <v>0</v>
          </cell>
          <cell r="AQ322">
            <v>36564.6</v>
          </cell>
          <cell r="AR322">
            <v>17899.2</v>
          </cell>
          <cell r="AS322">
            <v>0</v>
          </cell>
          <cell r="AT322">
            <v>0</v>
          </cell>
          <cell r="AU322">
            <v>0</v>
          </cell>
          <cell r="AV322">
            <v>11433.36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  <cell r="BA322">
            <v>0</v>
          </cell>
          <cell r="BB322">
            <v>95535.72</v>
          </cell>
          <cell r="BC322">
            <v>0</v>
          </cell>
          <cell r="BD322">
            <v>56000</v>
          </cell>
          <cell r="BE322">
            <v>0</v>
          </cell>
          <cell r="BF322">
            <v>0</v>
          </cell>
          <cell r="BG322">
            <v>62787.96</v>
          </cell>
          <cell r="BH322">
            <v>129987.24</v>
          </cell>
          <cell r="BI322">
            <v>0</v>
          </cell>
          <cell r="BJ322">
            <v>133333.32</v>
          </cell>
          <cell r="BK322">
            <v>133333.32</v>
          </cell>
          <cell r="BL322">
            <v>0</v>
          </cell>
          <cell r="BM322">
            <v>0</v>
          </cell>
          <cell r="BN322">
            <v>0</v>
          </cell>
          <cell r="BO322">
            <v>0</v>
          </cell>
          <cell r="BP322">
            <v>0</v>
          </cell>
          <cell r="BQ322">
            <v>76771.48</v>
          </cell>
          <cell r="BR322">
            <v>0</v>
          </cell>
          <cell r="BS322">
            <v>0</v>
          </cell>
          <cell r="BT322">
            <v>26665.59</v>
          </cell>
          <cell r="BU322">
            <v>0</v>
          </cell>
          <cell r="BV322">
            <v>0</v>
          </cell>
          <cell r="BW322">
            <v>8939</v>
          </cell>
          <cell r="BX322">
            <v>0</v>
          </cell>
          <cell r="BY322">
            <v>0</v>
          </cell>
          <cell r="BZ322">
            <v>0</v>
          </cell>
          <cell r="CA322">
            <v>0</v>
          </cell>
          <cell r="CB322">
            <v>0</v>
          </cell>
          <cell r="CC322">
            <v>0</v>
          </cell>
          <cell r="CD322">
            <v>0</v>
          </cell>
          <cell r="CE322">
            <v>0</v>
          </cell>
          <cell r="CF322">
            <v>0</v>
          </cell>
          <cell r="CG322">
            <v>0</v>
          </cell>
          <cell r="CH322">
            <v>0</v>
          </cell>
          <cell r="CI322">
            <v>0</v>
          </cell>
          <cell r="CJ322">
            <v>0</v>
          </cell>
          <cell r="CK322">
            <v>65799.960000000006</v>
          </cell>
          <cell r="CL322">
            <v>237999.96</v>
          </cell>
        </row>
        <row r="323">
          <cell r="A323" t="str">
            <v>5105010107.103</v>
          </cell>
          <cell r="B323" t="str">
            <v>ค่าเสื่อมราคา -ระบบบำบัดน้ำเสีย</v>
          </cell>
          <cell r="C323">
            <v>0</v>
          </cell>
          <cell r="D323">
            <v>0</v>
          </cell>
          <cell r="E323">
            <v>0</v>
          </cell>
          <cell r="F323">
            <v>723565.64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192862.03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1485.52</v>
          </cell>
          <cell r="R323">
            <v>0</v>
          </cell>
          <cell r="S323">
            <v>0</v>
          </cell>
          <cell r="T323">
            <v>0</v>
          </cell>
          <cell r="U323">
            <v>197240.29</v>
          </cell>
          <cell r="V323">
            <v>0</v>
          </cell>
          <cell r="W323">
            <v>0</v>
          </cell>
          <cell r="X323">
            <v>1760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210319.96</v>
          </cell>
          <cell r="AF323">
            <v>0</v>
          </cell>
          <cell r="AG323">
            <v>0</v>
          </cell>
          <cell r="AH323">
            <v>0</v>
          </cell>
          <cell r="AI323">
            <v>29224.04</v>
          </cell>
          <cell r="AJ323">
            <v>0</v>
          </cell>
          <cell r="AK323">
            <v>33912.15</v>
          </cell>
          <cell r="AL323">
            <v>40000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6666.72</v>
          </cell>
          <cell r="AR323">
            <v>147200.04</v>
          </cell>
          <cell r="AS323">
            <v>0</v>
          </cell>
          <cell r="AT323">
            <v>44258.400000000001</v>
          </cell>
          <cell r="AU323">
            <v>232130.48</v>
          </cell>
          <cell r="AV323">
            <v>182163.12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  <cell r="BA323">
            <v>0</v>
          </cell>
          <cell r="BB323">
            <v>8000.04</v>
          </cell>
          <cell r="BC323">
            <v>20000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13577.76</v>
          </cell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95960</v>
          </cell>
          <cell r="BN323">
            <v>0</v>
          </cell>
          <cell r="BO323">
            <v>75200.039999999994</v>
          </cell>
          <cell r="BP323">
            <v>0</v>
          </cell>
          <cell r="BQ323">
            <v>104071.34</v>
          </cell>
          <cell r="BR323">
            <v>0</v>
          </cell>
          <cell r="BS323">
            <v>0</v>
          </cell>
          <cell r="BT323">
            <v>0</v>
          </cell>
          <cell r="BU323">
            <v>0</v>
          </cell>
          <cell r="BV323">
            <v>0</v>
          </cell>
          <cell r="BW323">
            <v>133093.20000000001</v>
          </cell>
          <cell r="BX323">
            <v>0</v>
          </cell>
          <cell r="BY323">
            <v>0</v>
          </cell>
          <cell r="BZ323">
            <v>78144.649999999994</v>
          </cell>
          <cell r="CA323">
            <v>0</v>
          </cell>
          <cell r="CB323">
            <v>0</v>
          </cell>
          <cell r="CC323">
            <v>180000</v>
          </cell>
          <cell r="CD323">
            <v>0</v>
          </cell>
          <cell r="CE323">
            <v>0</v>
          </cell>
          <cell r="CF323">
            <v>0</v>
          </cell>
          <cell r="CG323">
            <v>0</v>
          </cell>
          <cell r="CH323">
            <v>0</v>
          </cell>
          <cell r="CI323">
            <v>0</v>
          </cell>
          <cell r="CJ323">
            <v>385999.92</v>
          </cell>
          <cell r="CK323">
            <v>41199.96</v>
          </cell>
          <cell r="CL323">
            <v>112950</v>
          </cell>
        </row>
        <row r="324">
          <cell r="A324" t="str">
            <v>5105010107.104</v>
          </cell>
          <cell r="B324" t="str">
            <v>ค่าเสื่อมราคา -  ระบบไฟฟ้า</v>
          </cell>
          <cell r="C324">
            <v>0</v>
          </cell>
          <cell r="D324">
            <v>0</v>
          </cell>
          <cell r="E324">
            <v>0</v>
          </cell>
          <cell r="F324">
            <v>6231.5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196786.92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88473.5</v>
          </cell>
          <cell r="Q324">
            <v>49933.33</v>
          </cell>
          <cell r="R324">
            <v>0</v>
          </cell>
          <cell r="S324">
            <v>1683.34</v>
          </cell>
          <cell r="T324">
            <v>0</v>
          </cell>
          <cell r="U324">
            <v>0</v>
          </cell>
          <cell r="V324">
            <v>8280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205250.04</v>
          </cell>
          <cell r="AC324">
            <v>0</v>
          </cell>
          <cell r="AD324">
            <v>17333.34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48379.97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30000</v>
          </cell>
          <cell r="AS324">
            <v>0</v>
          </cell>
          <cell r="AT324">
            <v>41777.879999999997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210433.32</v>
          </cell>
          <cell r="BD324">
            <v>99640</v>
          </cell>
          <cell r="BE324">
            <v>0</v>
          </cell>
          <cell r="BF324">
            <v>0</v>
          </cell>
          <cell r="BG324">
            <v>106666.56</v>
          </cell>
          <cell r="BH324">
            <v>27281.64</v>
          </cell>
          <cell r="BI324">
            <v>0</v>
          </cell>
          <cell r="BJ324">
            <v>162999.84</v>
          </cell>
          <cell r="BK324">
            <v>85505.16</v>
          </cell>
          <cell r="BL324">
            <v>0</v>
          </cell>
          <cell r="BM324">
            <v>0</v>
          </cell>
          <cell r="BN324">
            <v>0</v>
          </cell>
          <cell r="BO324">
            <v>0</v>
          </cell>
          <cell r="BP324">
            <v>5606.68</v>
          </cell>
          <cell r="BQ324">
            <v>103849.33</v>
          </cell>
          <cell r="BR324">
            <v>0</v>
          </cell>
          <cell r="BS324">
            <v>0</v>
          </cell>
          <cell r="BT324">
            <v>0</v>
          </cell>
          <cell r="BU324">
            <v>0</v>
          </cell>
          <cell r="BV324">
            <v>0</v>
          </cell>
          <cell r="BW324">
            <v>0</v>
          </cell>
          <cell r="BX324">
            <v>0</v>
          </cell>
          <cell r="BY324">
            <v>0</v>
          </cell>
          <cell r="BZ324">
            <v>0</v>
          </cell>
          <cell r="CA324">
            <v>0</v>
          </cell>
          <cell r="CB324">
            <v>0</v>
          </cell>
          <cell r="CC324">
            <v>0</v>
          </cell>
          <cell r="CD324">
            <v>0</v>
          </cell>
          <cell r="CE324">
            <v>0</v>
          </cell>
          <cell r="CF324">
            <v>0</v>
          </cell>
          <cell r="CG324">
            <v>0</v>
          </cell>
          <cell r="CH324">
            <v>0</v>
          </cell>
          <cell r="CI324">
            <v>0</v>
          </cell>
          <cell r="CJ324">
            <v>0</v>
          </cell>
          <cell r="CK324">
            <v>47197.08</v>
          </cell>
          <cell r="CL324">
            <v>147892.56</v>
          </cell>
        </row>
        <row r="325">
          <cell r="A325" t="str">
            <v>5105010107.105</v>
          </cell>
          <cell r="B325" t="str">
            <v>ค่าเสื่อมราคา - ระบบโทรศัพท์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4659.96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1925.26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5704.95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4800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616.6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0</v>
          </cell>
          <cell r="BP325">
            <v>0</v>
          </cell>
          <cell r="BQ325">
            <v>2639.35</v>
          </cell>
          <cell r="BR325">
            <v>0</v>
          </cell>
          <cell r="BS325">
            <v>0</v>
          </cell>
          <cell r="BT325">
            <v>0</v>
          </cell>
          <cell r="BU325">
            <v>0</v>
          </cell>
          <cell r="BV325">
            <v>0</v>
          </cell>
          <cell r="BW325">
            <v>0</v>
          </cell>
          <cell r="BX325">
            <v>0</v>
          </cell>
          <cell r="BY325">
            <v>0</v>
          </cell>
          <cell r="BZ325">
            <v>0</v>
          </cell>
          <cell r="CA325">
            <v>0</v>
          </cell>
          <cell r="CB325">
            <v>0</v>
          </cell>
          <cell r="CC325">
            <v>0</v>
          </cell>
          <cell r="CD325">
            <v>0</v>
          </cell>
          <cell r="CE325">
            <v>64079.64</v>
          </cell>
          <cell r="CF325">
            <v>0</v>
          </cell>
          <cell r="CG325">
            <v>0</v>
          </cell>
          <cell r="CH325">
            <v>0</v>
          </cell>
          <cell r="CI325">
            <v>0</v>
          </cell>
          <cell r="CJ325">
            <v>0</v>
          </cell>
          <cell r="CK325">
            <v>0</v>
          </cell>
          <cell r="CL325">
            <v>1750.56</v>
          </cell>
        </row>
        <row r="326">
          <cell r="A326" t="str">
            <v>5105010107.106</v>
          </cell>
          <cell r="B326" t="str">
            <v>ค่าเสื่อมราคา-ระบบถนนภายใน</v>
          </cell>
          <cell r="C326">
            <v>0</v>
          </cell>
          <cell r="D326">
            <v>0</v>
          </cell>
          <cell r="E326">
            <v>59956.13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1971.52</v>
          </cell>
          <cell r="K326">
            <v>111240.84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48000</v>
          </cell>
          <cell r="R326">
            <v>0</v>
          </cell>
          <cell r="S326">
            <v>112533.36</v>
          </cell>
          <cell r="T326">
            <v>57218.64</v>
          </cell>
          <cell r="U326">
            <v>22740</v>
          </cell>
          <cell r="V326">
            <v>38400</v>
          </cell>
          <cell r="W326">
            <v>0</v>
          </cell>
          <cell r="X326">
            <v>0</v>
          </cell>
          <cell r="Y326">
            <v>107467.09</v>
          </cell>
          <cell r="Z326">
            <v>0</v>
          </cell>
          <cell r="AA326">
            <v>38682.36</v>
          </cell>
          <cell r="AB326">
            <v>4289.16</v>
          </cell>
          <cell r="AC326">
            <v>0</v>
          </cell>
          <cell r="AD326">
            <v>0</v>
          </cell>
          <cell r="AE326">
            <v>15490.62</v>
          </cell>
          <cell r="AF326">
            <v>42783.98</v>
          </cell>
          <cell r="AG326">
            <v>0</v>
          </cell>
          <cell r="AH326">
            <v>0</v>
          </cell>
          <cell r="AI326">
            <v>19992.78</v>
          </cell>
          <cell r="AJ326">
            <v>36000</v>
          </cell>
          <cell r="AK326">
            <v>0</v>
          </cell>
          <cell r="AL326">
            <v>0</v>
          </cell>
          <cell r="AM326">
            <v>0</v>
          </cell>
          <cell r="AN326">
            <v>38200.019999999997</v>
          </cell>
          <cell r="AO326">
            <v>0</v>
          </cell>
          <cell r="AP326">
            <v>10652.08</v>
          </cell>
          <cell r="AQ326">
            <v>27726.720000000001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36200</v>
          </cell>
          <cell r="AY326">
            <v>0</v>
          </cell>
          <cell r="AZ326">
            <v>5333.28</v>
          </cell>
          <cell r="BA326">
            <v>0</v>
          </cell>
          <cell r="BB326">
            <v>0</v>
          </cell>
          <cell r="BC326">
            <v>49133.41</v>
          </cell>
          <cell r="BD326">
            <v>94399.33</v>
          </cell>
          <cell r="BE326">
            <v>0</v>
          </cell>
          <cell r="BF326">
            <v>73419.72</v>
          </cell>
          <cell r="BG326">
            <v>54719.88</v>
          </cell>
          <cell r="BH326">
            <v>6330.96</v>
          </cell>
          <cell r="BI326">
            <v>0</v>
          </cell>
          <cell r="BJ326">
            <v>60000</v>
          </cell>
          <cell r="BK326">
            <v>90000</v>
          </cell>
          <cell r="BL326">
            <v>0</v>
          </cell>
          <cell r="BM326">
            <v>135583.97</v>
          </cell>
          <cell r="BN326">
            <v>60872</v>
          </cell>
          <cell r="BO326">
            <v>44119.94</v>
          </cell>
          <cell r="BP326">
            <v>0</v>
          </cell>
          <cell r="BQ326">
            <v>298293.32</v>
          </cell>
          <cell r="BR326">
            <v>0</v>
          </cell>
          <cell r="BS326">
            <v>0</v>
          </cell>
          <cell r="BT326">
            <v>0</v>
          </cell>
          <cell r="BU326">
            <v>508020</v>
          </cell>
          <cell r="BV326">
            <v>0</v>
          </cell>
          <cell r="BW326">
            <v>114450.42</v>
          </cell>
          <cell r="BX326">
            <v>0</v>
          </cell>
          <cell r="BY326">
            <v>0</v>
          </cell>
          <cell r="BZ326">
            <v>0</v>
          </cell>
          <cell r="CA326">
            <v>47486.64</v>
          </cell>
          <cell r="CB326">
            <v>102762.48</v>
          </cell>
          <cell r="CC326">
            <v>0</v>
          </cell>
          <cell r="CD326">
            <v>0</v>
          </cell>
          <cell r="CE326">
            <v>157212.48000000001</v>
          </cell>
          <cell r="CF326">
            <v>0</v>
          </cell>
          <cell r="CG326">
            <v>0</v>
          </cell>
          <cell r="CH326">
            <v>0</v>
          </cell>
          <cell r="CI326">
            <v>0</v>
          </cell>
          <cell r="CJ326">
            <v>174813.24</v>
          </cell>
          <cell r="CK326">
            <v>0</v>
          </cell>
          <cell r="CL326">
            <v>307950</v>
          </cell>
        </row>
        <row r="327">
          <cell r="A327" t="str">
            <v>5105010109.101</v>
          </cell>
          <cell r="B327" t="str">
            <v>ค่าเสื่อมราคา-ครุภัณฑ์สำนักงาน</v>
          </cell>
          <cell r="C327">
            <v>0</v>
          </cell>
          <cell r="D327">
            <v>0</v>
          </cell>
          <cell r="E327">
            <v>1049.1600000000001</v>
          </cell>
          <cell r="F327">
            <v>0</v>
          </cell>
          <cell r="G327">
            <v>0</v>
          </cell>
          <cell r="H327">
            <v>873.03</v>
          </cell>
          <cell r="I327">
            <v>0</v>
          </cell>
          <cell r="J327">
            <v>8104.2</v>
          </cell>
          <cell r="K327">
            <v>211371.42</v>
          </cell>
          <cell r="L327">
            <v>2110.31</v>
          </cell>
          <cell r="M327">
            <v>0</v>
          </cell>
          <cell r="N327">
            <v>0</v>
          </cell>
          <cell r="O327">
            <v>1264.18</v>
          </cell>
          <cell r="P327">
            <v>0</v>
          </cell>
          <cell r="Q327">
            <v>0</v>
          </cell>
          <cell r="R327">
            <v>6282.59</v>
          </cell>
          <cell r="S327">
            <v>8557.68</v>
          </cell>
          <cell r="T327">
            <v>0</v>
          </cell>
          <cell r="U327">
            <v>3650.02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49818.25</v>
          </cell>
          <cell r="AG327">
            <v>0</v>
          </cell>
          <cell r="AH327">
            <v>0</v>
          </cell>
          <cell r="AI327">
            <v>65422.85</v>
          </cell>
          <cell r="AJ327">
            <v>0</v>
          </cell>
          <cell r="AK327">
            <v>0</v>
          </cell>
          <cell r="AL327">
            <v>0</v>
          </cell>
          <cell r="AM327">
            <v>10153.040000000001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100475.93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39855.279999999999</v>
          </cell>
          <cell r="BG327">
            <v>0</v>
          </cell>
          <cell r="BH327">
            <v>0</v>
          </cell>
          <cell r="BI327">
            <v>0</v>
          </cell>
          <cell r="BJ327">
            <v>152.79</v>
          </cell>
          <cell r="BK327">
            <v>0</v>
          </cell>
          <cell r="BL327">
            <v>0</v>
          </cell>
          <cell r="BM327">
            <v>76915.63</v>
          </cell>
          <cell r="BN327">
            <v>0</v>
          </cell>
          <cell r="BO327">
            <v>65489.599999999999</v>
          </cell>
          <cell r="BP327">
            <v>11982.18</v>
          </cell>
          <cell r="BQ327">
            <v>41222.21</v>
          </cell>
          <cell r="BR327">
            <v>3666.72</v>
          </cell>
          <cell r="BS327">
            <v>0</v>
          </cell>
          <cell r="BT327">
            <v>0</v>
          </cell>
          <cell r="BU327">
            <v>0</v>
          </cell>
          <cell r="BV327">
            <v>0</v>
          </cell>
          <cell r="BW327">
            <v>0</v>
          </cell>
          <cell r="BX327">
            <v>0</v>
          </cell>
          <cell r="BY327">
            <v>51571.4</v>
          </cell>
          <cell r="BZ327">
            <v>0</v>
          </cell>
          <cell r="CA327">
            <v>0</v>
          </cell>
          <cell r="CB327">
            <v>18133.32</v>
          </cell>
          <cell r="CC327">
            <v>0</v>
          </cell>
          <cell r="CD327">
            <v>0</v>
          </cell>
          <cell r="CE327">
            <v>0</v>
          </cell>
          <cell r="CF327">
            <v>0</v>
          </cell>
          <cell r="CG327">
            <v>0</v>
          </cell>
          <cell r="CH327">
            <v>752.64</v>
          </cell>
          <cell r="CI327">
            <v>0</v>
          </cell>
          <cell r="CJ327">
            <v>829.25</v>
          </cell>
          <cell r="CK327">
            <v>0</v>
          </cell>
          <cell r="CL327">
            <v>81473.38</v>
          </cell>
        </row>
        <row r="328">
          <cell r="A328" t="str">
            <v>5105010111.101</v>
          </cell>
          <cell r="B328" t="str">
            <v>ค่าเสื่อมราคา-ยานพาหนะและอุปกรณ์การขนส่ง</v>
          </cell>
          <cell r="C328">
            <v>2110745.4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303091.84999999998</v>
          </cell>
          <cell r="N328">
            <v>0</v>
          </cell>
          <cell r="O328">
            <v>4548.99</v>
          </cell>
          <cell r="P328">
            <v>0</v>
          </cell>
          <cell r="Q328">
            <v>29999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531733.30000000005</v>
          </cell>
          <cell r="W328">
            <v>40877.58</v>
          </cell>
          <cell r="X328">
            <v>169979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413391.67</v>
          </cell>
          <cell r="AE328">
            <v>0</v>
          </cell>
          <cell r="AF328">
            <v>257799.98</v>
          </cell>
          <cell r="AG328">
            <v>0</v>
          </cell>
          <cell r="AH328">
            <v>524047.45</v>
          </cell>
          <cell r="AI328">
            <v>161878.97</v>
          </cell>
          <cell r="AJ328">
            <v>545839.93000000005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  <cell r="BA328">
            <v>7800</v>
          </cell>
          <cell r="BB328">
            <v>0</v>
          </cell>
          <cell r="BC328">
            <v>2088999.96</v>
          </cell>
          <cell r="BD328">
            <v>414916.67</v>
          </cell>
          <cell r="BE328">
            <v>259999.8</v>
          </cell>
          <cell r="BF328">
            <v>0</v>
          </cell>
          <cell r="BG328">
            <v>291749.84999999998</v>
          </cell>
          <cell r="BH328">
            <v>0</v>
          </cell>
          <cell r="BI328">
            <v>0</v>
          </cell>
          <cell r="BJ328">
            <v>905383.23</v>
          </cell>
          <cell r="BK328">
            <v>0</v>
          </cell>
          <cell r="BL328">
            <v>596000</v>
          </cell>
          <cell r="BM328">
            <v>0</v>
          </cell>
          <cell r="BN328">
            <v>0</v>
          </cell>
          <cell r="BO328">
            <v>0</v>
          </cell>
          <cell r="BP328">
            <v>0</v>
          </cell>
          <cell r="BQ328">
            <v>49616.67</v>
          </cell>
          <cell r="BR328">
            <v>34525.78</v>
          </cell>
          <cell r="BS328">
            <v>0</v>
          </cell>
          <cell r="BT328">
            <v>0</v>
          </cell>
          <cell r="BU328">
            <v>121166.7</v>
          </cell>
          <cell r="BV328">
            <v>399000</v>
          </cell>
          <cell r="BW328">
            <v>0</v>
          </cell>
          <cell r="BX328">
            <v>0</v>
          </cell>
          <cell r="BY328">
            <v>399000</v>
          </cell>
          <cell r="BZ328">
            <v>0</v>
          </cell>
          <cell r="CA328">
            <v>365750</v>
          </cell>
          <cell r="CB328">
            <v>0</v>
          </cell>
          <cell r="CC328">
            <v>432533.33</v>
          </cell>
          <cell r="CD328">
            <v>84816.69</v>
          </cell>
          <cell r="CE328">
            <v>746591.29</v>
          </cell>
          <cell r="CF328">
            <v>0</v>
          </cell>
          <cell r="CG328">
            <v>9858.09</v>
          </cell>
          <cell r="CH328">
            <v>0</v>
          </cell>
          <cell r="CI328">
            <v>591490.22</v>
          </cell>
          <cell r="CJ328">
            <v>332500</v>
          </cell>
          <cell r="CK328">
            <v>399000</v>
          </cell>
          <cell r="CL328">
            <v>792030.67</v>
          </cell>
        </row>
        <row r="329">
          <cell r="A329" t="str">
            <v>5105010113.101</v>
          </cell>
          <cell r="B329" t="str">
            <v>ค่าเสื่อมราคา-ครุภัณฑ์ไฟฟ้าและวิทยุ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36371</v>
          </cell>
          <cell r="L329">
            <v>0</v>
          </cell>
          <cell r="M329">
            <v>0</v>
          </cell>
          <cell r="N329">
            <v>0</v>
          </cell>
          <cell r="O329">
            <v>386259.96</v>
          </cell>
          <cell r="P329">
            <v>0</v>
          </cell>
          <cell r="Q329">
            <v>0</v>
          </cell>
          <cell r="R329">
            <v>0</v>
          </cell>
          <cell r="S329">
            <v>860.01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202804.11</v>
          </cell>
          <cell r="Z329">
            <v>264720.59999999998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202250.03</v>
          </cell>
          <cell r="AH329">
            <v>0</v>
          </cell>
          <cell r="AI329">
            <v>0</v>
          </cell>
          <cell r="AJ329">
            <v>244999.93</v>
          </cell>
          <cell r="AK329">
            <v>0</v>
          </cell>
          <cell r="AL329">
            <v>0</v>
          </cell>
          <cell r="AM329">
            <v>0</v>
          </cell>
          <cell r="AN329">
            <v>104666.64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61346.67</v>
          </cell>
          <cell r="AX329">
            <v>712299.63</v>
          </cell>
          <cell r="AY329">
            <v>0</v>
          </cell>
          <cell r="AZ329">
            <v>0</v>
          </cell>
          <cell r="BA329">
            <v>618294.09</v>
          </cell>
          <cell r="BB329">
            <v>9333.36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  <cell r="BI329">
            <v>0</v>
          </cell>
          <cell r="BJ329">
            <v>0.02</v>
          </cell>
          <cell r="BK329">
            <v>0</v>
          </cell>
          <cell r="BL329">
            <v>0</v>
          </cell>
          <cell r="BM329">
            <v>95095.52</v>
          </cell>
          <cell r="BN329">
            <v>12499.01</v>
          </cell>
          <cell r="BO329">
            <v>494383.91</v>
          </cell>
          <cell r="BP329">
            <v>94333.34</v>
          </cell>
          <cell r="BQ329">
            <v>79964.679999999993</v>
          </cell>
          <cell r="BR329">
            <v>712132.39</v>
          </cell>
          <cell r="BS329">
            <v>0</v>
          </cell>
          <cell r="BT329">
            <v>51930.720000000001</v>
          </cell>
          <cell r="BU329">
            <v>0</v>
          </cell>
          <cell r="BV329">
            <v>0</v>
          </cell>
          <cell r="BW329">
            <v>0</v>
          </cell>
          <cell r="BX329">
            <v>0</v>
          </cell>
          <cell r="BY329">
            <v>0</v>
          </cell>
          <cell r="BZ329">
            <v>0</v>
          </cell>
          <cell r="CA329">
            <v>0</v>
          </cell>
          <cell r="CB329">
            <v>2599.92</v>
          </cell>
          <cell r="CC329">
            <v>319500</v>
          </cell>
          <cell r="CD329">
            <v>0</v>
          </cell>
          <cell r="CE329">
            <v>0</v>
          </cell>
          <cell r="CF329">
            <v>0</v>
          </cell>
          <cell r="CG329">
            <v>0</v>
          </cell>
          <cell r="CH329">
            <v>0</v>
          </cell>
          <cell r="CI329">
            <v>4213.71</v>
          </cell>
          <cell r="CJ329">
            <v>197788.2</v>
          </cell>
          <cell r="CK329">
            <v>0</v>
          </cell>
          <cell r="CL329">
            <v>322040.03999999998</v>
          </cell>
        </row>
        <row r="330">
          <cell r="A330" t="str">
            <v>5105010115.101</v>
          </cell>
          <cell r="B330" t="str">
            <v>ค่าเสื่อมราคา-ครุภัณฑ์โฆษณาและเผยแพร่</v>
          </cell>
          <cell r="C330">
            <v>34828.959999999999</v>
          </cell>
          <cell r="D330">
            <v>0</v>
          </cell>
          <cell r="E330">
            <v>0</v>
          </cell>
          <cell r="F330">
            <v>0</v>
          </cell>
          <cell r="G330">
            <v>21073.53</v>
          </cell>
          <cell r="H330">
            <v>0</v>
          </cell>
          <cell r="I330">
            <v>0</v>
          </cell>
          <cell r="J330">
            <v>0</v>
          </cell>
          <cell r="K330">
            <v>10220.040000000001</v>
          </cell>
          <cell r="L330">
            <v>0</v>
          </cell>
          <cell r="M330">
            <v>0</v>
          </cell>
          <cell r="N330">
            <v>0</v>
          </cell>
          <cell r="O330">
            <v>4781.3999999999996</v>
          </cell>
          <cell r="P330">
            <v>0</v>
          </cell>
          <cell r="Q330">
            <v>0</v>
          </cell>
          <cell r="R330">
            <v>0</v>
          </cell>
          <cell r="S330">
            <v>2370.5100000000002</v>
          </cell>
          <cell r="T330">
            <v>0</v>
          </cell>
          <cell r="U330">
            <v>0</v>
          </cell>
          <cell r="V330">
            <v>4699.08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6278.41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7787.08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4163.76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  <cell r="BP330">
            <v>0</v>
          </cell>
          <cell r="BQ330">
            <v>0</v>
          </cell>
          <cell r="BR330">
            <v>36800.71</v>
          </cell>
          <cell r="BS330">
            <v>0</v>
          </cell>
          <cell r="BT330">
            <v>0</v>
          </cell>
          <cell r="BU330">
            <v>0</v>
          </cell>
          <cell r="BV330">
            <v>0</v>
          </cell>
          <cell r="BW330">
            <v>0</v>
          </cell>
          <cell r="BX330">
            <v>0</v>
          </cell>
          <cell r="BY330">
            <v>0</v>
          </cell>
          <cell r="BZ330">
            <v>0</v>
          </cell>
          <cell r="CA330">
            <v>0</v>
          </cell>
          <cell r="CB330">
            <v>0</v>
          </cell>
          <cell r="CC330">
            <v>0</v>
          </cell>
          <cell r="CD330">
            <v>0</v>
          </cell>
          <cell r="CE330">
            <v>0</v>
          </cell>
          <cell r="CF330">
            <v>0</v>
          </cell>
          <cell r="CG330">
            <v>0</v>
          </cell>
          <cell r="CH330">
            <v>0</v>
          </cell>
          <cell r="CI330">
            <v>15444.97</v>
          </cell>
          <cell r="CJ330">
            <v>0</v>
          </cell>
          <cell r="CK330">
            <v>0</v>
          </cell>
          <cell r="CL330">
            <v>12000</v>
          </cell>
        </row>
        <row r="331">
          <cell r="A331" t="str">
            <v>5105010117.101</v>
          </cell>
          <cell r="B331" t="str">
            <v>ค่าเสื่อมราคา-ครุภัณฑ์การเกษตร</v>
          </cell>
          <cell r="C331">
            <v>0</v>
          </cell>
          <cell r="D331">
            <v>0</v>
          </cell>
          <cell r="E331">
            <v>0</v>
          </cell>
          <cell r="F331">
            <v>853.27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7490.01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0</v>
          </cell>
          <cell r="BP331">
            <v>0</v>
          </cell>
          <cell r="BQ331">
            <v>0</v>
          </cell>
          <cell r="BR331">
            <v>0</v>
          </cell>
          <cell r="BS331">
            <v>0</v>
          </cell>
          <cell r="BT331">
            <v>0</v>
          </cell>
          <cell r="BU331">
            <v>0</v>
          </cell>
          <cell r="BV331">
            <v>0</v>
          </cell>
          <cell r="BW331">
            <v>0</v>
          </cell>
          <cell r="BX331">
            <v>0</v>
          </cell>
          <cell r="BY331">
            <v>0</v>
          </cell>
          <cell r="BZ331">
            <v>0</v>
          </cell>
          <cell r="CA331">
            <v>0</v>
          </cell>
          <cell r="CB331">
            <v>0</v>
          </cell>
          <cell r="CC331">
            <v>0</v>
          </cell>
          <cell r="CD331">
            <v>0</v>
          </cell>
          <cell r="CE331">
            <v>0</v>
          </cell>
          <cell r="CF331">
            <v>0</v>
          </cell>
          <cell r="CG331">
            <v>0</v>
          </cell>
          <cell r="CH331">
            <v>0</v>
          </cell>
          <cell r="CI331">
            <v>45894.39</v>
          </cell>
          <cell r="CJ331">
            <v>0</v>
          </cell>
          <cell r="CK331">
            <v>0</v>
          </cell>
          <cell r="CL331">
            <v>0</v>
          </cell>
        </row>
        <row r="332">
          <cell r="A332" t="str">
            <v>5105010121.101</v>
          </cell>
          <cell r="B332" t="str">
            <v>ค่าเสื่อมราคา-ครุภัณฑ์ก่อสร้าง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  <cell r="BP332">
            <v>0</v>
          </cell>
          <cell r="BQ332">
            <v>0</v>
          </cell>
          <cell r="BR332">
            <v>0</v>
          </cell>
          <cell r="BS332">
            <v>0</v>
          </cell>
          <cell r="BT332">
            <v>0</v>
          </cell>
          <cell r="BU332">
            <v>0</v>
          </cell>
          <cell r="BV332">
            <v>0</v>
          </cell>
          <cell r="BW332">
            <v>0</v>
          </cell>
          <cell r="BX332">
            <v>0</v>
          </cell>
          <cell r="BY332">
            <v>0</v>
          </cell>
          <cell r="BZ332">
            <v>0</v>
          </cell>
          <cell r="CA332">
            <v>0</v>
          </cell>
          <cell r="CB332">
            <v>0</v>
          </cell>
          <cell r="CC332">
            <v>0</v>
          </cell>
          <cell r="CD332">
            <v>0</v>
          </cell>
          <cell r="CE332">
            <v>0</v>
          </cell>
          <cell r="CF332">
            <v>0</v>
          </cell>
          <cell r="CG332">
            <v>0</v>
          </cell>
          <cell r="CH332">
            <v>0</v>
          </cell>
          <cell r="CI332">
            <v>0</v>
          </cell>
          <cell r="CJ332">
            <v>0</v>
          </cell>
          <cell r="CK332">
            <v>0</v>
          </cell>
          <cell r="CL332">
            <v>127119</v>
          </cell>
        </row>
        <row r="333">
          <cell r="A333" t="str">
            <v>5105010125.101</v>
          </cell>
          <cell r="B333" t="str">
            <v>ค่าเสื่อมราคา-ครุภัณฑ์วิทยาศาสตร์ และการแพทย์</v>
          </cell>
          <cell r="C333">
            <v>23039138.890000001</v>
          </cell>
          <cell r="D333">
            <v>0</v>
          </cell>
          <cell r="E333">
            <v>0</v>
          </cell>
          <cell r="F333">
            <v>83338.84</v>
          </cell>
          <cell r="G333">
            <v>0</v>
          </cell>
          <cell r="H333">
            <v>0</v>
          </cell>
          <cell r="I333">
            <v>104296.5</v>
          </cell>
          <cell r="J333">
            <v>0</v>
          </cell>
          <cell r="K333">
            <v>806610.72</v>
          </cell>
          <cell r="L333">
            <v>0</v>
          </cell>
          <cell r="M333">
            <v>1107425.73</v>
          </cell>
          <cell r="N333">
            <v>0</v>
          </cell>
          <cell r="O333">
            <v>8861372.4199999999</v>
          </cell>
          <cell r="P333">
            <v>241799.61</v>
          </cell>
          <cell r="Q333">
            <v>0</v>
          </cell>
          <cell r="R333">
            <v>0</v>
          </cell>
          <cell r="S333">
            <v>114644.21</v>
          </cell>
          <cell r="T333">
            <v>0</v>
          </cell>
          <cell r="U333">
            <v>42224.1</v>
          </cell>
          <cell r="V333">
            <v>245000.04</v>
          </cell>
          <cell r="W333">
            <v>275927.78999999998</v>
          </cell>
          <cell r="X333">
            <v>1043534.63</v>
          </cell>
          <cell r="Y333">
            <v>89418.31</v>
          </cell>
          <cell r="Z333">
            <v>687279.96</v>
          </cell>
          <cell r="AA333">
            <v>685124.04</v>
          </cell>
          <cell r="AB333">
            <v>423565.36</v>
          </cell>
          <cell r="AC333">
            <v>0</v>
          </cell>
          <cell r="AD333">
            <v>1113653.67</v>
          </cell>
          <cell r="AE333">
            <v>0</v>
          </cell>
          <cell r="AF333">
            <v>203406.64</v>
          </cell>
          <cell r="AG333">
            <v>810462.22</v>
          </cell>
          <cell r="AH333">
            <v>1013615.16</v>
          </cell>
          <cell r="AI333">
            <v>562071.64</v>
          </cell>
          <cell r="AJ333">
            <v>861586.01</v>
          </cell>
          <cell r="AK333">
            <v>15494996.279999999</v>
          </cell>
          <cell r="AL333">
            <v>0</v>
          </cell>
          <cell r="AM333">
            <v>68952.38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88000.04</v>
          </cell>
          <cell r="AT333">
            <v>0</v>
          </cell>
          <cell r="AU333">
            <v>0</v>
          </cell>
          <cell r="AV333">
            <v>0</v>
          </cell>
          <cell r="AW333">
            <v>179032.08</v>
          </cell>
          <cell r="AX333">
            <v>138449.04</v>
          </cell>
          <cell r="AY333">
            <v>0</v>
          </cell>
          <cell r="AZ333">
            <v>0</v>
          </cell>
          <cell r="BA333">
            <v>5460786.5999999996</v>
          </cell>
          <cell r="BB333">
            <v>0</v>
          </cell>
          <cell r="BC333">
            <v>16529976.029999999</v>
          </cell>
          <cell r="BD333">
            <v>259125</v>
          </cell>
          <cell r="BE333">
            <v>1126334.53</v>
          </cell>
          <cell r="BF333">
            <v>0</v>
          </cell>
          <cell r="BG333">
            <v>1449109.08</v>
          </cell>
          <cell r="BH333">
            <v>0</v>
          </cell>
          <cell r="BI333">
            <v>181124.72</v>
          </cell>
          <cell r="BJ333">
            <v>654605.02</v>
          </cell>
          <cell r="BK333">
            <v>0</v>
          </cell>
          <cell r="BL333">
            <v>5305617.34</v>
          </cell>
          <cell r="BM333">
            <v>1289215</v>
          </cell>
          <cell r="BN333">
            <v>1104898.33</v>
          </cell>
          <cell r="BO333">
            <v>575438.79</v>
          </cell>
          <cell r="BP333">
            <v>112660.62</v>
          </cell>
          <cell r="BQ333">
            <v>2607095.8199999998</v>
          </cell>
          <cell r="BR333">
            <v>15972338.51</v>
          </cell>
          <cell r="BS333">
            <v>0</v>
          </cell>
          <cell r="BT333">
            <v>0</v>
          </cell>
          <cell r="BU333">
            <v>3839919.96</v>
          </cell>
          <cell r="BV333">
            <v>0</v>
          </cell>
          <cell r="BW333">
            <v>51699.96</v>
          </cell>
          <cell r="BX333">
            <v>824340</v>
          </cell>
          <cell r="BY333">
            <v>747466.67</v>
          </cell>
          <cell r="BZ333">
            <v>705258.31</v>
          </cell>
          <cell r="CA333">
            <v>210805.1</v>
          </cell>
          <cell r="CB333">
            <v>158084.56</v>
          </cell>
          <cell r="CC333">
            <v>2262321.9</v>
          </cell>
          <cell r="CD333">
            <v>105658.35</v>
          </cell>
          <cell r="CE333">
            <v>2062656.96</v>
          </cell>
          <cell r="CF333">
            <v>0</v>
          </cell>
          <cell r="CG333">
            <v>0</v>
          </cell>
          <cell r="CH333">
            <v>164047.60999999999</v>
          </cell>
          <cell r="CI333">
            <v>1205379.8999999999</v>
          </cell>
          <cell r="CJ333">
            <v>678616.7</v>
          </cell>
          <cell r="CK333">
            <v>0</v>
          </cell>
          <cell r="CL333">
            <v>1383893.16</v>
          </cell>
        </row>
        <row r="334">
          <cell r="A334" t="str">
            <v>5105010127.101</v>
          </cell>
          <cell r="B334" t="str">
            <v>ค่าเสื่อมราคา-อุปกรณ์คอมพิวเตอร์</v>
          </cell>
          <cell r="C334">
            <v>10931.87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100581.64</v>
          </cell>
          <cell r="L334">
            <v>0</v>
          </cell>
          <cell r="M334">
            <v>0</v>
          </cell>
          <cell r="N334">
            <v>0</v>
          </cell>
          <cell r="O334">
            <v>0.02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54813.88</v>
          </cell>
          <cell r="AJ334">
            <v>9930.2800000000007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  <cell r="AW334">
            <v>0</v>
          </cell>
          <cell r="AX334">
            <v>0</v>
          </cell>
          <cell r="AY334">
            <v>0</v>
          </cell>
          <cell r="AZ334">
            <v>0</v>
          </cell>
          <cell r="BA334">
            <v>39448.68</v>
          </cell>
          <cell r="BB334">
            <v>0</v>
          </cell>
          <cell r="BC334">
            <v>206392.7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4901.93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0</v>
          </cell>
          <cell r="BP334">
            <v>0</v>
          </cell>
          <cell r="BQ334">
            <v>0</v>
          </cell>
          <cell r="BR334">
            <v>0</v>
          </cell>
          <cell r="BS334">
            <v>0</v>
          </cell>
          <cell r="BT334">
            <v>0</v>
          </cell>
          <cell r="BU334">
            <v>0</v>
          </cell>
          <cell r="BV334">
            <v>0</v>
          </cell>
          <cell r="BW334">
            <v>0</v>
          </cell>
          <cell r="BX334">
            <v>0</v>
          </cell>
          <cell r="BY334">
            <v>0</v>
          </cell>
          <cell r="BZ334">
            <v>0</v>
          </cell>
          <cell r="CA334">
            <v>0</v>
          </cell>
          <cell r="CB334">
            <v>0</v>
          </cell>
          <cell r="CC334">
            <v>0</v>
          </cell>
          <cell r="CD334">
            <v>0</v>
          </cell>
          <cell r="CE334">
            <v>0</v>
          </cell>
          <cell r="CF334">
            <v>0</v>
          </cell>
          <cell r="CG334">
            <v>0</v>
          </cell>
          <cell r="CH334">
            <v>0</v>
          </cell>
          <cell r="CI334">
            <v>0</v>
          </cell>
          <cell r="CJ334">
            <v>0</v>
          </cell>
          <cell r="CK334">
            <v>0</v>
          </cell>
          <cell r="CL334">
            <v>67010.77</v>
          </cell>
        </row>
        <row r="335">
          <cell r="A335" t="str">
            <v>5105010129.101</v>
          </cell>
          <cell r="B335" t="str">
            <v>ค่าเสื่อมราคา - ครุภัณฑ์การศึกษา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1624.89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  <cell r="BP335">
            <v>0</v>
          </cell>
          <cell r="BQ335">
            <v>0</v>
          </cell>
          <cell r="BR335">
            <v>83298.600000000006</v>
          </cell>
          <cell r="BS335">
            <v>0</v>
          </cell>
          <cell r="BT335">
            <v>0</v>
          </cell>
          <cell r="BU335">
            <v>0</v>
          </cell>
          <cell r="BV335">
            <v>0</v>
          </cell>
          <cell r="BW335">
            <v>0</v>
          </cell>
          <cell r="BX335">
            <v>0</v>
          </cell>
          <cell r="BY335">
            <v>0</v>
          </cell>
          <cell r="BZ335">
            <v>0</v>
          </cell>
          <cell r="CA335">
            <v>0</v>
          </cell>
          <cell r="CB335">
            <v>0</v>
          </cell>
          <cell r="CC335">
            <v>0</v>
          </cell>
          <cell r="CD335">
            <v>0</v>
          </cell>
          <cell r="CE335">
            <v>0</v>
          </cell>
          <cell r="CF335">
            <v>0</v>
          </cell>
          <cell r="CG335">
            <v>0</v>
          </cell>
          <cell r="CH335">
            <v>0</v>
          </cell>
          <cell r="CI335">
            <v>0</v>
          </cell>
          <cell r="CJ335">
            <v>0</v>
          </cell>
          <cell r="CK335">
            <v>0</v>
          </cell>
          <cell r="CL335">
            <v>0</v>
          </cell>
        </row>
        <row r="336">
          <cell r="A336" t="str">
            <v>5105010131.101</v>
          </cell>
          <cell r="B336" t="str">
            <v>ค่าเสื่อมราคา-ครุภัณฑ์งานบ้านงานครัว</v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69579.960000000006</v>
          </cell>
          <cell r="L336">
            <v>0</v>
          </cell>
          <cell r="M336">
            <v>0</v>
          </cell>
          <cell r="N336">
            <v>0</v>
          </cell>
          <cell r="O336">
            <v>533333.29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964866.4</v>
          </cell>
          <cell r="X336">
            <v>0</v>
          </cell>
          <cell r="Y336">
            <v>32413.25</v>
          </cell>
          <cell r="Z336">
            <v>263886.88</v>
          </cell>
          <cell r="AA336">
            <v>0</v>
          </cell>
          <cell r="AB336">
            <v>0</v>
          </cell>
          <cell r="AC336">
            <v>0</v>
          </cell>
          <cell r="AD336">
            <v>250000</v>
          </cell>
          <cell r="AE336">
            <v>0</v>
          </cell>
          <cell r="AF336">
            <v>132191.01</v>
          </cell>
          <cell r="AG336">
            <v>0</v>
          </cell>
          <cell r="AH336">
            <v>0</v>
          </cell>
          <cell r="AI336">
            <v>2390.73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94451.04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  <cell r="BI336">
            <v>0</v>
          </cell>
          <cell r="BJ336">
            <v>0.12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0</v>
          </cell>
          <cell r="BP336">
            <v>108333.32</v>
          </cell>
          <cell r="BQ336">
            <v>0</v>
          </cell>
          <cell r="BR336">
            <v>83333.279999999999</v>
          </cell>
          <cell r="BS336">
            <v>0</v>
          </cell>
          <cell r="BT336">
            <v>0</v>
          </cell>
          <cell r="BU336">
            <v>0</v>
          </cell>
          <cell r="BV336">
            <v>0</v>
          </cell>
          <cell r="BW336">
            <v>0</v>
          </cell>
          <cell r="BX336">
            <v>0</v>
          </cell>
          <cell r="BY336">
            <v>0</v>
          </cell>
          <cell r="BZ336">
            <v>0</v>
          </cell>
          <cell r="CA336">
            <v>229166.63</v>
          </cell>
          <cell r="CB336">
            <v>0</v>
          </cell>
          <cell r="CC336">
            <v>0</v>
          </cell>
          <cell r="CD336">
            <v>0</v>
          </cell>
          <cell r="CE336">
            <v>0</v>
          </cell>
          <cell r="CF336">
            <v>0</v>
          </cell>
          <cell r="CG336">
            <v>0</v>
          </cell>
          <cell r="CH336">
            <v>0</v>
          </cell>
          <cell r="CI336">
            <v>0</v>
          </cell>
          <cell r="CJ336">
            <v>0</v>
          </cell>
          <cell r="CK336">
            <v>69000</v>
          </cell>
          <cell r="CL336">
            <v>162622.69</v>
          </cell>
        </row>
        <row r="337">
          <cell r="A337" t="str">
            <v>5105010133.101</v>
          </cell>
          <cell r="B337" t="str">
            <v>บัญชีค่าเสื่อมราคา - ครุภัณฑ์กีฬา</v>
          </cell>
          <cell r="C337">
            <v>0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  <cell r="BI337">
            <v>0</v>
          </cell>
          <cell r="BJ337">
            <v>0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0</v>
          </cell>
          <cell r="BP337">
            <v>0</v>
          </cell>
          <cell r="BQ337">
            <v>0</v>
          </cell>
          <cell r="BR337">
            <v>0</v>
          </cell>
          <cell r="BS337">
            <v>0</v>
          </cell>
          <cell r="BT337">
            <v>0</v>
          </cell>
          <cell r="BU337">
            <v>0</v>
          </cell>
          <cell r="BV337">
            <v>0</v>
          </cell>
          <cell r="BW337">
            <v>0</v>
          </cell>
          <cell r="BX337">
            <v>0</v>
          </cell>
          <cell r="BY337">
            <v>0</v>
          </cell>
          <cell r="BZ337">
            <v>0</v>
          </cell>
          <cell r="CA337">
            <v>0</v>
          </cell>
          <cell r="CB337">
            <v>0</v>
          </cell>
          <cell r="CC337">
            <v>0</v>
          </cell>
          <cell r="CD337">
            <v>0</v>
          </cell>
          <cell r="CE337">
            <v>0</v>
          </cell>
          <cell r="CF337">
            <v>0</v>
          </cell>
          <cell r="CG337">
            <v>0</v>
          </cell>
          <cell r="CH337">
            <v>0</v>
          </cell>
          <cell r="CI337">
            <v>0</v>
          </cell>
          <cell r="CJ337">
            <v>0</v>
          </cell>
          <cell r="CK337">
            <v>0</v>
          </cell>
          <cell r="CL337">
            <v>0</v>
          </cell>
        </row>
        <row r="338">
          <cell r="A338" t="str">
            <v>5105010135.101</v>
          </cell>
          <cell r="B338" t="str">
            <v>บัญชีค่าเสื่อมราคา - ครุภัณฑ์ดนตรี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  <cell r="BI338">
            <v>0</v>
          </cell>
          <cell r="BJ338">
            <v>0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0</v>
          </cell>
          <cell r="BP338">
            <v>0</v>
          </cell>
          <cell r="BQ338">
            <v>0</v>
          </cell>
          <cell r="BR338">
            <v>0</v>
          </cell>
          <cell r="BS338">
            <v>0</v>
          </cell>
          <cell r="BT338">
            <v>0</v>
          </cell>
          <cell r="BU338">
            <v>0</v>
          </cell>
          <cell r="BV338">
            <v>0</v>
          </cell>
          <cell r="BW338">
            <v>0</v>
          </cell>
          <cell r="BX338">
            <v>0</v>
          </cell>
          <cell r="BY338">
            <v>0</v>
          </cell>
          <cell r="BZ338">
            <v>0</v>
          </cell>
          <cell r="CA338">
            <v>0</v>
          </cell>
          <cell r="CB338">
            <v>0</v>
          </cell>
          <cell r="CC338">
            <v>0</v>
          </cell>
          <cell r="CD338">
            <v>0</v>
          </cell>
          <cell r="CE338">
            <v>0</v>
          </cell>
          <cell r="CF338">
            <v>0</v>
          </cell>
          <cell r="CG338">
            <v>0</v>
          </cell>
          <cell r="CH338">
            <v>0</v>
          </cell>
          <cell r="CI338">
            <v>0</v>
          </cell>
          <cell r="CJ338">
            <v>0</v>
          </cell>
          <cell r="CK338">
            <v>0</v>
          </cell>
          <cell r="CL338">
            <v>0</v>
          </cell>
        </row>
        <row r="339">
          <cell r="A339" t="str">
            <v>5105010137.101</v>
          </cell>
          <cell r="B339" t="str">
            <v>บัญชีค่าเสื่อมราคา - ครุภัณฑ์สนาม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  <cell r="BI339">
            <v>0</v>
          </cell>
          <cell r="BJ339">
            <v>0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>
            <v>0</v>
          </cell>
          <cell r="BP339">
            <v>0</v>
          </cell>
          <cell r="BQ339">
            <v>0</v>
          </cell>
          <cell r="BR339">
            <v>0</v>
          </cell>
          <cell r="BS339">
            <v>0</v>
          </cell>
          <cell r="BT339">
            <v>0</v>
          </cell>
          <cell r="BU339">
            <v>0</v>
          </cell>
          <cell r="BV339">
            <v>0</v>
          </cell>
          <cell r="BW339">
            <v>0</v>
          </cell>
          <cell r="BX339">
            <v>0</v>
          </cell>
          <cell r="BY339">
            <v>0</v>
          </cell>
          <cell r="BZ339">
            <v>0</v>
          </cell>
          <cell r="CA339">
            <v>0</v>
          </cell>
          <cell r="CB339">
            <v>0</v>
          </cell>
          <cell r="CC339">
            <v>0</v>
          </cell>
          <cell r="CD339">
            <v>0</v>
          </cell>
          <cell r="CE339">
            <v>0</v>
          </cell>
          <cell r="CF339">
            <v>0</v>
          </cell>
          <cell r="CG339">
            <v>0</v>
          </cell>
          <cell r="CH339">
            <v>0</v>
          </cell>
          <cell r="CI339">
            <v>0</v>
          </cell>
          <cell r="CJ339">
            <v>0</v>
          </cell>
          <cell r="CK339">
            <v>0</v>
          </cell>
          <cell r="CL339">
            <v>0</v>
          </cell>
        </row>
        <row r="340">
          <cell r="A340" t="str">
            <v>5105010139.101</v>
          </cell>
          <cell r="B340" t="str">
            <v>ค่าเสื่อมราคา-ครุภัณฑ์อื่น</v>
          </cell>
          <cell r="C340">
            <v>141722.35999999999</v>
          </cell>
          <cell r="D340">
            <v>0</v>
          </cell>
          <cell r="E340">
            <v>0</v>
          </cell>
          <cell r="F340">
            <v>1072.08</v>
          </cell>
          <cell r="G340">
            <v>0</v>
          </cell>
          <cell r="H340">
            <v>0</v>
          </cell>
          <cell r="I340">
            <v>0</v>
          </cell>
          <cell r="J340">
            <v>12810.5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>
            <v>0</v>
          </cell>
          <cell r="AJ340">
            <v>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W340">
            <v>0</v>
          </cell>
          <cell r="AX340">
            <v>0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24015.84</v>
          </cell>
          <cell r="BD340">
            <v>0</v>
          </cell>
          <cell r="BE340">
            <v>0</v>
          </cell>
          <cell r="BF340">
            <v>0</v>
          </cell>
          <cell r="BG340">
            <v>2299.92</v>
          </cell>
          <cell r="BH340">
            <v>0</v>
          </cell>
          <cell r="BI340">
            <v>0</v>
          </cell>
          <cell r="BJ340">
            <v>0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0</v>
          </cell>
          <cell r="BP340">
            <v>0</v>
          </cell>
          <cell r="BQ340">
            <v>0</v>
          </cell>
          <cell r="BR340">
            <v>0</v>
          </cell>
          <cell r="BS340">
            <v>0</v>
          </cell>
          <cell r="BT340">
            <v>0</v>
          </cell>
          <cell r="BU340">
            <v>0</v>
          </cell>
          <cell r="BV340">
            <v>0</v>
          </cell>
          <cell r="BW340">
            <v>0</v>
          </cell>
          <cell r="BX340">
            <v>0</v>
          </cell>
          <cell r="BY340">
            <v>0</v>
          </cell>
          <cell r="BZ340">
            <v>0</v>
          </cell>
          <cell r="CA340">
            <v>0</v>
          </cell>
          <cell r="CB340">
            <v>0</v>
          </cell>
          <cell r="CC340">
            <v>0</v>
          </cell>
          <cell r="CD340">
            <v>0</v>
          </cell>
          <cell r="CE340">
            <v>0</v>
          </cell>
          <cell r="CF340">
            <v>18000</v>
          </cell>
          <cell r="CG340">
            <v>0</v>
          </cell>
          <cell r="CH340">
            <v>0</v>
          </cell>
          <cell r="CI340">
            <v>0</v>
          </cell>
          <cell r="CJ340">
            <v>0</v>
          </cell>
          <cell r="CK340">
            <v>0</v>
          </cell>
          <cell r="CL340">
            <v>0</v>
          </cell>
        </row>
        <row r="341">
          <cell r="A341" t="str">
            <v>5105010148.101</v>
          </cell>
          <cell r="B341" t="str">
            <v>ค่าตัดจำหน่าย-โปรแกรมคอมพิวเตอร์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6338.9</v>
          </cell>
          <cell r="I341">
            <v>0</v>
          </cell>
          <cell r="J341">
            <v>0</v>
          </cell>
          <cell r="K341">
            <v>6333.36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41936.379999999997</v>
          </cell>
          <cell r="AH341">
            <v>0</v>
          </cell>
          <cell r="AI341">
            <v>0</v>
          </cell>
          <cell r="AJ341">
            <v>0</v>
          </cell>
          <cell r="AK341">
            <v>16107.3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5480.69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>
            <v>0</v>
          </cell>
          <cell r="AX341">
            <v>0</v>
          </cell>
          <cell r="AY341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0</v>
          </cell>
          <cell r="BD341">
            <v>4</v>
          </cell>
          <cell r="BE341">
            <v>1</v>
          </cell>
          <cell r="BF341">
            <v>0</v>
          </cell>
          <cell r="BG341">
            <v>0</v>
          </cell>
          <cell r="BH341">
            <v>0</v>
          </cell>
          <cell r="BI341">
            <v>0</v>
          </cell>
          <cell r="BJ341">
            <v>0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>
            <v>0</v>
          </cell>
          <cell r="BP341">
            <v>0</v>
          </cell>
          <cell r="BQ341">
            <v>0</v>
          </cell>
          <cell r="BR341">
            <v>0</v>
          </cell>
          <cell r="BS341">
            <v>0</v>
          </cell>
          <cell r="BT341">
            <v>0</v>
          </cell>
          <cell r="BU341">
            <v>0</v>
          </cell>
          <cell r="BV341">
            <v>0</v>
          </cell>
          <cell r="BW341">
            <v>0</v>
          </cell>
          <cell r="BX341">
            <v>0</v>
          </cell>
          <cell r="BY341">
            <v>1583.33</v>
          </cell>
          <cell r="BZ341">
            <v>0</v>
          </cell>
          <cell r="CA341">
            <v>0</v>
          </cell>
          <cell r="CB341">
            <v>0</v>
          </cell>
          <cell r="CC341">
            <v>0</v>
          </cell>
          <cell r="CD341">
            <v>0</v>
          </cell>
          <cell r="CE341">
            <v>0</v>
          </cell>
          <cell r="CF341">
            <v>0</v>
          </cell>
          <cell r="CG341">
            <v>0</v>
          </cell>
          <cell r="CH341">
            <v>0</v>
          </cell>
          <cell r="CI341">
            <v>0</v>
          </cell>
          <cell r="CJ341">
            <v>0</v>
          </cell>
          <cell r="CK341">
            <v>0</v>
          </cell>
          <cell r="CL341">
            <v>999.96</v>
          </cell>
        </row>
        <row r="342">
          <cell r="A342" t="str">
            <v>5105010149.102</v>
          </cell>
          <cell r="B342" t="str">
            <v>ค่าตัดจำหน่าย-สินทรัพย์ที่ไม่มีตัวตนอื่น</v>
          </cell>
          <cell r="C342">
            <v>0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  <cell r="BI342">
            <v>0</v>
          </cell>
          <cell r="BJ342">
            <v>0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0</v>
          </cell>
          <cell r="BP342">
            <v>0</v>
          </cell>
          <cell r="BQ342">
            <v>0</v>
          </cell>
          <cell r="BR342">
            <v>0</v>
          </cell>
          <cell r="BS342">
            <v>0</v>
          </cell>
          <cell r="BT342">
            <v>0</v>
          </cell>
          <cell r="BU342">
            <v>0</v>
          </cell>
          <cell r="BV342">
            <v>0</v>
          </cell>
          <cell r="BW342">
            <v>0</v>
          </cell>
          <cell r="BX342">
            <v>0</v>
          </cell>
          <cell r="BY342">
            <v>0</v>
          </cell>
          <cell r="BZ342">
            <v>0</v>
          </cell>
          <cell r="CA342">
            <v>0</v>
          </cell>
          <cell r="CB342">
            <v>0</v>
          </cell>
          <cell r="CC342">
            <v>0</v>
          </cell>
          <cell r="CD342">
            <v>0</v>
          </cell>
          <cell r="CE342">
            <v>0</v>
          </cell>
          <cell r="CF342">
            <v>0</v>
          </cell>
          <cell r="CG342">
            <v>0</v>
          </cell>
          <cell r="CH342">
            <v>0</v>
          </cell>
          <cell r="CI342">
            <v>0</v>
          </cell>
          <cell r="CJ342">
            <v>0</v>
          </cell>
          <cell r="CK342">
            <v>0</v>
          </cell>
          <cell r="CL342">
            <v>0</v>
          </cell>
        </row>
        <row r="343">
          <cell r="A343" t="str">
            <v>5105010158.101</v>
          </cell>
          <cell r="B343" t="str">
            <v>ค่าเสื่อมราคาส่วนปรับปรุงอาคาร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0</v>
          </cell>
          <cell r="BP343">
            <v>0</v>
          </cell>
          <cell r="BQ343">
            <v>0</v>
          </cell>
          <cell r="BR343">
            <v>0</v>
          </cell>
          <cell r="BS343">
            <v>0</v>
          </cell>
          <cell r="BT343">
            <v>0</v>
          </cell>
          <cell r="BU343">
            <v>0</v>
          </cell>
          <cell r="BV343">
            <v>0</v>
          </cell>
          <cell r="BW343">
            <v>1603</v>
          </cell>
          <cell r="BX343">
            <v>0</v>
          </cell>
          <cell r="BY343">
            <v>103935.03</v>
          </cell>
          <cell r="BZ343">
            <v>0</v>
          </cell>
          <cell r="CA343">
            <v>0</v>
          </cell>
          <cell r="CB343">
            <v>16800</v>
          </cell>
          <cell r="CC343">
            <v>0</v>
          </cell>
          <cell r="CD343">
            <v>0</v>
          </cell>
          <cell r="CE343">
            <v>0</v>
          </cell>
          <cell r="CF343">
            <v>0</v>
          </cell>
          <cell r="CG343">
            <v>0</v>
          </cell>
          <cell r="CH343">
            <v>0</v>
          </cell>
          <cell r="CI343">
            <v>0</v>
          </cell>
          <cell r="CJ343">
            <v>0</v>
          </cell>
          <cell r="CK343">
            <v>0</v>
          </cell>
          <cell r="CL343">
            <v>0</v>
          </cell>
        </row>
        <row r="344">
          <cell r="A344" t="str">
            <v>5105010160.101</v>
          </cell>
          <cell r="B344" t="str">
            <v>ค่าเสื่อมราคาอาคารเพื่อพักอาศัย -  Interface</v>
          </cell>
          <cell r="C344">
            <v>1099242.47</v>
          </cell>
          <cell r="D344">
            <v>154412.34</v>
          </cell>
          <cell r="E344">
            <v>302720.8</v>
          </cell>
          <cell r="F344">
            <v>0</v>
          </cell>
          <cell r="G344">
            <v>325403.96000000002</v>
          </cell>
          <cell r="H344">
            <v>205041.8</v>
          </cell>
          <cell r="I344">
            <v>0</v>
          </cell>
          <cell r="J344">
            <v>0</v>
          </cell>
          <cell r="K344">
            <v>0</v>
          </cell>
          <cell r="L344">
            <v>291124.45</v>
          </cell>
          <cell r="M344">
            <v>0</v>
          </cell>
          <cell r="N344">
            <v>677599.26</v>
          </cell>
          <cell r="O344">
            <v>1163687.3400000001</v>
          </cell>
          <cell r="P344">
            <v>46182.27</v>
          </cell>
          <cell r="Q344">
            <v>125903.16</v>
          </cell>
          <cell r="R344">
            <v>125143.99</v>
          </cell>
          <cell r="S344">
            <v>16386.12</v>
          </cell>
          <cell r="T344">
            <v>181447.59</v>
          </cell>
          <cell r="U344">
            <v>15351.6</v>
          </cell>
          <cell r="V344">
            <v>0</v>
          </cell>
          <cell r="W344">
            <v>0</v>
          </cell>
          <cell r="X344">
            <v>0</v>
          </cell>
          <cell r="Y344">
            <v>86636.72</v>
          </cell>
          <cell r="Z344">
            <v>920.01</v>
          </cell>
          <cell r="AA344">
            <v>0</v>
          </cell>
          <cell r="AB344">
            <v>73326.36</v>
          </cell>
          <cell r="AC344">
            <v>329004</v>
          </cell>
          <cell r="AD344">
            <v>275208</v>
          </cell>
          <cell r="AE344">
            <v>236832.16</v>
          </cell>
          <cell r="AF344">
            <v>20043.990000000002</v>
          </cell>
          <cell r="AG344">
            <v>2383.3200000000002</v>
          </cell>
          <cell r="AH344">
            <v>0</v>
          </cell>
          <cell r="AI344">
            <v>0</v>
          </cell>
          <cell r="AJ344">
            <v>0</v>
          </cell>
          <cell r="AK344">
            <v>2221411.9</v>
          </cell>
          <cell r="AL344">
            <v>0</v>
          </cell>
          <cell r="AM344">
            <v>239828</v>
          </cell>
          <cell r="AN344">
            <v>12632.49</v>
          </cell>
          <cell r="AO344">
            <v>345668</v>
          </cell>
          <cell r="AP344">
            <v>555245.04</v>
          </cell>
          <cell r="AQ344">
            <v>0</v>
          </cell>
          <cell r="AR344">
            <v>1327546.8</v>
          </cell>
          <cell r="AS344">
            <v>239828.04</v>
          </cell>
          <cell r="AT344">
            <v>300647.88</v>
          </cell>
          <cell r="AU344">
            <v>1739160.6</v>
          </cell>
          <cell r="AV344">
            <v>0</v>
          </cell>
          <cell r="AW344">
            <v>0</v>
          </cell>
          <cell r="AX344">
            <v>324293.40000000002</v>
          </cell>
          <cell r="AY344">
            <v>32379.96</v>
          </cell>
          <cell r="AZ344">
            <v>0</v>
          </cell>
          <cell r="BA344">
            <v>616599.71</v>
          </cell>
          <cell r="BB344">
            <v>990265.08</v>
          </cell>
          <cell r="BC344">
            <v>0</v>
          </cell>
          <cell r="BD344">
            <v>544084.73</v>
          </cell>
          <cell r="BE344">
            <v>0</v>
          </cell>
          <cell r="BF344">
            <v>51008.04</v>
          </cell>
          <cell r="BG344">
            <v>912953.52</v>
          </cell>
          <cell r="BH344">
            <v>557155.80000000005</v>
          </cell>
          <cell r="BI344">
            <v>377705.86</v>
          </cell>
          <cell r="BJ344">
            <v>310995.96000000002</v>
          </cell>
          <cell r="BK344">
            <v>0</v>
          </cell>
          <cell r="BL344">
            <v>0</v>
          </cell>
          <cell r="BM344">
            <v>60288</v>
          </cell>
          <cell r="BN344">
            <v>74824</v>
          </cell>
          <cell r="BO344">
            <v>303113.28000000003</v>
          </cell>
          <cell r="BP344">
            <v>0</v>
          </cell>
          <cell r="BQ344">
            <v>20628</v>
          </cell>
          <cell r="BR344">
            <v>2100800.04</v>
          </cell>
          <cell r="BS344">
            <v>269000.03000000003</v>
          </cell>
          <cell r="BT344">
            <v>199940.04</v>
          </cell>
          <cell r="BU344">
            <v>0</v>
          </cell>
          <cell r="BV344">
            <v>0</v>
          </cell>
          <cell r="BW344">
            <v>30400.04</v>
          </cell>
          <cell r="BX344">
            <v>474871.55</v>
          </cell>
          <cell r="BY344">
            <v>0</v>
          </cell>
          <cell r="BZ344">
            <v>69082.320000000007</v>
          </cell>
          <cell r="CA344">
            <v>199839.96</v>
          </cell>
          <cell r="CB344">
            <v>117299.88</v>
          </cell>
          <cell r="CC344">
            <v>489212.56</v>
          </cell>
          <cell r="CD344">
            <v>426680.04</v>
          </cell>
          <cell r="CE344">
            <v>179600.04</v>
          </cell>
          <cell r="CF344">
            <v>52000.05</v>
          </cell>
          <cell r="CG344">
            <v>70979.759999999995</v>
          </cell>
          <cell r="CH344">
            <v>323555.15999999997</v>
          </cell>
          <cell r="CI344">
            <v>0</v>
          </cell>
          <cell r="CJ344">
            <v>439644</v>
          </cell>
          <cell r="CK344">
            <v>0</v>
          </cell>
          <cell r="CL344">
            <v>3056.38</v>
          </cell>
        </row>
        <row r="345">
          <cell r="A345" t="str">
            <v>5105010160.102</v>
          </cell>
          <cell r="B345" t="str">
            <v>ค่าเสื่อมราคาอาคารสำนักงาน-  Interface</v>
          </cell>
          <cell r="C345">
            <v>31138.57</v>
          </cell>
          <cell r="D345">
            <v>400976.27</v>
          </cell>
          <cell r="E345">
            <v>49882.02</v>
          </cell>
          <cell r="F345">
            <v>0</v>
          </cell>
          <cell r="G345">
            <v>87399.97</v>
          </cell>
          <cell r="H345">
            <v>658998.67000000004</v>
          </cell>
          <cell r="I345">
            <v>0</v>
          </cell>
          <cell r="J345">
            <v>856262.86</v>
          </cell>
          <cell r="K345">
            <v>0</v>
          </cell>
          <cell r="L345">
            <v>130141.73</v>
          </cell>
          <cell r="M345">
            <v>1658743.67</v>
          </cell>
          <cell r="N345">
            <v>465608</v>
          </cell>
          <cell r="O345">
            <v>2866973.22</v>
          </cell>
          <cell r="P345">
            <v>498298.69</v>
          </cell>
          <cell r="Q345">
            <v>656625.32999999996</v>
          </cell>
          <cell r="R345">
            <v>3202110.29</v>
          </cell>
          <cell r="S345">
            <v>71059.89</v>
          </cell>
          <cell r="T345">
            <v>97849.82</v>
          </cell>
          <cell r="U345">
            <v>143795.29999999999</v>
          </cell>
          <cell r="V345">
            <v>98864.59</v>
          </cell>
          <cell r="W345">
            <v>2674655.7200000002</v>
          </cell>
          <cell r="X345">
            <v>120227.01</v>
          </cell>
          <cell r="Y345">
            <v>340752.06</v>
          </cell>
          <cell r="Z345">
            <v>86079.96</v>
          </cell>
          <cell r="AA345">
            <v>3570.96</v>
          </cell>
          <cell r="AB345">
            <v>18842.52</v>
          </cell>
          <cell r="AC345">
            <v>225002.64</v>
          </cell>
          <cell r="AD345">
            <v>80777.279999999999</v>
          </cell>
          <cell r="AE345">
            <v>89443.33</v>
          </cell>
          <cell r="AF345">
            <v>66975.39</v>
          </cell>
          <cell r="AG345">
            <v>205402.2</v>
          </cell>
          <cell r="AH345">
            <v>778559.6</v>
          </cell>
          <cell r="AI345">
            <v>38369.440000000002</v>
          </cell>
          <cell r="AJ345">
            <v>68150.02</v>
          </cell>
          <cell r="AK345">
            <v>4128431.83</v>
          </cell>
          <cell r="AL345">
            <v>197003.88</v>
          </cell>
          <cell r="AM345">
            <v>127120</v>
          </cell>
          <cell r="AN345">
            <v>1515748.05</v>
          </cell>
          <cell r="AO345">
            <v>580160.81000000006</v>
          </cell>
          <cell r="AP345">
            <v>108761.76</v>
          </cell>
          <cell r="AQ345">
            <v>5693.31</v>
          </cell>
          <cell r="AR345">
            <v>4023905.88</v>
          </cell>
          <cell r="AS345">
            <v>45920.04</v>
          </cell>
          <cell r="AT345">
            <v>1001126.76</v>
          </cell>
          <cell r="AU345">
            <v>833685.71</v>
          </cell>
          <cell r="AV345">
            <v>32811</v>
          </cell>
          <cell r="AW345">
            <v>26312</v>
          </cell>
          <cell r="AX345">
            <v>1000819.92</v>
          </cell>
          <cell r="AY345">
            <v>45026.64</v>
          </cell>
          <cell r="AZ345">
            <v>130003.5</v>
          </cell>
          <cell r="BA345">
            <v>2090598</v>
          </cell>
          <cell r="BB345">
            <v>3341891.88</v>
          </cell>
          <cell r="BC345">
            <v>5957572.2000000002</v>
          </cell>
          <cell r="BD345">
            <v>1225759.99</v>
          </cell>
          <cell r="BE345">
            <v>61967.96</v>
          </cell>
          <cell r="BF345">
            <v>126988.2</v>
          </cell>
          <cell r="BG345">
            <v>3689966.67</v>
          </cell>
          <cell r="BH345">
            <v>24183.96</v>
          </cell>
          <cell r="BI345">
            <v>266942.14</v>
          </cell>
          <cell r="BJ345">
            <v>123450.86</v>
          </cell>
          <cell r="BK345">
            <v>0</v>
          </cell>
          <cell r="BL345">
            <v>501364.17</v>
          </cell>
          <cell r="BM345">
            <v>574270</v>
          </cell>
          <cell r="BN345">
            <v>267876.65000000002</v>
          </cell>
          <cell r="BO345">
            <v>413453.28</v>
          </cell>
          <cell r="BP345">
            <v>68573.25</v>
          </cell>
          <cell r="BQ345">
            <v>59433</v>
          </cell>
          <cell r="BR345">
            <v>23494728.59</v>
          </cell>
          <cell r="BS345">
            <v>58003.92</v>
          </cell>
          <cell r="BT345">
            <v>309120</v>
          </cell>
          <cell r="BU345">
            <v>0</v>
          </cell>
          <cell r="BV345">
            <v>0</v>
          </cell>
          <cell r="BW345">
            <v>0</v>
          </cell>
          <cell r="BX345">
            <v>1498486.76</v>
          </cell>
          <cell r="BY345">
            <v>0</v>
          </cell>
          <cell r="BZ345">
            <v>384864.36</v>
          </cell>
          <cell r="CA345">
            <v>59199.96</v>
          </cell>
          <cell r="CB345">
            <v>0</v>
          </cell>
          <cell r="CC345">
            <v>0</v>
          </cell>
          <cell r="CD345">
            <v>0</v>
          </cell>
          <cell r="CE345">
            <v>163669.79999999999</v>
          </cell>
          <cell r="CF345">
            <v>440636.77</v>
          </cell>
          <cell r="CG345">
            <v>81359.929999999993</v>
          </cell>
          <cell r="CH345">
            <v>57579.96</v>
          </cell>
          <cell r="CI345">
            <v>0</v>
          </cell>
          <cell r="CJ345">
            <v>2210090.16</v>
          </cell>
          <cell r="CK345">
            <v>0</v>
          </cell>
          <cell r="CL345">
            <v>6435.36</v>
          </cell>
        </row>
        <row r="346">
          <cell r="A346" t="str">
            <v>5105010160.103</v>
          </cell>
          <cell r="B346" t="str">
            <v>ค่าเสื่อมราคาอาคารเพื่อประโยชน์อื่น- Interface</v>
          </cell>
          <cell r="C346">
            <v>57520.37</v>
          </cell>
          <cell r="D346">
            <v>97429.26</v>
          </cell>
          <cell r="E346">
            <v>43681.16</v>
          </cell>
          <cell r="F346">
            <v>140900</v>
          </cell>
          <cell r="G346">
            <v>9500</v>
          </cell>
          <cell r="H346">
            <v>9691.93</v>
          </cell>
          <cell r="I346">
            <v>0</v>
          </cell>
          <cell r="J346">
            <v>0</v>
          </cell>
          <cell r="K346">
            <v>0</v>
          </cell>
          <cell r="L346">
            <v>79747.53</v>
          </cell>
          <cell r="M346">
            <v>19584.93</v>
          </cell>
          <cell r="N346">
            <v>0</v>
          </cell>
          <cell r="O346">
            <v>46142.81</v>
          </cell>
          <cell r="P346">
            <v>10466.66</v>
          </cell>
          <cell r="Q346">
            <v>155884.4</v>
          </cell>
          <cell r="R346">
            <v>92846.65</v>
          </cell>
          <cell r="S346">
            <v>162921.60000000001</v>
          </cell>
          <cell r="T346">
            <v>67317.56</v>
          </cell>
          <cell r="U346">
            <v>0</v>
          </cell>
          <cell r="V346">
            <v>5333.28</v>
          </cell>
          <cell r="W346">
            <v>139145.39000000001</v>
          </cell>
          <cell r="X346">
            <v>28351.759999999998</v>
          </cell>
          <cell r="Y346">
            <v>124311.01</v>
          </cell>
          <cell r="Z346">
            <v>2360.04</v>
          </cell>
          <cell r="AA346">
            <v>18197.52</v>
          </cell>
          <cell r="AB346">
            <v>0</v>
          </cell>
          <cell r="AC346">
            <v>0</v>
          </cell>
          <cell r="AD346">
            <v>0</v>
          </cell>
          <cell r="AE346">
            <v>18247.900000000001</v>
          </cell>
          <cell r="AF346">
            <v>28512</v>
          </cell>
          <cell r="AG346">
            <v>105936</v>
          </cell>
          <cell r="AH346">
            <v>67010.350000000006</v>
          </cell>
          <cell r="AI346">
            <v>14999.12</v>
          </cell>
          <cell r="AJ346">
            <v>71666.679999999993</v>
          </cell>
          <cell r="AK346">
            <v>127107.6</v>
          </cell>
          <cell r="AL346">
            <v>0</v>
          </cell>
          <cell r="AM346">
            <v>18000</v>
          </cell>
          <cell r="AN346">
            <v>102334.33</v>
          </cell>
          <cell r="AO346">
            <v>23333.34</v>
          </cell>
          <cell r="AP346">
            <v>108444.16</v>
          </cell>
          <cell r="AQ346">
            <v>218390.04</v>
          </cell>
          <cell r="AR346">
            <v>0</v>
          </cell>
          <cell r="AS346">
            <v>73262.28</v>
          </cell>
          <cell r="AT346">
            <v>68767.56</v>
          </cell>
          <cell r="AU346">
            <v>414955.41</v>
          </cell>
          <cell r="AV346">
            <v>88940.64</v>
          </cell>
          <cell r="AW346">
            <v>6200</v>
          </cell>
          <cell r="AX346">
            <v>0</v>
          </cell>
          <cell r="AY346">
            <v>351200.04</v>
          </cell>
          <cell r="AZ346">
            <v>308639.52</v>
          </cell>
          <cell r="BA346">
            <v>137109.96</v>
          </cell>
          <cell r="BB346">
            <v>149485.68</v>
          </cell>
          <cell r="BC346">
            <v>0</v>
          </cell>
          <cell r="BD346">
            <v>358659.78</v>
          </cell>
          <cell r="BE346">
            <v>0</v>
          </cell>
          <cell r="BF346">
            <v>27066.720000000001</v>
          </cell>
          <cell r="BG346">
            <v>0</v>
          </cell>
          <cell r="BH346">
            <v>0</v>
          </cell>
          <cell r="BI346">
            <v>0</v>
          </cell>
          <cell r="BJ346">
            <v>45111.199999999997</v>
          </cell>
          <cell r="BK346">
            <v>0</v>
          </cell>
          <cell r="BL346">
            <v>0</v>
          </cell>
          <cell r="BM346">
            <v>19403.59</v>
          </cell>
          <cell r="BN346">
            <v>69385.16</v>
          </cell>
          <cell r="BO346">
            <v>46959.3</v>
          </cell>
          <cell r="BP346">
            <v>19096.8</v>
          </cell>
          <cell r="BQ346">
            <v>73499.09</v>
          </cell>
          <cell r="BR346">
            <v>3119876.64</v>
          </cell>
          <cell r="BS346">
            <v>54876</v>
          </cell>
          <cell r="BT346">
            <v>43160.04</v>
          </cell>
          <cell r="BU346">
            <v>0</v>
          </cell>
          <cell r="BV346">
            <v>58990.96</v>
          </cell>
          <cell r="BW346">
            <v>140344.01999999999</v>
          </cell>
          <cell r="BX346">
            <v>53444.04</v>
          </cell>
          <cell r="BY346">
            <v>18084.25</v>
          </cell>
          <cell r="BZ346">
            <v>71918.64</v>
          </cell>
          <cell r="CA346">
            <v>6653.28</v>
          </cell>
          <cell r="CB346">
            <v>126607.49</v>
          </cell>
          <cell r="CC346">
            <v>123560</v>
          </cell>
          <cell r="CD346">
            <v>444528</v>
          </cell>
          <cell r="CE346">
            <v>15317.04</v>
          </cell>
          <cell r="CF346">
            <v>16480.060000000001</v>
          </cell>
          <cell r="CG346">
            <v>24399.96</v>
          </cell>
          <cell r="CH346">
            <v>221775.72</v>
          </cell>
          <cell r="CI346">
            <v>0</v>
          </cell>
          <cell r="CJ346">
            <v>0</v>
          </cell>
          <cell r="CK346">
            <v>24780</v>
          </cell>
          <cell r="CL346">
            <v>25790</v>
          </cell>
        </row>
        <row r="347">
          <cell r="A347" t="str">
            <v>5105010160.104</v>
          </cell>
          <cell r="B347" t="str">
            <v>ค่าเสื่อมราคาสิ่งปลูกสร้าง -Interface</v>
          </cell>
          <cell r="C347">
            <v>135478</v>
          </cell>
          <cell r="D347">
            <v>95898.07</v>
          </cell>
          <cell r="E347">
            <v>214198.98</v>
          </cell>
          <cell r="F347">
            <v>247541.98</v>
          </cell>
          <cell r="G347">
            <v>57107.18</v>
          </cell>
          <cell r="H347">
            <v>119300.58</v>
          </cell>
          <cell r="I347">
            <v>0</v>
          </cell>
          <cell r="J347">
            <v>33248.379999999997</v>
          </cell>
          <cell r="K347">
            <v>0</v>
          </cell>
          <cell r="L347">
            <v>0</v>
          </cell>
          <cell r="M347">
            <v>301491.32</v>
          </cell>
          <cell r="N347">
            <v>0</v>
          </cell>
          <cell r="O347">
            <v>548020.96</v>
          </cell>
          <cell r="P347">
            <v>42999.98</v>
          </cell>
          <cell r="Q347">
            <v>47516.67</v>
          </cell>
          <cell r="R347">
            <v>75753.990000000005</v>
          </cell>
          <cell r="S347">
            <v>19166.66</v>
          </cell>
          <cell r="T347">
            <v>33360</v>
          </cell>
          <cell r="U347">
            <v>54586.67</v>
          </cell>
          <cell r="V347">
            <v>39966.97</v>
          </cell>
          <cell r="W347">
            <v>269336.71000000002</v>
          </cell>
          <cell r="X347">
            <v>90508.67</v>
          </cell>
          <cell r="Y347">
            <v>511911.87</v>
          </cell>
          <cell r="Z347">
            <v>232384.74</v>
          </cell>
          <cell r="AA347">
            <v>66587.88</v>
          </cell>
          <cell r="AB347">
            <v>13845.36</v>
          </cell>
          <cell r="AC347">
            <v>179386.65</v>
          </cell>
          <cell r="AD347">
            <v>231567.07</v>
          </cell>
          <cell r="AE347">
            <v>0</v>
          </cell>
          <cell r="AF347">
            <v>38233.33</v>
          </cell>
          <cell r="AG347">
            <v>26946.48</v>
          </cell>
          <cell r="AH347">
            <v>84504.8</v>
          </cell>
          <cell r="AI347">
            <v>0</v>
          </cell>
          <cell r="AJ347">
            <v>0</v>
          </cell>
          <cell r="AK347">
            <v>248920.84</v>
          </cell>
          <cell r="AL347">
            <v>58266.720000000001</v>
          </cell>
          <cell r="AM347">
            <v>35900</v>
          </cell>
          <cell r="AN347">
            <v>257777.05</v>
          </cell>
          <cell r="AO347">
            <v>98516</v>
          </cell>
          <cell r="AP347">
            <v>210268.63</v>
          </cell>
          <cell r="AQ347">
            <v>0</v>
          </cell>
          <cell r="AR347">
            <v>93960</v>
          </cell>
          <cell r="AS347">
            <v>159983.54</v>
          </cell>
          <cell r="AT347">
            <v>320838.07</v>
          </cell>
          <cell r="AU347">
            <v>23060</v>
          </cell>
          <cell r="AV347">
            <v>268428.36</v>
          </cell>
          <cell r="AW347">
            <v>0</v>
          </cell>
          <cell r="AX347">
            <v>33333.360000000001</v>
          </cell>
          <cell r="AY347">
            <v>0</v>
          </cell>
          <cell r="AZ347">
            <v>37740.839999999997</v>
          </cell>
          <cell r="BA347">
            <v>129111.12</v>
          </cell>
          <cell r="BB347">
            <v>49468.800000000003</v>
          </cell>
          <cell r="BC347">
            <v>0</v>
          </cell>
          <cell r="BD347">
            <v>313406.65000000002</v>
          </cell>
          <cell r="BE347">
            <v>100528.53</v>
          </cell>
          <cell r="BF347">
            <v>33990</v>
          </cell>
          <cell r="BG347">
            <v>566573.87</v>
          </cell>
          <cell r="BH347">
            <v>77190.36</v>
          </cell>
          <cell r="BI347">
            <v>200174.55</v>
          </cell>
          <cell r="BJ347">
            <v>86162.84</v>
          </cell>
          <cell r="BK347">
            <v>1826.64</v>
          </cell>
          <cell r="BL347">
            <v>0</v>
          </cell>
          <cell r="BM347">
            <v>249487.06</v>
          </cell>
          <cell r="BN347">
            <v>52291.47</v>
          </cell>
          <cell r="BO347">
            <v>30333.34</v>
          </cell>
          <cell r="BP347">
            <v>150975.57999999999</v>
          </cell>
          <cell r="BQ347">
            <v>5220</v>
          </cell>
          <cell r="BR347">
            <v>312064.23</v>
          </cell>
          <cell r="BS347">
            <v>96587.68</v>
          </cell>
          <cell r="BT347">
            <v>0</v>
          </cell>
          <cell r="BU347">
            <v>0</v>
          </cell>
          <cell r="BV347">
            <v>0</v>
          </cell>
          <cell r="BW347">
            <v>0</v>
          </cell>
          <cell r="BX347">
            <v>46293.32</v>
          </cell>
          <cell r="BY347">
            <v>0</v>
          </cell>
          <cell r="BZ347">
            <v>203545.32</v>
          </cell>
          <cell r="CA347">
            <v>0</v>
          </cell>
          <cell r="CB347">
            <v>0</v>
          </cell>
          <cell r="CC347">
            <v>9620.26</v>
          </cell>
          <cell r="CD347">
            <v>0</v>
          </cell>
          <cell r="CE347">
            <v>0</v>
          </cell>
          <cell r="CF347">
            <v>54219.58</v>
          </cell>
          <cell r="CG347">
            <v>0</v>
          </cell>
          <cell r="CH347">
            <v>0</v>
          </cell>
          <cell r="CI347">
            <v>0</v>
          </cell>
          <cell r="CJ347">
            <v>0</v>
          </cell>
          <cell r="CK347">
            <v>260614.3</v>
          </cell>
          <cell r="CL347">
            <v>135300</v>
          </cell>
        </row>
        <row r="348">
          <cell r="A348" t="str">
            <v>5105010160.105</v>
          </cell>
          <cell r="B348" t="str">
            <v>ค่าเสื่อมราคาระบบประปา  -Interface</v>
          </cell>
          <cell r="C348">
            <v>0</v>
          </cell>
          <cell r="D348">
            <v>30372.51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10893.36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5306.67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6078.92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127768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9657.1200000000008</v>
          </cell>
          <cell r="BD348">
            <v>0</v>
          </cell>
          <cell r="BE348">
            <v>5063.83</v>
          </cell>
          <cell r="BF348">
            <v>9053.2800000000007</v>
          </cell>
          <cell r="BG348">
            <v>565976.07999999996</v>
          </cell>
          <cell r="BH348">
            <v>11666.64</v>
          </cell>
          <cell r="BI348">
            <v>49605.39</v>
          </cell>
          <cell r="BJ348">
            <v>59808.66</v>
          </cell>
          <cell r="BK348">
            <v>0</v>
          </cell>
          <cell r="BL348">
            <v>0</v>
          </cell>
          <cell r="BM348">
            <v>72781.929999999993</v>
          </cell>
          <cell r="BN348">
            <v>0</v>
          </cell>
          <cell r="BO348">
            <v>187977.56</v>
          </cell>
          <cell r="BP348">
            <v>26792.98</v>
          </cell>
          <cell r="BQ348">
            <v>6533.28</v>
          </cell>
          <cell r="BR348">
            <v>132118.20000000001</v>
          </cell>
          <cell r="BS348">
            <v>0</v>
          </cell>
          <cell r="BT348">
            <v>7169</v>
          </cell>
          <cell r="BU348">
            <v>0</v>
          </cell>
          <cell r="BV348">
            <v>0</v>
          </cell>
          <cell r="BW348">
            <v>0</v>
          </cell>
          <cell r="BX348">
            <v>174569.52</v>
          </cell>
          <cell r="BY348">
            <v>39473.96</v>
          </cell>
          <cell r="BZ348">
            <v>0</v>
          </cell>
          <cell r="CA348">
            <v>0</v>
          </cell>
          <cell r="CB348">
            <v>0</v>
          </cell>
          <cell r="CC348">
            <v>0</v>
          </cell>
          <cell r="CD348">
            <v>0</v>
          </cell>
          <cell r="CE348">
            <v>0</v>
          </cell>
          <cell r="CF348">
            <v>5353.3</v>
          </cell>
          <cell r="CG348">
            <v>0</v>
          </cell>
          <cell r="CH348">
            <v>0</v>
          </cell>
          <cell r="CI348">
            <v>0</v>
          </cell>
          <cell r="CJ348">
            <v>0</v>
          </cell>
          <cell r="CK348">
            <v>0</v>
          </cell>
          <cell r="CL348">
            <v>4700.04</v>
          </cell>
        </row>
        <row r="349">
          <cell r="A349" t="str">
            <v>5105010160.106</v>
          </cell>
          <cell r="B349" t="str">
            <v>ค่าเสื่อมราคาระบบบำบัดน้ำเสีย - Interface</v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61000.04</v>
          </cell>
          <cell r="AK349">
            <v>5296.15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5126.67</v>
          </cell>
          <cell r="AX349">
            <v>0</v>
          </cell>
          <cell r="AY349">
            <v>0</v>
          </cell>
          <cell r="AZ349">
            <v>7000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54859.68</v>
          </cell>
          <cell r="BH349">
            <v>31496.639999999999</v>
          </cell>
          <cell r="BI349">
            <v>55999.92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16698.18</v>
          </cell>
          <cell r="BP349">
            <v>0</v>
          </cell>
          <cell r="BQ349">
            <v>246000</v>
          </cell>
          <cell r="BR349">
            <v>104166.6</v>
          </cell>
          <cell r="BS349">
            <v>0</v>
          </cell>
          <cell r="BT349">
            <v>0</v>
          </cell>
          <cell r="BU349">
            <v>0</v>
          </cell>
          <cell r="BV349">
            <v>0</v>
          </cell>
          <cell r="BW349">
            <v>1883.16</v>
          </cell>
          <cell r="BX349">
            <v>0</v>
          </cell>
          <cell r="BY349">
            <v>0</v>
          </cell>
          <cell r="BZ349">
            <v>158696.4</v>
          </cell>
          <cell r="CA349">
            <v>0</v>
          </cell>
          <cell r="CB349">
            <v>0</v>
          </cell>
          <cell r="CC349">
            <v>0</v>
          </cell>
          <cell r="CD349">
            <v>0</v>
          </cell>
          <cell r="CE349">
            <v>8482.44</v>
          </cell>
          <cell r="CF349">
            <v>0</v>
          </cell>
          <cell r="CG349">
            <v>0</v>
          </cell>
          <cell r="CH349">
            <v>0</v>
          </cell>
          <cell r="CI349">
            <v>0</v>
          </cell>
          <cell r="CJ349">
            <v>14000.04</v>
          </cell>
          <cell r="CK349">
            <v>0</v>
          </cell>
          <cell r="CL349">
            <v>0</v>
          </cell>
        </row>
        <row r="350">
          <cell r="A350" t="str">
            <v>5105010160.107</v>
          </cell>
          <cell r="B350" t="str">
            <v>ค่าเสื่อมราคาระบบไฟฟ้า  -Interface</v>
          </cell>
          <cell r="C350">
            <v>0</v>
          </cell>
          <cell r="D350">
            <v>264853.45</v>
          </cell>
          <cell r="E350">
            <v>23113.05</v>
          </cell>
          <cell r="F350">
            <v>0</v>
          </cell>
          <cell r="G350">
            <v>0</v>
          </cell>
          <cell r="H350">
            <v>85819.77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85209.48</v>
          </cell>
          <cell r="P350">
            <v>49666.67</v>
          </cell>
          <cell r="Q350">
            <v>239903.56</v>
          </cell>
          <cell r="R350">
            <v>5947.6</v>
          </cell>
          <cell r="S350">
            <v>83399.850000000006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41192.870000000003</v>
          </cell>
          <cell r="Y350">
            <v>19527.349999999999</v>
          </cell>
          <cell r="Z350">
            <v>0</v>
          </cell>
          <cell r="AA350">
            <v>0</v>
          </cell>
          <cell r="AB350">
            <v>26331.96</v>
          </cell>
          <cell r="AC350">
            <v>0</v>
          </cell>
          <cell r="AD350">
            <v>99733.33</v>
          </cell>
          <cell r="AE350">
            <v>0</v>
          </cell>
          <cell r="AF350">
            <v>8026.67</v>
          </cell>
          <cell r="AG350">
            <v>0</v>
          </cell>
          <cell r="AH350">
            <v>135309.15</v>
          </cell>
          <cell r="AI350">
            <v>51941.9</v>
          </cell>
          <cell r="AJ350">
            <v>3638.03</v>
          </cell>
          <cell r="AK350">
            <v>0</v>
          </cell>
          <cell r="AL350">
            <v>0</v>
          </cell>
          <cell r="AM350">
            <v>0</v>
          </cell>
          <cell r="AN350">
            <v>99966.65</v>
          </cell>
          <cell r="AO350">
            <v>0</v>
          </cell>
          <cell r="AP350">
            <v>114312.33</v>
          </cell>
          <cell r="AQ350">
            <v>0</v>
          </cell>
          <cell r="AR350">
            <v>0</v>
          </cell>
          <cell r="AS350">
            <v>68237.88</v>
          </cell>
          <cell r="AT350">
            <v>80058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44062.16</v>
          </cell>
          <cell r="BA350">
            <v>0</v>
          </cell>
          <cell r="BB350">
            <v>0</v>
          </cell>
          <cell r="BC350">
            <v>73535.039999999994</v>
          </cell>
          <cell r="BD350">
            <v>334999</v>
          </cell>
          <cell r="BE350">
            <v>46666.6</v>
          </cell>
          <cell r="BF350">
            <v>0</v>
          </cell>
          <cell r="BG350">
            <v>874343.66</v>
          </cell>
          <cell r="BH350">
            <v>99999.96</v>
          </cell>
          <cell r="BI350">
            <v>105528.9</v>
          </cell>
          <cell r="BJ350">
            <v>6892.2</v>
          </cell>
          <cell r="BK350">
            <v>0</v>
          </cell>
          <cell r="BL350">
            <v>0</v>
          </cell>
          <cell r="BM350">
            <v>0</v>
          </cell>
          <cell r="BN350">
            <v>50666.67</v>
          </cell>
          <cell r="BO350">
            <v>0</v>
          </cell>
          <cell r="BP350">
            <v>0</v>
          </cell>
          <cell r="BQ350">
            <v>0</v>
          </cell>
          <cell r="BR350">
            <v>902071.04</v>
          </cell>
          <cell r="BS350">
            <v>0</v>
          </cell>
          <cell r="BT350">
            <v>0</v>
          </cell>
          <cell r="BU350">
            <v>0</v>
          </cell>
          <cell r="BV350">
            <v>0</v>
          </cell>
          <cell r="BW350">
            <v>0</v>
          </cell>
          <cell r="BX350">
            <v>124129.65</v>
          </cell>
          <cell r="BY350">
            <v>9800.0400000000009</v>
          </cell>
          <cell r="BZ350">
            <v>41333.35</v>
          </cell>
          <cell r="CA350">
            <v>0</v>
          </cell>
          <cell r="CB350">
            <v>0</v>
          </cell>
          <cell r="CC350">
            <v>0</v>
          </cell>
          <cell r="CD350">
            <v>0</v>
          </cell>
          <cell r="CE350">
            <v>0</v>
          </cell>
          <cell r="CF350">
            <v>0</v>
          </cell>
          <cell r="CG350">
            <v>0</v>
          </cell>
          <cell r="CH350">
            <v>33333.360000000001</v>
          </cell>
          <cell r="CI350">
            <v>0</v>
          </cell>
          <cell r="CJ350">
            <v>83065.320000000007</v>
          </cell>
          <cell r="CK350">
            <v>0</v>
          </cell>
          <cell r="CL350">
            <v>17199.96</v>
          </cell>
        </row>
        <row r="351">
          <cell r="A351" t="str">
            <v>5105010160.108</v>
          </cell>
          <cell r="B351" t="str">
            <v>ค่าเสื่อมราคาระบบโทรศัพท์ - Interface</v>
          </cell>
          <cell r="C351">
            <v>0</v>
          </cell>
          <cell r="D351">
            <v>0</v>
          </cell>
          <cell r="E351">
            <v>33269.29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6598.26</v>
          </cell>
          <cell r="R351">
            <v>46366.7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0</v>
          </cell>
          <cell r="AK351">
            <v>199388.55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263898.12</v>
          </cell>
          <cell r="BD351">
            <v>0</v>
          </cell>
          <cell r="BE351">
            <v>23933.26</v>
          </cell>
          <cell r="BF351">
            <v>0</v>
          </cell>
          <cell r="BG351">
            <v>11403.48</v>
          </cell>
          <cell r="BH351">
            <v>0</v>
          </cell>
          <cell r="BI351">
            <v>0</v>
          </cell>
          <cell r="BJ351">
            <v>15983.4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  <cell r="BP351">
            <v>0</v>
          </cell>
          <cell r="BQ351">
            <v>0</v>
          </cell>
          <cell r="BR351">
            <v>32000.04</v>
          </cell>
          <cell r="BS351">
            <v>0</v>
          </cell>
          <cell r="BT351">
            <v>14380.8</v>
          </cell>
          <cell r="BU351">
            <v>0</v>
          </cell>
          <cell r="BV351">
            <v>7824.36</v>
          </cell>
          <cell r="BW351">
            <v>0</v>
          </cell>
          <cell r="BX351">
            <v>0</v>
          </cell>
          <cell r="BY351">
            <v>0</v>
          </cell>
          <cell r="BZ351">
            <v>19337.5</v>
          </cell>
          <cell r="CA351">
            <v>0</v>
          </cell>
          <cell r="CB351">
            <v>0</v>
          </cell>
          <cell r="CC351">
            <v>0</v>
          </cell>
          <cell r="CD351">
            <v>0</v>
          </cell>
          <cell r="CE351">
            <v>0</v>
          </cell>
          <cell r="CF351">
            <v>0</v>
          </cell>
          <cell r="CG351">
            <v>0</v>
          </cell>
          <cell r="CH351">
            <v>0</v>
          </cell>
          <cell r="CI351">
            <v>0</v>
          </cell>
          <cell r="CJ351">
            <v>511348.46</v>
          </cell>
          <cell r="CK351">
            <v>0</v>
          </cell>
          <cell r="CL351">
            <v>0</v>
          </cell>
        </row>
        <row r="352">
          <cell r="A352" t="str">
            <v>5105010160.109</v>
          </cell>
          <cell r="B352" t="str">
            <v>ค่าเสื่อมราคาระบบถนนภายใน - Interface</v>
          </cell>
          <cell r="C352">
            <v>0</v>
          </cell>
          <cell r="D352">
            <v>0</v>
          </cell>
          <cell r="E352">
            <v>29875.35</v>
          </cell>
          <cell r="F352">
            <v>0</v>
          </cell>
          <cell r="G352">
            <v>16668.28</v>
          </cell>
          <cell r="H352">
            <v>8492.92</v>
          </cell>
          <cell r="I352">
            <v>0</v>
          </cell>
          <cell r="J352">
            <v>22015.27</v>
          </cell>
          <cell r="K352">
            <v>0</v>
          </cell>
          <cell r="L352">
            <v>0</v>
          </cell>
          <cell r="M352">
            <v>225215.32</v>
          </cell>
          <cell r="N352">
            <v>45000</v>
          </cell>
          <cell r="O352">
            <v>0</v>
          </cell>
          <cell r="P352">
            <v>0</v>
          </cell>
          <cell r="Q352">
            <v>78536.070000000007</v>
          </cell>
          <cell r="R352">
            <v>61646.66</v>
          </cell>
          <cell r="S352">
            <v>32083.32</v>
          </cell>
          <cell r="T352">
            <v>103299.96</v>
          </cell>
          <cell r="U352">
            <v>35305.32</v>
          </cell>
          <cell r="V352">
            <v>4433.38</v>
          </cell>
          <cell r="W352">
            <v>0</v>
          </cell>
          <cell r="X352">
            <v>20756.11</v>
          </cell>
          <cell r="Y352">
            <v>225037.52</v>
          </cell>
          <cell r="Z352">
            <v>0</v>
          </cell>
          <cell r="AA352">
            <v>0</v>
          </cell>
          <cell r="AB352">
            <v>27701.279999999999</v>
          </cell>
          <cell r="AC352">
            <v>0</v>
          </cell>
          <cell r="AD352">
            <v>103410</v>
          </cell>
          <cell r="AE352">
            <v>36564.160000000003</v>
          </cell>
          <cell r="AF352">
            <v>0</v>
          </cell>
          <cell r="AG352">
            <v>28946.9</v>
          </cell>
          <cell r="AH352">
            <v>50222.18</v>
          </cell>
          <cell r="AI352">
            <v>0</v>
          </cell>
          <cell r="AJ352">
            <v>0</v>
          </cell>
          <cell r="AK352">
            <v>6278.15</v>
          </cell>
          <cell r="AL352">
            <v>0</v>
          </cell>
          <cell r="AM352">
            <v>0</v>
          </cell>
          <cell r="AN352">
            <v>38748.980000000003</v>
          </cell>
          <cell r="AO352">
            <v>0</v>
          </cell>
          <cell r="AP352">
            <v>14920.76</v>
          </cell>
          <cell r="AQ352">
            <v>0</v>
          </cell>
          <cell r="AR352">
            <v>0</v>
          </cell>
          <cell r="AS352">
            <v>0</v>
          </cell>
          <cell r="AT352">
            <v>68704.44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13611.06</v>
          </cell>
          <cell r="BA352">
            <v>133066.68</v>
          </cell>
          <cell r="BB352">
            <v>0</v>
          </cell>
          <cell r="BC352">
            <v>2923.92</v>
          </cell>
          <cell r="BD352">
            <v>216953.33</v>
          </cell>
          <cell r="BE352">
            <v>0</v>
          </cell>
          <cell r="BF352">
            <v>17670</v>
          </cell>
          <cell r="BG352">
            <v>215771.83</v>
          </cell>
          <cell r="BH352">
            <v>56209.68</v>
          </cell>
          <cell r="BI352">
            <v>139999.82999999999</v>
          </cell>
          <cell r="BJ352">
            <v>19800</v>
          </cell>
          <cell r="BK352">
            <v>0</v>
          </cell>
          <cell r="BL352">
            <v>0</v>
          </cell>
          <cell r="BM352">
            <v>7333.33</v>
          </cell>
          <cell r="BN352">
            <v>35498.33</v>
          </cell>
          <cell r="BO352">
            <v>341320.06</v>
          </cell>
          <cell r="BP352">
            <v>13333.2</v>
          </cell>
          <cell r="BQ352">
            <v>0</v>
          </cell>
          <cell r="BR352">
            <v>14666.64</v>
          </cell>
          <cell r="BS352">
            <v>29900.04</v>
          </cell>
          <cell r="BT352">
            <v>0</v>
          </cell>
          <cell r="BU352">
            <v>270000</v>
          </cell>
          <cell r="BV352">
            <v>2723.76</v>
          </cell>
          <cell r="BW352">
            <v>34956.18</v>
          </cell>
          <cell r="BX352">
            <v>0</v>
          </cell>
          <cell r="BY352">
            <v>14799.96</v>
          </cell>
          <cell r="BZ352">
            <v>14464</v>
          </cell>
          <cell r="CA352">
            <v>0</v>
          </cell>
          <cell r="CB352">
            <v>99697.56</v>
          </cell>
          <cell r="CC352">
            <v>0</v>
          </cell>
          <cell r="CD352">
            <v>0</v>
          </cell>
          <cell r="CE352">
            <v>6333.36</v>
          </cell>
          <cell r="CF352">
            <v>13532.74</v>
          </cell>
          <cell r="CG352">
            <v>0</v>
          </cell>
          <cell r="CH352">
            <v>96300</v>
          </cell>
          <cell r="CI352">
            <v>0</v>
          </cell>
          <cell r="CJ352">
            <v>155640.1</v>
          </cell>
          <cell r="CK352">
            <v>0</v>
          </cell>
          <cell r="CL352">
            <v>2420.04</v>
          </cell>
        </row>
        <row r="353">
          <cell r="A353" t="str">
            <v>5105010161.101</v>
          </cell>
          <cell r="B353" t="str">
            <v>ค่าเสื่อมราคาครุภัณฑ์สำนักงาน- Interface</v>
          </cell>
          <cell r="C353">
            <v>1795452.4</v>
          </cell>
          <cell r="D353">
            <v>360540.11</v>
          </cell>
          <cell r="E353">
            <v>166030.1</v>
          </cell>
          <cell r="F353">
            <v>111110.26</v>
          </cell>
          <cell r="G353">
            <v>244170.63</v>
          </cell>
          <cell r="H353">
            <v>183049.12</v>
          </cell>
          <cell r="I353">
            <v>28630.75</v>
          </cell>
          <cell r="J353">
            <v>1554460.85</v>
          </cell>
          <cell r="K353">
            <v>25166.5</v>
          </cell>
          <cell r="L353">
            <v>368208.26</v>
          </cell>
          <cell r="M353">
            <v>487983.35999999999</v>
          </cell>
          <cell r="N353">
            <v>94434.28</v>
          </cell>
          <cell r="O353">
            <v>1144990.3700000001</v>
          </cell>
          <cell r="P353">
            <v>578091.25</v>
          </cell>
          <cell r="Q353">
            <v>379394.16</v>
          </cell>
          <cell r="R353">
            <v>581531.5</v>
          </cell>
          <cell r="S353">
            <v>529432.29</v>
          </cell>
          <cell r="T353">
            <v>608928.92000000004</v>
          </cell>
          <cell r="U353">
            <v>143243.91</v>
          </cell>
          <cell r="V353">
            <v>129237.05</v>
          </cell>
          <cell r="W353">
            <v>2153885.83</v>
          </cell>
          <cell r="X353">
            <v>380395.65</v>
          </cell>
          <cell r="Y353">
            <v>938807.25</v>
          </cell>
          <cell r="Z353">
            <v>431439.43</v>
          </cell>
          <cell r="AA353">
            <v>119440.97</v>
          </cell>
          <cell r="AB353">
            <v>112841.31</v>
          </cell>
          <cell r="AC353">
            <v>694394.18</v>
          </cell>
          <cell r="AD353">
            <v>875088.52</v>
          </cell>
          <cell r="AE353">
            <v>726767.24</v>
          </cell>
          <cell r="AF353">
            <v>197403.43</v>
          </cell>
          <cell r="AG353">
            <v>346333.21</v>
          </cell>
          <cell r="AH353">
            <v>675040.04</v>
          </cell>
          <cell r="AI353">
            <v>381382.26</v>
          </cell>
          <cell r="AJ353">
            <v>364288.22</v>
          </cell>
          <cell r="AK353">
            <v>3380824.1</v>
          </cell>
          <cell r="AL353">
            <v>293965.96999999997</v>
          </cell>
          <cell r="AM353">
            <v>357742.41</v>
          </cell>
          <cell r="AN353">
            <v>1763538.36</v>
          </cell>
          <cell r="AO353">
            <v>369011.93</v>
          </cell>
          <cell r="AP353">
            <v>801839.5</v>
          </cell>
          <cell r="AQ353">
            <v>70704.320000000007</v>
          </cell>
          <cell r="AR353">
            <v>3054387.42</v>
          </cell>
          <cell r="AS353">
            <v>338966.95</v>
          </cell>
          <cell r="AT353">
            <v>1107564.1100000001</v>
          </cell>
          <cell r="AU353">
            <v>1152901.74</v>
          </cell>
          <cell r="AV353">
            <v>351584.07</v>
          </cell>
          <cell r="AW353">
            <v>122004.68</v>
          </cell>
          <cell r="AX353">
            <v>187755.06</v>
          </cell>
          <cell r="AY353">
            <v>406839.34</v>
          </cell>
          <cell r="AZ353">
            <v>324667.27</v>
          </cell>
          <cell r="BA353">
            <v>1422999.3</v>
          </cell>
          <cell r="BB353">
            <v>1619937.37</v>
          </cell>
          <cell r="BC353">
            <v>779298.61</v>
          </cell>
          <cell r="BD353">
            <v>1074995.33</v>
          </cell>
          <cell r="BE353">
            <v>151437.91</v>
          </cell>
          <cell r="BF353">
            <v>303722.28000000003</v>
          </cell>
          <cell r="BG353">
            <v>3516558.61</v>
          </cell>
          <cell r="BH353">
            <v>387681.43</v>
          </cell>
          <cell r="BI353">
            <v>340015.26</v>
          </cell>
          <cell r="BJ353">
            <v>259430.76</v>
          </cell>
          <cell r="BK353">
            <v>118666.28</v>
          </cell>
          <cell r="BL353">
            <v>1964708.72</v>
          </cell>
          <cell r="BM353">
            <v>971458.39</v>
          </cell>
          <cell r="BN353">
            <v>861303.31</v>
          </cell>
          <cell r="BO353">
            <v>2359650.39</v>
          </cell>
          <cell r="BP353">
            <v>890279.86</v>
          </cell>
          <cell r="BQ353">
            <v>881484.11</v>
          </cell>
          <cell r="BR353">
            <v>7427486.4000000004</v>
          </cell>
          <cell r="BS353">
            <v>567777.29</v>
          </cell>
          <cell r="BT353">
            <v>290022.15000000002</v>
          </cell>
          <cell r="BU353">
            <v>965124.23</v>
          </cell>
          <cell r="BV353">
            <v>351626.23</v>
          </cell>
          <cell r="BW353">
            <v>344972.11</v>
          </cell>
          <cell r="BX353">
            <v>1509006.45</v>
          </cell>
          <cell r="BY353">
            <v>190964.19</v>
          </cell>
          <cell r="BZ353">
            <v>277704</v>
          </cell>
          <cell r="CA353">
            <v>356912.15</v>
          </cell>
          <cell r="CB353">
            <v>248351.06</v>
          </cell>
          <cell r="CC353">
            <v>1309221.99</v>
          </cell>
          <cell r="CD353">
            <v>632134.6</v>
          </cell>
          <cell r="CE353">
            <v>1013418.65</v>
          </cell>
          <cell r="CF353">
            <v>203499.79</v>
          </cell>
          <cell r="CG353">
            <v>376022.09</v>
          </cell>
          <cell r="CH353">
            <v>313221.19</v>
          </cell>
          <cell r="CI353">
            <v>177008.08</v>
          </cell>
          <cell r="CJ353">
            <v>1257187.96</v>
          </cell>
          <cell r="CK353">
            <v>140843.29</v>
          </cell>
          <cell r="CL353">
            <v>110583.14</v>
          </cell>
        </row>
        <row r="354">
          <cell r="A354" t="str">
            <v>5105010161.102</v>
          </cell>
          <cell r="B354" t="str">
            <v>ค่าเสื่อมราคาครุภัณฑ์ยานพาหนะและขนส่ง -Interface</v>
          </cell>
          <cell r="C354">
            <v>1018194.12</v>
          </cell>
          <cell r="D354">
            <v>240834.42</v>
          </cell>
          <cell r="E354">
            <v>0</v>
          </cell>
          <cell r="F354">
            <v>27638.11</v>
          </cell>
          <cell r="G354">
            <v>7337.49</v>
          </cell>
          <cell r="H354">
            <v>239268.77</v>
          </cell>
          <cell r="I354">
            <v>1093552.97</v>
          </cell>
          <cell r="J354">
            <v>275499</v>
          </cell>
          <cell r="K354">
            <v>0</v>
          </cell>
          <cell r="L354">
            <v>359402.86</v>
          </cell>
          <cell r="M354">
            <v>154519.14000000001</v>
          </cell>
          <cell r="N354">
            <v>513600.11</v>
          </cell>
          <cell r="O354">
            <v>883048.84</v>
          </cell>
          <cell r="P354">
            <v>367800</v>
          </cell>
          <cell r="Q354">
            <v>930566.67</v>
          </cell>
          <cell r="R354">
            <v>136305.32999999999</v>
          </cell>
          <cell r="S354">
            <v>215711.05</v>
          </cell>
          <cell r="T354">
            <v>562000.98</v>
          </cell>
          <cell r="U354">
            <v>5171.6499999999996</v>
          </cell>
          <cell r="V354">
            <v>0</v>
          </cell>
          <cell r="W354">
            <v>1346403.66</v>
          </cell>
          <cell r="X354">
            <v>3722</v>
          </cell>
          <cell r="Y354">
            <v>1570085.67</v>
          </cell>
          <cell r="Z354">
            <v>831250</v>
          </cell>
          <cell r="AA354">
            <v>341898.72</v>
          </cell>
          <cell r="AB354">
            <v>156399.96</v>
          </cell>
          <cell r="AC354">
            <v>879064.67</v>
          </cell>
          <cell r="AD354">
            <v>655873</v>
          </cell>
          <cell r="AE354">
            <v>341613.35</v>
          </cell>
          <cell r="AF354">
            <v>174200.03</v>
          </cell>
          <cell r="AG354">
            <v>555249</v>
          </cell>
          <cell r="AH354">
            <v>345428.7</v>
          </cell>
          <cell r="AI354">
            <v>0</v>
          </cell>
          <cell r="AJ354">
            <v>0</v>
          </cell>
          <cell r="AK354">
            <v>1262858.78</v>
          </cell>
          <cell r="AL354">
            <v>918898.8</v>
          </cell>
          <cell r="AM354">
            <v>355636.17</v>
          </cell>
          <cell r="AN354">
            <v>795745.29</v>
          </cell>
          <cell r="AO354">
            <v>155000.04</v>
          </cell>
          <cell r="AP354">
            <v>705650.58</v>
          </cell>
          <cell r="AQ354">
            <v>246000</v>
          </cell>
          <cell r="AR354">
            <v>1121000.04</v>
          </cell>
          <cell r="AS354">
            <v>612112.64000000001</v>
          </cell>
          <cell r="AT354">
            <v>697715.51</v>
          </cell>
          <cell r="AU354">
            <v>1255190.3500000001</v>
          </cell>
          <cell r="AV354">
            <v>155199.96</v>
          </cell>
          <cell r="AW354">
            <v>0</v>
          </cell>
          <cell r="AX354">
            <v>40547.9</v>
          </cell>
          <cell r="AY354">
            <v>99649.98</v>
          </cell>
          <cell r="AZ354">
            <v>359608.04</v>
          </cell>
          <cell r="BA354">
            <v>3979340.03</v>
          </cell>
          <cell r="BB354">
            <v>1323733.17</v>
          </cell>
          <cell r="BC354">
            <v>520363.53</v>
          </cell>
          <cell r="BD354">
            <v>634856.32999999996</v>
          </cell>
          <cell r="BE354">
            <v>0</v>
          </cell>
          <cell r="BF354">
            <v>234369.96</v>
          </cell>
          <cell r="BG354">
            <v>975290.16</v>
          </cell>
          <cell r="BH354">
            <v>359049.69</v>
          </cell>
          <cell r="BI354">
            <v>881399.15</v>
          </cell>
          <cell r="BJ354">
            <v>65966.66</v>
          </cell>
          <cell r="BK354">
            <v>827296</v>
          </cell>
          <cell r="BL354">
            <v>1077098</v>
          </cell>
          <cell r="BM354">
            <v>510400</v>
          </cell>
          <cell r="BN354">
            <v>398400</v>
          </cell>
          <cell r="BO354">
            <v>875181.32</v>
          </cell>
          <cell r="BP354">
            <v>675682.33</v>
          </cell>
          <cell r="BQ354">
            <v>283650</v>
          </cell>
          <cell r="BR354">
            <v>1413235.12</v>
          </cell>
          <cell r="BS354">
            <v>258934</v>
          </cell>
          <cell r="BT354">
            <v>361999.93</v>
          </cell>
          <cell r="BU354">
            <v>1385619.33</v>
          </cell>
          <cell r="BV354">
            <v>109343.76</v>
          </cell>
          <cell r="BW354">
            <v>1008499.01</v>
          </cell>
          <cell r="BX354">
            <v>870000</v>
          </cell>
          <cell r="BY354">
            <v>113733.32</v>
          </cell>
          <cell r="BZ354">
            <v>498452.62</v>
          </cell>
          <cell r="CA354">
            <v>0</v>
          </cell>
          <cell r="CB354">
            <v>405248.04</v>
          </cell>
          <cell r="CC354">
            <v>1523400</v>
          </cell>
          <cell r="CD354">
            <v>1116000</v>
          </cell>
          <cell r="CE354">
            <v>219502.02</v>
          </cell>
          <cell r="CF354">
            <v>116023.92</v>
          </cell>
          <cell r="CG354">
            <v>0</v>
          </cell>
          <cell r="CH354">
            <v>403800</v>
          </cell>
          <cell r="CI354">
            <v>1239.96</v>
          </cell>
          <cell r="CJ354">
            <v>1909501.01</v>
          </cell>
          <cell r="CK354">
            <v>544560</v>
          </cell>
          <cell r="CL354">
            <v>10500</v>
          </cell>
        </row>
        <row r="355">
          <cell r="A355" t="str">
            <v>5105010161.103</v>
          </cell>
          <cell r="B355" t="str">
            <v>ค่าเสื่อมราคาครุภัณฑ์ไฟฟ้าและวิทยุ - Interface</v>
          </cell>
          <cell r="C355">
            <v>968179.18</v>
          </cell>
          <cell r="D355">
            <v>59712.26</v>
          </cell>
          <cell r="E355">
            <v>7580.66</v>
          </cell>
          <cell r="F355">
            <v>276510</v>
          </cell>
          <cell r="G355">
            <v>308452.74</v>
          </cell>
          <cell r="H355">
            <v>147247.19</v>
          </cell>
          <cell r="I355">
            <v>0</v>
          </cell>
          <cell r="J355">
            <v>149154.26</v>
          </cell>
          <cell r="K355">
            <v>0</v>
          </cell>
          <cell r="L355">
            <v>16739.669999999998</v>
          </cell>
          <cell r="M355">
            <v>426960.3</v>
          </cell>
          <cell r="N355">
            <v>0</v>
          </cell>
          <cell r="O355">
            <v>185054.99</v>
          </cell>
          <cell r="P355">
            <v>32642.09</v>
          </cell>
          <cell r="Q355">
            <v>36436.67</v>
          </cell>
          <cell r="R355">
            <v>829497.57</v>
          </cell>
          <cell r="S355">
            <v>155432.63</v>
          </cell>
          <cell r="T355">
            <v>222859.04</v>
          </cell>
          <cell r="U355">
            <v>96388.44</v>
          </cell>
          <cell r="V355">
            <v>0</v>
          </cell>
          <cell r="W355">
            <v>657833.59</v>
          </cell>
          <cell r="X355">
            <v>113585.67</v>
          </cell>
          <cell r="Y355">
            <v>218541.64</v>
          </cell>
          <cell r="Z355">
            <v>9615.09</v>
          </cell>
          <cell r="AA355">
            <v>23657.9</v>
          </cell>
          <cell r="AB355">
            <v>4733.92</v>
          </cell>
          <cell r="AC355">
            <v>834922.18</v>
          </cell>
          <cell r="AD355">
            <v>45722.33</v>
          </cell>
          <cell r="AE355">
            <v>513770.67</v>
          </cell>
          <cell r="AF355">
            <v>59912.32</v>
          </cell>
          <cell r="AG355">
            <v>21319.01</v>
          </cell>
          <cell r="AH355">
            <v>41909.06</v>
          </cell>
          <cell r="AI355">
            <v>21845.24</v>
          </cell>
          <cell r="AJ355">
            <v>33690.53</v>
          </cell>
          <cell r="AK355">
            <v>670597.47</v>
          </cell>
          <cell r="AL355">
            <v>382463.67</v>
          </cell>
          <cell r="AM355">
            <v>39163</v>
          </cell>
          <cell r="AN355">
            <v>52732.33</v>
          </cell>
          <cell r="AO355">
            <v>169133.34</v>
          </cell>
          <cell r="AP355">
            <v>80555.570000000007</v>
          </cell>
          <cell r="AQ355">
            <v>12355.81</v>
          </cell>
          <cell r="AR355">
            <v>305664.77</v>
          </cell>
          <cell r="AS355">
            <v>49325</v>
          </cell>
          <cell r="AT355">
            <v>127602.58</v>
          </cell>
          <cell r="AU355">
            <v>483953.79</v>
          </cell>
          <cell r="AV355">
            <v>227955</v>
          </cell>
          <cell r="AW355">
            <v>88652.93</v>
          </cell>
          <cell r="AX355">
            <v>60277.34</v>
          </cell>
          <cell r="AY355">
            <v>449052.23</v>
          </cell>
          <cell r="AZ355">
            <v>263094.03000000003</v>
          </cell>
          <cell r="BA355">
            <v>314418.15000000002</v>
          </cell>
          <cell r="BB355">
            <v>527833.98</v>
          </cell>
          <cell r="BC355">
            <v>4043.82</v>
          </cell>
          <cell r="BD355">
            <v>65989.009999999995</v>
          </cell>
          <cell r="BE355">
            <v>60179.43</v>
          </cell>
          <cell r="BF355">
            <v>44738.720000000001</v>
          </cell>
          <cell r="BG355">
            <v>429879.29</v>
          </cell>
          <cell r="BH355">
            <v>27843.91</v>
          </cell>
          <cell r="BI355">
            <v>64740.32</v>
          </cell>
          <cell r="BJ355">
            <v>52517.98</v>
          </cell>
          <cell r="BK355">
            <v>5000.04</v>
          </cell>
          <cell r="BL355">
            <v>151237.73000000001</v>
          </cell>
          <cell r="BM355">
            <v>130867.45</v>
          </cell>
          <cell r="BN355">
            <v>239927.16</v>
          </cell>
          <cell r="BO355">
            <v>120269</v>
          </cell>
          <cell r="BP355">
            <v>268688.86</v>
          </cell>
          <cell r="BQ355">
            <v>39376.17</v>
          </cell>
          <cell r="BR355">
            <v>841719.9</v>
          </cell>
          <cell r="BS355">
            <v>306414.01</v>
          </cell>
          <cell r="BT355">
            <v>50400.67</v>
          </cell>
          <cell r="BU355">
            <v>154942.04</v>
          </cell>
          <cell r="BV355">
            <v>40774.28</v>
          </cell>
          <cell r="BW355">
            <v>18603.060000000001</v>
          </cell>
          <cell r="BX355">
            <v>148931.76999999999</v>
          </cell>
          <cell r="BY355">
            <v>62828.4</v>
          </cell>
          <cell r="BZ355">
            <v>80058.960000000006</v>
          </cell>
          <cell r="CA355">
            <v>276649.37</v>
          </cell>
          <cell r="CB355">
            <v>112459.93</v>
          </cell>
          <cell r="CC355">
            <v>57566.94</v>
          </cell>
          <cell r="CD355">
            <v>37418.199999999997</v>
          </cell>
          <cell r="CE355">
            <v>71984.759999999995</v>
          </cell>
          <cell r="CF355">
            <v>295600</v>
          </cell>
          <cell r="CG355">
            <v>34545.120000000003</v>
          </cell>
          <cell r="CH355">
            <v>111528.89</v>
          </cell>
          <cell r="CI355">
            <v>3186.7</v>
          </cell>
          <cell r="CJ355">
            <v>180619.93</v>
          </cell>
          <cell r="CK355">
            <v>24117.599999999999</v>
          </cell>
          <cell r="CL355">
            <v>20653.310000000001</v>
          </cell>
        </row>
        <row r="356">
          <cell r="A356" t="str">
            <v>5105010161.104</v>
          </cell>
          <cell r="B356" t="str">
            <v>ค่าเสื่อมราคาครุภัณฑ์โฆษณาและเผยแพร่ -  Interface</v>
          </cell>
          <cell r="C356">
            <v>439030.81</v>
          </cell>
          <cell r="D356">
            <v>58318.67</v>
          </cell>
          <cell r="E356">
            <v>79689.539999999994</v>
          </cell>
          <cell r="F356">
            <v>25791.24</v>
          </cell>
          <cell r="G356">
            <v>0</v>
          </cell>
          <cell r="H356">
            <v>26321.79</v>
          </cell>
          <cell r="I356">
            <v>4288.5600000000004</v>
          </cell>
          <cell r="J356">
            <v>28860.18</v>
          </cell>
          <cell r="K356">
            <v>2995.47</v>
          </cell>
          <cell r="L356">
            <v>58476.46</v>
          </cell>
          <cell r="M356">
            <v>118587.38</v>
          </cell>
          <cell r="N356">
            <v>0</v>
          </cell>
          <cell r="O356">
            <v>106386.65</v>
          </cell>
          <cell r="P356">
            <v>54475.87</v>
          </cell>
          <cell r="Q356">
            <v>97123.38</v>
          </cell>
          <cell r="R356">
            <v>93111.26</v>
          </cell>
          <cell r="S356">
            <v>67415.360000000001</v>
          </cell>
          <cell r="T356">
            <v>21158.16</v>
          </cell>
          <cell r="U356">
            <v>28687.37</v>
          </cell>
          <cell r="V356">
            <v>14398.68</v>
          </cell>
          <cell r="W356">
            <v>208418.61</v>
          </cell>
          <cell r="X356">
            <v>37433.339999999997</v>
          </cell>
          <cell r="Y356">
            <v>106952.83</v>
          </cell>
          <cell r="Z356">
            <v>65855.58</v>
          </cell>
          <cell r="AA356">
            <v>6999.92</v>
          </cell>
          <cell r="AB356">
            <v>27984.2</v>
          </cell>
          <cell r="AC356">
            <v>55951.519999999997</v>
          </cell>
          <cell r="AD356">
            <v>98353.32</v>
          </cell>
          <cell r="AE356">
            <v>8796.68</v>
          </cell>
          <cell r="AF356">
            <v>60100.25</v>
          </cell>
          <cell r="AG356">
            <v>21660.66</v>
          </cell>
          <cell r="AH356">
            <v>40452.76</v>
          </cell>
          <cell r="AI356">
            <v>4937.33</v>
          </cell>
          <cell r="AJ356">
            <v>11110</v>
          </cell>
          <cell r="AK356">
            <v>552717.24</v>
          </cell>
          <cell r="AL356">
            <v>59663.94</v>
          </cell>
          <cell r="AM356">
            <v>45903</v>
          </cell>
          <cell r="AN356">
            <v>73227</v>
          </cell>
          <cell r="AO356">
            <v>55850.94</v>
          </cell>
          <cell r="AP356">
            <v>54712.39</v>
          </cell>
          <cell r="AQ356">
            <v>13473.54</v>
          </cell>
          <cell r="AR356">
            <v>85712.37</v>
          </cell>
          <cell r="AS356">
            <v>36935.57</v>
          </cell>
          <cell r="AT356">
            <v>266062.51</v>
          </cell>
          <cell r="AU356">
            <v>74512.62</v>
          </cell>
          <cell r="AV356">
            <v>34612.199999999997</v>
          </cell>
          <cell r="AW356">
            <v>29296.83</v>
          </cell>
          <cell r="AX356">
            <v>83002.850000000006</v>
          </cell>
          <cell r="AY356">
            <v>11060.04</v>
          </cell>
          <cell r="AZ356">
            <v>56106.080000000002</v>
          </cell>
          <cell r="BA356">
            <v>73614.210000000006</v>
          </cell>
          <cell r="BB356">
            <v>60487.65</v>
          </cell>
          <cell r="BC356">
            <v>219866.71</v>
          </cell>
          <cell r="BD356">
            <v>160624.88</v>
          </cell>
          <cell r="BE356">
            <v>93859.54</v>
          </cell>
          <cell r="BF356">
            <v>92708.6</v>
          </cell>
          <cell r="BG356">
            <v>88082.75</v>
          </cell>
          <cell r="BH356">
            <v>11042</v>
          </cell>
          <cell r="BI356">
            <v>25527.200000000001</v>
          </cell>
          <cell r="BJ356">
            <v>178567.32</v>
          </cell>
          <cell r="BK356">
            <v>131166.35999999999</v>
          </cell>
          <cell r="BL356">
            <v>347743.14</v>
          </cell>
          <cell r="BM356">
            <v>21723</v>
          </cell>
          <cell r="BN356">
            <v>64856.6</v>
          </cell>
          <cell r="BO356">
            <v>127917.63</v>
          </cell>
          <cell r="BP356">
            <v>49175.15</v>
          </cell>
          <cell r="BQ356">
            <v>48088.58</v>
          </cell>
          <cell r="BR356">
            <v>559993.12</v>
          </cell>
          <cell r="BS356">
            <v>73593.31</v>
          </cell>
          <cell r="BT356">
            <v>182699.03</v>
          </cell>
          <cell r="BU356">
            <v>52014.69</v>
          </cell>
          <cell r="BV356">
            <v>54859.46</v>
          </cell>
          <cell r="BW356">
            <v>32337.52</v>
          </cell>
          <cell r="BX356">
            <v>295125.71999999997</v>
          </cell>
          <cell r="BY356">
            <v>12333.03</v>
          </cell>
          <cell r="BZ356">
            <v>37734.480000000003</v>
          </cell>
          <cell r="CA356">
            <v>173423.02</v>
          </cell>
          <cell r="CB356">
            <v>5999</v>
          </cell>
          <cell r="CC356">
            <v>99886.01</v>
          </cell>
          <cell r="CD356">
            <v>42753.66</v>
          </cell>
          <cell r="CE356">
            <v>325437.15000000002</v>
          </cell>
          <cell r="CF356">
            <v>81015.83</v>
          </cell>
          <cell r="CG356">
            <v>22999.439999999999</v>
          </cell>
          <cell r="CH356">
            <v>0</v>
          </cell>
          <cell r="CI356">
            <v>24478.9</v>
          </cell>
          <cell r="CJ356">
            <v>351087.3</v>
          </cell>
          <cell r="CK356">
            <v>116603.04</v>
          </cell>
          <cell r="CL356">
            <v>5178</v>
          </cell>
        </row>
        <row r="357">
          <cell r="A357" t="str">
            <v>5105010161.105</v>
          </cell>
          <cell r="B357" t="str">
            <v>ค่าเสื่อมราคาครุภัณฑ์การเกษตร- Interface</v>
          </cell>
          <cell r="C357">
            <v>195528.11</v>
          </cell>
          <cell r="D357">
            <v>106484.55</v>
          </cell>
          <cell r="E357">
            <v>9693.42</v>
          </cell>
          <cell r="F357">
            <v>3223.98</v>
          </cell>
          <cell r="G357">
            <v>4301.97</v>
          </cell>
          <cell r="H357">
            <v>0</v>
          </cell>
          <cell r="I357">
            <v>6142.06</v>
          </cell>
          <cell r="J357">
            <v>7260.14</v>
          </cell>
          <cell r="K357">
            <v>6146.64</v>
          </cell>
          <cell r="L357">
            <v>0</v>
          </cell>
          <cell r="M357">
            <v>31989.16</v>
          </cell>
          <cell r="N357">
            <v>0</v>
          </cell>
          <cell r="O357">
            <v>68439.960000000006</v>
          </cell>
          <cell r="P357">
            <v>48248.98</v>
          </cell>
          <cell r="Q357">
            <v>2123.61</v>
          </cell>
          <cell r="R357">
            <v>99.42</v>
          </cell>
          <cell r="S357">
            <v>14939.81</v>
          </cell>
          <cell r="T357">
            <v>27365.64</v>
          </cell>
          <cell r="U357">
            <v>42840.02</v>
          </cell>
          <cell r="V357">
            <v>0</v>
          </cell>
          <cell r="W357">
            <v>8640.56</v>
          </cell>
          <cell r="X357">
            <v>63144.33</v>
          </cell>
          <cell r="Y357">
            <v>0</v>
          </cell>
          <cell r="Z357">
            <v>20000.04</v>
          </cell>
          <cell r="AA357">
            <v>15928.67</v>
          </cell>
          <cell r="AB357">
            <v>14582.38</v>
          </cell>
          <cell r="AC357">
            <v>108526.16</v>
          </cell>
          <cell r="AD357">
            <v>17043.62</v>
          </cell>
          <cell r="AE357">
            <v>22250.01</v>
          </cell>
          <cell r="AF357">
            <v>35375.42</v>
          </cell>
          <cell r="AG357">
            <v>29707.279999999999</v>
          </cell>
          <cell r="AH357">
            <v>31254.83</v>
          </cell>
          <cell r="AI357">
            <v>91736.17</v>
          </cell>
          <cell r="AJ357">
            <v>7800</v>
          </cell>
          <cell r="AK357">
            <v>73921.460000000006</v>
          </cell>
          <cell r="AL357">
            <v>0</v>
          </cell>
          <cell r="AM357">
            <v>7500</v>
          </cell>
          <cell r="AN357">
            <v>7499.99</v>
          </cell>
          <cell r="AO357">
            <v>14691.66</v>
          </cell>
          <cell r="AP357">
            <v>46281.760000000002</v>
          </cell>
          <cell r="AQ357">
            <v>0</v>
          </cell>
          <cell r="AR357">
            <v>65841.69</v>
          </cell>
          <cell r="AS357">
            <v>3000</v>
          </cell>
          <cell r="AT357">
            <v>4933.32</v>
          </cell>
          <cell r="AU357">
            <v>18906.34</v>
          </cell>
          <cell r="AV357">
            <v>20167.34</v>
          </cell>
          <cell r="AW357">
            <v>2050.83</v>
          </cell>
          <cell r="AX357">
            <v>0</v>
          </cell>
          <cell r="AY357">
            <v>46229.85</v>
          </cell>
          <cell r="AZ357">
            <v>30616.92</v>
          </cell>
          <cell r="BA357">
            <v>0</v>
          </cell>
          <cell r="BB357">
            <v>35276.68</v>
          </cell>
          <cell r="BC357">
            <v>14970.86</v>
          </cell>
          <cell r="BD357">
            <v>46000.21</v>
          </cell>
          <cell r="BE357">
            <v>0</v>
          </cell>
          <cell r="BF357">
            <v>32571.599999999999</v>
          </cell>
          <cell r="BG357">
            <v>48447</v>
          </cell>
          <cell r="BH357">
            <v>3049.7</v>
          </cell>
          <cell r="BI357">
            <v>1874.8</v>
          </cell>
          <cell r="BJ357">
            <v>2199.9</v>
          </cell>
          <cell r="BK357">
            <v>7458.42</v>
          </cell>
          <cell r="BL357">
            <v>122467.47</v>
          </cell>
          <cell r="BM357">
            <v>0</v>
          </cell>
          <cell r="BN357">
            <v>99969.25</v>
          </cell>
          <cell r="BO357">
            <v>19282.29</v>
          </cell>
          <cell r="BP357">
            <v>161729.78</v>
          </cell>
          <cell r="BQ357">
            <v>7606.28</v>
          </cell>
          <cell r="BR357">
            <v>506249.56</v>
          </cell>
          <cell r="BS357">
            <v>0</v>
          </cell>
          <cell r="BT357">
            <v>20326.509999999998</v>
          </cell>
          <cell r="BU357">
            <v>16339.2</v>
          </cell>
          <cell r="BV357">
            <v>0</v>
          </cell>
          <cell r="BW357">
            <v>13411.68</v>
          </cell>
          <cell r="BX357">
            <v>0</v>
          </cell>
          <cell r="BY357">
            <v>22916.7</v>
          </cell>
          <cell r="BZ357">
            <v>3637.53</v>
          </cell>
          <cell r="CA357">
            <v>0</v>
          </cell>
          <cell r="CB357">
            <v>1860</v>
          </cell>
          <cell r="CC357">
            <v>0</v>
          </cell>
          <cell r="CD357">
            <v>0</v>
          </cell>
          <cell r="CE357">
            <v>2476.4299999999998</v>
          </cell>
          <cell r="CF357">
            <v>0</v>
          </cell>
          <cell r="CG357">
            <v>4749.4799999999996</v>
          </cell>
          <cell r="CH357">
            <v>3520.79</v>
          </cell>
          <cell r="CI357">
            <v>7555.32</v>
          </cell>
          <cell r="CJ357">
            <v>0</v>
          </cell>
          <cell r="CK357">
            <v>1700.04</v>
          </cell>
          <cell r="CL357">
            <v>0</v>
          </cell>
        </row>
        <row r="358">
          <cell r="A358" t="str">
            <v>5105010161.106</v>
          </cell>
          <cell r="B358" t="str">
            <v>ค่าเสื่อมราคาครุภัณฑ์ก่อสร้าง -Interface</v>
          </cell>
          <cell r="C358">
            <v>10224.64</v>
          </cell>
          <cell r="D358">
            <v>2133.46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12938.79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6299.82</v>
          </cell>
          <cell r="T358">
            <v>1120.02</v>
          </cell>
          <cell r="U358">
            <v>0</v>
          </cell>
          <cell r="V358">
            <v>0</v>
          </cell>
          <cell r="W358">
            <v>0</v>
          </cell>
          <cell r="X358">
            <v>13029.17</v>
          </cell>
          <cell r="Y358">
            <v>0</v>
          </cell>
          <cell r="Z358">
            <v>4666.68</v>
          </cell>
          <cell r="AA358">
            <v>0</v>
          </cell>
          <cell r="AB358">
            <v>0</v>
          </cell>
          <cell r="AC358">
            <v>72505.66</v>
          </cell>
          <cell r="AD358">
            <v>39457.33</v>
          </cell>
          <cell r="AE358">
            <v>1202.75</v>
          </cell>
          <cell r="AF358">
            <v>160696.68</v>
          </cell>
          <cell r="AG358">
            <v>0</v>
          </cell>
          <cell r="AH358">
            <v>9344</v>
          </cell>
          <cell r="AI358">
            <v>15214.77</v>
          </cell>
          <cell r="AJ358">
            <v>16099.84</v>
          </cell>
          <cell r="AK358">
            <v>20633.45</v>
          </cell>
          <cell r="AL358">
            <v>0</v>
          </cell>
          <cell r="AM358">
            <v>6707.33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53949.72</v>
          </cell>
          <cell r="AS358">
            <v>0</v>
          </cell>
          <cell r="AT358">
            <v>5454.72</v>
          </cell>
          <cell r="AU358">
            <v>2892.34</v>
          </cell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  <cell r="BA358">
            <v>10808.75</v>
          </cell>
          <cell r="BB358">
            <v>53456.37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41493.61</v>
          </cell>
          <cell r="BH358">
            <v>9414.6</v>
          </cell>
          <cell r="BI358">
            <v>0</v>
          </cell>
          <cell r="BJ358">
            <v>39660</v>
          </cell>
          <cell r="BK358">
            <v>0</v>
          </cell>
          <cell r="BL358">
            <v>0</v>
          </cell>
          <cell r="BM358">
            <v>19000</v>
          </cell>
          <cell r="BN358">
            <v>0</v>
          </cell>
          <cell r="BO358">
            <v>0</v>
          </cell>
          <cell r="BP358">
            <v>0</v>
          </cell>
          <cell r="BQ358">
            <v>30240.85</v>
          </cell>
          <cell r="BR358">
            <v>0</v>
          </cell>
          <cell r="BS358">
            <v>0</v>
          </cell>
          <cell r="BT358">
            <v>0</v>
          </cell>
          <cell r="BU358">
            <v>1149.96</v>
          </cell>
          <cell r="BV358">
            <v>0</v>
          </cell>
          <cell r="BW358">
            <v>9332.43</v>
          </cell>
          <cell r="BX358">
            <v>0</v>
          </cell>
          <cell r="BY358">
            <v>0</v>
          </cell>
          <cell r="BZ358">
            <v>4304.05</v>
          </cell>
          <cell r="CA358">
            <v>0</v>
          </cell>
          <cell r="CB358">
            <v>0</v>
          </cell>
          <cell r="CC358">
            <v>0</v>
          </cell>
          <cell r="CD358">
            <v>0</v>
          </cell>
          <cell r="CE358">
            <v>10833.75</v>
          </cell>
          <cell r="CF358">
            <v>11578</v>
          </cell>
          <cell r="CG358">
            <v>0</v>
          </cell>
          <cell r="CH358">
            <v>0</v>
          </cell>
          <cell r="CI358">
            <v>0</v>
          </cell>
          <cell r="CJ358">
            <v>0</v>
          </cell>
          <cell r="CK358">
            <v>0</v>
          </cell>
          <cell r="CL358">
            <v>47989.56</v>
          </cell>
        </row>
        <row r="359">
          <cell r="A359" t="str">
            <v>5105010161.107</v>
          </cell>
          <cell r="B359" t="str">
            <v>ค่าเสื่อมราคาครุภัณฑ์วิทยาศาสตร์และการแพทย์ -Interface</v>
          </cell>
          <cell r="C359">
            <v>30682820.809999999</v>
          </cell>
          <cell r="D359">
            <v>1513128.98</v>
          </cell>
          <cell r="E359">
            <v>2156282.77</v>
          </cell>
          <cell r="F359">
            <v>2017080.31</v>
          </cell>
          <cell r="G359">
            <v>700929.99</v>
          </cell>
          <cell r="H359">
            <v>2214507.9</v>
          </cell>
          <cell r="I359">
            <v>3475767.92</v>
          </cell>
          <cell r="J359">
            <v>7002410.3300000001</v>
          </cell>
          <cell r="K359">
            <v>13504.38</v>
          </cell>
          <cell r="L359">
            <v>1417346.22</v>
          </cell>
          <cell r="M359">
            <v>4386382.0199999996</v>
          </cell>
          <cell r="N359">
            <v>1106638.2</v>
          </cell>
          <cell r="O359">
            <v>25792766.52</v>
          </cell>
          <cell r="P359">
            <v>2622231.2799999998</v>
          </cell>
          <cell r="Q359">
            <v>2176804.77</v>
          </cell>
          <cell r="R359">
            <v>8913545.3100000005</v>
          </cell>
          <cell r="S359">
            <v>2468251.34</v>
          </cell>
          <cell r="T359">
            <v>2616978.23</v>
          </cell>
          <cell r="U359">
            <v>1491806.93</v>
          </cell>
          <cell r="V359">
            <v>997206.57</v>
          </cell>
          <cell r="W359">
            <v>37606615.07</v>
          </cell>
          <cell r="X359">
            <v>923793</v>
          </cell>
          <cell r="Y359">
            <v>3406406.72</v>
          </cell>
          <cell r="Z359">
            <v>1632653.07</v>
          </cell>
          <cell r="AA359">
            <v>1058461.24</v>
          </cell>
          <cell r="AB359">
            <v>982396.19</v>
          </cell>
          <cell r="AC359">
            <v>2629179.5499999998</v>
          </cell>
          <cell r="AD359">
            <v>9599192.8699999992</v>
          </cell>
          <cell r="AE359">
            <v>2335703.9500000002</v>
          </cell>
          <cell r="AF359">
            <v>1608301.95</v>
          </cell>
          <cell r="AG359">
            <v>2263861.9300000002</v>
          </cell>
          <cell r="AH359">
            <v>5764983.9000000004</v>
          </cell>
          <cell r="AI359">
            <v>2110596.4700000002</v>
          </cell>
          <cell r="AJ359">
            <v>1570900.42</v>
          </cell>
          <cell r="AK359">
            <v>60719577.280000001</v>
          </cell>
          <cell r="AL359">
            <v>1935831.52</v>
          </cell>
          <cell r="AM359">
            <v>2207343.06</v>
          </cell>
          <cell r="AN359">
            <v>7391593.2000000002</v>
          </cell>
          <cell r="AO359">
            <v>7117160.3600000003</v>
          </cell>
          <cell r="AP359">
            <v>3056312.64</v>
          </cell>
          <cell r="AQ359">
            <v>888311.71</v>
          </cell>
          <cell r="AR359">
            <v>16277508.42</v>
          </cell>
          <cell r="AS359">
            <v>2046927.29</v>
          </cell>
          <cell r="AT359">
            <v>5344988.1100000003</v>
          </cell>
          <cell r="AU359">
            <v>5178952.6500000004</v>
          </cell>
          <cell r="AV359">
            <v>1741232.35</v>
          </cell>
          <cell r="AW359">
            <v>1747232.72</v>
          </cell>
          <cell r="AX359">
            <v>4391917.84</v>
          </cell>
          <cell r="AY359">
            <v>3023666.85</v>
          </cell>
          <cell r="AZ359">
            <v>1386783.13</v>
          </cell>
          <cell r="BA359">
            <v>26828799.859999999</v>
          </cell>
          <cell r="BB359">
            <v>3713677.09</v>
          </cell>
          <cell r="BC359">
            <v>22682777.309999999</v>
          </cell>
          <cell r="BD359">
            <v>6942013.2300000004</v>
          </cell>
          <cell r="BE359">
            <v>643185.5</v>
          </cell>
          <cell r="BF359">
            <v>741091.64</v>
          </cell>
          <cell r="BG359">
            <v>27769165.859999999</v>
          </cell>
          <cell r="BH359">
            <v>1458193.36</v>
          </cell>
          <cell r="BI359">
            <v>1062387.6100000001</v>
          </cell>
          <cell r="BJ359">
            <v>1165811.68</v>
          </cell>
          <cell r="BK359">
            <v>1249437.6599999999</v>
          </cell>
          <cell r="BL359">
            <v>27874140.359999999</v>
          </cell>
          <cell r="BM359">
            <v>5892771.75</v>
          </cell>
          <cell r="BN359">
            <v>3691256.62</v>
          </cell>
          <cell r="BO359">
            <v>8103653.3099999996</v>
          </cell>
          <cell r="BP359">
            <v>2694227.06</v>
          </cell>
          <cell r="BQ359">
            <v>3236480.28</v>
          </cell>
          <cell r="BR359">
            <v>93643808.049999997</v>
          </cell>
          <cell r="BS359">
            <v>3217799.89</v>
          </cell>
          <cell r="BT359">
            <v>3827922.51</v>
          </cell>
          <cell r="BU359">
            <v>19230403.359999999</v>
          </cell>
          <cell r="BV359">
            <v>822426.28</v>
          </cell>
          <cell r="BW359">
            <v>1905793.6</v>
          </cell>
          <cell r="BX359">
            <v>7389370.5300000003</v>
          </cell>
          <cell r="BY359">
            <v>1270114</v>
          </cell>
          <cell r="BZ359">
            <v>1055969.21</v>
          </cell>
          <cell r="CA359">
            <v>2554527.8199999998</v>
          </cell>
          <cell r="CB359">
            <v>2665946.56</v>
          </cell>
          <cell r="CC359">
            <v>9998014.2699999996</v>
          </cell>
          <cell r="CD359">
            <v>4261216.41</v>
          </cell>
          <cell r="CE359">
            <v>4250158.9400000004</v>
          </cell>
          <cell r="CF359">
            <v>1947518.37</v>
          </cell>
          <cell r="CG359">
            <v>1276143.24</v>
          </cell>
          <cell r="CH359">
            <v>1975362.23</v>
          </cell>
          <cell r="CI359">
            <v>803829.98</v>
          </cell>
          <cell r="CJ359">
            <v>9713723.25</v>
          </cell>
          <cell r="CK359">
            <v>1834224.62</v>
          </cell>
          <cell r="CL359">
            <v>587007.74</v>
          </cell>
        </row>
        <row r="360">
          <cell r="A360" t="str">
            <v>5105010161.108</v>
          </cell>
          <cell r="B360" t="str">
            <v>ค่าเสื่อมราคาอุปกรณ์คอมพิวเตอร์ -  Interface</v>
          </cell>
          <cell r="C360">
            <v>1407458.3</v>
          </cell>
          <cell r="D360">
            <v>127750.71</v>
          </cell>
          <cell r="E360">
            <v>109751.71</v>
          </cell>
          <cell r="F360">
            <v>158330.91</v>
          </cell>
          <cell r="G360">
            <v>138822.22</v>
          </cell>
          <cell r="H360">
            <v>73523.929999999993</v>
          </cell>
          <cell r="I360">
            <v>77836.94</v>
          </cell>
          <cell r="J360">
            <v>202872.6</v>
          </cell>
          <cell r="K360">
            <v>41030.79</v>
          </cell>
          <cell r="L360">
            <v>107742.3</v>
          </cell>
          <cell r="M360">
            <v>328131.28999999998</v>
          </cell>
          <cell r="N360">
            <v>73729.2</v>
          </cell>
          <cell r="O360">
            <v>844486.65</v>
          </cell>
          <cell r="P360">
            <v>601337.31999999995</v>
          </cell>
          <cell r="Q360">
            <v>299174.99</v>
          </cell>
          <cell r="R360">
            <v>245644.62</v>
          </cell>
          <cell r="S360">
            <v>223587.23</v>
          </cell>
          <cell r="T360">
            <v>288695.36</v>
          </cell>
          <cell r="U360">
            <v>110108.24</v>
          </cell>
          <cell r="V360">
            <v>58175.17</v>
          </cell>
          <cell r="W360">
            <v>3097527.4</v>
          </cell>
          <cell r="X360">
            <v>159359.96</v>
          </cell>
          <cell r="Y360">
            <v>471116.19</v>
          </cell>
          <cell r="Z360">
            <v>233242.21</v>
          </cell>
          <cell r="AA360">
            <v>146775.94</v>
          </cell>
          <cell r="AB360">
            <v>119119.48</v>
          </cell>
          <cell r="AC360">
            <v>265930.56</v>
          </cell>
          <cell r="AD360">
            <v>975433.3</v>
          </cell>
          <cell r="AE360">
            <v>226272.13</v>
          </cell>
          <cell r="AF360">
            <v>144443.35</v>
          </cell>
          <cell r="AG360">
            <v>125931.02</v>
          </cell>
          <cell r="AH360">
            <v>461377.52</v>
          </cell>
          <cell r="AI360">
            <v>273140.86</v>
          </cell>
          <cell r="AJ360">
            <v>325400.01</v>
          </cell>
          <cell r="AK360">
            <v>2194961.61</v>
          </cell>
          <cell r="AL360">
            <v>208615.48</v>
          </cell>
          <cell r="AM360">
            <v>368776.81</v>
          </cell>
          <cell r="AN360">
            <v>363454.87</v>
          </cell>
          <cell r="AO360">
            <v>450365.71</v>
          </cell>
          <cell r="AP360">
            <v>421696.7</v>
          </cell>
          <cell r="AQ360">
            <v>108921.42</v>
          </cell>
          <cell r="AR360">
            <v>639945.11</v>
          </cell>
          <cell r="AS360">
            <v>127847.35</v>
          </cell>
          <cell r="AT360">
            <v>938111.6</v>
          </cell>
          <cell r="AU360">
            <v>260191.6</v>
          </cell>
          <cell r="AV360">
            <v>222141.79</v>
          </cell>
          <cell r="AW360">
            <v>109183.9</v>
          </cell>
          <cell r="AX360">
            <v>333291.03000000003</v>
          </cell>
          <cell r="AY360">
            <v>135252.68</v>
          </cell>
          <cell r="AZ360">
            <v>79683.179999999993</v>
          </cell>
          <cell r="BA360">
            <v>2035638.1</v>
          </cell>
          <cell r="BB360">
            <v>384851.78</v>
          </cell>
          <cell r="BC360">
            <v>499062.33</v>
          </cell>
          <cell r="BD360">
            <v>207185.44</v>
          </cell>
          <cell r="BE360">
            <v>187002.57</v>
          </cell>
          <cell r="BF360">
            <v>200124.44</v>
          </cell>
          <cell r="BG360">
            <v>1713534.02</v>
          </cell>
          <cell r="BH360">
            <v>247285.1</v>
          </cell>
          <cell r="BI360">
            <v>175928.13</v>
          </cell>
          <cell r="BJ360">
            <v>219570.16</v>
          </cell>
          <cell r="BK360">
            <v>74765.5</v>
          </cell>
          <cell r="BL360">
            <v>1728497.81</v>
          </cell>
          <cell r="BM360">
            <v>328332.5</v>
          </cell>
          <cell r="BN360">
            <v>544841.56999999995</v>
          </cell>
          <cell r="BO360">
            <v>652612.73</v>
          </cell>
          <cell r="BP360">
            <v>352236.88</v>
          </cell>
          <cell r="BQ360">
            <v>546023.84</v>
          </cell>
          <cell r="BR360">
            <v>6502092.3499999996</v>
          </cell>
          <cell r="BS360">
            <v>294535</v>
          </cell>
          <cell r="BT360">
            <v>128998.02</v>
          </cell>
          <cell r="BU360">
            <v>557741.48</v>
          </cell>
          <cell r="BV360">
            <v>225143.65</v>
          </cell>
          <cell r="BW360">
            <v>173472.84</v>
          </cell>
          <cell r="BX360">
            <v>402039.15</v>
          </cell>
          <cell r="BY360">
            <v>287993.40000000002</v>
          </cell>
          <cell r="BZ360">
            <v>569464.93999999994</v>
          </cell>
          <cell r="CA360">
            <v>260665.12</v>
          </cell>
          <cell r="CB360">
            <v>181207.46</v>
          </cell>
          <cell r="CC360">
            <v>454407.83</v>
          </cell>
          <cell r="CD360">
            <v>375802.11</v>
          </cell>
          <cell r="CE360">
            <v>632460.21</v>
          </cell>
          <cell r="CF360">
            <v>233821.11</v>
          </cell>
          <cell r="CG360">
            <v>176987.83</v>
          </cell>
          <cell r="CH360">
            <v>278574.87</v>
          </cell>
          <cell r="CI360">
            <v>209785.12</v>
          </cell>
          <cell r="CJ360">
            <v>1130616.76</v>
          </cell>
          <cell r="CK360">
            <v>244874.16</v>
          </cell>
          <cell r="CL360">
            <v>209493.53</v>
          </cell>
        </row>
        <row r="361">
          <cell r="A361" t="str">
            <v>5105010161.109</v>
          </cell>
          <cell r="B361" t="str">
            <v>ค่าเสื่อมราคาครุภัณฑ์งานบ้านงานครัว -Interface</v>
          </cell>
          <cell r="C361">
            <v>1684597.78</v>
          </cell>
          <cell r="D361">
            <v>90635.32</v>
          </cell>
          <cell r="E361">
            <v>26595.85</v>
          </cell>
          <cell r="F361">
            <v>75636.77</v>
          </cell>
          <cell r="G361">
            <v>161495.75</v>
          </cell>
          <cell r="H361">
            <v>144925.34</v>
          </cell>
          <cell r="I361">
            <v>173073.89</v>
          </cell>
          <cell r="J361">
            <v>112998.17</v>
          </cell>
          <cell r="K361">
            <v>28885</v>
          </cell>
          <cell r="L361">
            <v>57408.21</v>
          </cell>
          <cell r="M361">
            <v>224987.93</v>
          </cell>
          <cell r="N361">
            <v>63219.72</v>
          </cell>
          <cell r="O361">
            <v>377006.79</v>
          </cell>
          <cell r="P361">
            <v>147735.41</v>
          </cell>
          <cell r="Q361">
            <v>335437.73</v>
          </cell>
          <cell r="R361">
            <v>149086.69</v>
          </cell>
          <cell r="S361">
            <v>317969.78000000003</v>
          </cell>
          <cell r="T361">
            <v>190860.33</v>
          </cell>
          <cell r="U361">
            <v>279708.34000000003</v>
          </cell>
          <cell r="V361">
            <v>148833.34</v>
          </cell>
          <cell r="W361">
            <v>901495.18</v>
          </cell>
          <cell r="X361">
            <v>57637.66</v>
          </cell>
          <cell r="Y361">
            <v>170030.61</v>
          </cell>
          <cell r="Z361">
            <v>94283.93</v>
          </cell>
          <cell r="AA361">
            <v>16866.66</v>
          </cell>
          <cell r="AB361">
            <v>238631.25</v>
          </cell>
          <cell r="AC361">
            <v>138225.16</v>
          </cell>
          <cell r="AD361">
            <v>585109.66</v>
          </cell>
          <cell r="AE361">
            <v>25538.5</v>
          </cell>
          <cell r="AF361">
            <v>63650.3</v>
          </cell>
          <cell r="AG361">
            <v>20915.759999999998</v>
          </cell>
          <cell r="AH361">
            <v>190409.81</v>
          </cell>
          <cell r="AI361">
            <v>20030.5</v>
          </cell>
          <cell r="AJ361">
            <v>167457.51</v>
          </cell>
          <cell r="AK361">
            <v>1151330.17</v>
          </cell>
          <cell r="AL361">
            <v>28701.77</v>
          </cell>
          <cell r="AM361">
            <v>47477.11</v>
          </cell>
          <cell r="AN361">
            <v>427044.72</v>
          </cell>
          <cell r="AO361">
            <v>391400.28</v>
          </cell>
          <cell r="AP361">
            <v>53365.33</v>
          </cell>
          <cell r="AQ361">
            <v>103768.47</v>
          </cell>
          <cell r="AR361">
            <v>361612.16</v>
          </cell>
          <cell r="AS361">
            <v>124996.22</v>
          </cell>
          <cell r="AT361">
            <v>724101.95</v>
          </cell>
          <cell r="AU361">
            <v>292413.14</v>
          </cell>
          <cell r="AV361">
            <v>246751.96</v>
          </cell>
          <cell r="AW361">
            <v>33140.85</v>
          </cell>
          <cell r="AX361">
            <v>335172.18</v>
          </cell>
          <cell r="AY361">
            <v>35385.93</v>
          </cell>
          <cell r="AZ361">
            <v>199391.67</v>
          </cell>
          <cell r="BA361">
            <v>354416.38</v>
          </cell>
          <cell r="BB361">
            <v>544592.74</v>
          </cell>
          <cell r="BC361">
            <v>161582.93</v>
          </cell>
          <cell r="BD361">
            <v>102613.23</v>
          </cell>
          <cell r="BE361">
            <v>23868.51</v>
          </cell>
          <cell r="BF361">
            <v>292915.28000000003</v>
          </cell>
          <cell r="BG361">
            <v>527406.65</v>
          </cell>
          <cell r="BH361">
            <v>10396.06</v>
          </cell>
          <cell r="BI361">
            <v>35765.449999999997</v>
          </cell>
          <cell r="BJ361">
            <v>384431.85</v>
          </cell>
          <cell r="BK361">
            <v>80143.100000000006</v>
          </cell>
          <cell r="BL361">
            <v>932247.28</v>
          </cell>
          <cell r="BM361">
            <v>418737.5</v>
          </cell>
          <cell r="BN361">
            <v>106946.25</v>
          </cell>
          <cell r="BO361">
            <v>558445.43000000005</v>
          </cell>
          <cell r="BP361">
            <v>284080.39</v>
          </cell>
          <cell r="BQ361">
            <v>66447.31</v>
          </cell>
          <cell r="BR361">
            <v>1423356.73</v>
          </cell>
          <cell r="BS361">
            <v>69716.320000000007</v>
          </cell>
          <cell r="BT361">
            <v>132070.48000000001</v>
          </cell>
          <cell r="BU361">
            <v>145759.32</v>
          </cell>
          <cell r="BV361">
            <v>63405.39</v>
          </cell>
          <cell r="BW361">
            <v>16023.82</v>
          </cell>
          <cell r="BX361">
            <v>174576.18</v>
          </cell>
          <cell r="BY361">
            <v>93699.19</v>
          </cell>
          <cell r="BZ361">
            <v>6513.32</v>
          </cell>
          <cell r="CA361">
            <v>189783.3</v>
          </cell>
          <cell r="CB361">
            <v>75285.83</v>
          </cell>
          <cell r="CC361">
            <v>179475</v>
          </cell>
          <cell r="CD361">
            <v>341411.55</v>
          </cell>
          <cell r="CE361">
            <v>199218.59</v>
          </cell>
          <cell r="CF361">
            <v>172042.67</v>
          </cell>
          <cell r="CG361">
            <v>105027.05</v>
          </cell>
          <cell r="CH361">
            <v>240842.86</v>
          </cell>
          <cell r="CI361">
            <v>20353.68</v>
          </cell>
          <cell r="CJ361">
            <v>178426.58</v>
          </cell>
          <cell r="CK361">
            <v>130567.97</v>
          </cell>
          <cell r="CL361">
            <v>197550.81</v>
          </cell>
        </row>
        <row r="362">
          <cell r="A362" t="str">
            <v>5105010161.110</v>
          </cell>
          <cell r="B362" t="str">
            <v>ค่าเสื่อมราคาครุภัณฑ์อื่น -  Interface</v>
          </cell>
          <cell r="C362">
            <v>72472.12</v>
          </cell>
          <cell r="D362">
            <v>17212.28</v>
          </cell>
          <cell r="E362">
            <v>47738.92</v>
          </cell>
          <cell r="F362">
            <v>29827.97</v>
          </cell>
          <cell r="G362">
            <v>0</v>
          </cell>
          <cell r="H362">
            <v>0</v>
          </cell>
          <cell r="I362">
            <v>0</v>
          </cell>
          <cell r="J362">
            <v>1189</v>
          </cell>
          <cell r="K362">
            <v>0</v>
          </cell>
          <cell r="L362">
            <v>12060.51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3477.48</v>
          </cell>
          <cell r="T362">
            <v>231323.98</v>
          </cell>
          <cell r="U362">
            <v>10286.450000000001</v>
          </cell>
          <cell r="V362">
            <v>0</v>
          </cell>
          <cell r="W362">
            <v>303300.07</v>
          </cell>
          <cell r="X362">
            <v>2700</v>
          </cell>
          <cell r="Y362">
            <v>46233.46</v>
          </cell>
          <cell r="Z362">
            <v>999.96</v>
          </cell>
          <cell r="AA362">
            <v>0</v>
          </cell>
          <cell r="AB362">
            <v>11744.36</v>
          </cell>
          <cell r="AC362">
            <v>1660</v>
          </cell>
          <cell r="AD362">
            <v>5782.67</v>
          </cell>
          <cell r="AE362">
            <v>0</v>
          </cell>
          <cell r="AF362">
            <v>0</v>
          </cell>
          <cell r="AG362">
            <v>22931.24</v>
          </cell>
          <cell r="AH362">
            <v>0</v>
          </cell>
          <cell r="AI362">
            <v>0</v>
          </cell>
          <cell r="AJ362">
            <v>0</v>
          </cell>
          <cell r="AK362">
            <v>18388.7</v>
          </cell>
          <cell r="AL362">
            <v>11248</v>
          </cell>
          <cell r="AM362">
            <v>0</v>
          </cell>
          <cell r="AN362">
            <v>4164.7299999999996</v>
          </cell>
          <cell r="AO362">
            <v>32648.52</v>
          </cell>
          <cell r="AP362">
            <v>62959.22</v>
          </cell>
          <cell r="AQ362">
            <v>2966.64</v>
          </cell>
          <cell r="AR362">
            <v>0</v>
          </cell>
          <cell r="AS362">
            <v>0</v>
          </cell>
          <cell r="AT362">
            <v>262872.71999999997</v>
          </cell>
          <cell r="AU362">
            <v>460</v>
          </cell>
          <cell r="AV362">
            <v>20831.3</v>
          </cell>
          <cell r="AW362">
            <v>0</v>
          </cell>
          <cell r="AX362">
            <v>0</v>
          </cell>
          <cell r="AY362">
            <v>0</v>
          </cell>
          <cell r="AZ362">
            <v>21228</v>
          </cell>
          <cell r="BA362">
            <v>64559.32</v>
          </cell>
          <cell r="BB362">
            <v>18771.48</v>
          </cell>
          <cell r="BC362">
            <v>93545.4</v>
          </cell>
          <cell r="BD362">
            <v>6875.83</v>
          </cell>
          <cell r="BE362">
            <v>0</v>
          </cell>
          <cell r="BF362">
            <v>56315.76</v>
          </cell>
          <cell r="BG362">
            <v>35879.160000000003</v>
          </cell>
          <cell r="BH362">
            <v>0</v>
          </cell>
          <cell r="BI362">
            <v>0</v>
          </cell>
          <cell r="BJ362">
            <v>0</v>
          </cell>
          <cell r="BK362">
            <v>4346.28</v>
          </cell>
          <cell r="BL362">
            <v>85601.74</v>
          </cell>
          <cell r="BM362">
            <v>0</v>
          </cell>
          <cell r="BN362">
            <v>0</v>
          </cell>
          <cell r="BO362">
            <v>52968.06</v>
          </cell>
          <cell r="BP362">
            <v>11019.99</v>
          </cell>
          <cell r="BQ362">
            <v>34075.050000000003</v>
          </cell>
          <cell r="BR362">
            <v>362979.83</v>
          </cell>
          <cell r="BS362">
            <v>0</v>
          </cell>
          <cell r="BT362">
            <v>0</v>
          </cell>
          <cell r="BU362">
            <v>8462.84</v>
          </cell>
          <cell r="BV362">
            <v>75116.52</v>
          </cell>
          <cell r="BW362">
            <v>0</v>
          </cell>
          <cell r="BX362">
            <v>9418.66</v>
          </cell>
          <cell r="BY362">
            <v>46989.45</v>
          </cell>
          <cell r="BZ362">
            <v>9550</v>
          </cell>
          <cell r="CA362">
            <v>37929.910000000003</v>
          </cell>
          <cell r="CB362">
            <v>173849.8</v>
          </cell>
          <cell r="CC362">
            <v>60400</v>
          </cell>
          <cell r="CD362">
            <v>72777.5</v>
          </cell>
          <cell r="CE362">
            <v>51784.2</v>
          </cell>
          <cell r="CF362">
            <v>126951.34</v>
          </cell>
          <cell r="CG362">
            <v>10574.56</v>
          </cell>
          <cell r="CH362">
            <v>0</v>
          </cell>
          <cell r="CI362">
            <v>0</v>
          </cell>
          <cell r="CJ362">
            <v>461256.42</v>
          </cell>
          <cell r="CK362">
            <v>583.30999999999995</v>
          </cell>
          <cell r="CL362">
            <v>0</v>
          </cell>
        </row>
        <row r="363">
          <cell r="A363" t="str">
            <v>5105010164.101</v>
          </cell>
          <cell r="B363" t="str">
            <v>ค่าตัดจำหน่ายโปรแกรมคอมพิวเตอร์-Interface</v>
          </cell>
          <cell r="C363">
            <v>28310.97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135524.87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6665.56</v>
          </cell>
          <cell r="P363">
            <v>0</v>
          </cell>
          <cell r="Q363">
            <v>0</v>
          </cell>
          <cell r="R363">
            <v>10770.96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43710.67</v>
          </cell>
          <cell r="X363">
            <v>21110.11</v>
          </cell>
          <cell r="Y363">
            <v>8423.66</v>
          </cell>
          <cell r="Z363">
            <v>0</v>
          </cell>
          <cell r="AA363">
            <v>13332.36</v>
          </cell>
          <cell r="AB363">
            <v>0</v>
          </cell>
          <cell r="AC363">
            <v>0</v>
          </cell>
          <cell r="AD363">
            <v>21561.5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25676.79</v>
          </cell>
          <cell r="AJ363">
            <v>6665.68</v>
          </cell>
          <cell r="AK363">
            <v>49132</v>
          </cell>
          <cell r="AL363">
            <v>0</v>
          </cell>
          <cell r="AM363">
            <v>0</v>
          </cell>
          <cell r="AN363">
            <v>3166.46</v>
          </cell>
          <cell r="AO363">
            <v>0</v>
          </cell>
          <cell r="AP363">
            <v>2586.73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>
            <v>33332.31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91512.48</v>
          </cell>
          <cell r="BD363">
            <v>8333.33</v>
          </cell>
          <cell r="BE363">
            <v>10938.67</v>
          </cell>
          <cell r="BF363">
            <v>0</v>
          </cell>
          <cell r="BG363">
            <v>23943.46</v>
          </cell>
          <cell r="BH363">
            <v>0</v>
          </cell>
          <cell r="BI363">
            <v>0</v>
          </cell>
          <cell r="BJ363">
            <v>41281.199999999997</v>
          </cell>
          <cell r="BK363">
            <v>2127.16</v>
          </cell>
          <cell r="BL363">
            <v>0</v>
          </cell>
          <cell r="BM363">
            <v>0</v>
          </cell>
          <cell r="BN363">
            <v>21666.66</v>
          </cell>
          <cell r="BO363">
            <v>0</v>
          </cell>
          <cell r="BP363">
            <v>0</v>
          </cell>
          <cell r="BQ363">
            <v>0</v>
          </cell>
          <cell r="BR363">
            <v>8059999.3200000003</v>
          </cell>
          <cell r="BS363">
            <v>0</v>
          </cell>
          <cell r="BT363">
            <v>42500.04</v>
          </cell>
          <cell r="BU363">
            <v>0</v>
          </cell>
          <cell r="BV363">
            <v>0</v>
          </cell>
          <cell r="BW363">
            <v>0</v>
          </cell>
          <cell r="BX363">
            <v>0</v>
          </cell>
          <cell r="BY363">
            <v>21445.39</v>
          </cell>
          <cell r="BZ363">
            <v>0</v>
          </cell>
          <cell r="CA363">
            <v>24731.66</v>
          </cell>
          <cell r="CB363">
            <v>28333.32</v>
          </cell>
          <cell r="CC363">
            <v>28333.33</v>
          </cell>
          <cell r="CD363">
            <v>0</v>
          </cell>
          <cell r="CE363">
            <v>23333.279999999999</v>
          </cell>
          <cell r="CF363">
            <v>0</v>
          </cell>
          <cell r="CG363">
            <v>28332.959999999999</v>
          </cell>
          <cell r="CH363">
            <v>0</v>
          </cell>
          <cell r="CI363">
            <v>0</v>
          </cell>
          <cell r="CJ363">
            <v>534443.49</v>
          </cell>
          <cell r="CK363">
            <v>14861.1</v>
          </cell>
          <cell r="CL363">
            <v>0</v>
          </cell>
        </row>
        <row r="364">
          <cell r="A364" t="str">
            <v>5105010164.103</v>
          </cell>
          <cell r="B364" t="str">
            <v>ค่าตัดจำหน่ายสินทรัพย์ไม่มีตัวตนอื่น- Interface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256875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  <cell r="BP364">
            <v>0</v>
          </cell>
          <cell r="BQ364">
            <v>0</v>
          </cell>
          <cell r="BR364">
            <v>0</v>
          </cell>
          <cell r="BS364">
            <v>0</v>
          </cell>
          <cell r="BT364">
            <v>0</v>
          </cell>
          <cell r="BU364">
            <v>0</v>
          </cell>
          <cell r="BV364">
            <v>0</v>
          </cell>
          <cell r="BW364">
            <v>0</v>
          </cell>
          <cell r="BX364">
            <v>0</v>
          </cell>
          <cell r="BY364">
            <v>0</v>
          </cell>
          <cell r="BZ364">
            <v>0</v>
          </cell>
          <cell r="CA364">
            <v>0</v>
          </cell>
          <cell r="CB364">
            <v>0</v>
          </cell>
          <cell r="CC364">
            <v>0</v>
          </cell>
          <cell r="CD364">
            <v>0</v>
          </cell>
          <cell r="CE364">
            <v>0</v>
          </cell>
          <cell r="CF364">
            <v>0</v>
          </cell>
          <cell r="CG364">
            <v>0</v>
          </cell>
          <cell r="CH364">
            <v>0</v>
          </cell>
          <cell r="CI364">
            <v>0</v>
          </cell>
          <cell r="CJ364">
            <v>0</v>
          </cell>
          <cell r="CK364">
            <v>0</v>
          </cell>
          <cell r="CL364">
            <v>0</v>
          </cell>
        </row>
        <row r="365">
          <cell r="A365" t="str">
            <v>5105010194.101</v>
          </cell>
          <cell r="B365" t="str">
            <v>ค่าเสื่อมราคา-อาคารและสิ่งปลูกสร้างไม่ระบุรายละเอียด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  <cell r="BP365">
            <v>0</v>
          </cell>
          <cell r="BQ365">
            <v>0</v>
          </cell>
          <cell r="BR365">
            <v>0</v>
          </cell>
          <cell r="BS365">
            <v>0</v>
          </cell>
          <cell r="BT365">
            <v>0</v>
          </cell>
          <cell r="BU365">
            <v>0</v>
          </cell>
          <cell r="BV365">
            <v>0</v>
          </cell>
          <cell r="BW365">
            <v>0</v>
          </cell>
          <cell r="BX365">
            <v>0</v>
          </cell>
          <cell r="BY365">
            <v>0</v>
          </cell>
          <cell r="BZ365">
            <v>0</v>
          </cell>
          <cell r="CA365">
            <v>0</v>
          </cell>
          <cell r="CB365">
            <v>0</v>
          </cell>
          <cell r="CC365">
            <v>0</v>
          </cell>
          <cell r="CD365">
            <v>0</v>
          </cell>
          <cell r="CE365">
            <v>0</v>
          </cell>
          <cell r="CF365">
            <v>0</v>
          </cell>
          <cell r="CG365">
            <v>0</v>
          </cell>
          <cell r="CH365">
            <v>0</v>
          </cell>
          <cell r="CI365">
            <v>0</v>
          </cell>
          <cell r="CJ365">
            <v>0</v>
          </cell>
          <cell r="CK365">
            <v>0</v>
          </cell>
          <cell r="CL365">
            <v>0</v>
          </cell>
        </row>
        <row r="366">
          <cell r="A366" t="str">
            <v>5105010195.101</v>
          </cell>
          <cell r="B366" t="str">
            <v>ค่าเสื่อมราคา-ครุภัณฑ์ไม่ระบุรายละเอียด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  <cell r="BP366">
            <v>0</v>
          </cell>
          <cell r="BQ366">
            <v>0</v>
          </cell>
          <cell r="BR366">
            <v>0</v>
          </cell>
          <cell r="BS366">
            <v>0</v>
          </cell>
          <cell r="BT366">
            <v>0</v>
          </cell>
          <cell r="BU366">
            <v>0</v>
          </cell>
          <cell r="BV366">
            <v>0</v>
          </cell>
          <cell r="BW366">
            <v>0</v>
          </cell>
          <cell r="BX366">
            <v>0</v>
          </cell>
          <cell r="BY366">
            <v>0</v>
          </cell>
          <cell r="BZ366">
            <v>0</v>
          </cell>
          <cell r="CA366">
            <v>0</v>
          </cell>
          <cell r="CB366">
            <v>0</v>
          </cell>
          <cell r="CC366">
            <v>0</v>
          </cell>
          <cell r="CD366">
            <v>0</v>
          </cell>
          <cell r="CE366">
            <v>0</v>
          </cell>
          <cell r="CF366">
            <v>0</v>
          </cell>
          <cell r="CG366">
            <v>0</v>
          </cell>
          <cell r="CH366">
            <v>0</v>
          </cell>
          <cell r="CI366">
            <v>0</v>
          </cell>
          <cell r="CJ366">
            <v>0</v>
          </cell>
          <cell r="CK366">
            <v>0</v>
          </cell>
          <cell r="CL366">
            <v>0</v>
          </cell>
        </row>
        <row r="367">
          <cell r="A367" t="str">
            <v>5107010199.101</v>
          </cell>
          <cell r="B367" t="str">
            <v>ค่าใช้จ่ายอุดหนุนเพื่อการดำเนินงานอื่น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38218.720000000001</v>
          </cell>
          <cell r="I367">
            <v>0</v>
          </cell>
          <cell r="J367">
            <v>0</v>
          </cell>
          <cell r="K367">
            <v>0</v>
          </cell>
          <cell r="L367">
            <v>458816.72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3000</v>
          </cell>
          <cell r="R367">
            <v>100000</v>
          </cell>
          <cell r="S367">
            <v>0</v>
          </cell>
          <cell r="T367">
            <v>1673300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133355.92000000001</v>
          </cell>
          <cell r="AN367">
            <v>0</v>
          </cell>
          <cell r="AO367">
            <v>0</v>
          </cell>
          <cell r="AP367">
            <v>2446447.77</v>
          </cell>
          <cell r="AQ367">
            <v>0</v>
          </cell>
          <cell r="AR367">
            <v>92419.54</v>
          </cell>
          <cell r="AS367">
            <v>1071584.96</v>
          </cell>
          <cell r="AT367">
            <v>0</v>
          </cell>
          <cell r="AU367">
            <v>0</v>
          </cell>
          <cell r="AV367">
            <v>0</v>
          </cell>
          <cell r="AW367">
            <v>15687.46</v>
          </cell>
          <cell r="AX367">
            <v>0</v>
          </cell>
          <cell r="AY367">
            <v>0</v>
          </cell>
          <cell r="AZ367">
            <v>0</v>
          </cell>
          <cell r="BA367">
            <v>0</v>
          </cell>
          <cell r="BB367">
            <v>471142</v>
          </cell>
          <cell r="BC367">
            <v>0</v>
          </cell>
          <cell r="BD367">
            <v>0</v>
          </cell>
          <cell r="BE367">
            <v>59600</v>
          </cell>
          <cell r="BF367">
            <v>0</v>
          </cell>
          <cell r="BG367">
            <v>9966725</v>
          </cell>
          <cell r="BH367">
            <v>30000</v>
          </cell>
          <cell r="BI367">
            <v>473060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  <cell r="BP367">
            <v>0</v>
          </cell>
          <cell r="BQ367">
            <v>0</v>
          </cell>
          <cell r="BR367">
            <v>0</v>
          </cell>
          <cell r="BS367">
            <v>29900</v>
          </cell>
          <cell r="BT367">
            <v>0</v>
          </cell>
          <cell r="BU367">
            <v>0</v>
          </cell>
          <cell r="BV367">
            <v>0</v>
          </cell>
          <cell r="BW367">
            <v>0</v>
          </cell>
          <cell r="BX367">
            <v>0</v>
          </cell>
          <cell r="BY367">
            <v>50000</v>
          </cell>
          <cell r="BZ367">
            <v>0</v>
          </cell>
          <cell r="CA367">
            <v>0</v>
          </cell>
          <cell r="CB367">
            <v>0</v>
          </cell>
          <cell r="CC367">
            <v>1000000</v>
          </cell>
          <cell r="CD367">
            <v>0</v>
          </cell>
          <cell r="CE367">
            <v>0</v>
          </cell>
          <cell r="CF367">
            <v>107235.5</v>
          </cell>
          <cell r="CG367">
            <v>0</v>
          </cell>
          <cell r="CH367">
            <v>0</v>
          </cell>
          <cell r="CI367">
            <v>0</v>
          </cell>
          <cell r="CJ367">
            <v>0</v>
          </cell>
          <cell r="CK367">
            <v>0</v>
          </cell>
          <cell r="CL367">
            <v>0</v>
          </cell>
        </row>
        <row r="368">
          <cell r="A368" t="str">
            <v>5107020199.101</v>
          </cell>
          <cell r="B368" t="str">
            <v>ค่าใช้จ่ายเงินอุดหนุนเพื่อการลงทุนอื่น</v>
          </cell>
          <cell r="C368">
            <v>0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187200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  <cell r="BP368">
            <v>0</v>
          </cell>
          <cell r="BQ368">
            <v>0</v>
          </cell>
          <cell r="BR368">
            <v>0</v>
          </cell>
          <cell r="BS368">
            <v>0</v>
          </cell>
          <cell r="BT368">
            <v>0</v>
          </cell>
          <cell r="BU368">
            <v>0</v>
          </cell>
          <cell r="BV368">
            <v>0</v>
          </cell>
          <cell r="BW368">
            <v>0</v>
          </cell>
          <cell r="BX368">
            <v>0</v>
          </cell>
          <cell r="BY368">
            <v>0</v>
          </cell>
          <cell r="BZ368">
            <v>0</v>
          </cell>
          <cell r="CA368">
            <v>0</v>
          </cell>
          <cell r="CB368">
            <v>0</v>
          </cell>
          <cell r="CC368">
            <v>0</v>
          </cell>
          <cell r="CD368">
            <v>0</v>
          </cell>
          <cell r="CE368">
            <v>0</v>
          </cell>
          <cell r="CF368">
            <v>0</v>
          </cell>
          <cell r="CG368">
            <v>0</v>
          </cell>
          <cell r="CH368">
            <v>0</v>
          </cell>
          <cell r="CI368">
            <v>0</v>
          </cell>
          <cell r="CJ368">
            <v>0</v>
          </cell>
          <cell r="CK368">
            <v>0</v>
          </cell>
          <cell r="CL368">
            <v>0</v>
          </cell>
        </row>
        <row r="369">
          <cell r="A369" t="str">
            <v>5107030101.101</v>
          </cell>
          <cell r="B369" t="str">
            <v>บัญชีพักเบิกเงินอุดหนุน</v>
          </cell>
          <cell r="C369">
            <v>0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  <cell r="BP369">
            <v>0</v>
          </cell>
          <cell r="BQ369">
            <v>0</v>
          </cell>
          <cell r="BR369">
            <v>0</v>
          </cell>
          <cell r="BS369">
            <v>0</v>
          </cell>
          <cell r="BT369">
            <v>0</v>
          </cell>
          <cell r="BU369">
            <v>0</v>
          </cell>
          <cell r="BV369">
            <v>0</v>
          </cell>
          <cell r="BW369">
            <v>0</v>
          </cell>
          <cell r="BX369">
            <v>0</v>
          </cell>
          <cell r="BY369">
            <v>0</v>
          </cell>
          <cell r="BZ369">
            <v>0</v>
          </cell>
          <cell r="CA369">
            <v>0</v>
          </cell>
          <cell r="CB369">
            <v>0</v>
          </cell>
          <cell r="CC369">
            <v>0</v>
          </cell>
          <cell r="CD369">
            <v>0</v>
          </cell>
          <cell r="CE369">
            <v>0</v>
          </cell>
          <cell r="CF369">
            <v>0</v>
          </cell>
          <cell r="CG369">
            <v>0</v>
          </cell>
          <cell r="CH369">
            <v>0</v>
          </cell>
          <cell r="CI369">
            <v>0</v>
          </cell>
          <cell r="CJ369">
            <v>0</v>
          </cell>
          <cell r="CK369">
            <v>0</v>
          </cell>
          <cell r="CL369">
            <v>0</v>
          </cell>
        </row>
        <row r="370">
          <cell r="A370" t="str">
            <v>5108010101.102</v>
          </cell>
          <cell r="B370" t="str">
            <v>หนี้สูญ-ลูกหนี้ค่าสิ่งส่งตรวจ-หน่วยงานภาครัฐ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15840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6588236.25</v>
          </cell>
          <cell r="BM370">
            <v>0</v>
          </cell>
          <cell r="BN370">
            <v>0</v>
          </cell>
          <cell r="BO370">
            <v>0</v>
          </cell>
          <cell r="BP370">
            <v>0</v>
          </cell>
          <cell r="BQ370">
            <v>0</v>
          </cell>
          <cell r="BR370">
            <v>1620218.91</v>
          </cell>
          <cell r="BS370">
            <v>0</v>
          </cell>
          <cell r="BT370">
            <v>0</v>
          </cell>
          <cell r="BU370">
            <v>0</v>
          </cell>
          <cell r="BV370">
            <v>0</v>
          </cell>
          <cell r="BW370">
            <v>0</v>
          </cell>
          <cell r="BX370">
            <v>0</v>
          </cell>
          <cell r="BY370">
            <v>0</v>
          </cell>
          <cell r="BZ370">
            <v>0</v>
          </cell>
          <cell r="CA370">
            <v>0</v>
          </cell>
          <cell r="CB370">
            <v>0</v>
          </cell>
          <cell r="CC370">
            <v>0</v>
          </cell>
          <cell r="CD370">
            <v>0</v>
          </cell>
          <cell r="CE370">
            <v>0</v>
          </cell>
          <cell r="CF370">
            <v>0</v>
          </cell>
          <cell r="CG370">
            <v>0</v>
          </cell>
          <cell r="CH370">
            <v>0</v>
          </cell>
          <cell r="CI370">
            <v>0</v>
          </cell>
          <cell r="CJ370">
            <v>0</v>
          </cell>
          <cell r="CK370">
            <v>0</v>
          </cell>
          <cell r="CL370">
            <v>0</v>
          </cell>
        </row>
        <row r="371">
          <cell r="A371" t="str">
            <v>5108010101.104</v>
          </cell>
          <cell r="B371" t="str">
            <v>หนี้สูญ-ลูกหนี้ค่าวัสดุ/อุปกรณ์/น้ำยา-หน่วยงานภาครัฐ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133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326450.36</v>
          </cell>
          <cell r="BM371">
            <v>0</v>
          </cell>
          <cell r="BN371">
            <v>0</v>
          </cell>
          <cell r="BO371">
            <v>0</v>
          </cell>
          <cell r="BP371">
            <v>0</v>
          </cell>
          <cell r="BQ371">
            <v>0</v>
          </cell>
          <cell r="BR371">
            <v>1241215.6299999999</v>
          </cell>
          <cell r="BS371">
            <v>0</v>
          </cell>
          <cell r="BT371">
            <v>0</v>
          </cell>
          <cell r="BU371">
            <v>0</v>
          </cell>
          <cell r="BV371">
            <v>0</v>
          </cell>
          <cell r="BW371">
            <v>0</v>
          </cell>
          <cell r="BX371">
            <v>0</v>
          </cell>
          <cell r="BY371">
            <v>0</v>
          </cell>
          <cell r="BZ371">
            <v>0</v>
          </cell>
          <cell r="CA371">
            <v>0</v>
          </cell>
          <cell r="CB371">
            <v>0</v>
          </cell>
          <cell r="CC371">
            <v>0</v>
          </cell>
          <cell r="CD371">
            <v>0</v>
          </cell>
          <cell r="CE371">
            <v>0</v>
          </cell>
          <cell r="CF371">
            <v>0</v>
          </cell>
          <cell r="CG371">
            <v>0</v>
          </cell>
          <cell r="CH371">
            <v>0</v>
          </cell>
          <cell r="CI371">
            <v>0</v>
          </cell>
          <cell r="CJ371">
            <v>0</v>
          </cell>
          <cell r="CK371">
            <v>0</v>
          </cell>
          <cell r="CL371">
            <v>0</v>
          </cell>
        </row>
        <row r="372">
          <cell r="A372" t="str">
            <v>5108010101.105</v>
          </cell>
          <cell r="B372" t="str">
            <v>หนี้สูญ-ลูกหนี้ค่าสินค้า-หน่วยงานภาครัฐ</v>
          </cell>
          <cell r="C372">
            <v>0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350649.5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3101968</v>
          </cell>
          <cell r="BM372">
            <v>0</v>
          </cell>
          <cell r="BN372">
            <v>0</v>
          </cell>
          <cell r="BO372">
            <v>0</v>
          </cell>
          <cell r="BP372">
            <v>0</v>
          </cell>
          <cell r="BQ372">
            <v>0</v>
          </cell>
          <cell r="BR372">
            <v>1900950.22</v>
          </cell>
          <cell r="BS372">
            <v>0</v>
          </cell>
          <cell r="BT372">
            <v>0</v>
          </cell>
          <cell r="BU372">
            <v>0</v>
          </cell>
          <cell r="BV372">
            <v>0</v>
          </cell>
          <cell r="BW372">
            <v>0</v>
          </cell>
          <cell r="BX372">
            <v>0</v>
          </cell>
          <cell r="BY372">
            <v>0</v>
          </cell>
          <cell r="BZ372">
            <v>0</v>
          </cell>
          <cell r="CA372">
            <v>0</v>
          </cell>
          <cell r="CB372">
            <v>0</v>
          </cell>
          <cell r="CC372">
            <v>0</v>
          </cell>
          <cell r="CD372">
            <v>0</v>
          </cell>
          <cell r="CE372">
            <v>0</v>
          </cell>
          <cell r="CF372">
            <v>0</v>
          </cell>
          <cell r="CG372">
            <v>0</v>
          </cell>
          <cell r="CH372">
            <v>0</v>
          </cell>
          <cell r="CI372">
            <v>0</v>
          </cell>
          <cell r="CJ372">
            <v>0</v>
          </cell>
          <cell r="CK372">
            <v>0</v>
          </cell>
          <cell r="CL372">
            <v>0</v>
          </cell>
        </row>
        <row r="373">
          <cell r="A373" t="str">
            <v>5108010101.114</v>
          </cell>
          <cell r="B373" t="str">
            <v>หนี้สูญ-ลูกหนี้ค่ารักษา-ชำระเงิน OP</v>
          </cell>
          <cell r="C373">
            <v>0</v>
          </cell>
          <cell r="D373">
            <v>0</v>
          </cell>
          <cell r="E373">
            <v>331019</v>
          </cell>
          <cell r="F373">
            <v>0</v>
          </cell>
          <cell r="G373">
            <v>194383</v>
          </cell>
          <cell r="H373">
            <v>672083.3</v>
          </cell>
          <cell r="I373">
            <v>492918.83</v>
          </cell>
          <cell r="J373">
            <v>0</v>
          </cell>
          <cell r="K373">
            <v>0</v>
          </cell>
          <cell r="L373">
            <v>713651</v>
          </cell>
          <cell r="M373">
            <v>0</v>
          </cell>
          <cell r="N373">
            <v>0</v>
          </cell>
          <cell r="O373">
            <v>1281179.75</v>
          </cell>
          <cell r="P373">
            <v>0</v>
          </cell>
          <cell r="Q373">
            <v>863667</v>
          </cell>
          <cell r="R373">
            <v>57935.17</v>
          </cell>
          <cell r="S373">
            <v>0</v>
          </cell>
          <cell r="T373">
            <v>1545</v>
          </cell>
          <cell r="U373">
            <v>23822.6</v>
          </cell>
          <cell r="V373">
            <v>131</v>
          </cell>
          <cell r="W373">
            <v>191227</v>
          </cell>
          <cell r="X373">
            <v>220</v>
          </cell>
          <cell r="Y373">
            <v>106755.82</v>
          </cell>
          <cell r="Z373">
            <v>249686</v>
          </cell>
          <cell r="AA373">
            <v>0</v>
          </cell>
          <cell r="AB373">
            <v>230739</v>
          </cell>
          <cell r="AC373">
            <v>0</v>
          </cell>
          <cell r="AD373">
            <v>1435623</v>
          </cell>
          <cell r="AE373">
            <v>297338</v>
          </cell>
          <cell r="AF373">
            <v>212749</v>
          </cell>
          <cell r="AG373">
            <v>0</v>
          </cell>
          <cell r="AH373">
            <v>104320.45</v>
          </cell>
          <cell r="AI373">
            <v>429477.25</v>
          </cell>
          <cell r="AJ373">
            <v>270359</v>
          </cell>
          <cell r="AK373">
            <v>0</v>
          </cell>
          <cell r="AL373">
            <v>0</v>
          </cell>
          <cell r="AM373">
            <v>231372.5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1556548.7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187628</v>
          </cell>
          <cell r="AX373">
            <v>0</v>
          </cell>
          <cell r="AY373">
            <v>206620</v>
          </cell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1106612</v>
          </cell>
          <cell r="BE373">
            <v>31232</v>
          </cell>
          <cell r="BF373">
            <v>0</v>
          </cell>
          <cell r="BG373">
            <v>2058760</v>
          </cell>
          <cell r="BH373">
            <v>0</v>
          </cell>
          <cell r="BI373">
            <v>10789</v>
          </cell>
          <cell r="BJ373">
            <v>386434</v>
          </cell>
          <cell r="BK373">
            <v>135294</v>
          </cell>
          <cell r="BL373">
            <v>2896988.9</v>
          </cell>
          <cell r="BM373">
            <v>0</v>
          </cell>
          <cell r="BN373">
            <v>35572</v>
          </cell>
          <cell r="BO373">
            <v>750737.6</v>
          </cell>
          <cell r="BP373">
            <v>0</v>
          </cell>
          <cell r="BQ373">
            <v>0</v>
          </cell>
          <cell r="BR373">
            <v>536301</v>
          </cell>
          <cell r="BS373">
            <v>0</v>
          </cell>
          <cell r="BT373">
            <v>0</v>
          </cell>
          <cell r="BU373">
            <v>0</v>
          </cell>
          <cell r="BV373">
            <v>68989</v>
          </cell>
          <cell r="BW373">
            <v>0</v>
          </cell>
          <cell r="BX373">
            <v>0</v>
          </cell>
          <cell r="BY373">
            <v>149592</v>
          </cell>
          <cell r="BZ373">
            <v>615508</v>
          </cell>
          <cell r="CA373">
            <v>102961</v>
          </cell>
          <cell r="CB373">
            <v>160945</v>
          </cell>
          <cell r="CC373">
            <v>0</v>
          </cell>
          <cell r="CD373">
            <v>566619</v>
          </cell>
          <cell r="CE373">
            <v>0</v>
          </cell>
          <cell r="CF373">
            <v>0</v>
          </cell>
          <cell r="CG373">
            <v>0</v>
          </cell>
          <cell r="CH373">
            <v>0</v>
          </cell>
          <cell r="CI373">
            <v>0</v>
          </cell>
          <cell r="CJ373">
            <v>0</v>
          </cell>
          <cell r="CK373">
            <v>68904</v>
          </cell>
          <cell r="CL373">
            <v>0</v>
          </cell>
        </row>
        <row r="374">
          <cell r="A374" t="str">
            <v>5108010101.115</v>
          </cell>
          <cell r="B374" t="str">
            <v>หนี้สูญ-ลูกหนี้ค่ารักษา-ชำระเงิน IP</v>
          </cell>
          <cell r="C374">
            <v>0</v>
          </cell>
          <cell r="D374">
            <v>0</v>
          </cell>
          <cell r="E374">
            <v>69330</v>
          </cell>
          <cell r="F374">
            <v>0</v>
          </cell>
          <cell r="G374">
            <v>19818</v>
          </cell>
          <cell r="H374">
            <v>8108</v>
          </cell>
          <cell r="I374">
            <v>186849.38</v>
          </cell>
          <cell r="J374">
            <v>0</v>
          </cell>
          <cell r="K374">
            <v>0</v>
          </cell>
          <cell r="L374">
            <v>272316</v>
          </cell>
          <cell r="M374">
            <v>5996.22</v>
          </cell>
          <cell r="N374">
            <v>0</v>
          </cell>
          <cell r="O374">
            <v>26204</v>
          </cell>
          <cell r="P374">
            <v>0</v>
          </cell>
          <cell r="Q374">
            <v>142980</v>
          </cell>
          <cell r="R374">
            <v>0</v>
          </cell>
          <cell r="S374">
            <v>0</v>
          </cell>
          <cell r="T374">
            <v>6434</v>
          </cell>
          <cell r="U374">
            <v>0</v>
          </cell>
          <cell r="V374">
            <v>41378.980000000003</v>
          </cell>
          <cell r="W374">
            <v>11817</v>
          </cell>
          <cell r="X374">
            <v>0</v>
          </cell>
          <cell r="Y374">
            <v>107965</v>
          </cell>
          <cell r="Z374">
            <v>184585</v>
          </cell>
          <cell r="AA374">
            <v>0</v>
          </cell>
          <cell r="AB374">
            <v>56535</v>
          </cell>
          <cell r="AC374">
            <v>0</v>
          </cell>
          <cell r="AD374">
            <v>177193</v>
          </cell>
          <cell r="AE374">
            <v>139710</v>
          </cell>
          <cell r="AF374">
            <v>132364</v>
          </cell>
          <cell r="AG374">
            <v>0</v>
          </cell>
          <cell r="AH374">
            <v>52546</v>
          </cell>
          <cell r="AI374">
            <v>162067</v>
          </cell>
          <cell r="AJ374">
            <v>21531.64</v>
          </cell>
          <cell r="AK374">
            <v>0</v>
          </cell>
          <cell r="AL374">
            <v>0</v>
          </cell>
          <cell r="AM374">
            <v>66819.5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4669314.09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62272</v>
          </cell>
          <cell r="AX374">
            <v>0</v>
          </cell>
          <cell r="AY374">
            <v>71872</v>
          </cell>
          <cell r="AZ374">
            <v>800</v>
          </cell>
          <cell r="BA374">
            <v>0</v>
          </cell>
          <cell r="BB374">
            <v>0</v>
          </cell>
          <cell r="BC374">
            <v>0</v>
          </cell>
          <cell r="BD374">
            <v>580356</v>
          </cell>
          <cell r="BE374">
            <v>8164</v>
          </cell>
          <cell r="BF374">
            <v>0</v>
          </cell>
          <cell r="BG374">
            <v>10245530</v>
          </cell>
          <cell r="BH374">
            <v>0</v>
          </cell>
          <cell r="BI374">
            <v>0</v>
          </cell>
          <cell r="BJ374">
            <v>368503</v>
          </cell>
          <cell r="BK374">
            <v>0</v>
          </cell>
          <cell r="BL374">
            <v>6098730.2000000002</v>
          </cell>
          <cell r="BM374">
            <v>0</v>
          </cell>
          <cell r="BN374">
            <v>40837</v>
          </cell>
          <cell r="BO374">
            <v>304192</v>
          </cell>
          <cell r="BP374">
            <v>0</v>
          </cell>
          <cell r="BQ374">
            <v>0</v>
          </cell>
          <cell r="BR374">
            <v>358157</v>
          </cell>
          <cell r="BS374">
            <v>0</v>
          </cell>
          <cell r="BT374">
            <v>0</v>
          </cell>
          <cell r="BU374">
            <v>0</v>
          </cell>
          <cell r="BV374">
            <v>0</v>
          </cell>
          <cell r="BW374">
            <v>0</v>
          </cell>
          <cell r="BX374">
            <v>0</v>
          </cell>
          <cell r="BY374">
            <v>32747</v>
          </cell>
          <cell r="BZ374">
            <v>148321</v>
          </cell>
          <cell r="CA374">
            <v>46672</v>
          </cell>
          <cell r="CB374">
            <v>190929</v>
          </cell>
          <cell r="CC374">
            <v>0</v>
          </cell>
          <cell r="CD374">
            <v>261183</v>
          </cell>
          <cell r="CE374">
            <v>0</v>
          </cell>
          <cell r="CF374">
            <v>0</v>
          </cell>
          <cell r="CG374">
            <v>0</v>
          </cell>
          <cell r="CH374">
            <v>0</v>
          </cell>
          <cell r="CI374">
            <v>0</v>
          </cell>
          <cell r="CJ374">
            <v>0</v>
          </cell>
          <cell r="CK374">
            <v>20262</v>
          </cell>
          <cell r="CL374">
            <v>0</v>
          </cell>
        </row>
        <row r="375">
          <cell r="A375" t="str">
            <v>5108010101.202</v>
          </cell>
          <cell r="B375" t="str">
            <v xml:space="preserve">หนี้สูญ-ลูกหนี้ค่ารักษาUC-IP </v>
          </cell>
          <cell r="C375">
            <v>0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677403.78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652493.84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517350.91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636030.23</v>
          </cell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16522.8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  <cell r="BP375">
            <v>0</v>
          </cell>
          <cell r="BQ375">
            <v>48884.26</v>
          </cell>
          <cell r="BR375">
            <v>0</v>
          </cell>
          <cell r="BS375">
            <v>0</v>
          </cell>
          <cell r="BT375">
            <v>0</v>
          </cell>
          <cell r="BU375">
            <v>0</v>
          </cell>
          <cell r="BV375">
            <v>0</v>
          </cell>
          <cell r="BW375">
            <v>160470.93</v>
          </cell>
          <cell r="BX375">
            <v>9645</v>
          </cell>
          <cell r="BY375">
            <v>0</v>
          </cell>
          <cell r="BZ375">
            <v>0</v>
          </cell>
          <cell r="CA375">
            <v>0</v>
          </cell>
          <cell r="CB375">
            <v>0</v>
          </cell>
          <cell r="CC375">
            <v>0</v>
          </cell>
          <cell r="CD375">
            <v>447047.12</v>
          </cell>
          <cell r="CE375">
            <v>0</v>
          </cell>
          <cell r="CF375">
            <v>0</v>
          </cell>
          <cell r="CG375">
            <v>0</v>
          </cell>
          <cell r="CH375">
            <v>0</v>
          </cell>
          <cell r="CI375">
            <v>0</v>
          </cell>
          <cell r="CJ375">
            <v>0</v>
          </cell>
          <cell r="CK375">
            <v>0</v>
          </cell>
          <cell r="CL375">
            <v>0</v>
          </cell>
        </row>
        <row r="376">
          <cell r="A376" t="str">
            <v>5108010101.203</v>
          </cell>
          <cell r="B376" t="str">
            <v>หนี้สูญ-ลูกหนี้ค่ารักษา UC -OP นอก CUP(ในจังหวัด)</v>
          </cell>
          <cell r="C376">
            <v>0</v>
          </cell>
          <cell r="D376">
            <v>0</v>
          </cell>
          <cell r="E376">
            <v>53033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20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105381812.5</v>
          </cell>
          <cell r="X376">
            <v>188282</v>
          </cell>
          <cell r="Y376">
            <v>467046</v>
          </cell>
          <cell r="Z376">
            <v>287619</v>
          </cell>
          <cell r="AA376">
            <v>140216</v>
          </cell>
          <cell r="AB376">
            <v>535240</v>
          </cell>
          <cell r="AC376">
            <v>207459</v>
          </cell>
          <cell r="AD376">
            <v>906486</v>
          </cell>
          <cell r="AE376">
            <v>260214</v>
          </cell>
          <cell r="AF376">
            <v>168024</v>
          </cell>
          <cell r="AG376">
            <v>198016</v>
          </cell>
          <cell r="AH376">
            <v>3013058</v>
          </cell>
          <cell r="AI376">
            <v>242872</v>
          </cell>
          <cell r="AJ376">
            <v>1185456</v>
          </cell>
          <cell r="AK376">
            <v>637949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292737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377812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90591</v>
          </cell>
          <cell r="BJ376">
            <v>260735</v>
          </cell>
          <cell r="BK376">
            <v>0</v>
          </cell>
          <cell r="BL376">
            <v>10985650</v>
          </cell>
          <cell r="BM376">
            <v>0</v>
          </cell>
          <cell r="BN376">
            <v>82488</v>
          </cell>
          <cell r="BO376">
            <v>0</v>
          </cell>
          <cell r="BP376">
            <v>0</v>
          </cell>
          <cell r="BQ376">
            <v>0</v>
          </cell>
          <cell r="BR376">
            <v>5748313.7999999998</v>
          </cell>
          <cell r="BS376">
            <v>0</v>
          </cell>
          <cell r="BT376">
            <v>0</v>
          </cell>
          <cell r="BU376">
            <v>0</v>
          </cell>
          <cell r="BV376">
            <v>0</v>
          </cell>
          <cell r="BW376">
            <v>0</v>
          </cell>
          <cell r="BX376">
            <v>0</v>
          </cell>
          <cell r="BY376">
            <v>0</v>
          </cell>
          <cell r="BZ376">
            <v>0</v>
          </cell>
          <cell r="CA376">
            <v>18557</v>
          </cell>
          <cell r="CB376">
            <v>0</v>
          </cell>
          <cell r="CC376">
            <v>321</v>
          </cell>
          <cell r="CD376">
            <v>706</v>
          </cell>
          <cell r="CE376">
            <v>0</v>
          </cell>
          <cell r="CF376">
            <v>0</v>
          </cell>
          <cell r="CG376">
            <v>0</v>
          </cell>
          <cell r="CH376">
            <v>0</v>
          </cell>
          <cell r="CI376">
            <v>0</v>
          </cell>
          <cell r="CJ376">
            <v>0</v>
          </cell>
          <cell r="CK376">
            <v>0</v>
          </cell>
          <cell r="CL376">
            <v>0</v>
          </cell>
        </row>
        <row r="377">
          <cell r="A377" t="str">
            <v>5108010101.205</v>
          </cell>
          <cell r="B377" t="str">
            <v>หนี้สูญ-ลูกหนี้ค่ารักษา UC -OP นอก CUP (ต่างจังหวัด)</v>
          </cell>
          <cell r="C377">
            <v>0</v>
          </cell>
          <cell r="D377">
            <v>0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590431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27605</v>
          </cell>
          <cell r="Z377">
            <v>275406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15623</v>
          </cell>
          <cell r="AG377">
            <v>0</v>
          </cell>
          <cell r="AH377">
            <v>0</v>
          </cell>
          <cell r="AI377">
            <v>149164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245718.79</v>
          </cell>
          <cell r="BM377">
            <v>0</v>
          </cell>
          <cell r="BN377">
            <v>65968</v>
          </cell>
          <cell r="BO377">
            <v>0</v>
          </cell>
          <cell r="BP377">
            <v>0</v>
          </cell>
          <cell r="BQ377">
            <v>0</v>
          </cell>
          <cell r="BR377">
            <v>721415.4</v>
          </cell>
          <cell r="BS377">
            <v>0</v>
          </cell>
          <cell r="BT377">
            <v>0</v>
          </cell>
          <cell r="BU377">
            <v>0</v>
          </cell>
          <cell r="BV377">
            <v>0</v>
          </cell>
          <cell r="BW377">
            <v>0</v>
          </cell>
          <cell r="BX377">
            <v>0</v>
          </cell>
          <cell r="BY377">
            <v>0</v>
          </cell>
          <cell r="BZ377">
            <v>0</v>
          </cell>
          <cell r="CA377">
            <v>0</v>
          </cell>
          <cell r="CB377">
            <v>0</v>
          </cell>
          <cell r="CC377">
            <v>0</v>
          </cell>
          <cell r="CD377">
            <v>0</v>
          </cell>
          <cell r="CE377">
            <v>0</v>
          </cell>
          <cell r="CF377">
            <v>0</v>
          </cell>
          <cell r="CG377">
            <v>0</v>
          </cell>
          <cell r="CH377">
            <v>0</v>
          </cell>
          <cell r="CI377">
            <v>0</v>
          </cell>
          <cell r="CJ377">
            <v>0</v>
          </cell>
          <cell r="CK377">
            <v>0</v>
          </cell>
          <cell r="CL377">
            <v>0</v>
          </cell>
        </row>
        <row r="378">
          <cell r="A378" t="str">
            <v>5108010101.216</v>
          </cell>
          <cell r="B378" t="str">
            <v>หนี้สูญ-ลูกหนี้ค่ารักษา UC- OP -AE</v>
          </cell>
          <cell r="C378">
            <v>0</v>
          </cell>
          <cell r="D378">
            <v>0</v>
          </cell>
          <cell r="E378">
            <v>85805.65</v>
          </cell>
          <cell r="F378">
            <v>0</v>
          </cell>
          <cell r="G378">
            <v>3979.8</v>
          </cell>
          <cell r="H378">
            <v>0</v>
          </cell>
          <cell r="I378">
            <v>275564.11</v>
          </cell>
          <cell r="J378">
            <v>14453.02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7076.84</v>
          </cell>
          <cell r="P378">
            <v>1204.8</v>
          </cell>
          <cell r="Q378">
            <v>0</v>
          </cell>
          <cell r="R378">
            <v>0</v>
          </cell>
          <cell r="S378">
            <v>96996.56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20394</v>
          </cell>
          <cell r="Y378">
            <v>5801.11</v>
          </cell>
          <cell r="Z378">
            <v>118978</v>
          </cell>
          <cell r="AA378">
            <v>0</v>
          </cell>
          <cell r="AB378">
            <v>11981.7</v>
          </cell>
          <cell r="AC378">
            <v>0</v>
          </cell>
          <cell r="AD378">
            <v>0</v>
          </cell>
          <cell r="AE378">
            <v>1955.29</v>
          </cell>
          <cell r="AF378">
            <v>228533.05</v>
          </cell>
          <cell r="AG378">
            <v>41439.5</v>
          </cell>
          <cell r="AH378">
            <v>10048</v>
          </cell>
          <cell r="AI378">
            <v>685.4</v>
          </cell>
          <cell r="AJ378">
            <v>0</v>
          </cell>
          <cell r="AK378">
            <v>847</v>
          </cell>
          <cell r="AL378">
            <v>0</v>
          </cell>
          <cell r="AM378">
            <v>13909.95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266545.27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>
            <v>40989.97</v>
          </cell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6802.82</v>
          </cell>
          <cell r="BF378">
            <v>0</v>
          </cell>
          <cell r="BG378">
            <v>55262.75</v>
          </cell>
          <cell r="BH378">
            <v>0</v>
          </cell>
          <cell r="BI378">
            <v>2779</v>
          </cell>
          <cell r="BJ378">
            <v>13399</v>
          </cell>
          <cell r="BK378">
            <v>0</v>
          </cell>
          <cell r="BL378">
            <v>303851.63</v>
          </cell>
          <cell r="BM378">
            <v>3496</v>
          </cell>
          <cell r="BN378">
            <v>130899</v>
          </cell>
          <cell r="BO378">
            <v>0</v>
          </cell>
          <cell r="BP378">
            <v>0</v>
          </cell>
          <cell r="BQ378">
            <v>0</v>
          </cell>
          <cell r="BR378">
            <v>0</v>
          </cell>
          <cell r="BS378">
            <v>0</v>
          </cell>
          <cell r="BT378">
            <v>0</v>
          </cell>
          <cell r="BU378">
            <v>0</v>
          </cell>
          <cell r="BV378">
            <v>11925.6</v>
          </cell>
          <cell r="BW378">
            <v>0</v>
          </cell>
          <cell r="BX378">
            <v>6670</v>
          </cell>
          <cell r="BY378">
            <v>0</v>
          </cell>
          <cell r="BZ378">
            <v>0</v>
          </cell>
          <cell r="CA378">
            <v>62214.2</v>
          </cell>
          <cell r="CB378">
            <v>0</v>
          </cell>
          <cell r="CC378">
            <v>145086</v>
          </cell>
          <cell r="CD378">
            <v>79888.06</v>
          </cell>
          <cell r="CE378">
            <v>0</v>
          </cell>
          <cell r="CF378">
            <v>0</v>
          </cell>
          <cell r="CG378">
            <v>0</v>
          </cell>
          <cell r="CH378">
            <v>0</v>
          </cell>
          <cell r="CI378">
            <v>0</v>
          </cell>
          <cell r="CJ378">
            <v>0</v>
          </cell>
          <cell r="CK378">
            <v>36204.29</v>
          </cell>
          <cell r="CL378">
            <v>0</v>
          </cell>
        </row>
        <row r="379">
          <cell r="A379" t="str">
            <v>5108010101.218</v>
          </cell>
          <cell r="B379" t="str">
            <v>หนี้สูญ-ลูกหนี้ค่ารักษา UC- OP- HC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245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40.5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38505</v>
          </cell>
          <cell r="AA379">
            <v>0</v>
          </cell>
          <cell r="AB379">
            <v>3250</v>
          </cell>
          <cell r="AC379">
            <v>0</v>
          </cell>
          <cell r="AD379">
            <v>0</v>
          </cell>
          <cell r="AE379">
            <v>0</v>
          </cell>
          <cell r="AF379">
            <v>19400</v>
          </cell>
          <cell r="AG379">
            <v>2174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3934.8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74503.600000000006</v>
          </cell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252216</v>
          </cell>
          <cell r="BE379">
            <v>1505</v>
          </cell>
          <cell r="BF379">
            <v>0</v>
          </cell>
          <cell r="BG379">
            <v>84326</v>
          </cell>
          <cell r="BH379">
            <v>0</v>
          </cell>
          <cell r="BI379">
            <v>0</v>
          </cell>
          <cell r="BJ379">
            <v>43940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0</v>
          </cell>
          <cell r="BP379">
            <v>6245</v>
          </cell>
          <cell r="BQ379">
            <v>0</v>
          </cell>
          <cell r="BR379">
            <v>0</v>
          </cell>
          <cell r="BS379">
            <v>0</v>
          </cell>
          <cell r="BT379">
            <v>0</v>
          </cell>
          <cell r="BU379">
            <v>0</v>
          </cell>
          <cell r="BV379">
            <v>0</v>
          </cell>
          <cell r="BW379">
            <v>0</v>
          </cell>
          <cell r="BX379">
            <v>0</v>
          </cell>
          <cell r="BY379">
            <v>0</v>
          </cell>
          <cell r="BZ379">
            <v>0</v>
          </cell>
          <cell r="CA379">
            <v>6500</v>
          </cell>
          <cell r="CB379">
            <v>0</v>
          </cell>
          <cell r="CC379">
            <v>21546</v>
          </cell>
          <cell r="CD379">
            <v>0</v>
          </cell>
          <cell r="CE379">
            <v>0</v>
          </cell>
          <cell r="CF379">
            <v>0</v>
          </cell>
          <cell r="CG379">
            <v>0</v>
          </cell>
          <cell r="CH379">
            <v>0</v>
          </cell>
          <cell r="CI379">
            <v>0</v>
          </cell>
          <cell r="CJ379">
            <v>0</v>
          </cell>
          <cell r="CK379">
            <v>0</v>
          </cell>
          <cell r="CL379">
            <v>0</v>
          </cell>
        </row>
        <row r="380">
          <cell r="A380" t="str">
            <v>5108010101.219</v>
          </cell>
          <cell r="B380" t="str">
            <v>หนี้สูญ-ลูกหนี้ค่ารักษา UC - IP -HC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24732.400000000001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14470.9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41550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L380">
            <v>356011</v>
          </cell>
          <cell r="BM380">
            <v>0</v>
          </cell>
          <cell r="BN380">
            <v>0</v>
          </cell>
          <cell r="BO380">
            <v>0</v>
          </cell>
          <cell r="BP380">
            <v>0</v>
          </cell>
          <cell r="BQ380">
            <v>0</v>
          </cell>
          <cell r="BR380">
            <v>0</v>
          </cell>
          <cell r="BS380">
            <v>0</v>
          </cell>
          <cell r="BT380">
            <v>0</v>
          </cell>
          <cell r="BU380">
            <v>0</v>
          </cell>
          <cell r="BV380">
            <v>0</v>
          </cell>
          <cell r="BW380">
            <v>0</v>
          </cell>
          <cell r="BX380">
            <v>0</v>
          </cell>
          <cell r="BY380">
            <v>0</v>
          </cell>
          <cell r="BZ380">
            <v>0</v>
          </cell>
          <cell r="CA380">
            <v>0</v>
          </cell>
          <cell r="CB380">
            <v>0</v>
          </cell>
          <cell r="CC380">
            <v>0</v>
          </cell>
          <cell r="CD380">
            <v>0</v>
          </cell>
          <cell r="CE380">
            <v>0</v>
          </cell>
          <cell r="CF380">
            <v>0</v>
          </cell>
          <cell r="CG380">
            <v>0</v>
          </cell>
          <cell r="CH380">
            <v>0</v>
          </cell>
          <cell r="CI380">
            <v>0</v>
          </cell>
          <cell r="CJ380">
            <v>0</v>
          </cell>
          <cell r="CK380">
            <v>0</v>
          </cell>
          <cell r="CL380">
            <v>0</v>
          </cell>
        </row>
        <row r="381">
          <cell r="A381" t="str">
            <v>5108010101.220</v>
          </cell>
          <cell r="B381" t="str">
            <v>หนี้สูญ-ลูกหนี้ค่ารักษา UC- OP- DMI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1000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174857.5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92480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  <cell r="BI381">
            <v>0</v>
          </cell>
          <cell r="BJ381">
            <v>0</v>
          </cell>
          <cell r="BK381">
            <v>0</v>
          </cell>
          <cell r="BL381">
            <v>568581</v>
          </cell>
          <cell r="BM381">
            <v>0</v>
          </cell>
          <cell r="BN381">
            <v>0</v>
          </cell>
          <cell r="BO381">
            <v>0</v>
          </cell>
          <cell r="BP381">
            <v>0</v>
          </cell>
          <cell r="BQ381">
            <v>0</v>
          </cell>
          <cell r="BR381">
            <v>0</v>
          </cell>
          <cell r="BS381">
            <v>0</v>
          </cell>
          <cell r="BT381">
            <v>0</v>
          </cell>
          <cell r="BU381">
            <v>0</v>
          </cell>
          <cell r="BV381">
            <v>0</v>
          </cell>
          <cell r="BW381">
            <v>0</v>
          </cell>
          <cell r="BX381">
            <v>0</v>
          </cell>
          <cell r="BY381">
            <v>0</v>
          </cell>
          <cell r="BZ381">
            <v>0</v>
          </cell>
          <cell r="CA381">
            <v>0</v>
          </cell>
          <cell r="CB381">
            <v>0</v>
          </cell>
          <cell r="CC381">
            <v>21545</v>
          </cell>
          <cell r="CD381">
            <v>0</v>
          </cell>
          <cell r="CE381">
            <v>0</v>
          </cell>
          <cell r="CF381">
            <v>0</v>
          </cell>
          <cell r="CG381">
            <v>0</v>
          </cell>
          <cell r="CH381">
            <v>0</v>
          </cell>
          <cell r="CI381">
            <v>0</v>
          </cell>
          <cell r="CJ381">
            <v>0</v>
          </cell>
          <cell r="CK381">
            <v>0</v>
          </cell>
          <cell r="CL381">
            <v>0</v>
          </cell>
        </row>
        <row r="382">
          <cell r="A382" t="str">
            <v>5108010101.221</v>
          </cell>
          <cell r="B382" t="str">
            <v>หนี้สูญ-ลูกหนี้ค่ารักษา UC -IP - DMI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3000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1985957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>
            <v>0</v>
          </cell>
          <cell r="AX382">
            <v>0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0</v>
          </cell>
          <cell r="BD382">
            <v>430636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  <cell r="BI382">
            <v>0</v>
          </cell>
          <cell r="BJ382">
            <v>0</v>
          </cell>
          <cell r="BK382">
            <v>0</v>
          </cell>
          <cell r="BL382">
            <v>889694.26</v>
          </cell>
          <cell r="BM382">
            <v>0</v>
          </cell>
          <cell r="BN382">
            <v>0</v>
          </cell>
          <cell r="BO382">
            <v>0</v>
          </cell>
          <cell r="BP382">
            <v>0</v>
          </cell>
          <cell r="BQ382">
            <v>0</v>
          </cell>
          <cell r="BR382">
            <v>0</v>
          </cell>
          <cell r="BS382">
            <v>0</v>
          </cell>
          <cell r="BT382">
            <v>0</v>
          </cell>
          <cell r="BU382">
            <v>0</v>
          </cell>
          <cell r="BV382">
            <v>0</v>
          </cell>
          <cell r="BW382">
            <v>0</v>
          </cell>
          <cell r="BX382">
            <v>0</v>
          </cell>
          <cell r="BY382">
            <v>0</v>
          </cell>
          <cell r="BZ382">
            <v>0</v>
          </cell>
          <cell r="CA382">
            <v>10256</v>
          </cell>
          <cell r="CB382">
            <v>0</v>
          </cell>
          <cell r="CC382">
            <v>14000</v>
          </cell>
          <cell r="CD382">
            <v>0</v>
          </cell>
          <cell r="CE382">
            <v>0</v>
          </cell>
          <cell r="CF382">
            <v>0</v>
          </cell>
          <cell r="CG382">
            <v>0</v>
          </cell>
          <cell r="CH382">
            <v>0</v>
          </cell>
          <cell r="CI382">
            <v>0</v>
          </cell>
          <cell r="CJ382">
            <v>0</v>
          </cell>
          <cell r="CK382">
            <v>0</v>
          </cell>
          <cell r="CL382">
            <v>0</v>
          </cell>
        </row>
        <row r="383">
          <cell r="A383" t="str">
            <v>5108010101.309</v>
          </cell>
          <cell r="B383" t="str">
            <v>หนี้สูญ-ลูกหนี้ค่ารักษาประกันสังคม-ค่าใช้จ่ายสูง/อุบัติเหตุ/ฉุกเฉิน OP</v>
          </cell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23459</v>
          </cell>
          <cell r="I383">
            <v>205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1150</v>
          </cell>
          <cell r="P383">
            <v>1392</v>
          </cell>
          <cell r="Q383">
            <v>3472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2019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54572</v>
          </cell>
          <cell r="AJ383">
            <v>0</v>
          </cell>
          <cell r="AK383">
            <v>241067.3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78578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38264</v>
          </cell>
          <cell r="BE383">
            <v>2620.5</v>
          </cell>
          <cell r="BF383">
            <v>0</v>
          </cell>
          <cell r="BG383">
            <v>99443.5</v>
          </cell>
          <cell r="BH383">
            <v>20052.5</v>
          </cell>
          <cell r="BI383">
            <v>0</v>
          </cell>
          <cell r="BJ383">
            <v>0</v>
          </cell>
          <cell r="BK383">
            <v>0</v>
          </cell>
          <cell r="BL383">
            <v>37726</v>
          </cell>
          <cell r="BM383">
            <v>0</v>
          </cell>
          <cell r="BN383">
            <v>285.8</v>
          </cell>
          <cell r="BO383">
            <v>0</v>
          </cell>
          <cell r="BP383">
            <v>0</v>
          </cell>
          <cell r="BQ383">
            <v>0</v>
          </cell>
          <cell r="BR383">
            <v>49833.58</v>
          </cell>
          <cell r="BS383">
            <v>0</v>
          </cell>
          <cell r="BT383">
            <v>0</v>
          </cell>
          <cell r="BU383">
            <v>0</v>
          </cell>
          <cell r="BV383">
            <v>3169</v>
          </cell>
          <cell r="BW383">
            <v>0</v>
          </cell>
          <cell r="BX383">
            <v>13300</v>
          </cell>
          <cell r="BY383">
            <v>0</v>
          </cell>
          <cell r="BZ383">
            <v>0</v>
          </cell>
          <cell r="CA383">
            <v>0</v>
          </cell>
          <cell r="CB383">
            <v>0</v>
          </cell>
          <cell r="CC383">
            <v>9714</v>
          </cell>
          <cell r="CD383">
            <v>0</v>
          </cell>
          <cell r="CE383">
            <v>0</v>
          </cell>
          <cell r="CF383">
            <v>0</v>
          </cell>
          <cell r="CG383">
            <v>0</v>
          </cell>
          <cell r="CH383">
            <v>0</v>
          </cell>
          <cell r="CI383">
            <v>0</v>
          </cell>
          <cell r="CJ383">
            <v>0</v>
          </cell>
          <cell r="CK383">
            <v>0</v>
          </cell>
          <cell r="CL383">
            <v>0</v>
          </cell>
        </row>
        <row r="384">
          <cell r="A384" t="str">
            <v>5108010101.602</v>
          </cell>
          <cell r="B384" t="str">
            <v>หนี้สูญ-ลูกหนี้ค่ารักษา-พรบ.รถ OP</v>
          </cell>
          <cell r="C384">
            <v>0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>
            <v>175398</v>
          </cell>
          <cell r="I384">
            <v>0</v>
          </cell>
          <cell r="J384">
            <v>0</v>
          </cell>
          <cell r="K384">
            <v>0</v>
          </cell>
          <cell r="L384">
            <v>4438</v>
          </cell>
          <cell r="M384">
            <v>193532</v>
          </cell>
          <cell r="N384">
            <v>0</v>
          </cell>
          <cell r="O384">
            <v>12594</v>
          </cell>
          <cell r="P384">
            <v>817</v>
          </cell>
          <cell r="Q384">
            <v>305</v>
          </cell>
          <cell r="R384">
            <v>0</v>
          </cell>
          <cell r="S384">
            <v>0</v>
          </cell>
          <cell r="T384">
            <v>30817</v>
          </cell>
          <cell r="U384">
            <v>0</v>
          </cell>
          <cell r="V384">
            <v>0</v>
          </cell>
          <cell r="W384">
            <v>0</v>
          </cell>
          <cell r="X384">
            <v>50</v>
          </cell>
          <cell r="Y384">
            <v>45814</v>
          </cell>
          <cell r="Z384">
            <v>210049</v>
          </cell>
          <cell r="AA384">
            <v>0</v>
          </cell>
          <cell r="AB384">
            <v>12117</v>
          </cell>
          <cell r="AC384">
            <v>0</v>
          </cell>
          <cell r="AD384">
            <v>5995</v>
          </cell>
          <cell r="AE384">
            <v>64</v>
          </cell>
          <cell r="AF384">
            <v>9842</v>
          </cell>
          <cell r="AG384">
            <v>0</v>
          </cell>
          <cell r="AH384">
            <v>2169</v>
          </cell>
          <cell r="AI384">
            <v>200960</v>
          </cell>
          <cell r="AJ384">
            <v>5880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1994</v>
          </cell>
          <cell r="AT384">
            <v>0</v>
          </cell>
          <cell r="AU384">
            <v>0</v>
          </cell>
          <cell r="AV384">
            <v>4598</v>
          </cell>
          <cell r="AW384">
            <v>19371</v>
          </cell>
          <cell r="AX384">
            <v>0</v>
          </cell>
          <cell r="AY384">
            <v>4453</v>
          </cell>
          <cell r="AZ384">
            <v>111515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642.5</v>
          </cell>
          <cell r="BF384">
            <v>0</v>
          </cell>
          <cell r="BG384">
            <v>900</v>
          </cell>
          <cell r="BH384">
            <v>0</v>
          </cell>
          <cell r="BI384">
            <v>0</v>
          </cell>
          <cell r="BJ384">
            <v>1625</v>
          </cell>
          <cell r="BK384">
            <v>0</v>
          </cell>
          <cell r="BL384">
            <v>37684</v>
          </cell>
          <cell r="BM384">
            <v>260</v>
          </cell>
          <cell r="BN384">
            <v>394</v>
          </cell>
          <cell r="BO384">
            <v>1302</v>
          </cell>
          <cell r="BP384">
            <v>28384</v>
          </cell>
          <cell r="BQ384">
            <v>0</v>
          </cell>
          <cell r="BR384">
            <v>0</v>
          </cell>
          <cell r="BS384">
            <v>0</v>
          </cell>
          <cell r="BT384">
            <v>0</v>
          </cell>
          <cell r="BU384">
            <v>0</v>
          </cell>
          <cell r="BV384">
            <v>0</v>
          </cell>
          <cell r="BW384">
            <v>0</v>
          </cell>
          <cell r="BX384">
            <v>109464</v>
          </cell>
          <cell r="BY384">
            <v>0</v>
          </cell>
          <cell r="BZ384">
            <v>0</v>
          </cell>
          <cell r="CA384">
            <v>74116</v>
          </cell>
          <cell r="CB384">
            <v>0</v>
          </cell>
          <cell r="CC384">
            <v>91</v>
          </cell>
          <cell r="CD384">
            <v>76163</v>
          </cell>
          <cell r="CE384">
            <v>0</v>
          </cell>
          <cell r="CF384">
            <v>0</v>
          </cell>
          <cell r="CG384">
            <v>151998</v>
          </cell>
          <cell r="CH384">
            <v>0</v>
          </cell>
          <cell r="CI384">
            <v>0</v>
          </cell>
          <cell r="CJ384">
            <v>0</v>
          </cell>
          <cell r="CK384">
            <v>42760</v>
          </cell>
          <cell r="CL384">
            <v>0</v>
          </cell>
        </row>
        <row r="385">
          <cell r="A385" t="str">
            <v>5108010101.603</v>
          </cell>
          <cell r="B385" t="str">
            <v>หนี้สูญ-ลูกหนี้ค่ารักษา-พรบ.รถ IP</v>
          </cell>
          <cell r="C385">
            <v>0</v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44743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127873</v>
          </cell>
          <cell r="N385">
            <v>0</v>
          </cell>
          <cell r="O385">
            <v>94639</v>
          </cell>
          <cell r="P385">
            <v>0</v>
          </cell>
          <cell r="Q385">
            <v>50</v>
          </cell>
          <cell r="R385">
            <v>0</v>
          </cell>
          <cell r="S385">
            <v>0</v>
          </cell>
          <cell r="T385">
            <v>5337</v>
          </cell>
          <cell r="U385">
            <v>0</v>
          </cell>
          <cell r="V385">
            <v>0</v>
          </cell>
          <cell r="W385">
            <v>700</v>
          </cell>
          <cell r="X385">
            <v>1230</v>
          </cell>
          <cell r="Y385">
            <v>0</v>
          </cell>
          <cell r="Z385">
            <v>133004</v>
          </cell>
          <cell r="AA385">
            <v>0</v>
          </cell>
          <cell r="AB385">
            <v>9811</v>
          </cell>
          <cell r="AC385">
            <v>0</v>
          </cell>
          <cell r="AD385">
            <v>60</v>
          </cell>
          <cell r="AE385">
            <v>32</v>
          </cell>
          <cell r="AF385">
            <v>16667</v>
          </cell>
          <cell r="AG385">
            <v>0</v>
          </cell>
          <cell r="AH385">
            <v>150</v>
          </cell>
          <cell r="AI385">
            <v>152312</v>
          </cell>
          <cell r="AJ385">
            <v>2160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740</v>
          </cell>
          <cell r="AT385">
            <v>0</v>
          </cell>
          <cell r="AU385">
            <v>0</v>
          </cell>
          <cell r="AV385">
            <v>470</v>
          </cell>
          <cell r="AW385">
            <v>14335</v>
          </cell>
          <cell r="AX385">
            <v>0</v>
          </cell>
          <cell r="AY385">
            <v>21011</v>
          </cell>
          <cell r="AZ385">
            <v>49801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33808.5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300</v>
          </cell>
          <cell r="BK385">
            <v>0</v>
          </cell>
          <cell r="BL385">
            <v>357630</v>
          </cell>
          <cell r="BM385">
            <v>70</v>
          </cell>
          <cell r="BN385">
            <v>7359</v>
          </cell>
          <cell r="BO385">
            <v>0</v>
          </cell>
          <cell r="BP385">
            <v>8906</v>
          </cell>
          <cell r="BQ385">
            <v>0</v>
          </cell>
          <cell r="BR385">
            <v>132301</v>
          </cell>
          <cell r="BS385">
            <v>0</v>
          </cell>
          <cell r="BT385">
            <v>1605</v>
          </cell>
          <cell r="BU385">
            <v>0</v>
          </cell>
          <cell r="BV385">
            <v>0</v>
          </cell>
          <cell r="BW385">
            <v>0</v>
          </cell>
          <cell r="BX385">
            <v>112654</v>
          </cell>
          <cell r="BY385">
            <v>0</v>
          </cell>
          <cell r="BZ385">
            <v>0</v>
          </cell>
          <cell r="CA385">
            <v>81659</v>
          </cell>
          <cell r="CB385">
            <v>0</v>
          </cell>
          <cell r="CC385">
            <v>220</v>
          </cell>
          <cell r="CD385">
            <v>7806</v>
          </cell>
          <cell r="CE385">
            <v>0</v>
          </cell>
          <cell r="CF385">
            <v>0</v>
          </cell>
          <cell r="CG385">
            <v>0</v>
          </cell>
          <cell r="CH385">
            <v>0</v>
          </cell>
          <cell r="CI385">
            <v>0</v>
          </cell>
          <cell r="CJ385">
            <v>0</v>
          </cell>
          <cell r="CK385">
            <v>0</v>
          </cell>
          <cell r="CL385">
            <v>0</v>
          </cell>
        </row>
        <row r="386">
          <cell r="A386" t="str">
            <v>5108010107.102</v>
          </cell>
          <cell r="B386" t="str">
            <v>หนี้สงสัยจะสูญ-ลูกหนี้ค่าสิ่งส่งตรวจ -หน่วยงานภาครัฐ</v>
          </cell>
          <cell r="C386">
            <v>282038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232311.5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696707.76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192</v>
          </cell>
          <cell r="AH386">
            <v>11539.5</v>
          </cell>
          <cell r="AI386">
            <v>0</v>
          </cell>
          <cell r="AJ386">
            <v>0</v>
          </cell>
          <cell r="AK386">
            <v>116782.8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54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23202.799999999999</v>
          </cell>
          <cell r="AX386">
            <v>0</v>
          </cell>
          <cell r="AY386">
            <v>0</v>
          </cell>
          <cell r="AZ386">
            <v>0</v>
          </cell>
          <cell r="BA386">
            <v>128871.1</v>
          </cell>
          <cell r="BB386">
            <v>0</v>
          </cell>
          <cell r="BC386">
            <v>65313</v>
          </cell>
          <cell r="BD386">
            <v>140874.6</v>
          </cell>
          <cell r="BE386">
            <v>0</v>
          </cell>
          <cell r="BF386">
            <v>0</v>
          </cell>
          <cell r="BG386">
            <v>62912.5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0</v>
          </cell>
          <cell r="BP386">
            <v>0</v>
          </cell>
          <cell r="BQ386">
            <v>0</v>
          </cell>
          <cell r="BR386">
            <v>619492.66</v>
          </cell>
          <cell r="BS386">
            <v>0</v>
          </cell>
          <cell r="BT386">
            <v>0</v>
          </cell>
          <cell r="BU386">
            <v>0</v>
          </cell>
          <cell r="BV386">
            <v>0</v>
          </cell>
          <cell r="BW386">
            <v>0</v>
          </cell>
          <cell r="BX386">
            <v>3313.2</v>
          </cell>
          <cell r="BY386">
            <v>0</v>
          </cell>
          <cell r="BZ386">
            <v>0</v>
          </cell>
          <cell r="CA386">
            <v>0</v>
          </cell>
          <cell r="CB386">
            <v>0</v>
          </cell>
          <cell r="CC386">
            <v>0</v>
          </cell>
          <cell r="CD386">
            <v>0</v>
          </cell>
          <cell r="CE386">
            <v>395</v>
          </cell>
          <cell r="CF386">
            <v>0</v>
          </cell>
          <cell r="CG386">
            <v>0</v>
          </cell>
          <cell r="CH386">
            <v>0</v>
          </cell>
          <cell r="CI386">
            <v>0</v>
          </cell>
          <cell r="CJ386">
            <v>0</v>
          </cell>
          <cell r="CK386">
            <v>0</v>
          </cell>
          <cell r="CL386">
            <v>0</v>
          </cell>
        </row>
        <row r="387">
          <cell r="A387" t="str">
            <v>5108010107.104</v>
          </cell>
          <cell r="B387" t="str">
            <v>หนี้สงสัยจะสูญ-ลูกหนี้ค่าวัสดุ/อุปกรณ์/น้ำยา-หน่วยงานภาครัฐ</v>
          </cell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106383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1027675.97</v>
          </cell>
          <cell r="BE387">
            <v>0</v>
          </cell>
          <cell r="BF387">
            <v>0</v>
          </cell>
          <cell r="BG387">
            <v>681127.94</v>
          </cell>
          <cell r="BH387">
            <v>0</v>
          </cell>
          <cell r="BI387">
            <v>3565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  <cell r="BP387">
            <v>0</v>
          </cell>
          <cell r="BQ387">
            <v>0</v>
          </cell>
          <cell r="BR387">
            <v>404335.01</v>
          </cell>
          <cell r="BS387">
            <v>0</v>
          </cell>
          <cell r="BT387">
            <v>0</v>
          </cell>
          <cell r="BU387">
            <v>47634.47</v>
          </cell>
          <cell r="BV387">
            <v>0</v>
          </cell>
          <cell r="BW387">
            <v>0</v>
          </cell>
          <cell r="BX387">
            <v>0</v>
          </cell>
          <cell r="BY387">
            <v>0</v>
          </cell>
          <cell r="BZ387">
            <v>0</v>
          </cell>
          <cell r="CA387">
            <v>0</v>
          </cell>
          <cell r="CB387">
            <v>0</v>
          </cell>
          <cell r="CC387">
            <v>0</v>
          </cell>
          <cell r="CD387">
            <v>0</v>
          </cell>
          <cell r="CE387">
            <v>0</v>
          </cell>
          <cell r="CF387">
            <v>0</v>
          </cell>
          <cell r="CG387">
            <v>0</v>
          </cell>
          <cell r="CH387">
            <v>0</v>
          </cell>
          <cell r="CI387">
            <v>0</v>
          </cell>
          <cell r="CJ387">
            <v>0</v>
          </cell>
          <cell r="CK387">
            <v>0</v>
          </cell>
          <cell r="CL387">
            <v>0</v>
          </cell>
        </row>
        <row r="388">
          <cell r="A388" t="str">
            <v>5108010107.114</v>
          </cell>
          <cell r="B388" t="str">
            <v>หนี้สงสัยจะสูญ-ลูกหนี้ค่ารักษา-ชำระเงิน OP</v>
          </cell>
          <cell r="C388">
            <v>6010612</v>
          </cell>
          <cell r="D388">
            <v>142243.5</v>
          </cell>
          <cell r="E388">
            <v>127625.85</v>
          </cell>
          <cell r="F388">
            <v>209533.9</v>
          </cell>
          <cell r="G388">
            <v>42674.95</v>
          </cell>
          <cell r="H388">
            <v>154484.25</v>
          </cell>
          <cell r="I388">
            <v>45118.35</v>
          </cell>
          <cell r="J388">
            <v>1378901.25</v>
          </cell>
          <cell r="K388">
            <v>56586.75</v>
          </cell>
          <cell r="L388">
            <v>-394735.05</v>
          </cell>
          <cell r="M388">
            <v>1228334.8</v>
          </cell>
          <cell r="N388">
            <v>0</v>
          </cell>
          <cell r="O388">
            <v>2449264.35</v>
          </cell>
          <cell r="P388">
            <v>597854</v>
          </cell>
          <cell r="Q388">
            <v>965043.25</v>
          </cell>
          <cell r="R388">
            <v>1514918.45</v>
          </cell>
          <cell r="S388">
            <v>821186.65</v>
          </cell>
          <cell r="T388">
            <v>791596.05</v>
          </cell>
          <cell r="U388">
            <v>459093.68</v>
          </cell>
          <cell r="V388">
            <v>117909.6</v>
          </cell>
          <cell r="W388">
            <v>1191496.6499999999</v>
          </cell>
          <cell r="X388">
            <v>184343.7</v>
          </cell>
          <cell r="Y388">
            <v>816269.87</v>
          </cell>
          <cell r="Z388">
            <v>741820.8</v>
          </cell>
          <cell r="AA388">
            <v>63170.25</v>
          </cell>
          <cell r="AB388">
            <v>224938.15</v>
          </cell>
          <cell r="AC388">
            <v>718310.39</v>
          </cell>
          <cell r="AD388">
            <v>1472515.2</v>
          </cell>
          <cell r="AE388">
            <v>270123.95</v>
          </cell>
          <cell r="AF388">
            <v>0</v>
          </cell>
          <cell r="AG388">
            <v>138857.70000000001</v>
          </cell>
          <cell r="AH388">
            <v>276658.2</v>
          </cell>
          <cell r="AI388">
            <v>47738.45</v>
          </cell>
          <cell r="AJ388">
            <v>434527.15</v>
          </cell>
          <cell r="AK388">
            <v>0</v>
          </cell>
          <cell r="AL388">
            <v>0</v>
          </cell>
          <cell r="AM388">
            <v>21115.65</v>
          </cell>
          <cell r="AN388">
            <v>1177947.75</v>
          </cell>
          <cell r="AO388">
            <v>96158.05</v>
          </cell>
          <cell r="AP388">
            <v>0</v>
          </cell>
          <cell r="AQ388">
            <v>0</v>
          </cell>
          <cell r="AR388">
            <v>0</v>
          </cell>
          <cell r="AS388">
            <v>439239.15</v>
          </cell>
          <cell r="AT388">
            <v>0</v>
          </cell>
          <cell r="AU388">
            <v>39642.550000000003</v>
          </cell>
          <cell r="AV388">
            <v>0</v>
          </cell>
          <cell r="AW388">
            <v>0</v>
          </cell>
          <cell r="AX388">
            <v>157187.95000000001</v>
          </cell>
          <cell r="AY388">
            <v>0</v>
          </cell>
          <cell r="AZ388">
            <v>5645.25</v>
          </cell>
          <cell r="BA388">
            <v>3246924.25</v>
          </cell>
          <cell r="BB388">
            <v>47963.75</v>
          </cell>
          <cell r="BC388">
            <v>5749236.5599999996</v>
          </cell>
          <cell r="BD388">
            <v>1375645.6</v>
          </cell>
          <cell r="BE388">
            <v>124787.25</v>
          </cell>
          <cell r="BF388">
            <v>5857.66</v>
          </cell>
          <cell r="BG388">
            <v>0</v>
          </cell>
          <cell r="BH388">
            <v>36983.35</v>
          </cell>
          <cell r="BI388">
            <v>2299</v>
          </cell>
          <cell r="BJ388">
            <v>304680.2</v>
          </cell>
          <cell r="BK388">
            <v>414956.2</v>
          </cell>
          <cell r="BL388">
            <v>286865.90000000002</v>
          </cell>
          <cell r="BM388">
            <v>515755</v>
          </cell>
          <cell r="BN388">
            <v>15828.9</v>
          </cell>
          <cell r="BO388">
            <v>0</v>
          </cell>
          <cell r="BP388">
            <v>183520.05</v>
          </cell>
          <cell r="BQ388">
            <v>565.25</v>
          </cell>
          <cell r="BR388">
            <v>153183.70000000001</v>
          </cell>
          <cell r="BS388">
            <v>270033.7</v>
          </cell>
          <cell r="BT388">
            <v>402249.95</v>
          </cell>
          <cell r="BU388">
            <v>1601475.4</v>
          </cell>
          <cell r="BV388">
            <v>0</v>
          </cell>
          <cell r="BW388">
            <v>271144.25</v>
          </cell>
          <cell r="BX388">
            <v>32438.7</v>
          </cell>
          <cell r="BY388">
            <v>7419.5</v>
          </cell>
          <cell r="BZ388">
            <v>0</v>
          </cell>
          <cell r="CA388">
            <v>432667.05</v>
          </cell>
          <cell r="CB388">
            <v>355239.2</v>
          </cell>
          <cell r="CC388">
            <v>361496.85</v>
          </cell>
          <cell r="CD388">
            <v>545245.85</v>
          </cell>
          <cell r="CE388">
            <v>179343.85</v>
          </cell>
          <cell r="CF388">
            <v>1679.6</v>
          </cell>
          <cell r="CG388">
            <v>0</v>
          </cell>
          <cell r="CH388">
            <v>258184.35</v>
          </cell>
          <cell r="CI388">
            <v>59840.5</v>
          </cell>
          <cell r="CJ388">
            <v>1462475.6</v>
          </cell>
          <cell r="CK388">
            <v>74054.399999999994</v>
          </cell>
          <cell r="CL388">
            <v>214417.85</v>
          </cell>
        </row>
        <row r="389">
          <cell r="A389" t="str">
            <v>5108010107.115</v>
          </cell>
          <cell r="B389" t="str">
            <v>หนี้สงสัยจะสูญ-ลูกหนี้ค่ารักษา-ชำระเงิน  IP</v>
          </cell>
          <cell r="C389">
            <v>507155.69</v>
          </cell>
          <cell r="D389">
            <v>23507.75</v>
          </cell>
          <cell r="E389">
            <v>45981.9</v>
          </cell>
          <cell r="F389">
            <v>177934.05</v>
          </cell>
          <cell r="G389">
            <v>0</v>
          </cell>
          <cell r="H389">
            <v>20693.7</v>
          </cell>
          <cell r="I389">
            <v>9098.15</v>
          </cell>
          <cell r="J389">
            <v>403048.9</v>
          </cell>
          <cell r="K389">
            <v>27427.45</v>
          </cell>
          <cell r="L389">
            <v>-157948.35</v>
          </cell>
          <cell r="M389">
            <v>462616.75</v>
          </cell>
          <cell r="N389">
            <v>0</v>
          </cell>
          <cell r="O389">
            <v>4204709.5</v>
          </cell>
          <cell r="P389">
            <v>269941.55</v>
          </cell>
          <cell r="Q389">
            <v>150007.85</v>
          </cell>
          <cell r="R389">
            <v>177097.1</v>
          </cell>
          <cell r="S389">
            <v>415074.95</v>
          </cell>
          <cell r="T389">
            <v>419257.8</v>
          </cell>
          <cell r="U389">
            <v>72009.649999999994</v>
          </cell>
          <cell r="V389">
            <v>82157.899999999994</v>
          </cell>
          <cell r="W389">
            <v>1453936.68</v>
          </cell>
          <cell r="X389">
            <v>78788.25</v>
          </cell>
          <cell r="Y389">
            <v>467026.65</v>
          </cell>
          <cell r="Z389">
            <v>298707.55</v>
          </cell>
          <cell r="AA389">
            <v>7904</v>
          </cell>
          <cell r="AB389">
            <v>16539.5</v>
          </cell>
          <cell r="AC389">
            <v>234456.2</v>
          </cell>
          <cell r="AD389">
            <v>217543.35</v>
          </cell>
          <cell r="AE389">
            <v>16732.349999999999</v>
          </cell>
          <cell r="AF389">
            <v>0</v>
          </cell>
          <cell r="AG389">
            <v>150394.5</v>
          </cell>
          <cell r="AH389">
            <v>215374.5</v>
          </cell>
          <cell r="AI389">
            <v>15032.28</v>
          </cell>
          <cell r="AJ389">
            <v>97895.6</v>
          </cell>
          <cell r="AK389">
            <v>0</v>
          </cell>
          <cell r="AL389">
            <v>0</v>
          </cell>
          <cell r="AM389">
            <v>22149.25</v>
          </cell>
          <cell r="AN389">
            <v>513371.45</v>
          </cell>
          <cell r="AO389">
            <v>396027.45</v>
          </cell>
          <cell r="AP389">
            <v>0</v>
          </cell>
          <cell r="AQ389">
            <v>0</v>
          </cell>
          <cell r="AR389">
            <v>0</v>
          </cell>
          <cell r="AS389">
            <v>45888.800000000003</v>
          </cell>
          <cell r="AT389">
            <v>0</v>
          </cell>
          <cell r="AU389">
            <v>28425.9</v>
          </cell>
          <cell r="AV389">
            <v>0</v>
          </cell>
          <cell r="AW389">
            <v>0</v>
          </cell>
          <cell r="AX389">
            <v>4286.3999999999996</v>
          </cell>
          <cell r="AY389">
            <v>0</v>
          </cell>
          <cell r="AZ389">
            <v>0</v>
          </cell>
          <cell r="BA389">
            <v>1511203</v>
          </cell>
          <cell r="BB389">
            <v>20111.5</v>
          </cell>
          <cell r="BC389">
            <v>3433257.66</v>
          </cell>
          <cell r="BD389">
            <v>824972.62</v>
          </cell>
          <cell r="BE389">
            <v>4279.75</v>
          </cell>
          <cell r="BF389">
            <v>4288.3</v>
          </cell>
          <cell r="BG389">
            <v>161052.46</v>
          </cell>
          <cell r="BH389">
            <v>12148.4</v>
          </cell>
          <cell r="BI389">
            <v>0</v>
          </cell>
          <cell r="BJ389">
            <v>95303</v>
          </cell>
          <cell r="BK389">
            <v>0</v>
          </cell>
          <cell r="BL389">
            <v>0</v>
          </cell>
          <cell r="BM389">
            <v>45900.2</v>
          </cell>
          <cell r="BN389">
            <v>27112.05</v>
          </cell>
          <cell r="BO389">
            <v>0</v>
          </cell>
          <cell r="BP389">
            <v>11839.85</v>
          </cell>
          <cell r="BQ389">
            <v>0</v>
          </cell>
          <cell r="BR389">
            <v>13413.05</v>
          </cell>
          <cell r="BS389">
            <v>122391.35</v>
          </cell>
          <cell r="BT389">
            <v>327743.34999999998</v>
          </cell>
          <cell r="BU389">
            <v>1600699.65</v>
          </cell>
          <cell r="BV389">
            <v>109401.05</v>
          </cell>
          <cell r="BW389">
            <v>12222.7</v>
          </cell>
          <cell r="BX389">
            <v>68990.899999999994</v>
          </cell>
          <cell r="BY389">
            <v>0</v>
          </cell>
          <cell r="BZ389">
            <v>0</v>
          </cell>
          <cell r="CA389">
            <v>112119</v>
          </cell>
          <cell r="CB389">
            <v>205435.6</v>
          </cell>
          <cell r="CC389">
            <v>116130.85</v>
          </cell>
          <cell r="CD389">
            <v>177200.65</v>
          </cell>
          <cell r="CE389">
            <v>154053.9</v>
          </cell>
          <cell r="CF389">
            <v>0</v>
          </cell>
          <cell r="CG389">
            <v>0</v>
          </cell>
          <cell r="CH389">
            <v>0</v>
          </cell>
          <cell r="CI389">
            <v>20961.75</v>
          </cell>
          <cell r="CJ389">
            <v>569599.1</v>
          </cell>
          <cell r="CK389">
            <v>34801.35</v>
          </cell>
          <cell r="CL389">
            <v>6561.65</v>
          </cell>
        </row>
        <row r="390">
          <cell r="A390" t="str">
            <v>5108010107.202</v>
          </cell>
          <cell r="B390" t="str">
            <v>หนี้สงสัยจะสูญ-ลูกหนี้ค่ารักษา IP-UC</v>
          </cell>
          <cell r="C390">
            <v>3379346.7</v>
          </cell>
          <cell r="D390">
            <v>0</v>
          </cell>
          <cell r="E390">
            <v>217701.45</v>
          </cell>
          <cell r="F390">
            <v>111720.74</v>
          </cell>
          <cell r="G390">
            <v>116928</v>
          </cell>
          <cell r="H390">
            <v>99481.82</v>
          </cell>
          <cell r="I390">
            <v>152579.54999999999</v>
          </cell>
          <cell r="J390">
            <v>1003805.25</v>
          </cell>
          <cell r="K390">
            <v>387492.79</v>
          </cell>
          <cell r="L390">
            <v>535074.21</v>
          </cell>
          <cell r="M390">
            <v>0</v>
          </cell>
          <cell r="N390">
            <v>0</v>
          </cell>
          <cell r="O390">
            <v>3386745.29</v>
          </cell>
          <cell r="P390">
            <v>448415.24</v>
          </cell>
          <cell r="Q390">
            <v>1000366.36</v>
          </cell>
          <cell r="R390">
            <v>0</v>
          </cell>
          <cell r="S390">
            <v>347844.43</v>
          </cell>
          <cell r="T390">
            <v>0</v>
          </cell>
          <cell r="U390">
            <v>0</v>
          </cell>
          <cell r="V390">
            <v>0</v>
          </cell>
          <cell r="W390">
            <v>12358740.869999999</v>
          </cell>
          <cell r="X390">
            <v>127217.85</v>
          </cell>
          <cell r="Y390">
            <v>0</v>
          </cell>
          <cell r="Z390">
            <v>329406.99</v>
          </cell>
          <cell r="AA390">
            <v>56043.199999999997</v>
          </cell>
          <cell r="AB390">
            <v>203611.78</v>
          </cell>
          <cell r="AC390">
            <v>0</v>
          </cell>
          <cell r="AD390">
            <v>961278.2</v>
          </cell>
          <cell r="AE390">
            <v>197435.49</v>
          </cell>
          <cell r="AF390">
            <v>205122</v>
          </cell>
          <cell r="AG390">
            <v>445216.85</v>
          </cell>
          <cell r="AH390">
            <v>305962.51</v>
          </cell>
          <cell r="AI390">
            <v>223660.24</v>
          </cell>
          <cell r="AJ390">
            <v>163284.91</v>
          </cell>
          <cell r="AK390">
            <v>5594888.0599999996</v>
          </cell>
          <cell r="AL390">
            <v>434206.11</v>
          </cell>
          <cell r="AM390">
            <v>173213.39</v>
          </cell>
          <cell r="AN390">
            <v>1011288.93</v>
          </cell>
          <cell r="AO390">
            <v>0</v>
          </cell>
          <cell r="AP390">
            <v>267278.90999999997</v>
          </cell>
          <cell r="AQ390">
            <v>46846.82</v>
          </cell>
          <cell r="AR390">
            <v>0</v>
          </cell>
          <cell r="AS390">
            <v>0</v>
          </cell>
          <cell r="AT390">
            <v>72377.47</v>
          </cell>
          <cell r="AU390">
            <v>379394.7</v>
          </cell>
          <cell r="AV390">
            <v>174867.38</v>
          </cell>
          <cell r="AW390">
            <v>244970.32</v>
          </cell>
          <cell r="AX390">
            <v>203991.87</v>
          </cell>
          <cell r="AY390">
            <v>198275.99</v>
          </cell>
          <cell r="AZ390">
            <v>158110.98000000001</v>
          </cell>
          <cell r="BA390">
            <v>0</v>
          </cell>
          <cell r="BB390">
            <v>189826.05</v>
          </cell>
          <cell r="BC390">
            <v>5753094.6100000003</v>
          </cell>
          <cell r="BD390">
            <v>0</v>
          </cell>
          <cell r="BE390">
            <v>107837.36</v>
          </cell>
          <cell r="BF390">
            <v>0</v>
          </cell>
          <cell r="BG390">
            <v>2326197.14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5728096.0999999996</v>
          </cell>
          <cell r="BM390">
            <v>460343.16</v>
          </cell>
          <cell r="BN390">
            <v>332109.49</v>
          </cell>
          <cell r="BO390">
            <v>656632.66</v>
          </cell>
          <cell r="BP390">
            <v>406535.54</v>
          </cell>
          <cell r="BQ390">
            <v>202351.8</v>
          </cell>
          <cell r="BR390">
            <v>27721050.190000001</v>
          </cell>
          <cell r="BS390">
            <v>321738.2</v>
          </cell>
          <cell r="BT390">
            <v>381243.02</v>
          </cell>
          <cell r="BU390">
            <v>2943749.98</v>
          </cell>
          <cell r="BV390">
            <v>47820.1</v>
          </cell>
          <cell r="BW390">
            <v>0</v>
          </cell>
          <cell r="BX390">
            <v>616840.16</v>
          </cell>
          <cell r="BY390">
            <v>172763.04</v>
          </cell>
          <cell r="BZ390">
            <v>84443.14</v>
          </cell>
          <cell r="CA390">
            <v>227216.58</v>
          </cell>
          <cell r="CB390">
            <v>358600.13</v>
          </cell>
          <cell r="CC390">
            <v>616640.73</v>
          </cell>
          <cell r="CD390">
            <v>396069.95</v>
          </cell>
          <cell r="CE390">
            <v>681580.16</v>
          </cell>
          <cell r="CF390">
            <v>0</v>
          </cell>
          <cell r="CG390">
            <v>107833.23</v>
          </cell>
          <cell r="CH390">
            <v>131013.62</v>
          </cell>
          <cell r="CI390">
            <v>0</v>
          </cell>
          <cell r="CJ390">
            <v>0</v>
          </cell>
          <cell r="CK390">
            <v>45997.599999999999</v>
          </cell>
          <cell r="CL390">
            <v>0</v>
          </cell>
        </row>
        <row r="391">
          <cell r="A391" t="str">
            <v>5108010107.216</v>
          </cell>
          <cell r="B391" t="str">
            <v>หนี้สงสัยจะสูญ-ลูกหนี้ค่ารักษา UC-OP - AE</v>
          </cell>
          <cell r="C391">
            <v>2322.2399999999998</v>
          </cell>
          <cell r="D391">
            <v>2633.4</v>
          </cell>
          <cell r="E391">
            <v>2760.9</v>
          </cell>
          <cell r="F391">
            <v>19248.88</v>
          </cell>
          <cell r="G391">
            <v>2465.94</v>
          </cell>
          <cell r="H391">
            <v>49330.38</v>
          </cell>
          <cell r="I391">
            <v>1081</v>
          </cell>
          <cell r="J391">
            <v>21660.65</v>
          </cell>
          <cell r="K391">
            <v>10458.83</v>
          </cell>
          <cell r="L391">
            <v>20300.52</v>
          </cell>
          <cell r="M391">
            <v>109798.24</v>
          </cell>
          <cell r="N391">
            <v>0</v>
          </cell>
          <cell r="O391">
            <v>19525.98</v>
          </cell>
          <cell r="P391">
            <v>15453.09</v>
          </cell>
          <cell r="Q391">
            <v>3906.2</v>
          </cell>
          <cell r="R391">
            <v>870285.28</v>
          </cell>
          <cell r="S391">
            <v>-47018.66</v>
          </cell>
          <cell r="T391">
            <v>6274.16</v>
          </cell>
          <cell r="U391">
            <v>5151.99</v>
          </cell>
          <cell r="V391">
            <v>19746.96</v>
          </cell>
          <cell r="W391">
            <v>17300.11</v>
          </cell>
          <cell r="X391">
            <v>3543.93</v>
          </cell>
          <cell r="Y391">
            <v>30918.58</v>
          </cell>
          <cell r="Z391">
            <v>1210</v>
          </cell>
          <cell r="AA391">
            <v>2589.65</v>
          </cell>
          <cell r="AB391">
            <v>4155.54</v>
          </cell>
          <cell r="AC391">
            <v>1775.84</v>
          </cell>
          <cell r="AD391">
            <v>2720.13</v>
          </cell>
          <cell r="AE391">
            <v>1882.4</v>
          </cell>
          <cell r="AF391">
            <v>0</v>
          </cell>
          <cell r="AG391">
            <v>14327.92</v>
          </cell>
          <cell r="AH391">
            <v>15869.23</v>
          </cell>
          <cell r="AI391">
            <v>2623.32</v>
          </cell>
          <cell r="AJ391">
            <v>8359.0400000000009</v>
          </cell>
          <cell r="AK391">
            <v>0</v>
          </cell>
          <cell r="AL391">
            <v>2123.54</v>
          </cell>
          <cell r="AM391">
            <v>1258.25</v>
          </cell>
          <cell r="AN391">
            <v>6330.24</v>
          </cell>
          <cell r="AO391">
            <v>0</v>
          </cell>
          <cell r="AP391">
            <v>2825.25</v>
          </cell>
          <cell r="AQ391">
            <v>3721.51</v>
          </cell>
          <cell r="AR391">
            <v>0</v>
          </cell>
          <cell r="AS391">
            <v>31466.67</v>
          </cell>
          <cell r="AT391">
            <v>31076.07</v>
          </cell>
          <cell r="AU391">
            <v>3717.18</v>
          </cell>
          <cell r="AV391">
            <v>25995.8</v>
          </cell>
          <cell r="AW391">
            <v>154.80000000000001</v>
          </cell>
          <cell r="AX391">
            <v>5219.5600000000004</v>
          </cell>
          <cell r="AY391">
            <v>0</v>
          </cell>
          <cell r="AZ391">
            <v>268.08</v>
          </cell>
          <cell r="BA391">
            <v>11650</v>
          </cell>
          <cell r="BB391">
            <v>12512.31</v>
          </cell>
          <cell r="BC391">
            <v>235089.35</v>
          </cell>
          <cell r="BD391">
            <v>14444.8</v>
          </cell>
          <cell r="BE391">
            <v>4156.97</v>
          </cell>
          <cell r="BF391">
            <v>9516.6</v>
          </cell>
          <cell r="BG391">
            <v>19752.93</v>
          </cell>
          <cell r="BH391">
            <v>3194.15</v>
          </cell>
          <cell r="BI391">
            <v>3435.04</v>
          </cell>
          <cell r="BJ391">
            <v>4584.8500000000004</v>
          </cell>
          <cell r="BK391">
            <v>13302.49</v>
          </cell>
          <cell r="BL391">
            <v>0</v>
          </cell>
          <cell r="BM391">
            <v>12284.74</v>
          </cell>
          <cell r="BN391">
            <v>33312</v>
          </cell>
          <cell r="BO391">
            <v>0</v>
          </cell>
          <cell r="BP391">
            <v>4375.3100000000004</v>
          </cell>
          <cell r="BQ391">
            <v>4316.29</v>
          </cell>
          <cell r="BR391">
            <v>746481.52</v>
          </cell>
          <cell r="BS391">
            <v>3108.33</v>
          </cell>
          <cell r="BT391">
            <v>30685.25</v>
          </cell>
          <cell r="BU391">
            <v>43155.94</v>
          </cell>
          <cell r="BV391">
            <v>2464.3000000000002</v>
          </cell>
          <cell r="BW391">
            <v>9157.7800000000007</v>
          </cell>
          <cell r="BX391">
            <v>36357.83</v>
          </cell>
          <cell r="BY391">
            <v>735.5</v>
          </cell>
          <cell r="BZ391">
            <v>4922.7299999999996</v>
          </cell>
          <cell r="CA391">
            <v>12581.35</v>
          </cell>
          <cell r="CB391">
            <v>10054.120000000001</v>
          </cell>
          <cell r="CC391">
            <v>7610.69</v>
          </cell>
          <cell r="CD391">
            <v>25214.5</v>
          </cell>
          <cell r="CE391">
            <v>3306.76</v>
          </cell>
          <cell r="CF391">
            <v>4614.32</v>
          </cell>
          <cell r="CG391">
            <v>4033.97</v>
          </cell>
          <cell r="CH391">
            <v>5144.2299999999996</v>
          </cell>
          <cell r="CI391">
            <v>5506.76</v>
          </cell>
          <cell r="CJ391">
            <v>42998.73</v>
          </cell>
          <cell r="CK391">
            <v>2411.5</v>
          </cell>
          <cell r="CL391">
            <v>8845.9</v>
          </cell>
        </row>
        <row r="392">
          <cell r="A392" t="str">
            <v>5108010107.217</v>
          </cell>
          <cell r="B392" t="str">
            <v>หนี้สงสัยจะสูญ-ลูกหนี้ค่ารักษา UC- IP- AE</v>
          </cell>
          <cell r="C392">
            <v>2652658.59</v>
          </cell>
          <cell r="D392">
            <v>23146.74</v>
          </cell>
          <cell r="E392">
            <v>12384.2</v>
          </cell>
          <cell r="F392">
            <v>28260.720000000001</v>
          </cell>
          <cell r="G392">
            <v>10107.450000000001</v>
          </cell>
          <cell r="H392">
            <v>2683.75</v>
          </cell>
          <cell r="I392">
            <v>947.4</v>
          </cell>
          <cell r="J392">
            <v>53695.48</v>
          </cell>
          <cell r="K392">
            <v>99349.62</v>
          </cell>
          <cell r="L392">
            <v>35888.78</v>
          </cell>
          <cell r="M392">
            <v>42147.72</v>
          </cell>
          <cell r="N392">
            <v>0</v>
          </cell>
          <cell r="O392">
            <v>15289.11</v>
          </cell>
          <cell r="P392">
            <v>7627.7</v>
          </cell>
          <cell r="Q392">
            <v>1761.27</v>
          </cell>
          <cell r="R392">
            <v>3124</v>
          </cell>
          <cell r="S392">
            <v>11962</v>
          </cell>
          <cell r="T392">
            <v>5377</v>
          </cell>
          <cell r="U392">
            <v>12045.3</v>
          </cell>
          <cell r="V392">
            <v>13657.37</v>
          </cell>
          <cell r="W392">
            <v>114470.26</v>
          </cell>
          <cell r="X392">
            <v>1248</v>
          </cell>
          <cell r="Y392">
            <v>66128.899999999994</v>
          </cell>
          <cell r="Z392">
            <v>4080</v>
          </cell>
          <cell r="AA392">
            <v>141.19999999999999</v>
          </cell>
          <cell r="AB392">
            <v>7100.5</v>
          </cell>
          <cell r="AC392">
            <v>284.89999999999998</v>
          </cell>
          <cell r="AD392">
            <v>15675.1</v>
          </cell>
          <cell r="AE392">
            <v>1823.1</v>
          </cell>
          <cell r="AF392">
            <v>10222.4</v>
          </cell>
          <cell r="AG392">
            <v>5989.3</v>
          </cell>
          <cell r="AH392">
            <v>648.9</v>
          </cell>
          <cell r="AI392">
            <v>1959.6</v>
          </cell>
          <cell r="AJ392">
            <v>4353.8999999999996</v>
          </cell>
          <cell r="AK392">
            <v>511772.12</v>
          </cell>
          <cell r="AL392">
            <v>1303.5999999999999</v>
          </cell>
          <cell r="AM392">
            <v>15328.84</v>
          </cell>
          <cell r="AN392">
            <v>17534.88</v>
          </cell>
          <cell r="AO392">
            <v>11197.64</v>
          </cell>
          <cell r="AP392">
            <v>2640</v>
          </cell>
          <cell r="AQ392">
            <v>5229.24</v>
          </cell>
          <cell r="AR392">
            <v>0</v>
          </cell>
          <cell r="AS392">
            <v>82893.539999999994</v>
          </cell>
          <cell r="AT392">
            <v>26086.38</v>
          </cell>
          <cell r="AU392">
            <v>7057.94</v>
          </cell>
          <cell r="AV392">
            <v>17173.54</v>
          </cell>
          <cell r="AW392">
            <v>1150</v>
          </cell>
          <cell r="AX392">
            <v>27576.2</v>
          </cell>
          <cell r="AY392">
            <v>15619.99</v>
          </cell>
          <cell r="AZ392">
            <v>1567</v>
          </cell>
          <cell r="BA392">
            <v>81969.100000000006</v>
          </cell>
          <cell r="BB392">
            <v>10469.799999999999</v>
          </cell>
          <cell r="BC392">
            <v>2725337.66</v>
          </cell>
          <cell r="BD392">
            <v>44297.15</v>
          </cell>
          <cell r="BE392">
            <v>3662.4</v>
          </cell>
          <cell r="BF392">
            <v>1304.71</v>
          </cell>
          <cell r="BG392">
            <v>95737.11</v>
          </cell>
          <cell r="BH392">
            <v>15878.6</v>
          </cell>
          <cell r="BI392">
            <v>0</v>
          </cell>
          <cell r="BJ392">
            <v>7432.54</v>
          </cell>
          <cell r="BK392">
            <v>0</v>
          </cell>
          <cell r="BL392">
            <v>0</v>
          </cell>
          <cell r="BM392">
            <v>51963.31</v>
          </cell>
          <cell r="BN392">
            <v>48285.86</v>
          </cell>
          <cell r="BO392">
            <v>113213.98</v>
          </cell>
          <cell r="BP392">
            <v>6635.54</v>
          </cell>
          <cell r="BQ392">
            <v>23450.5</v>
          </cell>
          <cell r="BR392">
            <v>640261.21</v>
          </cell>
          <cell r="BS392">
            <v>3450</v>
          </cell>
          <cell r="BT392">
            <v>8600</v>
          </cell>
          <cell r="BU392">
            <v>75646.05</v>
          </cell>
          <cell r="BV392">
            <v>5400.5</v>
          </cell>
          <cell r="BW392">
            <v>13652.53</v>
          </cell>
          <cell r="BX392">
            <v>4028</v>
          </cell>
          <cell r="BY392">
            <v>3897.73</v>
          </cell>
          <cell r="BZ392">
            <v>3532.68</v>
          </cell>
          <cell r="CA392">
            <v>16257.4</v>
          </cell>
          <cell r="CB392">
            <v>8646.76</v>
          </cell>
          <cell r="CC392">
            <v>6591.4</v>
          </cell>
          <cell r="CD392">
            <v>11976.8</v>
          </cell>
          <cell r="CE392">
            <v>6632.63</v>
          </cell>
          <cell r="CF392">
            <v>8479.07</v>
          </cell>
          <cell r="CG392">
            <v>28146.240000000002</v>
          </cell>
          <cell r="CH392">
            <v>42142.55</v>
          </cell>
          <cell r="CI392">
            <v>9720.7800000000007</v>
          </cell>
          <cell r="CJ392">
            <v>63215.54</v>
          </cell>
          <cell r="CK392">
            <v>15169.82</v>
          </cell>
          <cell r="CL392">
            <v>711.2</v>
          </cell>
        </row>
        <row r="393">
          <cell r="A393" t="str">
            <v>5108010107.218</v>
          </cell>
          <cell r="B393" t="str">
            <v>หนี้สงสัยจะสูญ-ลูกหนี้ค่ารักษา UC-OP - HC</v>
          </cell>
          <cell r="C393">
            <v>4396.83</v>
          </cell>
          <cell r="D393">
            <v>4280</v>
          </cell>
          <cell r="E393">
            <v>378</v>
          </cell>
          <cell r="F393">
            <v>0</v>
          </cell>
          <cell r="G393">
            <v>702</v>
          </cell>
          <cell r="H393">
            <v>10366</v>
          </cell>
          <cell r="I393">
            <v>0</v>
          </cell>
          <cell r="J393">
            <v>0</v>
          </cell>
          <cell r="K393">
            <v>27853.65</v>
          </cell>
          <cell r="L393">
            <v>0</v>
          </cell>
          <cell r="M393">
            <v>50565.5</v>
          </cell>
          <cell r="N393">
            <v>0</v>
          </cell>
          <cell r="O393">
            <v>7160</v>
          </cell>
          <cell r="P393">
            <v>621</v>
          </cell>
          <cell r="Q393">
            <v>0</v>
          </cell>
          <cell r="R393">
            <v>10264</v>
          </cell>
          <cell r="S393">
            <v>2544.3000000000002</v>
          </cell>
          <cell r="T393">
            <v>396</v>
          </cell>
          <cell r="U393">
            <v>0</v>
          </cell>
          <cell r="V393">
            <v>0</v>
          </cell>
          <cell r="W393">
            <v>9440.94</v>
          </cell>
          <cell r="X393">
            <v>7417.5</v>
          </cell>
          <cell r="Y393">
            <v>18145.5</v>
          </cell>
          <cell r="Z393">
            <v>2096</v>
          </cell>
          <cell r="AA393">
            <v>0</v>
          </cell>
          <cell r="AB393">
            <v>1213</v>
          </cell>
          <cell r="AC393">
            <v>2480.4</v>
          </cell>
          <cell r="AD393">
            <v>0</v>
          </cell>
          <cell r="AE393">
            <v>169.83</v>
          </cell>
          <cell r="AF393">
            <v>0</v>
          </cell>
          <cell r="AG393">
            <v>4918.6000000000004</v>
          </cell>
          <cell r="AH393">
            <v>2934</v>
          </cell>
          <cell r="AI393">
            <v>1026</v>
          </cell>
          <cell r="AJ393">
            <v>5059.6000000000004</v>
          </cell>
          <cell r="AK393">
            <v>59882.65</v>
          </cell>
          <cell r="AL393">
            <v>0</v>
          </cell>
          <cell r="AM393">
            <v>67.5</v>
          </cell>
          <cell r="AN393">
            <v>8496</v>
          </cell>
          <cell r="AO393">
            <v>1946.5</v>
          </cell>
          <cell r="AP393">
            <v>0</v>
          </cell>
          <cell r="AQ393">
            <v>0</v>
          </cell>
          <cell r="AR393">
            <v>0</v>
          </cell>
          <cell r="AS393">
            <v>310.5</v>
          </cell>
          <cell r="AT393">
            <v>0</v>
          </cell>
          <cell r="AU393">
            <v>652.5</v>
          </cell>
          <cell r="AV393">
            <v>867.6</v>
          </cell>
          <cell r="AW393">
            <v>10</v>
          </cell>
          <cell r="AX393">
            <v>823.5</v>
          </cell>
          <cell r="AY393">
            <v>31709.18</v>
          </cell>
          <cell r="AZ393">
            <v>2187</v>
          </cell>
          <cell r="BA393">
            <v>740499</v>
          </cell>
          <cell r="BB393">
            <v>7297</v>
          </cell>
          <cell r="BC393">
            <v>35702.080000000002</v>
          </cell>
          <cell r="BD393">
            <v>55907.7</v>
          </cell>
          <cell r="BE393">
            <v>2746.9</v>
          </cell>
          <cell r="BF393">
            <v>750</v>
          </cell>
          <cell r="BG393">
            <v>18779.7</v>
          </cell>
          <cell r="BH393">
            <v>2635.6</v>
          </cell>
          <cell r="BI393">
            <v>1370</v>
          </cell>
          <cell r="BJ393">
            <v>39830</v>
          </cell>
          <cell r="BK393">
            <v>9712</v>
          </cell>
          <cell r="BL393">
            <v>4981.2299999999996</v>
          </cell>
          <cell r="BM393">
            <v>13674.75</v>
          </cell>
          <cell r="BN393">
            <v>0</v>
          </cell>
          <cell r="BO393">
            <v>2344.4899999999998</v>
          </cell>
          <cell r="BP393">
            <v>18872.5</v>
          </cell>
          <cell r="BQ393">
            <v>2008.7</v>
          </cell>
          <cell r="BR393">
            <v>96076.2</v>
          </cell>
          <cell r="BS393">
            <v>8016.5</v>
          </cell>
          <cell r="BT393">
            <v>3328.1</v>
          </cell>
          <cell r="BU393">
            <v>85349.5</v>
          </cell>
          <cell r="BV393">
            <v>0</v>
          </cell>
          <cell r="BW393">
            <v>10814.79</v>
          </cell>
          <cell r="BX393">
            <v>84021.7</v>
          </cell>
          <cell r="BY393">
            <v>1504</v>
          </cell>
          <cell r="BZ393">
            <v>0</v>
          </cell>
          <cell r="CA393">
            <v>7765</v>
          </cell>
          <cell r="CB393">
            <v>0</v>
          </cell>
          <cell r="CC393">
            <v>7935.5</v>
          </cell>
          <cell r="CD393">
            <v>5561.9</v>
          </cell>
          <cell r="CE393">
            <v>6424.5</v>
          </cell>
          <cell r="CF393">
            <v>2584</v>
          </cell>
          <cell r="CG393">
            <v>1504.78</v>
          </cell>
          <cell r="CH393">
            <v>4044.3</v>
          </cell>
          <cell r="CI393">
            <v>3848</v>
          </cell>
          <cell r="CJ393">
            <v>11769.4</v>
          </cell>
          <cell r="CK393">
            <v>0</v>
          </cell>
          <cell r="CL393">
            <v>2232</v>
          </cell>
        </row>
        <row r="394">
          <cell r="A394" t="str">
            <v>5108010107.219</v>
          </cell>
          <cell r="B394" t="str">
            <v>หนี้สงสัยจะสูญ-ลูกหนี้ค่ารักษา UC -IP- HC</v>
          </cell>
          <cell r="C394">
            <v>53059.56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603.28</v>
          </cell>
          <cell r="M394">
            <v>126</v>
          </cell>
          <cell r="N394">
            <v>0</v>
          </cell>
          <cell r="O394">
            <v>52678.5</v>
          </cell>
          <cell r="P394">
            <v>0</v>
          </cell>
          <cell r="Q394">
            <v>0</v>
          </cell>
          <cell r="R394">
            <v>0</v>
          </cell>
          <cell r="S394">
            <v>54</v>
          </cell>
          <cell r="T394">
            <v>0</v>
          </cell>
          <cell r="U394">
            <v>0</v>
          </cell>
          <cell r="V394">
            <v>0</v>
          </cell>
          <cell r="W394">
            <v>54664.53</v>
          </cell>
          <cell r="X394">
            <v>63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25</v>
          </cell>
          <cell r="AH394">
            <v>0</v>
          </cell>
          <cell r="AI394">
            <v>0</v>
          </cell>
          <cell r="AJ394">
            <v>0</v>
          </cell>
          <cell r="AK394">
            <v>55649.54</v>
          </cell>
          <cell r="AL394">
            <v>0</v>
          </cell>
          <cell r="AM394">
            <v>0</v>
          </cell>
          <cell r="AN394">
            <v>27702</v>
          </cell>
          <cell r="AO394">
            <v>13.5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46.19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  <cell r="BA394">
            <v>28220.3</v>
          </cell>
          <cell r="BB394">
            <v>3640</v>
          </cell>
          <cell r="BC394">
            <v>684913.24</v>
          </cell>
          <cell r="BD394">
            <v>92414</v>
          </cell>
          <cell r="BE394">
            <v>0</v>
          </cell>
          <cell r="BF394">
            <v>0</v>
          </cell>
          <cell r="BG394">
            <v>140356</v>
          </cell>
          <cell r="BH394">
            <v>0</v>
          </cell>
          <cell r="BI394">
            <v>0</v>
          </cell>
          <cell r="BJ394">
            <v>39</v>
          </cell>
          <cell r="BK394">
            <v>0</v>
          </cell>
          <cell r="BL394">
            <v>26649.95</v>
          </cell>
          <cell r="BM394">
            <v>0</v>
          </cell>
          <cell r="BN394">
            <v>0</v>
          </cell>
          <cell r="BO394">
            <v>0</v>
          </cell>
          <cell r="BP394">
            <v>0</v>
          </cell>
          <cell r="BQ394">
            <v>0</v>
          </cell>
          <cell r="BR394">
            <v>1300299.6000000001</v>
          </cell>
          <cell r="BS394">
            <v>0</v>
          </cell>
          <cell r="BT394">
            <v>0</v>
          </cell>
          <cell r="BU394">
            <v>22095</v>
          </cell>
          <cell r="BV394">
            <v>0</v>
          </cell>
          <cell r="BW394">
            <v>0</v>
          </cell>
          <cell r="BX394">
            <v>0</v>
          </cell>
          <cell r="BY394">
            <v>0</v>
          </cell>
          <cell r="BZ394">
            <v>0</v>
          </cell>
          <cell r="CA394">
            <v>0</v>
          </cell>
          <cell r="CB394">
            <v>0</v>
          </cell>
          <cell r="CC394">
            <v>0</v>
          </cell>
          <cell r="CD394">
            <v>2608</v>
          </cell>
          <cell r="CE394">
            <v>522</v>
          </cell>
          <cell r="CF394">
            <v>10920</v>
          </cell>
          <cell r="CG394">
            <v>0</v>
          </cell>
          <cell r="CH394">
            <v>0</v>
          </cell>
          <cell r="CI394">
            <v>0</v>
          </cell>
          <cell r="CJ394">
            <v>9252</v>
          </cell>
          <cell r="CK394">
            <v>0</v>
          </cell>
          <cell r="CL394">
            <v>0</v>
          </cell>
        </row>
        <row r="395">
          <cell r="A395" t="str">
            <v>5108010107.220</v>
          </cell>
          <cell r="B395" t="str">
            <v>หนี้สงสัยจะสูญ-ลูกหนี้ค่ารักษา UC-OP- DMI</v>
          </cell>
          <cell r="C395">
            <v>25900</v>
          </cell>
          <cell r="D395">
            <v>7855.1</v>
          </cell>
          <cell r="E395">
            <v>400</v>
          </cell>
          <cell r="F395">
            <v>0</v>
          </cell>
          <cell r="G395">
            <v>0</v>
          </cell>
          <cell r="H395">
            <v>42750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415530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2022.1</v>
          </cell>
          <cell r="X395">
            <v>0</v>
          </cell>
          <cell r="Y395">
            <v>3200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1100130</v>
          </cell>
          <cell r="AL395">
            <v>0</v>
          </cell>
          <cell r="AM395">
            <v>1000</v>
          </cell>
          <cell r="AN395">
            <v>2000</v>
          </cell>
          <cell r="AO395">
            <v>2200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1750</v>
          </cell>
          <cell r="AW395">
            <v>540.20000000000005</v>
          </cell>
          <cell r="AX395">
            <v>2400</v>
          </cell>
          <cell r="AY395">
            <v>3030</v>
          </cell>
          <cell r="AZ395">
            <v>0</v>
          </cell>
          <cell r="BA395">
            <v>0</v>
          </cell>
          <cell r="BB395">
            <v>0</v>
          </cell>
          <cell r="BC395">
            <v>32634.9</v>
          </cell>
          <cell r="BD395">
            <v>1890</v>
          </cell>
          <cell r="BE395">
            <v>0</v>
          </cell>
          <cell r="BF395">
            <v>0</v>
          </cell>
          <cell r="BG395">
            <v>242718.75</v>
          </cell>
          <cell r="BH395">
            <v>1000</v>
          </cell>
          <cell r="BI395">
            <v>0</v>
          </cell>
          <cell r="BJ395">
            <v>2890</v>
          </cell>
          <cell r="BK395">
            <v>2827.3</v>
          </cell>
          <cell r="BL395">
            <v>271741.90000000002</v>
          </cell>
          <cell r="BM395">
            <v>8700</v>
          </cell>
          <cell r="BN395">
            <v>18950</v>
          </cell>
          <cell r="BO395">
            <v>0</v>
          </cell>
          <cell r="BP395">
            <v>3250</v>
          </cell>
          <cell r="BQ395">
            <v>0</v>
          </cell>
          <cell r="BR395">
            <v>642729.1</v>
          </cell>
          <cell r="BS395">
            <v>0</v>
          </cell>
          <cell r="BT395">
            <v>0</v>
          </cell>
          <cell r="BU395">
            <v>226520</v>
          </cell>
          <cell r="BV395">
            <v>0</v>
          </cell>
          <cell r="BW395">
            <v>97</v>
          </cell>
          <cell r="BX395">
            <v>103950</v>
          </cell>
          <cell r="BY395">
            <v>0</v>
          </cell>
          <cell r="BZ395">
            <v>0</v>
          </cell>
          <cell r="CA395">
            <v>5100</v>
          </cell>
          <cell r="CB395">
            <v>13772.7</v>
          </cell>
          <cell r="CC395">
            <v>276738.25</v>
          </cell>
          <cell r="CD395">
            <v>1850</v>
          </cell>
          <cell r="CE395">
            <v>37350</v>
          </cell>
          <cell r="CF395">
            <v>0</v>
          </cell>
          <cell r="CG395">
            <v>0</v>
          </cell>
          <cell r="CH395">
            <v>0</v>
          </cell>
          <cell r="CI395">
            <v>0</v>
          </cell>
          <cell r="CJ395">
            <v>422230</v>
          </cell>
          <cell r="CK395">
            <v>0</v>
          </cell>
          <cell r="CL395">
            <v>0</v>
          </cell>
        </row>
        <row r="396">
          <cell r="A396" t="str">
            <v>5108010107.221</v>
          </cell>
          <cell r="B396" t="str">
            <v>หนี้สงสัยจะสูญ-ลูกหนี้ค่ารักษา UC - IP - DMI</v>
          </cell>
          <cell r="C396">
            <v>109410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1000</v>
          </cell>
          <cell r="N396">
            <v>0</v>
          </cell>
          <cell r="O396">
            <v>46098.400000000001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76320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1000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208240</v>
          </cell>
          <cell r="AL396">
            <v>2775.2</v>
          </cell>
          <cell r="AM396">
            <v>0</v>
          </cell>
          <cell r="AN396">
            <v>65664.98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0</v>
          </cell>
          <cell r="BA396">
            <v>3626514.6</v>
          </cell>
          <cell r="BB396">
            <v>11600</v>
          </cell>
          <cell r="BC396">
            <v>163282.53</v>
          </cell>
          <cell r="BD396">
            <v>56511.8</v>
          </cell>
          <cell r="BE396">
            <v>0</v>
          </cell>
          <cell r="BF396">
            <v>0</v>
          </cell>
          <cell r="BG396">
            <v>24478.07</v>
          </cell>
          <cell r="BH396">
            <v>0</v>
          </cell>
          <cell r="BI396">
            <v>0</v>
          </cell>
          <cell r="BJ396">
            <v>0</v>
          </cell>
          <cell r="BK396">
            <v>0</v>
          </cell>
          <cell r="BL396">
            <v>49330.57</v>
          </cell>
          <cell r="BM396">
            <v>0</v>
          </cell>
          <cell r="BN396">
            <v>0</v>
          </cell>
          <cell r="BO396">
            <v>0</v>
          </cell>
          <cell r="BP396">
            <v>0</v>
          </cell>
          <cell r="BQ396">
            <v>85640</v>
          </cell>
          <cell r="BR396">
            <v>169205.4</v>
          </cell>
          <cell r="BS396">
            <v>31360</v>
          </cell>
          <cell r="BT396">
            <v>3739.6</v>
          </cell>
          <cell r="BU396">
            <v>31653.9</v>
          </cell>
          <cell r="BV396">
            <v>0</v>
          </cell>
          <cell r="BW396">
            <v>0</v>
          </cell>
          <cell r="BX396">
            <v>750</v>
          </cell>
          <cell r="BY396">
            <v>0</v>
          </cell>
          <cell r="BZ396">
            <v>0</v>
          </cell>
          <cell r="CA396">
            <v>0</v>
          </cell>
          <cell r="CB396">
            <v>0</v>
          </cell>
          <cell r="CC396">
            <v>699</v>
          </cell>
          <cell r="CD396">
            <v>0</v>
          </cell>
          <cell r="CE396">
            <v>19600</v>
          </cell>
          <cell r="CF396">
            <v>0</v>
          </cell>
          <cell r="CG396">
            <v>0</v>
          </cell>
          <cell r="CH396">
            <v>0</v>
          </cell>
          <cell r="CI396">
            <v>0</v>
          </cell>
          <cell r="CJ396">
            <v>18560</v>
          </cell>
          <cell r="CK396">
            <v>0</v>
          </cell>
          <cell r="CL396">
            <v>0</v>
          </cell>
        </row>
        <row r="397">
          <cell r="A397" t="str">
            <v>5203010105.101</v>
          </cell>
          <cell r="B397" t="str">
            <v>ค่าจำหน่าย-อาคารเพื่อการพักอาศัย</v>
          </cell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  <cell r="BP397">
            <v>0</v>
          </cell>
          <cell r="BQ397">
            <v>0</v>
          </cell>
          <cell r="BR397">
            <v>0</v>
          </cell>
          <cell r="BS397">
            <v>0</v>
          </cell>
          <cell r="BT397">
            <v>0</v>
          </cell>
          <cell r="BU397">
            <v>5</v>
          </cell>
          <cell r="BV397">
            <v>0</v>
          </cell>
          <cell r="BW397">
            <v>0</v>
          </cell>
          <cell r="BX397">
            <v>0</v>
          </cell>
          <cell r="BY397">
            <v>0</v>
          </cell>
          <cell r="BZ397">
            <v>0</v>
          </cell>
          <cell r="CA397">
            <v>0</v>
          </cell>
          <cell r="CB397">
            <v>0</v>
          </cell>
          <cell r="CC397">
            <v>0</v>
          </cell>
          <cell r="CD397">
            <v>0</v>
          </cell>
          <cell r="CE397">
            <v>0</v>
          </cell>
          <cell r="CF397">
            <v>0</v>
          </cell>
          <cell r="CG397">
            <v>0</v>
          </cell>
          <cell r="CH397">
            <v>0</v>
          </cell>
          <cell r="CI397">
            <v>0</v>
          </cell>
          <cell r="CJ397">
            <v>0</v>
          </cell>
          <cell r="CK397">
            <v>0</v>
          </cell>
          <cell r="CL397">
            <v>0</v>
          </cell>
        </row>
        <row r="398">
          <cell r="A398" t="str">
            <v>5203010106.101</v>
          </cell>
          <cell r="B398" t="str">
            <v>ค่าจำหน่าย-อาคารสำนักงาน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8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  <cell r="BP398">
            <v>0</v>
          </cell>
          <cell r="BQ398">
            <v>0</v>
          </cell>
          <cell r="BR398">
            <v>0</v>
          </cell>
          <cell r="BS398">
            <v>0</v>
          </cell>
          <cell r="BT398">
            <v>0</v>
          </cell>
          <cell r="BU398">
            <v>0</v>
          </cell>
          <cell r="BV398">
            <v>0</v>
          </cell>
          <cell r="BW398">
            <v>0</v>
          </cell>
          <cell r="BX398">
            <v>0</v>
          </cell>
          <cell r="BY398">
            <v>0</v>
          </cell>
          <cell r="BZ398">
            <v>0</v>
          </cell>
          <cell r="CA398">
            <v>0</v>
          </cell>
          <cell r="CB398">
            <v>0</v>
          </cell>
          <cell r="CC398">
            <v>0</v>
          </cell>
          <cell r="CD398">
            <v>0</v>
          </cell>
          <cell r="CE398">
            <v>0</v>
          </cell>
          <cell r="CF398">
            <v>0</v>
          </cell>
          <cell r="CG398">
            <v>0</v>
          </cell>
          <cell r="CH398">
            <v>0</v>
          </cell>
          <cell r="CI398">
            <v>0</v>
          </cell>
          <cell r="CJ398">
            <v>0</v>
          </cell>
          <cell r="CK398">
            <v>0</v>
          </cell>
          <cell r="CL398">
            <v>0</v>
          </cell>
        </row>
        <row r="399">
          <cell r="A399" t="str">
            <v>5203010107.101</v>
          </cell>
          <cell r="B399" t="str">
            <v>ค่าจำหน่าย-อาคารเพื่อประโยชน์อื่น</v>
          </cell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5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  <cell r="BP399">
            <v>0</v>
          </cell>
          <cell r="BQ399">
            <v>0</v>
          </cell>
          <cell r="BR399">
            <v>0</v>
          </cell>
          <cell r="BS399">
            <v>0</v>
          </cell>
          <cell r="BT399">
            <v>0</v>
          </cell>
          <cell r="BU399">
            <v>24533.34</v>
          </cell>
          <cell r="BV399">
            <v>0</v>
          </cell>
          <cell r="BW399">
            <v>0</v>
          </cell>
          <cell r="BX399">
            <v>0</v>
          </cell>
          <cell r="BY399">
            <v>0</v>
          </cell>
          <cell r="BZ399">
            <v>0</v>
          </cell>
          <cell r="CA399">
            <v>0</v>
          </cell>
          <cell r="CB399">
            <v>0</v>
          </cell>
          <cell r="CC399">
            <v>5</v>
          </cell>
          <cell r="CD399">
            <v>0</v>
          </cell>
          <cell r="CE399">
            <v>0</v>
          </cell>
          <cell r="CF399">
            <v>0</v>
          </cell>
          <cell r="CG399">
            <v>0</v>
          </cell>
          <cell r="CH399">
            <v>0</v>
          </cell>
          <cell r="CI399">
            <v>0</v>
          </cell>
          <cell r="CJ399">
            <v>0</v>
          </cell>
          <cell r="CK399">
            <v>0</v>
          </cell>
          <cell r="CL399">
            <v>0</v>
          </cell>
        </row>
        <row r="400">
          <cell r="A400" t="str">
            <v>5203010109.101</v>
          </cell>
          <cell r="B400" t="str">
            <v>ค่าจำหน่าย-สิ่งปลูกสร้าง</v>
          </cell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0</v>
          </cell>
          <cell r="BP400">
            <v>0</v>
          </cell>
          <cell r="BQ400">
            <v>0</v>
          </cell>
          <cell r="BR400">
            <v>0</v>
          </cell>
          <cell r="BS400">
            <v>0</v>
          </cell>
          <cell r="BT400">
            <v>0</v>
          </cell>
          <cell r="BU400">
            <v>0</v>
          </cell>
          <cell r="BV400">
            <v>0</v>
          </cell>
          <cell r="BW400">
            <v>0</v>
          </cell>
          <cell r="BX400">
            <v>0</v>
          </cell>
          <cell r="BY400">
            <v>0</v>
          </cell>
          <cell r="BZ400">
            <v>0</v>
          </cell>
          <cell r="CA400">
            <v>0</v>
          </cell>
          <cell r="CB400">
            <v>0</v>
          </cell>
          <cell r="CC400">
            <v>0</v>
          </cell>
          <cell r="CD400">
            <v>0</v>
          </cell>
          <cell r="CE400">
            <v>0</v>
          </cell>
          <cell r="CF400">
            <v>0</v>
          </cell>
          <cell r="CG400">
            <v>0</v>
          </cell>
          <cell r="CH400">
            <v>0</v>
          </cell>
          <cell r="CI400">
            <v>0</v>
          </cell>
          <cell r="CJ400">
            <v>0</v>
          </cell>
          <cell r="CK400">
            <v>0</v>
          </cell>
          <cell r="CL400">
            <v>0</v>
          </cell>
        </row>
        <row r="401">
          <cell r="A401" t="str">
            <v>5203010110.101</v>
          </cell>
          <cell r="B401" t="str">
            <v>ค่าจำหน่าย-อาคารและสิ่งปลูกสร้าง - Interface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6</v>
          </cell>
          <cell r="AG401">
            <v>0</v>
          </cell>
          <cell r="AH401">
            <v>0</v>
          </cell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  <cell r="BP401">
            <v>0</v>
          </cell>
          <cell r="BQ401">
            <v>0</v>
          </cell>
          <cell r="BR401">
            <v>0</v>
          </cell>
          <cell r="BS401">
            <v>0</v>
          </cell>
          <cell r="BT401">
            <v>0</v>
          </cell>
          <cell r="BU401">
            <v>0</v>
          </cell>
          <cell r="BV401">
            <v>0</v>
          </cell>
          <cell r="BW401">
            <v>0</v>
          </cell>
          <cell r="BX401">
            <v>0</v>
          </cell>
          <cell r="BY401">
            <v>0</v>
          </cell>
          <cell r="BZ401">
            <v>0</v>
          </cell>
          <cell r="CA401">
            <v>0</v>
          </cell>
          <cell r="CB401">
            <v>0</v>
          </cell>
          <cell r="CC401">
            <v>0</v>
          </cell>
          <cell r="CD401">
            <v>0</v>
          </cell>
          <cell r="CE401">
            <v>0</v>
          </cell>
          <cell r="CF401">
            <v>0</v>
          </cell>
          <cell r="CG401">
            <v>0</v>
          </cell>
          <cell r="CH401">
            <v>0</v>
          </cell>
          <cell r="CI401">
            <v>0</v>
          </cell>
          <cell r="CJ401">
            <v>0</v>
          </cell>
          <cell r="CK401">
            <v>0</v>
          </cell>
          <cell r="CL401">
            <v>0</v>
          </cell>
        </row>
        <row r="402">
          <cell r="A402" t="str">
            <v>5203010111.101</v>
          </cell>
          <cell r="B402" t="str">
            <v>ค่าจำหน่าย-ครุภัณฑ์สำนักงาน</v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3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1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1</v>
          </cell>
          <cell r="AD402">
            <v>0</v>
          </cell>
          <cell r="AE402">
            <v>37800</v>
          </cell>
          <cell r="AF402">
            <v>0</v>
          </cell>
          <cell r="AG402">
            <v>1</v>
          </cell>
          <cell r="AH402">
            <v>1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9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3800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16</v>
          </cell>
          <cell r="BM402">
            <v>0</v>
          </cell>
          <cell r="BN402">
            <v>0</v>
          </cell>
          <cell r="BO402">
            <v>0</v>
          </cell>
          <cell r="BP402">
            <v>0</v>
          </cell>
          <cell r="BQ402">
            <v>0</v>
          </cell>
          <cell r="BR402">
            <v>0</v>
          </cell>
          <cell r="BS402">
            <v>0</v>
          </cell>
          <cell r="BT402">
            <v>0</v>
          </cell>
          <cell r="BU402">
            <v>0</v>
          </cell>
          <cell r="BV402">
            <v>0</v>
          </cell>
          <cell r="BW402">
            <v>0</v>
          </cell>
          <cell r="BX402">
            <v>0</v>
          </cell>
          <cell r="BY402">
            <v>0</v>
          </cell>
          <cell r="BZ402">
            <v>0</v>
          </cell>
          <cell r="CA402">
            <v>0</v>
          </cell>
          <cell r="CB402">
            <v>0</v>
          </cell>
          <cell r="CC402">
            <v>0</v>
          </cell>
          <cell r="CD402">
            <v>0</v>
          </cell>
          <cell r="CE402">
            <v>0</v>
          </cell>
          <cell r="CF402">
            <v>0</v>
          </cell>
          <cell r="CG402">
            <v>0</v>
          </cell>
          <cell r="CH402">
            <v>0</v>
          </cell>
          <cell r="CI402">
            <v>0</v>
          </cell>
          <cell r="CJ402">
            <v>0</v>
          </cell>
          <cell r="CK402">
            <v>0</v>
          </cell>
          <cell r="CL402">
            <v>0</v>
          </cell>
        </row>
        <row r="403">
          <cell r="A403" t="str">
            <v>5203010112.101</v>
          </cell>
          <cell r="B403" t="str">
            <v>ค่าจำหน่าย-ยานพาหนะและอุปกรณ์การขนส่ง</v>
          </cell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1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573000</v>
          </cell>
          <cell r="AF403">
            <v>2</v>
          </cell>
          <cell r="AG403">
            <v>0</v>
          </cell>
          <cell r="AH403">
            <v>1</v>
          </cell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  <cell r="BP403">
            <v>0</v>
          </cell>
          <cell r="BQ403">
            <v>0</v>
          </cell>
          <cell r="BR403">
            <v>0</v>
          </cell>
          <cell r="BS403">
            <v>0</v>
          </cell>
          <cell r="BT403">
            <v>0</v>
          </cell>
          <cell r="BU403">
            <v>4</v>
          </cell>
          <cell r="BV403">
            <v>0</v>
          </cell>
          <cell r="BW403">
            <v>0</v>
          </cell>
          <cell r="BX403">
            <v>0</v>
          </cell>
          <cell r="BY403">
            <v>0</v>
          </cell>
          <cell r="BZ403">
            <v>0</v>
          </cell>
          <cell r="CA403">
            <v>0</v>
          </cell>
          <cell r="CB403">
            <v>0</v>
          </cell>
          <cell r="CC403">
            <v>0</v>
          </cell>
          <cell r="CD403">
            <v>0</v>
          </cell>
          <cell r="CE403">
            <v>0</v>
          </cell>
          <cell r="CF403">
            <v>0</v>
          </cell>
          <cell r="CG403">
            <v>0</v>
          </cell>
          <cell r="CH403">
            <v>0</v>
          </cell>
          <cell r="CI403">
            <v>0</v>
          </cell>
          <cell r="CJ403">
            <v>0</v>
          </cell>
          <cell r="CK403">
            <v>0</v>
          </cell>
          <cell r="CL403">
            <v>0</v>
          </cell>
        </row>
        <row r="404">
          <cell r="A404" t="str">
            <v>5203010113.101</v>
          </cell>
          <cell r="B404" t="str">
            <v>ค่าจำหน่าย-ครุภัณฑ์ไฟฟ้าและวิทยุ</v>
          </cell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3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  <cell r="BP404">
            <v>0</v>
          </cell>
          <cell r="BQ404">
            <v>0</v>
          </cell>
          <cell r="BR404">
            <v>0</v>
          </cell>
          <cell r="BS404">
            <v>0</v>
          </cell>
          <cell r="BT404">
            <v>0</v>
          </cell>
          <cell r="BU404">
            <v>0</v>
          </cell>
          <cell r="BV404">
            <v>0</v>
          </cell>
          <cell r="BW404">
            <v>0</v>
          </cell>
          <cell r="BX404">
            <v>0</v>
          </cell>
          <cell r="BY404">
            <v>0</v>
          </cell>
          <cell r="BZ404">
            <v>0</v>
          </cell>
          <cell r="CA404">
            <v>0</v>
          </cell>
          <cell r="CB404">
            <v>0</v>
          </cell>
          <cell r="CC404">
            <v>0</v>
          </cell>
          <cell r="CD404">
            <v>0</v>
          </cell>
          <cell r="CE404">
            <v>0</v>
          </cell>
          <cell r="CF404">
            <v>0</v>
          </cell>
          <cell r="CG404">
            <v>0</v>
          </cell>
          <cell r="CH404">
            <v>0</v>
          </cell>
          <cell r="CI404">
            <v>0</v>
          </cell>
          <cell r="CJ404">
            <v>0</v>
          </cell>
          <cell r="CK404">
            <v>0</v>
          </cell>
          <cell r="CL404">
            <v>0</v>
          </cell>
        </row>
        <row r="405">
          <cell r="A405" t="str">
            <v>5203010114.101</v>
          </cell>
          <cell r="B405" t="str">
            <v>ค่าจำหน่าย-ครุภัณฑ์โฆษณาและเผยแพร่</v>
          </cell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2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3</v>
          </cell>
          <cell r="BM405">
            <v>0</v>
          </cell>
          <cell r="BN405">
            <v>0</v>
          </cell>
          <cell r="BO405">
            <v>0</v>
          </cell>
          <cell r="BP405">
            <v>0</v>
          </cell>
          <cell r="BQ405">
            <v>0</v>
          </cell>
          <cell r="BR405">
            <v>0</v>
          </cell>
          <cell r="BS405">
            <v>0</v>
          </cell>
          <cell r="BT405">
            <v>0</v>
          </cell>
          <cell r="BU405">
            <v>0</v>
          </cell>
          <cell r="BV405">
            <v>0</v>
          </cell>
          <cell r="BW405">
            <v>0</v>
          </cell>
          <cell r="BX405">
            <v>0</v>
          </cell>
          <cell r="BY405">
            <v>0</v>
          </cell>
          <cell r="BZ405">
            <v>0</v>
          </cell>
          <cell r="CA405">
            <v>0</v>
          </cell>
          <cell r="CB405">
            <v>0</v>
          </cell>
          <cell r="CC405">
            <v>0</v>
          </cell>
          <cell r="CD405">
            <v>0</v>
          </cell>
          <cell r="CE405">
            <v>0</v>
          </cell>
          <cell r="CF405">
            <v>0</v>
          </cell>
          <cell r="CG405">
            <v>0</v>
          </cell>
          <cell r="CH405">
            <v>0</v>
          </cell>
          <cell r="CI405">
            <v>0</v>
          </cell>
          <cell r="CJ405">
            <v>0</v>
          </cell>
          <cell r="CK405">
            <v>0</v>
          </cell>
          <cell r="CL405">
            <v>0</v>
          </cell>
        </row>
        <row r="406">
          <cell r="A406" t="str">
            <v>5203010115.101</v>
          </cell>
          <cell r="B406" t="str">
            <v>ค่าจำหน่าย-ครุภัณฑ์การเกษตร</v>
          </cell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308076</v>
          </cell>
          <cell r="AF406">
            <v>0</v>
          </cell>
          <cell r="AG406">
            <v>1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2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  <cell r="BP406">
            <v>0</v>
          </cell>
          <cell r="BQ406">
            <v>0</v>
          </cell>
          <cell r="BR406">
            <v>0</v>
          </cell>
          <cell r="BS406">
            <v>0</v>
          </cell>
          <cell r="BT406">
            <v>0</v>
          </cell>
          <cell r="BU406">
            <v>0</v>
          </cell>
          <cell r="BV406">
            <v>0</v>
          </cell>
          <cell r="BW406">
            <v>0</v>
          </cell>
          <cell r="BX406">
            <v>0</v>
          </cell>
          <cell r="BY406">
            <v>0</v>
          </cell>
          <cell r="BZ406">
            <v>0</v>
          </cell>
          <cell r="CA406">
            <v>0</v>
          </cell>
          <cell r="CB406">
            <v>0</v>
          </cell>
          <cell r="CC406">
            <v>0</v>
          </cell>
          <cell r="CD406">
            <v>0</v>
          </cell>
          <cell r="CE406">
            <v>0</v>
          </cell>
          <cell r="CF406">
            <v>0</v>
          </cell>
          <cell r="CG406">
            <v>0</v>
          </cell>
          <cell r="CH406">
            <v>0</v>
          </cell>
          <cell r="CI406">
            <v>0</v>
          </cell>
          <cell r="CJ406">
            <v>0</v>
          </cell>
          <cell r="CK406">
            <v>0</v>
          </cell>
          <cell r="CL406">
            <v>0</v>
          </cell>
        </row>
        <row r="407">
          <cell r="A407" t="str">
            <v>5203010117.101</v>
          </cell>
          <cell r="B407" t="str">
            <v>ค่าจำหน่าย-ครุภัณฑ์ก่อสร้าง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18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  <cell r="BP407">
            <v>0</v>
          </cell>
          <cell r="BQ407">
            <v>0</v>
          </cell>
          <cell r="BR407">
            <v>0</v>
          </cell>
          <cell r="BS407">
            <v>0</v>
          </cell>
          <cell r="BT407">
            <v>0</v>
          </cell>
          <cell r="BU407">
            <v>0</v>
          </cell>
          <cell r="BV407">
            <v>0</v>
          </cell>
          <cell r="BW407">
            <v>0</v>
          </cell>
          <cell r="BX407">
            <v>0</v>
          </cell>
          <cell r="BY407">
            <v>0</v>
          </cell>
          <cell r="BZ407">
            <v>0</v>
          </cell>
          <cell r="CA407">
            <v>0</v>
          </cell>
          <cell r="CB407">
            <v>0</v>
          </cell>
          <cell r="CC407">
            <v>0</v>
          </cell>
          <cell r="CD407">
            <v>0</v>
          </cell>
          <cell r="CE407">
            <v>0</v>
          </cell>
          <cell r="CF407">
            <v>0</v>
          </cell>
          <cell r="CG407">
            <v>0</v>
          </cell>
          <cell r="CH407">
            <v>0</v>
          </cell>
          <cell r="CI407">
            <v>0</v>
          </cell>
          <cell r="CJ407">
            <v>0</v>
          </cell>
          <cell r="CK407">
            <v>0</v>
          </cell>
          <cell r="CL407">
            <v>0</v>
          </cell>
        </row>
        <row r="408">
          <cell r="A408" t="str">
            <v>5203010119.101</v>
          </cell>
          <cell r="B408" t="str">
            <v>ค่าจำหน่าย-ครุภัณฑ์วิทยาศาสตร์และการแพทย์</v>
          </cell>
          <cell r="C408">
            <v>0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8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10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1</v>
          </cell>
          <cell r="AD408">
            <v>0</v>
          </cell>
          <cell r="AE408">
            <v>0</v>
          </cell>
          <cell r="AF408">
            <v>10</v>
          </cell>
          <cell r="AG408">
            <v>5.01</v>
          </cell>
          <cell r="AH408">
            <v>12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623.13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L408">
            <v>11</v>
          </cell>
          <cell r="BM408">
            <v>0</v>
          </cell>
          <cell r="BN408">
            <v>0</v>
          </cell>
          <cell r="BO408">
            <v>0</v>
          </cell>
          <cell r="BP408">
            <v>0</v>
          </cell>
          <cell r="BQ408">
            <v>0</v>
          </cell>
          <cell r="BR408">
            <v>0</v>
          </cell>
          <cell r="BS408">
            <v>0</v>
          </cell>
          <cell r="BT408">
            <v>0</v>
          </cell>
          <cell r="BU408">
            <v>0</v>
          </cell>
          <cell r="BV408">
            <v>0</v>
          </cell>
          <cell r="BW408">
            <v>0</v>
          </cell>
          <cell r="BX408">
            <v>0</v>
          </cell>
          <cell r="BY408">
            <v>0</v>
          </cell>
          <cell r="BZ408">
            <v>0</v>
          </cell>
          <cell r="CA408">
            <v>0</v>
          </cell>
          <cell r="CB408">
            <v>0</v>
          </cell>
          <cell r="CC408">
            <v>0</v>
          </cell>
          <cell r="CD408">
            <v>0</v>
          </cell>
          <cell r="CE408">
            <v>0</v>
          </cell>
          <cell r="CF408">
            <v>0</v>
          </cell>
          <cell r="CG408">
            <v>0</v>
          </cell>
          <cell r="CH408">
            <v>0</v>
          </cell>
          <cell r="CI408">
            <v>0</v>
          </cell>
          <cell r="CJ408">
            <v>0</v>
          </cell>
          <cell r="CK408">
            <v>0</v>
          </cell>
          <cell r="CL408">
            <v>0</v>
          </cell>
        </row>
        <row r="409">
          <cell r="A409" t="str">
            <v>5203010120.101</v>
          </cell>
          <cell r="B409" t="str">
            <v>ค่าจำหน่าย-อุปกรณ์คอมพิวเตอร์</v>
          </cell>
          <cell r="C409">
            <v>0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1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16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7</v>
          </cell>
          <cell r="AD409">
            <v>0</v>
          </cell>
          <cell r="AE409">
            <v>20890</v>
          </cell>
          <cell r="AF409">
            <v>7</v>
          </cell>
          <cell r="AG409">
            <v>2</v>
          </cell>
          <cell r="AH409">
            <v>21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20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1</v>
          </cell>
          <cell r="BM409">
            <v>0</v>
          </cell>
          <cell r="BN409">
            <v>0</v>
          </cell>
          <cell r="BO409">
            <v>0</v>
          </cell>
          <cell r="BP409">
            <v>0</v>
          </cell>
          <cell r="BQ409">
            <v>0</v>
          </cell>
          <cell r="BR409">
            <v>0</v>
          </cell>
          <cell r="BS409">
            <v>0</v>
          </cell>
          <cell r="BT409">
            <v>0</v>
          </cell>
          <cell r="BU409">
            <v>0</v>
          </cell>
          <cell r="BV409">
            <v>0</v>
          </cell>
          <cell r="BW409">
            <v>0</v>
          </cell>
          <cell r="BX409">
            <v>0</v>
          </cell>
          <cell r="BY409">
            <v>0</v>
          </cell>
          <cell r="BZ409">
            <v>0</v>
          </cell>
          <cell r="CA409">
            <v>0</v>
          </cell>
          <cell r="CB409">
            <v>0</v>
          </cell>
          <cell r="CC409">
            <v>0</v>
          </cell>
          <cell r="CD409">
            <v>0</v>
          </cell>
          <cell r="CE409">
            <v>0</v>
          </cell>
          <cell r="CF409">
            <v>0</v>
          </cell>
          <cell r="CG409">
            <v>0</v>
          </cell>
          <cell r="CH409">
            <v>0</v>
          </cell>
          <cell r="CI409">
            <v>0</v>
          </cell>
          <cell r="CJ409">
            <v>0</v>
          </cell>
          <cell r="CK409">
            <v>0</v>
          </cell>
          <cell r="CL409">
            <v>0</v>
          </cell>
        </row>
        <row r="410">
          <cell r="A410" t="str">
            <v>5203010122.101</v>
          </cell>
          <cell r="B410" t="str">
            <v>ค่าจำหน่าย-ครุภัณฑ์งานบ้านงานครัว</v>
          </cell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1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1</v>
          </cell>
          <cell r="AD410">
            <v>0</v>
          </cell>
          <cell r="AE410">
            <v>110000</v>
          </cell>
          <cell r="AF410">
            <v>0</v>
          </cell>
          <cell r="AG410">
            <v>2</v>
          </cell>
          <cell r="AH410">
            <v>0</v>
          </cell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2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3</v>
          </cell>
          <cell r="BM410">
            <v>0</v>
          </cell>
          <cell r="BN410">
            <v>0</v>
          </cell>
          <cell r="BO410">
            <v>0</v>
          </cell>
          <cell r="BP410">
            <v>0</v>
          </cell>
          <cell r="BQ410">
            <v>0</v>
          </cell>
          <cell r="BR410">
            <v>0</v>
          </cell>
          <cell r="BS410">
            <v>0</v>
          </cell>
          <cell r="BT410">
            <v>0</v>
          </cell>
          <cell r="BU410">
            <v>0</v>
          </cell>
          <cell r="BV410">
            <v>0</v>
          </cell>
          <cell r="BW410">
            <v>0</v>
          </cell>
          <cell r="BX410">
            <v>0</v>
          </cell>
          <cell r="BY410">
            <v>0</v>
          </cell>
          <cell r="BZ410">
            <v>0</v>
          </cell>
          <cell r="CA410">
            <v>0</v>
          </cell>
          <cell r="CB410">
            <v>0</v>
          </cell>
          <cell r="CC410">
            <v>0</v>
          </cell>
          <cell r="CD410">
            <v>0</v>
          </cell>
          <cell r="CE410">
            <v>0</v>
          </cell>
          <cell r="CF410">
            <v>0</v>
          </cell>
          <cell r="CG410">
            <v>0</v>
          </cell>
          <cell r="CH410">
            <v>0</v>
          </cell>
          <cell r="CI410">
            <v>0</v>
          </cell>
          <cell r="CJ410">
            <v>0</v>
          </cell>
          <cell r="CK410">
            <v>0</v>
          </cell>
          <cell r="CL410">
            <v>0</v>
          </cell>
        </row>
        <row r="411">
          <cell r="A411" t="str">
            <v>5203010126.101</v>
          </cell>
          <cell r="B411" t="str">
            <v>ค่าจำหน่าย-อุปกรณ์อื่น ๆ</v>
          </cell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85000</v>
          </cell>
          <cell r="AF411">
            <v>2218.89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>
            <v>0</v>
          </cell>
          <cell r="AX411">
            <v>0</v>
          </cell>
          <cell r="AY411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>
            <v>0</v>
          </cell>
          <cell r="BP411">
            <v>0</v>
          </cell>
          <cell r="BQ411">
            <v>0</v>
          </cell>
          <cell r="BR411">
            <v>0</v>
          </cell>
          <cell r="BS411">
            <v>0</v>
          </cell>
          <cell r="BT411">
            <v>0</v>
          </cell>
          <cell r="BU411">
            <v>0</v>
          </cell>
          <cell r="BV411">
            <v>0</v>
          </cell>
          <cell r="BW411">
            <v>0</v>
          </cell>
          <cell r="BX411">
            <v>0</v>
          </cell>
          <cell r="BY411">
            <v>0</v>
          </cell>
          <cell r="BZ411">
            <v>0</v>
          </cell>
          <cell r="CA411">
            <v>0</v>
          </cell>
          <cell r="CB411">
            <v>0</v>
          </cell>
          <cell r="CC411">
            <v>0</v>
          </cell>
          <cell r="CD411">
            <v>0</v>
          </cell>
          <cell r="CE411">
            <v>0</v>
          </cell>
          <cell r="CF411">
            <v>0</v>
          </cell>
          <cell r="CG411">
            <v>0</v>
          </cell>
          <cell r="CH411">
            <v>0</v>
          </cell>
          <cell r="CI411">
            <v>0</v>
          </cell>
          <cell r="CJ411">
            <v>0</v>
          </cell>
          <cell r="CK411">
            <v>0</v>
          </cell>
          <cell r="CL411">
            <v>0</v>
          </cell>
        </row>
        <row r="412">
          <cell r="A412" t="str">
            <v>5203010141.101</v>
          </cell>
          <cell r="B412" t="str">
            <v>ค่าจำหน่าย - ครุภัณฑ์ Interface</v>
          </cell>
          <cell r="C412">
            <v>0</v>
          </cell>
          <cell r="D412">
            <v>0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9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2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86353.75</v>
          </cell>
          <cell r="AD412">
            <v>0</v>
          </cell>
          <cell r="AE412">
            <v>264186</v>
          </cell>
          <cell r="AF412">
            <v>0</v>
          </cell>
          <cell r="AG412">
            <v>14696.56</v>
          </cell>
          <cell r="AH412">
            <v>54101.14</v>
          </cell>
          <cell r="AI412">
            <v>0</v>
          </cell>
          <cell r="AJ412">
            <v>690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>
            <v>0</v>
          </cell>
          <cell r="BL412">
            <v>23</v>
          </cell>
          <cell r="BM412">
            <v>0</v>
          </cell>
          <cell r="BN412">
            <v>0</v>
          </cell>
          <cell r="BO412">
            <v>0</v>
          </cell>
          <cell r="BP412">
            <v>0</v>
          </cell>
          <cell r="BQ412">
            <v>0</v>
          </cell>
          <cell r="BR412">
            <v>0</v>
          </cell>
          <cell r="BS412">
            <v>0</v>
          </cell>
          <cell r="BT412">
            <v>0</v>
          </cell>
          <cell r="BU412">
            <v>0</v>
          </cell>
          <cell r="BV412">
            <v>0</v>
          </cell>
          <cell r="BW412">
            <v>0</v>
          </cell>
          <cell r="BX412">
            <v>0</v>
          </cell>
          <cell r="BY412">
            <v>0</v>
          </cell>
          <cell r="BZ412">
            <v>0</v>
          </cell>
          <cell r="CA412">
            <v>0</v>
          </cell>
          <cell r="CB412">
            <v>0</v>
          </cell>
          <cell r="CC412">
            <v>0</v>
          </cell>
          <cell r="CD412">
            <v>0</v>
          </cell>
          <cell r="CE412">
            <v>0</v>
          </cell>
          <cell r="CF412">
            <v>0</v>
          </cell>
          <cell r="CG412">
            <v>0</v>
          </cell>
          <cell r="CH412">
            <v>0</v>
          </cell>
          <cell r="CI412">
            <v>0</v>
          </cell>
          <cell r="CJ412">
            <v>0</v>
          </cell>
          <cell r="CK412">
            <v>0</v>
          </cell>
          <cell r="CL412">
            <v>0</v>
          </cell>
        </row>
        <row r="413">
          <cell r="A413" t="str">
            <v>5203010142.101</v>
          </cell>
          <cell r="B413" t="str">
            <v>ค่าจำหน่าย - สินทรัพย์ไม่มีตัวตน Interface</v>
          </cell>
          <cell r="C413">
            <v>0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1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0</v>
          </cell>
          <cell r="BP413">
            <v>0</v>
          </cell>
          <cell r="BQ413">
            <v>0</v>
          </cell>
          <cell r="BR413">
            <v>0</v>
          </cell>
          <cell r="BS413">
            <v>0</v>
          </cell>
          <cell r="BT413">
            <v>0</v>
          </cell>
          <cell r="BU413">
            <v>0</v>
          </cell>
          <cell r="BV413">
            <v>0</v>
          </cell>
          <cell r="BW413">
            <v>0</v>
          </cell>
          <cell r="BX413">
            <v>0</v>
          </cell>
          <cell r="BY413">
            <v>0</v>
          </cell>
          <cell r="BZ413">
            <v>0</v>
          </cell>
          <cell r="CA413">
            <v>0</v>
          </cell>
          <cell r="CB413">
            <v>0</v>
          </cell>
          <cell r="CC413">
            <v>0</v>
          </cell>
          <cell r="CD413">
            <v>0</v>
          </cell>
          <cell r="CE413">
            <v>0</v>
          </cell>
          <cell r="CF413">
            <v>0</v>
          </cell>
          <cell r="CG413">
            <v>0</v>
          </cell>
          <cell r="CH413">
            <v>0</v>
          </cell>
          <cell r="CI413">
            <v>0</v>
          </cell>
          <cell r="CJ413">
            <v>0</v>
          </cell>
          <cell r="CK413">
            <v>0</v>
          </cell>
          <cell r="CL413">
            <v>0</v>
          </cell>
        </row>
        <row r="414">
          <cell r="A414" t="str">
            <v>5203010145.101</v>
          </cell>
          <cell r="B414" t="str">
            <v>ค่าจำหน่าย-อาคารและสิ่งปลูกสร้างไม่ระบุรายละเอียด</v>
          </cell>
          <cell r="C414">
            <v>0</v>
          </cell>
          <cell r="D414">
            <v>0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  <cell r="BP414">
            <v>0</v>
          </cell>
          <cell r="BQ414">
            <v>0</v>
          </cell>
          <cell r="BR414">
            <v>0</v>
          </cell>
          <cell r="BS414">
            <v>0</v>
          </cell>
          <cell r="BT414">
            <v>0</v>
          </cell>
          <cell r="BU414">
            <v>0</v>
          </cell>
          <cell r="BV414">
            <v>0</v>
          </cell>
          <cell r="BW414">
            <v>0</v>
          </cell>
          <cell r="BX414">
            <v>0</v>
          </cell>
          <cell r="BY414">
            <v>0</v>
          </cell>
          <cell r="BZ414">
            <v>0</v>
          </cell>
          <cell r="CA414">
            <v>0</v>
          </cell>
          <cell r="CB414">
            <v>0</v>
          </cell>
          <cell r="CC414">
            <v>0</v>
          </cell>
          <cell r="CD414">
            <v>0</v>
          </cell>
          <cell r="CE414">
            <v>0</v>
          </cell>
          <cell r="CF414">
            <v>0</v>
          </cell>
          <cell r="CG414">
            <v>0</v>
          </cell>
          <cell r="CH414">
            <v>0</v>
          </cell>
          <cell r="CI414">
            <v>0</v>
          </cell>
          <cell r="CJ414">
            <v>0</v>
          </cell>
          <cell r="CK414">
            <v>0</v>
          </cell>
          <cell r="CL414">
            <v>0</v>
          </cell>
        </row>
        <row r="415">
          <cell r="A415" t="str">
            <v>5203010146.101</v>
          </cell>
          <cell r="B415" t="str">
            <v>ค่าจำหน่าย-ครุภัณฑ์ไม่ระบุรายละเอียด</v>
          </cell>
          <cell r="C415">
            <v>0</v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  <cell r="BP415">
            <v>0</v>
          </cell>
          <cell r="BQ415">
            <v>0</v>
          </cell>
          <cell r="BR415">
            <v>0</v>
          </cell>
          <cell r="BS415">
            <v>0</v>
          </cell>
          <cell r="BT415">
            <v>0</v>
          </cell>
          <cell r="BU415">
            <v>0</v>
          </cell>
          <cell r="BV415">
            <v>0</v>
          </cell>
          <cell r="BW415">
            <v>0</v>
          </cell>
          <cell r="BX415">
            <v>0</v>
          </cell>
          <cell r="BY415">
            <v>0</v>
          </cell>
          <cell r="BZ415">
            <v>0</v>
          </cell>
          <cell r="CA415">
            <v>0</v>
          </cell>
          <cell r="CB415">
            <v>0</v>
          </cell>
          <cell r="CC415">
            <v>0</v>
          </cell>
          <cell r="CD415">
            <v>0</v>
          </cell>
          <cell r="CE415">
            <v>0</v>
          </cell>
          <cell r="CF415">
            <v>0</v>
          </cell>
          <cell r="CG415">
            <v>0</v>
          </cell>
          <cell r="CH415">
            <v>0</v>
          </cell>
          <cell r="CI415">
            <v>0</v>
          </cell>
          <cell r="CJ415">
            <v>0</v>
          </cell>
          <cell r="CK415">
            <v>0</v>
          </cell>
          <cell r="CL415">
            <v>0</v>
          </cell>
        </row>
        <row r="416">
          <cell r="A416" t="str">
            <v>5205010101.101</v>
          </cell>
          <cell r="B416" t="str">
            <v>ค่าใช้จ่ายเงินช่วยเหลือผู้ประสบภัย</v>
          </cell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20000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  <cell r="BP416">
            <v>0</v>
          </cell>
          <cell r="BQ416">
            <v>0</v>
          </cell>
          <cell r="BR416">
            <v>0</v>
          </cell>
          <cell r="BS416">
            <v>0</v>
          </cell>
          <cell r="BT416">
            <v>0</v>
          </cell>
          <cell r="BU416">
            <v>0</v>
          </cell>
          <cell r="BV416">
            <v>0</v>
          </cell>
          <cell r="BW416">
            <v>0</v>
          </cell>
          <cell r="BX416">
            <v>0</v>
          </cell>
          <cell r="BY416">
            <v>0</v>
          </cell>
          <cell r="BZ416">
            <v>0</v>
          </cell>
          <cell r="CA416">
            <v>0</v>
          </cell>
          <cell r="CB416">
            <v>0</v>
          </cell>
          <cell r="CC416">
            <v>0</v>
          </cell>
          <cell r="CD416">
            <v>32500</v>
          </cell>
          <cell r="CE416">
            <v>0</v>
          </cell>
          <cell r="CF416">
            <v>0</v>
          </cell>
          <cell r="CG416">
            <v>0</v>
          </cell>
          <cell r="CH416">
            <v>0</v>
          </cell>
          <cell r="CI416">
            <v>0</v>
          </cell>
          <cell r="CJ416">
            <v>0</v>
          </cell>
          <cell r="CK416">
            <v>0</v>
          </cell>
          <cell r="CL416">
            <v>0</v>
          </cell>
        </row>
        <row r="417">
          <cell r="A417" t="str">
            <v>5209010112.101</v>
          </cell>
          <cell r="B417" t="str">
            <v>ค่าใช้จ่ายระหว่างหน่วยงาน-หน่วยงานส่งเงินเบิกเกินส่งคืนให้กรมบัญชีกลาง</v>
          </cell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>
            <v>0</v>
          </cell>
          <cell r="AX417">
            <v>0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  <cell r="BP417">
            <v>0</v>
          </cell>
          <cell r="BQ417">
            <v>0</v>
          </cell>
          <cell r="BR417">
            <v>0</v>
          </cell>
          <cell r="BS417">
            <v>0</v>
          </cell>
          <cell r="BT417">
            <v>0</v>
          </cell>
          <cell r="BU417">
            <v>0</v>
          </cell>
          <cell r="BV417">
            <v>0</v>
          </cell>
          <cell r="BW417">
            <v>0</v>
          </cell>
          <cell r="BX417">
            <v>0</v>
          </cell>
          <cell r="BY417">
            <v>0</v>
          </cell>
          <cell r="BZ417">
            <v>0</v>
          </cell>
          <cell r="CA417">
            <v>0</v>
          </cell>
          <cell r="CB417">
            <v>0</v>
          </cell>
          <cell r="CC417">
            <v>0</v>
          </cell>
          <cell r="CD417">
            <v>0</v>
          </cell>
          <cell r="CE417">
            <v>0</v>
          </cell>
          <cell r="CF417">
            <v>0</v>
          </cell>
          <cell r="CG417">
            <v>0</v>
          </cell>
          <cell r="CH417">
            <v>0</v>
          </cell>
          <cell r="CI417">
            <v>0</v>
          </cell>
          <cell r="CJ417">
            <v>0</v>
          </cell>
          <cell r="CK417">
            <v>0</v>
          </cell>
          <cell r="CL417">
            <v>0</v>
          </cell>
        </row>
        <row r="418">
          <cell r="A418" t="str">
            <v>5210010101.101</v>
          </cell>
          <cell r="B418" t="str">
            <v xml:space="preserve">ค่าใช้จ่ายระหว่างหน่วยงาน - กรมบัญชีกลางโอนเงินนอกงบประมาณให้หน่วยงาน </v>
          </cell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  <cell r="BP418">
            <v>0</v>
          </cell>
          <cell r="BQ418">
            <v>0</v>
          </cell>
          <cell r="BR418">
            <v>0</v>
          </cell>
          <cell r="BS418">
            <v>0</v>
          </cell>
          <cell r="BT418">
            <v>0</v>
          </cell>
          <cell r="BU418">
            <v>0</v>
          </cell>
          <cell r="BV418">
            <v>0</v>
          </cell>
          <cell r="BW418">
            <v>0</v>
          </cell>
          <cell r="BX418">
            <v>0</v>
          </cell>
          <cell r="BY418">
            <v>0</v>
          </cell>
          <cell r="BZ418">
            <v>0</v>
          </cell>
          <cell r="CA418">
            <v>0</v>
          </cell>
          <cell r="CB418">
            <v>0</v>
          </cell>
          <cell r="CC418">
            <v>0</v>
          </cell>
          <cell r="CD418">
            <v>0</v>
          </cell>
          <cell r="CE418">
            <v>0</v>
          </cell>
          <cell r="CF418">
            <v>0</v>
          </cell>
          <cell r="CG418">
            <v>0</v>
          </cell>
          <cell r="CH418">
            <v>0</v>
          </cell>
          <cell r="CI418">
            <v>0</v>
          </cell>
          <cell r="CJ418">
            <v>0</v>
          </cell>
          <cell r="CK418">
            <v>0</v>
          </cell>
          <cell r="CL418">
            <v>0</v>
          </cell>
        </row>
        <row r="419">
          <cell r="A419" t="str">
            <v>5210010102.101</v>
          </cell>
          <cell r="B419" t="str">
            <v>ค่าใช้จ่ายระหว่างหน่วยงาน  หน่วยงานโอนเงินนอกงบประมาณให้กรมบัญชีกลาง</v>
          </cell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  <cell r="BP419">
            <v>0</v>
          </cell>
          <cell r="BQ419">
            <v>0</v>
          </cell>
          <cell r="BR419">
            <v>5819713.6799999997</v>
          </cell>
          <cell r="BS419">
            <v>0</v>
          </cell>
          <cell r="BT419">
            <v>0</v>
          </cell>
          <cell r="BU419">
            <v>0</v>
          </cell>
          <cell r="BV419">
            <v>0</v>
          </cell>
          <cell r="BW419">
            <v>0</v>
          </cell>
          <cell r="BX419">
            <v>0</v>
          </cell>
          <cell r="BY419">
            <v>0</v>
          </cell>
          <cell r="BZ419">
            <v>0</v>
          </cell>
          <cell r="CA419">
            <v>0</v>
          </cell>
          <cell r="CB419">
            <v>0</v>
          </cell>
          <cell r="CC419">
            <v>0</v>
          </cell>
          <cell r="CD419">
            <v>0</v>
          </cell>
          <cell r="CE419">
            <v>0</v>
          </cell>
          <cell r="CF419">
            <v>0</v>
          </cell>
          <cell r="CG419">
            <v>0</v>
          </cell>
          <cell r="CH419">
            <v>0</v>
          </cell>
          <cell r="CI419">
            <v>0</v>
          </cell>
          <cell r="CJ419">
            <v>0</v>
          </cell>
          <cell r="CK419">
            <v>0</v>
          </cell>
          <cell r="CL419">
            <v>0</v>
          </cell>
        </row>
        <row r="420">
          <cell r="A420" t="str">
            <v>5210010103.101</v>
          </cell>
          <cell r="B420" t="str">
            <v>ค่าใช้จ่ายระหว่างหน่วยงาน - หน่วยงานโอนเงินรายได้แผ่นดินให้กรมบัญชีกลาง</v>
          </cell>
          <cell r="C420">
            <v>124200</v>
          </cell>
          <cell r="D420">
            <v>0</v>
          </cell>
          <cell r="E420">
            <v>201.33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122940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11540.59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13090</v>
          </cell>
          <cell r="BA420">
            <v>0</v>
          </cell>
          <cell r="BB420">
            <v>0</v>
          </cell>
          <cell r="BC420">
            <v>755731.65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439762.32</v>
          </cell>
          <cell r="BM420">
            <v>0</v>
          </cell>
          <cell r="BN420">
            <v>0</v>
          </cell>
          <cell r="BO420">
            <v>0</v>
          </cell>
          <cell r="BP420">
            <v>0</v>
          </cell>
          <cell r="BQ420">
            <v>0</v>
          </cell>
          <cell r="BR420">
            <v>6548488.5999999996</v>
          </cell>
          <cell r="BS420">
            <v>0</v>
          </cell>
          <cell r="BT420">
            <v>0</v>
          </cell>
          <cell r="BU420">
            <v>0</v>
          </cell>
          <cell r="BV420">
            <v>0</v>
          </cell>
          <cell r="BW420">
            <v>0</v>
          </cell>
          <cell r="BX420">
            <v>0</v>
          </cell>
          <cell r="BY420">
            <v>0</v>
          </cell>
          <cell r="BZ420">
            <v>0</v>
          </cell>
          <cell r="CA420">
            <v>0</v>
          </cell>
          <cell r="CB420">
            <v>0</v>
          </cell>
          <cell r="CC420">
            <v>0</v>
          </cell>
          <cell r="CD420">
            <v>0</v>
          </cell>
          <cell r="CE420">
            <v>0</v>
          </cell>
          <cell r="CF420">
            <v>0</v>
          </cell>
          <cell r="CG420">
            <v>0</v>
          </cell>
          <cell r="CH420">
            <v>0</v>
          </cell>
          <cell r="CI420">
            <v>0</v>
          </cell>
          <cell r="CJ420">
            <v>0</v>
          </cell>
          <cell r="CK420">
            <v>0</v>
          </cell>
          <cell r="CL420">
            <v>0</v>
          </cell>
        </row>
        <row r="421">
          <cell r="A421" t="str">
            <v>5210010105.101</v>
          </cell>
          <cell r="B421" t="str">
            <v>ค่าใช้จ่ายระหว่างหน่วยงาน  - ปรับเงินฝากคลัง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  <cell r="BP421">
            <v>0</v>
          </cell>
          <cell r="BQ421">
            <v>0</v>
          </cell>
          <cell r="BR421">
            <v>0</v>
          </cell>
          <cell r="BS421">
            <v>0</v>
          </cell>
          <cell r="BT421">
            <v>0</v>
          </cell>
          <cell r="BU421">
            <v>0</v>
          </cell>
          <cell r="BV421">
            <v>0</v>
          </cell>
          <cell r="BW421">
            <v>0</v>
          </cell>
          <cell r="BX421">
            <v>0</v>
          </cell>
          <cell r="BY421">
            <v>0</v>
          </cell>
          <cell r="BZ421">
            <v>0</v>
          </cell>
          <cell r="CA421">
            <v>0</v>
          </cell>
          <cell r="CB421">
            <v>0</v>
          </cell>
          <cell r="CC421">
            <v>0</v>
          </cell>
          <cell r="CD421">
            <v>0</v>
          </cell>
          <cell r="CE421">
            <v>0</v>
          </cell>
          <cell r="CF421">
            <v>0</v>
          </cell>
          <cell r="CG421">
            <v>0</v>
          </cell>
          <cell r="CH421">
            <v>0</v>
          </cell>
          <cell r="CI421">
            <v>0</v>
          </cell>
          <cell r="CJ421">
            <v>597441.9</v>
          </cell>
          <cell r="CK421">
            <v>0</v>
          </cell>
          <cell r="CL421">
            <v>0</v>
          </cell>
        </row>
        <row r="422">
          <cell r="A422" t="str">
            <v>5210010112.101</v>
          </cell>
          <cell r="B422" t="str">
            <v>คชจ.ระหว่างหน่วยงาน - รายได้แผ่นดินรอนำส่งคลัง</v>
          </cell>
          <cell r="C422">
            <v>379653.59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55403.91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86700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141.87</v>
          </cell>
          <cell r="AQ422">
            <v>0</v>
          </cell>
          <cell r="AR422">
            <v>7703.16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  <cell r="BP422">
            <v>0</v>
          </cell>
          <cell r="BQ422">
            <v>0</v>
          </cell>
          <cell r="BR422">
            <v>0</v>
          </cell>
          <cell r="BS422">
            <v>0</v>
          </cell>
          <cell r="BT422">
            <v>0</v>
          </cell>
          <cell r="BU422">
            <v>0</v>
          </cell>
          <cell r="BV422">
            <v>2262.5700000000002</v>
          </cell>
          <cell r="BW422">
            <v>0</v>
          </cell>
          <cell r="BX422">
            <v>0</v>
          </cell>
          <cell r="BY422">
            <v>0</v>
          </cell>
          <cell r="BZ422">
            <v>0</v>
          </cell>
          <cell r="CA422">
            <v>0</v>
          </cell>
          <cell r="CB422">
            <v>0</v>
          </cell>
          <cell r="CC422">
            <v>0</v>
          </cell>
          <cell r="CD422">
            <v>0</v>
          </cell>
          <cell r="CE422">
            <v>0</v>
          </cell>
          <cell r="CF422">
            <v>0</v>
          </cell>
          <cell r="CG422">
            <v>0</v>
          </cell>
          <cell r="CH422">
            <v>0</v>
          </cell>
          <cell r="CI422">
            <v>0</v>
          </cell>
          <cell r="CJ422">
            <v>0</v>
          </cell>
          <cell r="CK422">
            <v>0</v>
          </cell>
          <cell r="CL422">
            <v>0</v>
          </cell>
        </row>
        <row r="423">
          <cell r="A423" t="str">
            <v>5210010118.101</v>
          </cell>
          <cell r="B423" t="str">
            <v>ค่าใช้จ่ายระหว่างกัน-ภายในกรมเดียวกัน</v>
          </cell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3840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  <cell r="BI423">
            <v>0</v>
          </cell>
          <cell r="BJ423">
            <v>0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  <cell r="BP423">
            <v>0</v>
          </cell>
          <cell r="BQ423">
            <v>0</v>
          </cell>
          <cell r="BR423">
            <v>0</v>
          </cell>
          <cell r="BS423">
            <v>0</v>
          </cell>
          <cell r="BT423">
            <v>0</v>
          </cell>
          <cell r="BU423">
            <v>0</v>
          </cell>
          <cell r="BV423">
            <v>0</v>
          </cell>
          <cell r="BW423">
            <v>0</v>
          </cell>
          <cell r="BX423">
            <v>1000000</v>
          </cell>
          <cell r="BY423">
            <v>25092.04</v>
          </cell>
          <cell r="BZ423">
            <v>0</v>
          </cell>
          <cell r="CA423">
            <v>0</v>
          </cell>
          <cell r="CB423">
            <v>0</v>
          </cell>
          <cell r="CC423">
            <v>0</v>
          </cell>
          <cell r="CD423">
            <v>0</v>
          </cell>
          <cell r="CE423">
            <v>0</v>
          </cell>
          <cell r="CF423">
            <v>0</v>
          </cell>
          <cell r="CG423">
            <v>0</v>
          </cell>
          <cell r="CH423">
            <v>0</v>
          </cell>
          <cell r="CI423">
            <v>0</v>
          </cell>
          <cell r="CJ423">
            <v>0</v>
          </cell>
          <cell r="CK423">
            <v>0</v>
          </cell>
          <cell r="CL423">
            <v>0</v>
          </cell>
        </row>
        <row r="424">
          <cell r="A424" t="str">
            <v>5211010102.101</v>
          </cell>
          <cell r="B424" t="str">
            <v>โอนสินทรัพย์ให้หน่วยงานของรัฐ</v>
          </cell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0.01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  <cell r="BP424">
            <v>0</v>
          </cell>
          <cell r="BQ424">
            <v>0</v>
          </cell>
          <cell r="BR424">
            <v>0</v>
          </cell>
          <cell r="BS424">
            <v>0</v>
          </cell>
          <cell r="BT424">
            <v>0</v>
          </cell>
          <cell r="BU424">
            <v>0</v>
          </cell>
          <cell r="BV424">
            <v>0</v>
          </cell>
          <cell r="BW424">
            <v>0</v>
          </cell>
          <cell r="BX424">
            <v>0</v>
          </cell>
          <cell r="BY424">
            <v>0</v>
          </cell>
          <cell r="BZ424">
            <v>0</v>
          </cell>
          <cell r="CA424">
            <v>0</v>
          </cell>
          <cell r="CB424">
            <v>0</v>
          </cell>
          <cell r="CC424">
            <v>0</v>
          </cell>
          <cell r="CD424">
            <v>0</v>
          </cell>
          <cell r="CE424">
            <v>0</v>
          </cell>
          <cell r="CF424">
            <v>0</v>
          </cell>
          <cell r="CG424">
            <v>0</v>
          </cell>
          <cell r="CH424">
            <v>0</v>
          </cell>
          <cell r="CI424">
            <v>0</v>
          </cell>
          <cell r="CJ424">
            <v>0</v>
          </cell>
          <cell r="CK424">
            <v>0</v>
          </cell>
          <cell r="CL424">
            <v>0</v>
          </cell>
        </row>
        <row r="425">
          <cell r="A425" t="str">
            <v>5212010199.101</v>
          </cell>
          <cell r="B425" t="str">
            <v>ค่าใช้จ่ายโครงการผลิตแพทย์</v>
          </cell>
          <cell r="C425">
            <v>0</v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81668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  <cell r="BP425">
            <v>0</v>
          </cell>
          <cell r="BQ425">
            <v>0</v>
          </cell>
          <cell r="BR425">
            <v>205940</v>
          </cell>
          <cell r="BS425">
            <v>0</v>
          </cell>
          <cell r="BT425">
            <v>0</v>
          </cell>
          <cell r="BU425">
            <v>0</v>
          </cell>
          <cell r="BV425">
            <v>0</v>
          </cell>
          <cell r="BW425">
            <v>0</v>
          </cell>
          <cell r="BX425">
            <v>0</v>
          </cell>
          <cell r="BY425">
            <v>0</v>
          </cell>
          <cell r="BZ425">
            <v>0</v>
          </cell>
          <cell r="CA425">
            <v>0</v>
          </cell>
          <cell r="CB425">
            <v>0</v>
          </cell>
          <cell r="CC425">
            <v>0</v>
          </cell>
          <cell r="CD425">
            <v>0</v>
          </cell>
          <cell r="CE425">
            <v>0</v>
          </cell>
          <cell r="CF425">
            <v>0</v>
          </cell>
          <cell r="CG425">
            <v>0</v>
          </cell>
          <cell r="CH425">
            <v>0</v>
          </cell>
          <cell r="CI425">
            <v>0</v>
          </cell>
          <cell r="CJ425">
            <v>0</v>
          </cell>
          <cell r="CK425">
            <v>0</v>
          </cell>
          <cell r="CL425">
            <v>0</v>
          </cell>
        </row>
        <row r="426">
          <cell r="A426" t="str">
            <v>5212010199.102</v>
          </cell>
          <cell r="B426" t="str">
            <v>ค่าใช้จ่ายโครงการผลิตบุคลากรทางการแพทย์</v>
          </cell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>
            <v>120000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450000</v>
          </cell>
          <cell r="P426">
            <v>30000</v>
          </cell>
          <cell r="Q426">
            <v>90000</v>
          </cell>
          <cell r="R426">
            <v>30000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2220000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90000</v>
          </cell>
          <cell r="AN426">
            <v>0</v>
          </cell>
          <cell r="AO426">
            <v>60000</v>
          </cell>
          <cell r="AP426">
            <v>150000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240000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750000</v>
          </cell>
          <cell r="BD426">
            <v>630000</v>
          </cell>
          <cell r="BE426">
            <v>120000</v>
          </cell>
          <cell r="BF426">
            <v>60000</v>
          </cell>
          <cell r="BG426">
            <v>811981</v>
          </cell>
          <cell r="BH426">
            <v>320460</v>
          </cell>
          <cell r="BI426">
            <v>0</v>
          </cell>
          <cell r="BJ426">
            <v>90000</v>
          </cell>
          <cell r="BK426">
            <v>60000</v>
          </cell>
          <cell r="BL426">
            <v>2489440</v>
          </cell>
          <cell r="BM426">
            <v>0</v>
          </cell>
          <cell r="BN426">
            <v>0</v>
          </cell>
          <cell r="BO426">
            <v>0</v>
          </cell>
          <cell r="BP426">
            <v>0</v>
          </cell>
          <cell r="BQ426">
            <v>0</v>
          </cell>
          <cell r="BR426">
            <v>4200000</v>
          </cell>
          <cell r="BS426">
            <v>0</v>
          </cell>
          <cell r="BT426">
            <v>0</v>
          </cell>
          <cell r="BU426">
            <v>1260000</v>
          </cell>
          <cell r="BV426">
            <v>0</v>
          </cell>
          <cell r="BW426">
            <v>0</v>
          </cell>
          <cell r="BX426">
            <v>515000</v>
          </cell>
          <cell r="BY426">
            <v>0</v>
          </cell>
          <cell r="BZ426">
            <v>0</v>
          </cell>
          <cell r="CA426">
            <v>0</v>
          </cell>
          <cell r="CB426">
            <v>240000</v>
          </cell>
          <cell r="CC426">
            <v>180000</v>
          </cell>
          <cell r="CD426">
            <v>0</v>
          </cell>
          <cell r="CE426">
            <v>470000</v>
          </cell>
          <cell r="CF426">
            <v>0</v>
          </cell>
          <cell r="CG426">
            <v>30000</v>
          </cell>
          <cell r="CH426">
            <v>0</v>
          </cell>
          <cell r="CI426">
            <v>0</v>
          </cell>
          <cell r="CJ426">
            <v>0</v>
          </cell>
          <cell r="CK426">
            <v>0</v>
          </cell>
          <cell r="CL426">
            <v>0</v>
          </cell>
        </row>
        <row r="427">
          <cell r="A427" t="str">
            <v>5212010199.104</v>
          </cell>
          <cell r="B427" t="str">
            <v>ค่าใช้จ่ายที่ดิน</v>
          </cell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3000</v>
          </cell>
          <cell r="AC427">
            <v>0</v>
          </cell>
          <cell r="AD427">
            <v>15000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569000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  <cell r="BP427">
            <v>0</v>
          </cell>
          <cell r="BQ427">
            <v>0</v>
          </cell>
          <cell r="BR427">
            <v>0</v>
          </cell>
          <cell r="BS427">
            <v>0</v>
          </cell>
          <cell r="BT427">
            <v>0</v>
          </cell>
          <cell r="BU427">
            <v>0</v>
          </cell>
          <cell r="BV427">
            <v>0</v>
          </cell>
          <cell r="BW427">
            <v>0</v>
          </cell>
          <cell r="BX427">
            <v>18000</v>
          </cell>
          <cell r="BY427">
            <v>0</v>
          </cell>
          <cell r="BZ427">
            <v>0</v>
          </cell>
          <cell r="CA427">
            <v>0</v>
          </cell>
          <cell r="CB427">
            <v>0</v>
          </cell>
          <cell r="CC427">
            <v>0</v>
          </cell>
          <cell r="CD427">
            <v>0</v>
          </cell>
          <cell r="CE427">
            <v>0</v>
          </cell>
          <cell r="CF427">
            <v>0</v>
          </cell>
          <cell r="CG427">
            <v>0</v>
          </cell>
          <cell r="CH427">
            <v>0</v>
          </cell>
          <cell r="CI427">
            <v>0</v>
          </cell>
          <cell r="CJ427">
            <v>0</v>
          </cell>
          <cell r="CK427">
            <v>0</v>
          </cell>
          <cell r="CL427">
            <v>0</v>
          </cell>
        </row>
        <row r="428">
          <cell r="A428" t="str">
            <v>5212010199.105</v>
          </cell>
          <cell r="B428" t="str">
            <v>ค่าใช้จ่ายลักษณะอื่น</v>
          </cell>
          <cell r="C428">
            <v>685310</v>
          </cell>
          <cell r="D428">
            <v>16031.48</v>
          </cell>
          <cell r="E428">
            <v>609399.48</v>
          </cell>
          <cell r="F428">
            <v>177256.27</v>
          </cell>
          <cell r="G428">
            <v>0</v>
          </cell>
          <cell r="H428">
            <v>45914</v>
          </cell>
          <cell r="I428">
            <v>196495.1</v>
          </cell>
          <cell r="J428">
            <v>162900</v>
          </cell>
          <cell r="K428">
            <v>11850</v>
          </cell>
          <cell r="L428">
            <v>20960.400000000001</v>
          </cell>
          <cell r="M428">
            <v>520942.13</v>
          </cell>
          <cell r="N428">
            <v>12600</v>
          </cell>
          <cell r="O428">
            <v>62900</v>
          </cell>
          <cell r="P428">
            <v>2000</v>
          </cell>
          <cell r="Q428">
            <v>0</v>
          </cell>
          <cell r="R428">
            <v>15000</v>
          </cell>
          <cell r="S428">
            <v>6400</v>
          </cell>
          <cell r="T428">
            <v>0</v>
          </cell>
          <cell r="U428">
            <v>3500</v>
          </cell>
          <cell r="V428">
            <v>15568</v>
          </cell>
          <cell r="W428">
            <v>448666.2</v>
          </cell>
          <cell r="X428">
            <v>53900</v>
          </cell>
          <cell r="Y428">
            <v>420000</v>
          </cell>
          <cell r="Z428">
            <v>259296.06</v>
          </cell>
          <cell r="AA428">
            <v>30050</v>
          </cell>
          <cell r="AB428">
            <v>0</v>
          </cell>
          <cell r="AC428">
            <v>40723.9</v>
          </cell>
          <cell r="AD428">
            <v>5400</v>
          </cell>
          <cell r="AE428">
            <v>5659</v>
          </cell>
          <cell r="AF428">
            <v>70900</v>
          </cell>
          <cell r="AG428">
            <v>21050</v>
          </cell>
          <cell r="AH428">
            <v>477240</v>
          </cell>
          <cell r="AI428">
            <v>0</v>
          </cell>
          <cell r="AJ428">
            <v>20360</v>
          </cell>
          <cell r="AK428">
            <v>54180</v>
          </cell>
          <cell r="AL428">
            <v>18050</v>
          </cell>
          <cell r="AM428">
            <v>243016.7</v>
          </cell>
          <cell r="AN428">
            <v>44851.59</v>
          </cell>
          <cell r="AO428">
            <v>458997.87</v>
          </cell>
          <cell r="AP428">
            <v>58500</v>
          </cell>
          <cell r="AQ428">
            <v>380000</v>
          </cell>
          <cell r="AR428">
            <v>135868.06</v>
          </cell>
          <cell r="AS428">
            <v>27920</v>
          </cell>
          <cell r="AT428">
            <v>177715.20000000001</v>
          </cell>
          <cell r="AU428">
            <v>14700</v>
          </cell>
          <cell r="AV428">
            <v>447665.66</v>
          </cell>
          <cell r="AW428">
            <v>31394.03</v>
          </cell>
          <cell r="AX428">
            <v>74986.67</v>
          </cell>
          <cell r="AY428">
            <v>148285.07999999999</v>
          </cell>
          <cell r="AZ428">
            <v>19212.919999999998</v>
          </cell>
          <cell r="BA428">
            <v>923657.56</v>
          </cell>
          <cell r="BB428">
            <v>85122.29</v>
          </cell>
          <cell r="BC428">
            <v>295744.8</v>
          </cell>
          <cell r="BD428">
            <v>0</v>
          </cell>
          <cell r="BE428">
            <v>0</v>
          </cell>
          <cell r="BF428">
            <v>42850</v>
          </cell>
          <cell r="BG428">
            <v>0</v>
          </cell>
          <cell r="BH428">
            <v>36042</v>
          </cell>
          <cell r="BI428">
            <v>0</v>
          </cell>
          <cell r="BJ428">
            <v>92505</v>
          </cell>
          <cell r="BK428">
            <v>11867.44</v>
          </cell>
          <cell r="BL428">
            <v>453108.83</v>
          </cell>
          <cell r="BM428">
            <v>94159.5</v>
          </cell>
          <cell r="BN428">
            <v>158285.67000000001</v>
          </cell>
          <cell r="BO428">
            <v>0</v>
          </cell>
          <cell r="BP428">
            <v>225157.59</v>
          </cell>
          <cell r="BQ428">
            <v>1735368.32</v>
          </cell>
          <cell r="BR428">
            <v>401929</v>
          </cell>
          <cell r="BS428">
            <v>329300.2</v>
          </cell>
          <cell r="BT428">
            <v>0</v>
          </cell>
          <cell r="BU428">
            <v>5101119.5199999996</v>
          </cell>
          <cell r="BV428">
            <v>2500</v>
          </cell>
          <cell r="BW428">
            <v>35103</v>
          </cell>
          <cell r="BX428">
            <v>196748.34</v>
          </cell>
          <cell r="BY428">
            <v>12063.07</v>
          </cell>
          <cell r="BZ428">
            <v>168199.71</v>
          </cell>
          <cell r="CA428">
            <v>111331.77</v>
          </cell>
          <cell r="CB428">
            <v>18727</v>
          </cell>
          <cell r="CC428">
            <v>35800</v>
          </cell>
          <cell r="CD428">
            <v>0</v>
          </cell>
          <cell r="CE428">
            <v>1162569.8999999999</v>
          </cell>
          <cell r="CF428">
            <v>0.03</v>
          </cell>
          <cell r="CG428">
            <v>37586.379999999997</v>
          </cell>
          <cell r="CH428">
            <v>155.26</v>
          </cell>
          <cell r="CI428">
            <v>0</v>
          </cell>
          <cell r="CJ428">
            <v>761658.35</v>
          </cell>
          <cell r="CK428">
            <v>0</v>
          </cell>
          <cell r="CL428">
            <v>0</v>
          </cell>
        </row>
        <row r="429">
          <cell r="A429" t="str">
            <v>5212010199.106</v>
          </cell>
          <cell r="B429" t="str">
            <v>ค่าใช้จ่ายอื่น-สินค้าโอนไป สสจ./รพศ./รพท./รพช./รพ.สต.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162347.79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  <cell r="BP429">
            <v>0</v>
          </cell>
          <cell r="BQ429">
            <v>0</v>
          </cell>
          <cell r="BR429">
            <v>0</v>
          </cell>
          <cell r="BS429">
            <v>0</v>
          </cell>
          <cell r="BT429">
            <v>0</v>
          </cell>
          <cell r="BU429">
            <v>0</v>
          </cell>
          <cell r="BV429">
            <v>0</v>
          </cell>
          <cell r="BW429">
            <v>0</v>
          </cell>
          <cell r="BX429">
            <v>0</v>
          </cell>
          <cell r="BY429">
            <v>93235.46</v>
          </cell>
          <cell r="BZ429">
            <v>0</v>
          </cell>
          <cell r="CA429">
            <v>0</v>
          </cell>
          <cell r="CB429">
            <v>0</v>
          </cell>
          <cell r="CC429">
            <v>0</v>
          </cell>
          <cell r="CD429">
            <v>0</v>
          </cell>
          <cell r="CE429">
            <v>0</v>
          </cell>
          <cell r="CF429">
            <v>0</v>
          </cell>
          <cell r="CG429">
            <v>0</v>
          </cell>
          <cell r="CH429">
            <v>0</v>
          </cell>
          <cell r="CI429">
            <v>0</v>
          </cell>
          <cell r="CJ429">
            <v>0</v>
          </cell>
          <cell r="CK429">
            <v>0</v>
          </cell>
          <cell r="CL429">
            <v>0</v>
          </cell>
        </row>
        <row r="430">
          <cell r="A430" t="str">
            <v>5212010199.107</v>
          </cell>
          <cell r="B430" t="str">
            <v>ค่าใช้จ่ายอื่น-วัสดุโอนไป สสจ./ รพศ./รพท./รพช./รพ.สต.</v>
          </cell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1511551.18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37793</v>
          </cell>
          <cell r="AM430">
            <v>0</v>
          </cell>
          <cell r="AN430">
            <v>0</v>
          </cell>
          <cell r="AO430">
            <v>0</v>
          </cell>
          <cell r="AP430">
            <v>920895.49</v>
          </cell>
          <cell r="AQ430">
            <v>0</v>
          </cell>
          <cell r="AR430">
            <v>863104.33</v>
          </cell>
          <cell r="AS430">
            <v>0</v>
          </cell>
          <cell r="AT430">
            <v>0</v>
          </cell>
          <cell r="AU430">
            <v>0</v>
          </cell>
          <cell r="AV430">
            <v>90000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106770.66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  <cell r="BP430">
            <v>0</v>
          </cell>
          <cell r="BQ430">
            <v>0</v>
          </cell>
          <cell r="BR430">
            <v>0</v>
          </cell>
          <cell r="BS430">
            <v>859325.02</v>
          </cell>
          <cell r="BT430">
            <v>0</v>
          </cell>
          <cell r="BU430">
            <v>1122094.0800000001</v>
          </cell>
          <cell r="BV430">
            <v>0</v>
          </cell>
          <cell r="BW430">
            <v>388664.72</v>
          </cell>
          <cell r="BX430">
            <v>0</v>
          </cell>
          <cell r="BY430">
            <v>33779.5</v>
          </cell>
          <cell r="BZ430">
            <v>0</v>
          </cell>
          <cell r="CA430">
            <v>0</v>
          </cell>
          <cell r="CB430">
            <v>0</v>
          </cell>
          <cell r="CC430">
            <v>3249007.78</v>
          </cell>
          <cell r="CD430">
            <v>0</v>
          </cell>
          <cell r="CE430">
            <v>0</v>
          </cell>
          <cell r="CF430">
            <v>30273.02</v>
          </cell>
          <cell r="CG430">
            <v>67944.25</v>
          </cell>
          <cell r="CH430">
            <v>440802.06</v>
          </cell>
          <cell r="CI430">
            <v>0</v>
          </cell>
          <cell r="CJ430">
            <v>397412.82</v>
          </cell>
          <cell r="CK430">
            <v>0</v>
          </cell>
          <cell r="CL430">
            <v>0</v>
          </cell>
        </row>
        <row r="431">
          <cell r="A431" t="str">
            <v>5212010199.108</v>
          </cell>
          <cell r="B431" t="str">
            <v>ค่าใช้จ่ายอื่น-ครุภัณฑ์ ที่ดิน และสิ่งก่อสร้าง โอนไป  สสจ./รพศ./รพท./รพช./รพ.สต.</v>
          </cell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2246000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61467.01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474700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974900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1527700</v>
          </cell>
          <cell r="BD431">
            <v>105400</v>
          </cell>
          <cell r="BE431">
            <v>0</v>
          </cell>
          <cell r="BF431">
            <v>0</v>
          </cell>
          <cell r="BG431">
            <v>102075.02</v>
          </cell>
          <cell r="BH431">
            <v>0</v>
          </cell>
          <cell r="BI431">
            <v>0</v>
          </cell>
          <cell r="BJ431">
            <v>483500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0</v>
          </cell>
          <cell r="BP431">
            <v>0</v>
          </cell>
          <cell r="BQ431">
            <v>0</v>
          </cell>
          <cell r="BR431">
            <v>0</v>
          </cell>
          <cell r="BS431">
            <v>0</v>
          </cell>
          <cell r="BT431">
            <v>0</v>
          </cell>
          <cell r="BU431">
            <v>0</v>
          </cell>
          <cell r="BV431">
            <v>0</v>
          </cell>
          <cell r="BW431">
            <v>0</v>
          </cell>
          <cell r="BX431">
            <v>0</v>
          </cell>
          <cell r="BY431">
            <v>0</v>
          </cell>
          <cell r="BZ431">
            <v>0</v>
          </cell>
          <cell r="CA431">
            <v>0</v>
          </cell>
          <cell r="CB431">
            <v>16500</v>
          </cell>
          <cell r="CC431">
            <v>0</v>
          </cell>
          <cell r="CD431">
            <v>0</v>
          </cell>
          <cell r="CE431">
            <v>0</v>
          </cell>
          <cell r="CF431">
            <v>0</v>
          </cell>
          <cell r="CG431">
            <v>0</v>
          </cell>
          <cell r="CH431">
            <v>78380</v>
          </cell>
          <cell r="CI431">
            <v>0</v>
          </cell>
          <cell r="CJ431">
            <v>0</v>
          </cell>
          <cell r="CK431">
            <v>0</v>
          </cell>
          <cell r="CL431">
            <v>40000</v>
          </cell>
        </row>
        <row r="432">
          <cell r="A432" t="str">
            <v>5212010199.109</v>
          </cell>
          <cell r="B432" t="str">
            <v>ค่าใช้จ่ายอื่น-เงินงบประมาณงบลงทุนโอนไปสสจ./รพศ./รพท./รพช./รพ.สต.</v>
          </cell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84495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  <cell r="BP432">
            <v>0</v>
          </cell>
          <cell r="BQ432">
            <v>0</v>
          </cell>
          <cell r="BR432">
            <v>0</v>
          </cell>
          <cell r="BS432">
            <v>0</v>
          </cell>
          <cell r="BT432">
            <v>0</v>
          </cell>
          <cell r="BU432">
            <v>3392100</v>
          </cell>
          <cell r="BV432">
            <v>0</v>
          </cell>
          <cell r="BW432">
            <v>0</v>
          </cell>
          <cell r="BX432">
            <v>0</v>
          </cell>
          <cell r="BY432">
            <v>0</v>
          </cell>
          <cell r="BZ432">
            <v>0</v>
          </cell>
          <cell r="CA432">
            <v>0</v>
          </cell>
          <cell r="CB432">
            <v>0</v>
          </cell>
          <cell r="CC432">
            <v>0</v>
          </cell>
          <cell r="CD432">
            <v>0</v>
          </cell>
          <cell r="CE432">
            <v>0</v>
          </cell>
          <cell r="CF432">
            <v>0</v>
          </cell>
          <cell r="CG432">
            <v>0</v>
          </cell>
          <cell r="CH432">
            <v>0</v>
          </cell>
          <cell r="CI432">
            <v>0</v>
          </cell>
          <cell r="CJ432">
            <v>0</v>
          </cell>
          <cell r="CK432">
            <v>0</v>
          </cell>
          <cell r="CL432">
            <v>0</v>
          </cell>
        </row>
        <row r="433">
          <cell r="A433" t="str">
            <v>5212010199.110</v>
          </cell>
          <cell r="B433" t="str">
            <v>ค่าใช้จ่ายอื่น-เงินงบประมาณงบดำเนินงานโอนไป   สสจ./รพศ./รพท./รพช./รพ.สต.</v>
          </cell>
          <cell r="C433">
            <v>0</v>
          </cell>
          <cell r="D433">
            <v>2771158.5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30000</v>
          </cell>
          <cell r="AS433">
            <v>0</v>
          </cell>
          <cell r="AT433">
            <v>0</v>
          </cell>
          <cell r="AU433">
            <v>0</v>
          </cell>
          <cell r="AV433">
            <v>53680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  <cell r="BP433">
            <v>0</v>
          </cell>
          <cell r="BQ433">
            <v>0</v>
          </cell>
          <cell r="BR433">
            <v>0</v>
          </cell>
          <cell r="BS433">
            <v>0</v>
          </cell>
          <cell r="BT433">
            <v>0</v>
          </cell>
          <cell r="BU433">
            <v>0</v>
          </cell>
          <cell r="BV433">
            <v>0</v>
          </cell>
          <cell r="BW433">
            <v>0</v>
          </cell>
          <cell r="BX433">
            <v>0</v>
          </cell>
          <cell r="BY433">
            <v>0</v>
          </cell>
          <cell r="BZ433">
            <v>0</v>
          </cell>
          <cell r="CA433">
            <v>0</v>
          </cell>
          <cell r="CB433">
            <v>0</v>
          </cell>
          <cell r="CC433">
            <v>0</v>
          </cell>
          <cell r="CD433">
            <v>0</v>
          </cell>
          <cell r="CE433">
            <v>0</v>
          </cell>
          <cell r="CF433">
            <v>0</v>
          </cell>
          <cell r="CG433">
            <v>0</v>
          </cell>
          <cell r="CH433">
            <v>0</v>
          </cell>
          <cell r="CI433">
            <v>0</v>
          </cell>
          <cell r="CJ433">
            <v>0</v>
          </cell>
          <cell r="CK433">
            <v>0</v>
          </cell>
          <cell r="CL433">
            <v>0</v>
          </cell>
        </row>
        <row r="434">
          <cell r="A434" t="str">
            <v>5212010199.111</v>
          </cell>
          <cell r="B434" t="str">
            <v>ค่าใช้จ่ายอื่น-เงินงบประมาณงบ อุดหนุนโอนไป   สสจ./รพศ./รพท./รพช./รพ.สต.</v>
          </cell>
          <cell r="C434">
            <v>0</v>
          </cell>
          <cell r="D434">
            <v>1524500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307383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  <cell r="BI434">
            <v>0</v>
          </cell>
          <cell r="BJ434">
            <v>25000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  <cell r="BP434">
            <v>0</v>
          </cell>
          <cell r="BQ434">
            <v>0</v>
          </cell>
          <cell r="BR434">
            <v>0</v>
          </cell>
          <cell r="BS434">
            <v>0</v>
          </cell>
          <cell r="BT434">
            <v>0</v>
          </cell>
          <cell r="BU434">
            <v>100000</v>
          </cell>
          <cell r="BV434">
            <v>0</v>
          </cell>
          <cell r="BW434">
            <v>0</v>
          </cell>
          <cell r="BX434">
            <v>0</v>
          </cell>
          <cell r="BY434">
            <v>0</v>
          </cell>
          <cell r="BZ434">
            <v>0</v>
          </cell>
          <cell r="CA434">
            <v>0</v>
          </cell>
          <cell r="CB434">
            <v>0</v>
          </cell>
          <cell r="CC434">
            <v>0</v>
          </cell>
          <cell r="CD434">
            <v>0</v>
          </cell>
          <cell r="CE434">
            <v>0</v>
          </cell>
          <cell r="CF434">
            <v>0</v>
          </cell>
          <cell r="CG434">
            <v>0</v>
          </cell>
          <cell r="CH434">
            <v>0</v>
          </cell>
          <cell r="CI434">
            <v>0</v>
          </cell>
          <cell r="CJ434">
            <v>0</v>
          </cell>
          <cell r="CK434">
            <v>0</v>
          </cell>
          <cell r="CL434">
            <v>0</v>
          </cell>
        </row>
        <row r="435">
          <cell r="A435" t="str">
            <v>5212010199.112</v>
          </cell>
          <cell r="B435" t="str">
            <v>ค่าใช้จ่ายอื่น-เงินงบประมาณงบรายจ่ายอื่นโอนไป   สสจ./รพศ./รพท./รพช./รพ.สต.</v>
          </cell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16633.68</v>
          </cell>
          <cell r="V435">
            <v>248400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45530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  <cell r="BP435">
            <v>0</v>
          </cell>
          <cell r="BQ435">
            <v>25713</v>
          </cell>
          <cell r="BR435">
            <v>0</v>
          </cell>
          <cell r="BS435">
            <v>0</v>
          </cell>
          <cell r="BT435">
            <v>0</v>
          </cell>
          <cell r="BU435">
            <v>0</v>
          </cell>
          <cell r="BV435">
            <v>0</v>
          </cell>
          <cell r="BW435">
            <v>0</v>
          </cell>
          <cell r="BX435">
            <v>0</v>
          </cell>
          <cell r="BY435">
            <v>0</v>
          </cell>
          <cell r="BZ435">
            <v>0</v>
          </cell>
          <cell r="CA435">
            <v>0</v>
          </cell>
          <cell r="CB435">
            <v>0</v>
          </cell>
          <cell r="CC435">
            <v>0</v>
          </cell>
          <cell r="CD435">
            <v>0</v>
          </cell>
          <cell r="CE435">
            <v>0</v>
          </cell>
          <cell r="CF435">
            <v>0</v>
          </cell>
          <cell r="CG435">
            <v>0</v>
          </cell>
          <cell r="CH435">
            <v>0</v>
          </cell>
          <cell r="CI435">
            <v>0</v>
          </cell>
          <cell r="CJ435">
            <v>0</v>
          </cell>
          <cell r="CK435">
            <v>0</v>
          </cell>
          <cell r="CL435">
            <v>0</v>
          </cell>
        </row>
        <row r="436">
          <cell r="A436" t="str">
            <v>5212010199.113</v>
          </cell>
          <cell r="B436" t="str">
            <v>ค่าใช้จ่ายอื่น-เงินงบประมาณงบกลางโอนไป สสจ./รพศ. /รพท./รพช./   รพ.สต.</v>
          </cell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  <cell r="BP436">
            <v>0</v>
          </cell>
          <cell r="BQ436">
            <v>0</v>
          </cell>
          <cell r="BR436">
            <v>0</v>
          </cell>
          <cell r="BS436">
            <v>0</v>
          </cell>
          <cell r="BT436">
            <v>0</v>
          </cell>
          <cell r="BU436">
            <v>0</v>
          </cell>
          <cell r="BV436">
            <v>0</v>
          </cell>
          <cell r="BW436">
            <v>0</v>
          </cell>
          <cell r="BX436">
            <v>0</v>
          </cell>
          <cell r="BY436">
            <v>0</v>
          </cell>
          <cell r="BZ436">
            <v>0</v>
          </cell>
          <cell r="CA436">
            <v>0</v>
          </cell>
          <cell r="CB436">
            <v>0</v>
          </cell>
          <cell r="CC436">
            <v>0</v>
          </cell>
          <cell r="CD436">
            <v>0</v>
          </cell>
          <cell r="CE436">
            <v>0</v>
          </cell>
          <cell r="CF436">
            <v>0</v>
          </cell>
          <cell r="CG436">
            <v>0</v>
          </cell>
          <cell r="CH436">
            <v>0</v>
          </cell>
          <cell r="CI436">
            <v>0</v>
          </cell>
          <cell r="CJ436">
            <v>0</v>
          </cell>
          <cell r="CK436">
            <v>0</v>
          </cell>
          <cell r="CL436">
            <v>0</v>
          </cell>
        </row>
        <row r="437">
          <cell r="A437" t="str">
            <v>5212010199.114</v>
          </cell>
          <cell r="B437" t="str">
            <v>ค่าใช้จ่ายอื่น-เงินนอกงบประมาณโอนไปสสจ./รพศ.  /รพท./รพช./     รพ.สต.</v>
          </cell>
          <cell r="C437">
            <v>800000</v>
          </cell>
          <cell r="D437">
            <v>895341.13</v>
          </cell>
          <cell r="E437">
            <v>1667528.27</v>
          </cell>
          <cell r="F437">
            <v>0</v>
          </cell>
          <cell r="G437">
            <v>0</v>
          </cell>
          <cell r="H437">
            <v>300022.49</v>
          </cell>
          <cell r="I437">
            <v>22076741.93</v>
          </cell>
          <cell r="J437">
            <v>1600000</v>
          </cell>
          <cell r="K437">
            <v>0</v>
          </cell>
          <cell r="L437">
            <v>289000</v>
          </cell>
          <cell r="M437">
            <v>2749716.01</v>
          </cell>
          <cell r="N437">
            <v>0</v>
          </cell>
          <cell r="O437">
            <v>2803892.31</v>
          </cell>
          <cell r="P437">
            <v>3007374.02</v>
          </cell>
          <cell r="Q437">
            <v>2202972</v>
          </cell>
          <cell r="R437">
            <v>2883400</v>
          </cell>
          <cell r="S437">
            <v>0</v>
          </cell>
          <cell r="T437">
            <v>0</v>
          </cell>
          <cell r="U437">
            <v>3454707.87</v>
          </cell>
          <cell r="V437">
            <v>2329282.69</v>
          </cell>
          <cell r="W437">
            <v>0</v>
          </cell>
          <cell r="X437">
            <v>189326</v>
          </cell>
          <cell r="Y437">
            <v>1753031.22</v>
          </cell>
          <cell r="Z437">
            <v>4528956.63</v>
          </cell>
          <cell r="AA437">
            <v>0</v>
          </cell>
          <cell r="AB437">
            <v>0</v>
          </cell>
          <cell r="AC437">
            <v>2043400</v>
          </cell>
          <cell r="AD437">
            <v>60000</v>
          </cell>
          <cell r="AE437">
            <v>0</v>
          </cell>
          <cell r="AF437">
            <v>1314114.1200000001</v>
          </cell>
          <cell r="AG437">
            <v>211600</v>
          </cell>
          <cell r="AH437">
            <v>1538000</v>
          </cell>
          <cell r="AI437">
            <v>927180</v>
          </cell>
          <cell r="AJ437">
            <v>882275</v>
          </cell>
          <cell r="AK437">
            <v>669670</v>
          </cell>
          <cell r="AL437">
            <v>0</v>
          </cell>
          <cell r="AM437">
            <v>0</v>
          </cell>
          <cell r="AN437">
            <v>1190319.77</v>
          </cell>
          <cell r="AO437">
            <v>0</v>
          </cell>
          <cell r="AP437">
            <v>0</v>
          </cell>
          <cell r="AQ437">
            <v>0</v>
          </cell>
          <cell r="AR437">
            <v>4044265</v>
          </cell>
          <cell r="AS437">
            <v>401256</v>
          </cell>
          <cell r="AT437">
            <v>155430.20000000001</v>
          </cell>
          <cell r="AU437">
            <v>1775384.5</v>
          </cell>
          <cell r="AV437">
            <v>530454</v>
          </cell>
          <cell r="AW437">
            <v>0</v>
          </cell>
          <cell r="AX437">
            <v>0</v>
          </cell>
          <cell r="AY437">
            <v>400033.94</v>
          </cell>
          <cell r="AZ437">
            <v>133553.19</v>
          </cell>
          <cell r="BA437">
            <v>896136.47</v>
          </cell>
          <cell r="BB437">
            <v>208002</v>
          </cell>
          <cell r="BC437">
            <v>5880</v>
          </cell>
          <cell r="BD437">
            <v>1963601.5</v>
          </cell>
          <cell r="BE437">
            <v>0</v>
          </cell>
          <cell r="BF437">
            <v>1083700</v>
          </cell>
          <cell r="BG437">
            <v>0</v>
          </cell>
          <cell r="BH437">
            <v>0</v>
          </cell>
          <cell r="BI437">
            <v>0</v>
          </cell>
          <cell r="BJ437">
            <v>251860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  <cell r="BP437">
            <v>625404</v>
          </cell>
          <cell r="BQ437">
            <v>0</v>
          </cell>
          <cell r="BR437">
            <v>12234729.949999999</v>
          </cell>
          <cell r="BS437">
            <v>0</v>
          </cell>
          <cell r="BT437">
            <v>0</v>
          </cell>
          <cell r="BU437">
            <v>350000</v>
          </cell>
          <cell r="BV437">
            <v>86737.93</v>
          </cell>
          <cell r="BW437">
            <v>1824171.03</v>
          </cell>
          <cell r="BX437">
            <v>729779.74</v>
          </cell>
          <cell r="BY437">
            <v>130000</v>
          </cell>
          <cell r="BZ437">
            <v>298543.5</v>
          </cell>
          <cell r="CA437">
            <v>0</v>
          </cell>
          <cell r="CB437">
            <v>207680</v>
          </cell>
          <cell r="CC437">
            <v>0</v>
          </cell>
          <cell r="CD437">
            <v>1053378.6299999999</v>
          </cell>
          <cell r="CE437">
            <v>0</v>
          </cell>
          <cell r="CF437">
            <v>100000</v>
          </cell>
          <cell r="CG437">
            <v>0</v>
          </cell>
          <cell r="CH437">
            <v>2498620</v>
          </cell>
          <cell r="CI437">
            <v>0</v>
          </cell>
          <cell r="CJ437">
            <v>7802125</v>
          </cell>
          <cell r="CK437">
            <v>172652.5</v>
          </cell>
          <cell r="CL437">
            <v>0</v>
          </cell>
        </row>
        <row r="438">
          <cell r="A438" t="str">
            <v>5401010101.101</v>
          </cell>
          <cell r="B438" t="str">
            <v>ค่าใช้จ่ายรายการพิเศษนอกเหนือการดำเนินงานปกติ</v>
          </cell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357600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  <cell r="BP438">
            <v>0</v>
          </cell>
          <cell r="BQ438">
            <v>0</v>
          </cell>
          <cell r="BR438">
            <v>0</v>
          </cell>
          <cell r="BS438">
            <v>0</v>
          </cell>
          <cell r="BT438">
            <v>0</v>
          </cell>
          <cell r="BU438">
            <v>0</v>
          </cell>
          <cell r="BV438">
            <v>0</v>
          </cell>
          <cell r="BW438">
            <v>0</v>
          </cell>
          <cell r="BX438">
            <v>0</v>
          </cell>
          <cell r="BY438">
            <v>0</v>
          </cell>
          <cell r="BZ438">
            <v>0</v>
          </cell>
          <cell r="CA438">
            <v>0</v>
          </cell>
          <cell r="CB438">
            <v>0</v>
          </cell>
          <cell r="CC438">
            <v>0</v>
          </cell>
          <cell r="CD438">
            <v>0</v>
          </cell>
          <cell r="CE438">
            <v>0</v>
          </cell>
          <cell r="CF438">
            <v>0</v>
          </cell>
          <cell r="CG438">
            <v>0</v>
          </cell>
          <cell r="CH438">
            <v>0</v>
          </cell>
          <cell r="CI438">
            <v>0</v>
          </cell>
          <cell r="CJ438">
            <v>0</v>
          </cell>
          <cell r="CK438">
            <v>0</v>
          </cell>
          <cell r="CL438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G36"/>
  <sheetViews>
    <sheetView zoomScale="70" zoomScaleNormal="70" workbookViewId="0">
      <selection activeCell="F2" sqref="F2"/>
    </sheetView>
  </sheetViews>
  <sheetFormatPr defaultRowHeight="16.5" x14ac:dyDescent="0.35"/>
  <cols>
    <col min="1" max="3" width="11.125" style="100" customWidth="1"/>
    <col min="4" max="4" width="12.125" style="100" customWidth="1"/>
    <col min="5" max="5" width="13.25" style="100" customWidth="1"/>
    <col min="6" max="6" width="15.875" style="100" customWidth="1"/>
    <col min="7" max="16384" width="9" style="100"/>
  </cols>
  <sheetData>
    <row r="1" spans="1:7" x14ac:dyDescent="0.35">
      <c r="A1" s="240" t="s">
        <v>1318</v>
      </c>
      <c r="B1" s="240"/>
      <c r="C1" s="240"/>
      <c r="D1" s="240"/>
      <c r="E1" s="240"/>
      <c r="F1" s="240"/>
    </row>
    <row r="2" spans="1:7" x14ac:dyDescent="0.35">
      <c r="A2" s="101"/>
      <c r="B2" s="102" t="s">
        <v>1281</v>
      </c>
      <c r="C2" s="102" t="s">
        <v>1282</v>
      </c>
      <c r="D2" s="103" t="s">
        <v>1283</v>
      </c>
      <c r="E2" s="103" t="s">
        <v>1284</v>
      </c>
      <c r="F2" s="102" t="s">
        <v>1285</v>
      </c>
    </row>
    <row r="3" spans="1:7" ht="18.75" x14ac:dyDescent="0.4">
      <c r="A3" s="104" t="s">
        <v>800</v>
      </c>
      <c r="B3" s="105">
        <f>E3/D3*100</f>
        <v>76.19047619047619</v>
      </c>
      <c r="C3" s="105">
        <f>F3/D3*100</f>
        <v>23.809523809523807</v>
      </c>
      <c r="D3" s="106">
        <v>21</v>
      </c>
      <c r="E3" s="106">
        <v>16</v>
      </c>
      <c r="F3" s="107">
        <f>D3-E3</f>
        <v>5</v>
      </c>
      <c r="G3" s="190"/>
    </row>
    <row r="4" spans="1:7" ht="18.75" x14ac:dyDescent="0.4">
      <c r="A4" s="104" t="s">
        <v>799</v>
      </c>
      <c r="B4" s="105">
        <f t="shared" ref="B4:B9" si="0">E4/D4*100</f>
        <v>83.333333333333343</v>
      </c>
      <c r="C4" s="105">
        <f t="shared" ref="C4:C9" si="1">F4/D4*100</f>
        <v>16.666666666666664</v>
      </c>
      <c r="D4" s="106">
        <v>6</v>
      </c>
      <c r="E4" s="106">
        <v>5</v>
      </c>
      <c r="F4" s="107">
        <f t="shared" ref="F4:F9" si="2">D4-E4</f>
        <v>1</v>
      </c>
      <c r="G4" s="190"/>
    </row>
    <row r="5" spans="1:7" ht="18.75" x14ac:dyDescent="0.4">
      <c r="A5" s="104" t="s">
        <v>802</v>
      </c>
      <c r="B5" s="105">
        <f t="shared" si="0"/>
        <v>66.666666666666657</v>
      </c>
      <c r="C5" s="105">
        <f t="shared" si="1"/>
        <v>33.333333333333329</v>
      </c>
      <c r="D5" s="106">
        <v>9</v>
      </c>
      <c r="E5" s="106">
        <v>6</v>
      </c>
      <c r="F5" s="107">
        <f t="shared" si="2"/>
        <v>3</v>
      </c>
      <c r="G5" s="190"/>
    </row>
    <row r="6" spans="1:7" ht="18.75" x14ac:dyDescent="0.4">
      <c r="A6" s="104" t="s">
        <v>803</v>
      </c>
      <c r="B6" s="105">
        <f t="shared" si="0"/>
        <v>94.444444444444443</v>
      </c>
      <c r="C6" s="105">
        <f t="shared" si="1"/>
        <v>5.5555555555555554</v>
      </c>
      <c r="D6" s="106">
        <v>18</v>
      </c>
      <c r="E6" s="106">
        <v>17</v>
      </c>
      <c r="F6" s="107">
        <f t="shared" si="2"/>
        <v>1</v>
      </c>
      <c r="G6" s="190"/>
    </row>
    <row r="7" spans="1:7" ht="18.75" x14ac:dyDescent="0.4">
      <c r="A7" s="104" t="s">
        <v>801</v>
      </c>
      <c r="B7" s="105">
        <f t="shared" si="0"/>
        <v>57.142857142857139</v>
      </c>
      <c r="C7" s="105">
        <f t="shared" si="1"/>
        <v>42.857142857142854</v>
      </c>
      <c r="D7" s="106">
        <v>14</v>
      </c>
      <c r="E7" s="106">
        <v>8</v>
      </c>
      <c r="F7" s="107">
        <f t="shared" si="2"/>
        <v>6</v>
      </c>
      <c r="G7" s="190"/>
    </row>
    <row r="8" spans="1:7" ht="18.75" x14ac:dyDescent="0.4">
      <c r="A8" s="104" t="s">
        <v>798</v>
      </c>
      <c r="B8" s="105">
        <f t="shared" si="0"/>
        <v>75</v>
      </c>
      <c r="C8" s="105">
        <f t="shared" si="1"/>
        <v>25</v>
      </c>
      <c r="D8" s="106">
        <v>8</v>
      </c>
      <c r="E8" s="106">
        <v>6</v>
      </c>
      <c r="F8" s="107">
        <f t="shared" si="2"/>
        <v>2</v>
      </c>
      <c r="G8" s="190"/>
    </row>
    <row r="9" spans="1:7" ht="18.75" x14ac:dyDescent="0.4">
      <c r="A9" s="104" t="s">
        <v>804</v>
      </c>
      <c r="B9" s="105">
        <f t="shared" si="0"/>
        <v>83.333333333333343</v>
      </c>
      <c r="C9" s="105">
        <f t="shared" si="1"/>
        <v>16.666666666666664</v>
      </c>
      <c r="D9" s="106">
        <v>12</v>
      </c>
      <c r="E9" s="106">
        <v>10</v>
      </c>
      <c r="F9" s="107">
        <f t="shared" si="2"/>
        <v>2</v>
      </c>
      <c r="G9" s="190"/>
    </row>
    <row r="10" spans="1:7" ht="18.75" x14ac:dyDescent="0.4">
      <c r="A10" s="108" t="s">
        <v>1286</v>
      </c>
      <c r="B10" s="105">
        <f>SUM(B3:B9)/7</f>
        <v>76.587301587301582</v>
      </c>
      <c r="C10" s="105">
        <f>SUM(C3:C9)/7</f>
        <v>23.412698412698408</v>
      </c>
      <c r="D10" s="105">
        <f>SUM(D3:D9)</f>
        <v>88</v>
      </c>
      <c r="E10" s="105">
        <f>SUM(E3:E9)</f>
        <v>68</v>
      </c>
      <c r="F10" s="105">
        <f>SUM(F3:F9)</f>
        <v>20</v>
      </c>
      <c r="G10" s="190"/>
    </row>
    <row r="11" spans="1:7" ht="18.75" x14ac:dyDescent="0.4">
      <c r="A11" s="109"/>
      <c r="B11" s="109"/>
      <c r="C11" s="109"/>
      <c r="D11" s="109"/>
      <c r="E11" s="109"/>
      <c r="F11" s="109"/>
    </row>
    <row r="27" spans="1:6" x14ac:dyDescent="0.35">
      <c r="A27" s="222"/>
      <c r="B27" s="222"/>
      <c r="C27" s="222"/>
      <c r="D27" s="222"/>
      <c r="E27" s="222"/>
      <c r="F27" s="222"/>
    </row>
    <row r="28" spans="1:6" x14ac:dyDescent="0.35">
      <c r="A28" s="223"/>
      <c r="B28" s="224"/>
      <c r="C28" s="224"/>
      <c r="D28" s="225"/>
      <c r="E28" s="225"/>
      <c r="F28" s="224"/>
    </row>
    <row r="29" spans="1:6" ht="18.75" x14ac:dyDescent="0.4">
      <c r="A29" s="226"/>
      <c r="B29" s="227"/>
      <c r="C29" s="227"/>
      <c r="D29" s="228"/>
      <c r="E29" s="228"/>
      <c r="F29" s="229"/>
    </row>
    <row r="30" spans="1:6" ht="18.75" x14ac:dyDescent="0.4">
      <c r="A30" s="226"/>
      <c r="B30" s="227"/>
      <c r="C30" s="227"/>
      <c r="D30" s="228"/>
      <c r="E30" s="228"/>
      <c r="F30" s="229"/>
    </row>
    <row r="31" spans="1:6" ht="18.75" x14ac:dyDescent="0.4">
      <c r="A31" s="226"/>
      <c r="B31" s="227"/>
      <c r="C31" s="227"/>
      <c r="D31" s="228"/>
      <c r="E31" s="228"/>
      <c r="F31" s="229"/>
    </row>
    <row r="32" spans="1:6" ht="18.75" x14ac:dyDescent="0.4">
      <c r="A32" s="226"/>
      <c r="B32" s="227"/>
      <c r="C32" s="227"/>
      <c r="D32" s="228"/>
      <c r="E32" s="228"/>
      <c r="F32" s="229"/>
    </row>
    <row r="33" spans="1:6" ht="18.75" x14ac:dyDescent="0.4">
      <c r="A33" s="226"/>
      <c r="B33" s="227"/>
      <c r="C33" s="227"/>
      <c r="D33" s="228"/>
      <c r="E33" s="228"/>
      <c r="F33" s="229"/>
    </row>
    <row r="34" spans="1:6" ht="18.75" x14ac:dyDescent="0.4">
      <c r="A34" s="226"/>
      <c r="B34" s="227"/>
      <c r="C34" s="227"/>
      <c r="D34" s="228"/>
      <c r="E34" s="228"/>
      <c r="F34" s="229"/>
    </row>
    <row r="35" spans="1:6" ht="18.75" x14ac:dyDescent="0.4">
      <c r="A35" s="226"/>
      <c r="B35" s="227"/>
      <c r="C35" s="227"/>
      <c r="D35" s="228"/>
      <c r="E35" s="228"/>
      <c r="F35" s="229"/>
    </row>
    <row r="36" spans="1:6" ht="18.75" x14ac:dyDescent="0.4">
      <c r="A36" s="230"/>
      <c r="B36" s="227"/>
      <c r="C36" s="227"/>
      <c r="D36" s="227"/>
      <c r="E36" s="227"/>
      <c r="F36" s="227"/>
    </row>
  </sheetData>
  <mergeCells count="1">
    <mergeCell ref="A1:F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F60"/>
  <sheetViews>
    <sheetView topLeftCell="E28" zoomScale="110" zoomScaleNormal="110" workbookViewId="0">
      <selection activeCell="E39" sqref="E39"/>
    </sheetView>
  </sheetViews>
  <sheetFormatPr defaultRowHeight="14.25" x14ac:dyDescent="0.3"/>
  <cols>
    <col min="1" max="1" width="10.375" style="85" customWidth="1"/>
    <col min="2" max="2" width="12.875" style="85" customWidth="1"/>
    <col min="3" max="3" width="11" style="85" customWidth="1"/>
    <col min="4" max="4" width="10.75" style="85" bestFit="1" customWidth="1"/>
    <col min="5" max="5" width="11" style="85" customWidth="1"/>
    <col min="6" max="16384" width="9" style="85"/>
  </cols>
  <sheetData>
    <row r="2" spans="1:6" x14ac:dyDescent="0.3">
      <c r="A2" s="84"/>
      <c r="B2" s="241" t="s">
        <v>1163</v>
      </c>
      <c r="C2" s="241"/>
    </row>
    <row r="3" spans="1:6" x14ac:dyDescent="0.3">
      <c r="A3" s="86"/>
      <c r="B3" s="87" t="s">
        <v>1280</v>
      </c>
      <c r="C3" s="87" t="s">
        <v>1128</v>
      </c>
    </row>
    <row r="4" spans="1:6" x14ac:dyDescent="0.3">
      <c r="A4" s="88" t="s">
        <v>800</v>
      </c>
      <c r="B4" s="89">
        <f>D4/1000000</f>
        <v>3689.5009328400006</v>
      </c>
      <c r="C4" s="89">
        <f>E4/1000000</f>
        <v>3859.37345852</v>
      </c>
      <c r="D4" s="90">
        <v>3689500932.8400006</v>
      </c>
      <c r="E4" s="90">
        <v>3859373458.52</v>
      </c>
      <c r="F4" s="91">
        <v>4.6042141951496847</v>
      </c>
    </row>
    <row r="5" spans="1:6" x14ac:dyDescent="0.3">
      <c r="A5" s="88" t="s">
        <v>799</v>
      </c>
      <c r="B5" s="89">
        <f t="shared" ref="B5:C10" si="0">D5/1000000</f>
        <v>867.77567546666671</v>
      </c>
      <c r="C5" s="89">
        <f t="shared" si="0"/>
        <v>885.07864653000024</v>
      </c>
      <c r="D5" s="90">
        <v>867775675.4666667</v>
      </c>
      <c r="E5" s="90">
        <v>885078646.53000021</v>
      </c>
      <c r="F5" s="91">
        <v>1.9939451580073886</v>
      </c>
    </row>
    <row r="6" spans="1:6" x14ac:dyDescent="0.3">
      <c r="A6" s="88" t="s">
        <v>802</v>
      </c>
      <c r="B6" s="89">
        <f t="shared" si="0"/>
        <v>1327.7910206399999</v>
      </c>
      <c r="C6" s="89">
        <f t="shared" si="0"/>
        <v>1429.1961403900002</v>
      </c>
      <c r="D6" s="90">
        <v>1327791020.6399999</v>
      </c>
      <c r="E6" s="90">
        <v>1429196140.3900001</v>
      </c>
      <c r="F6" s="91">
        <v>7.6371295010808717</v>
      </c>
    </row>
    <row r="7" spans="1:6" x14ac:dyDescent="0.3">
      <c r="A7" s="88" t="s">
        <v>803</v>
      </c>
      <c r="B7" s="89">
        <f t="shared" si="0"/>
        <v>2967.8589682800002</v>
      </c>
      <c r="C7" s="89">
        <f t="shared" si="0"/>
        <v>2979.2557832399993</v>
      </c>
      <c r="D7" s="90">
        <v>2967858968.2800002</v>
      </c>
      <c r="E7" s="90">
        <v>2979255783.2399993</v>
      </c>
      <c r="F7" s="91">
        <v>0.38400796944216053</v>
      </c>
    </row>
    <row r="8" spans="1:6" x14ac:dyDescent="0.3">
      <c r="A8" s="88" t="s">
        <v>801</v>
      </c>
      <c r="B8" s="89">
        <f t="shared" si="0"/>
        <v>1586.4074349533337</v>
      </c>
      <c r="C8" s="89">
        <f t="shared" si="0"/>
        <v>1586.3465206199996</v>
      </c>
      <c r="D8" s="90">
        <v>1586407434.9533336</v>
      </c>
      <c r="E8" s="90">
        <v>1586346520.6199996</v>
      </c>
      <c r="F8" s="91">
        <v>-3.8397660015859034E-3</v>
      </c>
    </row>
    <row r="9" spans="1:6" x14ac:dyDescent="0.3">
      <c r="A9" s="88" t="s">
        <v>798</v>
      </c>
      <c r="B9" s="89">
        <f t="shared" si="0"/>
        <v>781.06810659333325</v>
      </c>
      <c r="C9" s="89">
        <f t="shared" si="0"/>
        <v>879.14864425999997</v>
      </c>
      <c r="D9" s="90">
        <v>781068106.59333324</v>
      </c>
      <c r="E9" s="90">
        <v>879148644.25999999</v>
      </c>
      <c r="F9" s="91">
        <v>12.557232440900682</v>
      </c>
    </row>
    <row r="10" spans="1:6" x14ac:dyDescent="0.3">
      <c r="A10" s="88" t="s">
        <v>804</v>
      </c>
      <c r="B10" s="89">
        <f t="shared" si="0"/>
        <v>1343.9447354866663</v>
      </c>
      <c r="C10" s="89">
        <f t="shared" si="0"/>
        <v>1366.1322617800001</v>
      </c>
      <c r="D10" s="90">
        <v>1343944735.4866664</v>
      </c>
      <c r="E10" s="90">
        <v>1366132261.7800002</v>
      </c>
      <c r="F10" s="91">
        <v>1.6509254962258004</v>
      </c>
    </row>
    <row r="11" spans="1:6" x14ac:dyDescent="0.3">
      <c r="A11" s="92"/>
      <c r="B11" s="89"/>
      <c r="C11" s="89"/>
      <c r="D11" s="90"/>
      <c r="E11" s="90"/>
      <c r="F11" s="90"/>
    </row>
    <row r="13" spans="1:6" x14ac:dyDescent="0.3">
      <c r="D13" s="90"/>
      <c r="E13" s="90"/>
      <c r="F13" s="93"/>
    </row>
    <row r="14" spans="1:6" x14ac:dyDescent="0.3">
      <c r="D14" s="90"/>
      <c r="E14" s="90"/>
      <c r="F14" s="93"/>
    </row>
    <row r="15" spans="1:6" x14ac:dyDescent="0.3">
      <c r="D15" s="90"/>
      <c r="E15" s="90"/>
      <c r="F15" s="93"/>
    </row>
    <row r="16" spans="1:6" x14ac:dyDescent="0.3">
      <c r="D16" s="90"/>
      <c r="E16" s="90"/>
      <c r="F16" s="93"/>
    </row>
    <row r="17" spans="1:6" x14ac:dyDescent="0.3">
      <c r="D17" s="90"/>
      <c r="E17" s="90"/>
      <c r="F17" s="93"/>
    </row>
    <row r="18" spans="1:6" x14ac:dyDescent="0.3">
      <c r="D18" s="90"/>
      <c r="E18" s="90"/>
      <c r="F18" s="93"/>
    </row>
    <row r="19" spans="1:6" x14ac:dyDescent="0.3">
      <c r="D19" s="90"/>
      <c r="E19" s="90"/>
      <c r="F19" s="93"/>
    </row>
    <row r="20" spans="1:6" x14ac:dyDescent="0.3">
      <c r="D20" s="94"/>
      <c r="E20" s="94"/>
      <c r="F20" s="93"/>
    </row>
    <row r="26" spans="1:6" x14ac:dyDescent="0.3">
      <c r="A26" s="84"/>
      <c r="B26" s="241" t="s">
        <v>1164</v>
      </c>
      <c r="C26" s="241"/>
    </row>
    <row r="27" spans="1:6" x14ac:dyDescent="0.3">
      <c r="A27" s="95"/>
      <c r="B27" s="87" t="s">
        <v>1120</v>
      </c>
      <c r="C27" s="87" t="s">
        <v>1128</v>
      </c>
    </row>
    <row r="28" spans="1:6" x14ac:dyDescent="0.3">
      <c r="A28" s="88" t="s">
        <v>800</v>
      </c>
      <c r="B28" s="96">
        <f t="shared" ref="B28:C34" si="1">D28/1000000</f>
        <v>3542.9448333600012</v>
      </c>
      <c r="C28" s="96">
        <f>E28/1000000</f>
        <v>3391.0501384700001</v>
      </c>
      <c r="D28" s="97">
        <v>3542944833.3600011</v>
      </c>
      <c r="E28" s="97">
        <v>3391050138.4700003</v>
      </c>
      <c r="F28" s="91">
        <v>-4.2872441439047009</v>
      </c>
    </row>
    <row r="29" spans="1:6" x14ac:dyDescent="0.3">
      <c r="A29" s="88" t="s">
        <v>799</v>
      </c>
      <c r="B29" s="96">
        <f t="shared" si="1"/>
        <v>799.08490603999996</v>
      </c>
      <c r="C29" s="96">
        <f t="shared" si="1"/>
        <v>799.62560673000007</v>
      </c>
      <c r="D29" s="97">
        <v>799084906.03999996</v>
      </c>
      <c r="E29" s="97">
        <v>799625606.73000002</v>
      </c>
      <c r="F29" s="91">
        <v>6.7664986025025894E-2</v>
      </c>
    </row>
    <row r="30" spans="1:6" x14ac:dyDescent="0.3">
      <c r="A30" s="88" t="s">
        <v>802</v>
      </c>
      <c r="B30" s="96">
        <f t="shared" si="1"/>
        <v>1271.9706173933334</v>
      </c>
      <c r="C30" s="96">
        <f t="shared" si="1"/>
        <v>1253.57744157</v>
      </c>
      <c r="D30" s="97">
        <v>1271970617.3933334</v>
      </c>
      <c r="E30" s="97">
        <v>1253577441.5699999</v>
      </c>
      <c r="F30" s="91">
        <v>-1.4460377914253149</v>
      </c>
    </row>
    <row r="31" spans="1:6" x14ac:dyDescent="0.3">
      <c r="A31" s="88" t="s">
        <v>803</v>
      </c>
      <c r="B31" s="96">
        <f t="shared" si="1"/>
        <v>2662.1601096199993</v>
      </c>
      <c r="C31" s="96">
        <f t="shared" si="1"/>
        <v>2505.8536313999998</v>
      </c>
      <c r="D31" s="97">
        <v>2662160109.6199994</v>
      </c>
      <c r="E31" s="97">
        <v>2505853631.3999996</v>
      </c>
      <c r="F31" s="91">
        <v>-5.8714153838895591</v>
      </c>
    </row>
    <row r="32" spans="1:6" x14ac:dyDescent="0.3">
      <c r="A32" s="88" t="s">
        <v>801</v>
      </c>
      <c r="B32" s="96">
        <f t="shared" si="1"/>
        <v>1423.9191161866665</v>
      </c>
      <c r="C32" s="96">
        <f t="shared" si="1"/>
        <v>1458.8984242099998</v>
      </c>
      <c r="D32" s="97">
        <v>1423919116.1866665</v>
      </c>
      <c r="E32" s="97">
        <v>1458898424.2099998</v>
      </c>
      <c r="F32" s="91">
        <v>2.4565516134799719</v>
      </c>
    </row>
    <row r="33" spans="1:6" x14ac:dyDescent="0.3">
      <c r="A33" s="88" t="s">
        <v>798</v>
      </c>
      <c r="B33" s="96">
        <f t="shared" si="1"/>
        <v>730.4850363933333</v>
      </c>
      <c r="C33" s="96">
        <f t="shared" si="1"/>
        <v>743.44319613000005</v>
      </c>
      <c r="D33" s="97">
        <v>730485036.39333332</v>
      </c>
      <c r="E33" s="97">
        <v>743443196.13</v>
      </c>
      <c r="F33" s="91">
        <v>1.7739117286571349</v>
      </c>
    </row>
    <row r="34" spans="1:6" x14ac:dyDescent="0.3">
      <c r="A34" s="88" t="s">
        <v>804</v>
      </c>
      <c r="B34" s="96">
        <f t="shared" si="1"/>
        <v>1175.7270071800001</v>
      </c>
      <c r="C34" s="96">
        <f t="shared" si="1"/>
        <v>1176.2998422400001</v>
      </c>
      <c r="D34" s="97">
        <v>1175727007.1800001</v>
      </c>
      <c r="E34" s="97">
        <v>1176299842.24</v>
      </c>
      <c r="F34" s="91">
        <v>4.8721774400155765E-2</v>
      </c>
    </row>
    <row r="35" spans="1:6" x14ac:dyDescent="0.3">
      <c r="A35" s="92"/>
      <c r="B35" s="96"/>
      <c r="C35" s="96"/>
      <c r="D35" s="97"/>
      <c r="E35" s="97"/>
      <c r="F35" s="91"/>
    </row>
    <row r="36" spans="1:6" x14ac:dyDescent="0.3">
      <c r="F36" s="93"/>
    </row>
    <row r="37" spans="1:6" x14ac:dyDescent="0.3">
      <c r="D37" s="90"/>
      <c r="E37" s="90"/>
      <c r="F37" s="93"/>
    </row>
    <row r="38" spans="1:6" x14ac:dyDescent="0.3">
      <c r="D38" s="90"/>
      <c r="E38" s="90"/>
      <c r="F38" s="93"/>
    </row>
    <row r="39" spans="1:6" x14ac:dyDescent="0.3">
      <c r="D39" s="90"/>
      <c r="E39" s="90"/>
      <c r="F39" s="93"/>
    </row>
    <row r="40" spans="1:6" x14ac:dyDescent="0.3">
      <c r="D40" s="90"/>
      <c r="E40" s="90"/>
      <c r="F40" s="93"/>
    </row>
    <row r="41" spans="1:6" x14ac:dyDescent="0.3">
      <c r="D41" s="90"/>
      <c r="E41" s="90"/>
      <c r="F41" s="93"/>
    </row>
    <row r="42" spans="1:6" x14ac:dyDescent="0.3">
      <c r="D42" s="90"/>
      <c r="E42" s="90"/>
      <c r="F42" s="93"/>
    </row>
    <row r="43" spans="1:6" x14ac:dyDescent="0.3">
      <c r="D43" s="90"/>
      <c r="E43" s="90"/>
    </row>
    <row r="52" spans="1:3" x14ac:dyDescent="0.3">
      <c r="A52" s="95"/>
      <c r="B52" s="87"/>
      <c r="C52" s="87"/>
    </row>
    <row r="53" spans="1:3" x14ac:dyDescent="0.3">
      <c r="A53" s="88"/>
      <c r="B53" s="98"/>
      <c r="C53" s="98"/>
    </row>
    <row r="54" spans="1:3" x14ac:dyDescent="0.3">
      <c r="A54" s="88"/>
      <c r="B54" s="98"/>
      <c r="C54" s="98"/>
    </row>
    <row r="55" spans="1:3" x14ac:dyDescent="0.3">
      <c r="A55" s="88"/>
      <c r="B55" s="98"/>
      <c r="C55" s="98"/>
    </row>
    <row r="56" spans="1:3" x14ac:dyDescent="0.3">
      <c r="A56" s="88"/>
      <c r="B56" s="98"/>
      <c r="C56" s="98"/>
    </row>
    <row r="57" spans="1:3" x14ac:dyDescent="0.3">
      <c r="A57" s="88"/>
      <c r="B57" s="98"/>
      <c r="C57" s="98"/>
    </row>
    <row r="58" spans="1:3" x14ac:dyDescent="0.3">
      <c r="A58" s="88"/>
      <c r="B58" s="98"/>
      <c r="C58" s="98"/>
    </row>
    <row r="59" spans="1:3" x14ac:dyDescent="0.3">
      <c r="A59" s="88"/>
      <c r="B59" s="98"/>
      <c r="C59" s="98"/>
    </row>
    <row r="60" spans="1:3" x14ac:dyDescent="0.3">
      <c r="A60" s="92"/>
      <c r="B60" s="99"/>
      <c r="C60" s="99"/>
    </row>
  </sheetData>
  <mergeCells count="2">
    <mergeCell ref="B2:C2"/>
    <mergeCell ref="B26:C26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N21"/>
  <sheetViews>
    <sheetView tabSelected="1" zoomScale="70" zoomScaleNormal="70" workbookViewId="0">
      <selection activeCell="N10" sqref="N10"/>
    </sheetView>
  </sheetViews>
  <sheetFormatPr defaultRowHeight="24" x14ac:dyDescent="0.55000000000000004"/>
  <cols>
    <col min="1" max="1" width="14.75" style="16" customWidth="1"/>
    <col min="2" max="3" width="17.125" style="34" customWidth="1"/>
    <col min="4" max="4" width="16.25" style="34" customWidth="1"/>
    <col min="5" max="5" width="15" style="34" customWidth="1"/>
    <col min="6" max="6" width="15.5" style="16" customWidth="1"/>
    <col min="7" max="7" width="16.625" style="35" customWidth="1"/>
    <col min="8" max="8" width="18.375" style="35" customWidth="1"/>
    <col min="9" max="9" width="16.625" style="35" customWidth="1"/>
    <col min="10" max="10" width="17.25" style="35" customWidth="1"/>
    <col min="11" max="11" width="16.5" style="16" customWidth="1"/>
    <col min="12" max="12" width="8.375" style="195" customWidth="1"/>
    <col min="13" max="13" width="7.625" style="195" customWidth="1"/>
    <col min="14" max="14" width="13.875" style="195" customWidth="1"/>
    <col min="15" max="16" width="9" style="16"/>
    <col min="17" max="18" width="17.875" style="16" customWidth="1"/>
    <col min="19" max="16384" width="9" style="16"/>
  </cols>
  <sheetData>
    <row r="1" spans="1:14" x14ac:dyDescent="0.55000000000000004">
      <c r="F1" s="46"/>
      <c r="L1" s="195" t="s">
        <v>1161</v>
      </c>
    </row>
    <row r="2" spans="1:14" ht="30.75" x14ac:dyDescent="0.55000000000000004">
      <c r="A2" s="251" t="s">
        <v>1308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</row>
    <row r="3" spans="1:14" ht="30.75" x14ac:dyDescent="0.55000000000000004">
      <c r="A3" s="251" t="s">
        <v>1309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</row>
    <row r="4" spans="1:14" ht="30.75" x14ac:dyDescent="0.55000000000000004">
      <c r="A4" s="251" t="s">
        <v>1319</v>
      </c>
      <c r="B4" s="251"/>
      <c r="C4" s="251"/>
      <c r="D4" s="251"/>
      <c r="E4" s="251"/>
      <c r="F4" s="251"/>
      <c r="G4" s="251"/>
      <c r="H4" s="251"/>
      <c r="I4" s="251"/>
      <c r="J4" s="251"/>
      <c r="K4" s="251"/>
      <c r="L4" s="251"/>
    </row>
    <row r="5" spans="1:14" ht="28.5" x14ac:dyDescent="0.55000000000000004">
      <c r="A5" s="248" t="s">
        <v>1201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12"/>
      <c r="M5" s="212"/>
      <c r="N5" s="213"/>
    </row>
    <row r="6" spans="1:14" ht="21" customHeight="1" x14ac:dyDescent="0.55000000000000004">
      <c r="A6" s="252" t="s">
        <v>1202</v>
      </c>
      <c r="B6" s="253" t="s">
        <v>1295</v>
      </c>
      <c r="C6" s="253"/>
      <c r="D6" s="253"/>
      <c r="E6" s="253"/>
      <c r="F6" s="253"/>
      <c r="G6" s="253" t="s">
        <v>1296</v>
      </c>
      <c r="H6" s="253"/>
      <c r="I6" s="253"/>
      <c r="J6" s="253"/>
      <c r="K6" s="253"/>
      <c r="L6" s="242" t="s">
        <v>1321</v>
      </c>
      <c r="M6" s="243"/>
      <c r="N6" s="244"/>
    </row>
    <row r="7" spans="1:14" ht="83.25" x14ac:dyDescent="0.55000000000000004">
      <c r="A7" s="252"/>
      <c r="B7" s="199" t="s">
        <v>1165</v>
      </c>
      <c r="C7" s="200" t="s">
        <v>1166</v>
      </c>
      <c r="D7" s="200" t="s">
        <v>1167</v>
      </c>
      <c r="E7" s="200" t="s">
        <v>1168</v>
      </c>
      <c r="F7" s="158" t="s">
        <v>1169</v>
      </c>
      <c r="G7" s="199" t="s">
        <v>1170</v>
      </c>
      <c r="H7" s="199" t="s">
        <v>1171</v>
      </c>
      <c r="I7" s="199" t="s">
        <v>1172</v>
      </c>
      <c r="J7" s="199" t="s">
        <v>1173</v>
      </c>
      <c r="K7" s="158" t="s">
        <v>1174</v>
      </c>
      <c r="L7" s="245"/>
      <c r="M7" s="246"/>
      <c r="N7" s="247"/>
    </row>
    <row r="8" spans="1:14" ht="27.75" customHeight="1" x14ac:dyDescent="0.55000000000000004">
      <c r="A8" s="252"/>
      <c r="B8" s="201" t="s">
        <v>1124</v>
      </c>
      <c r="C8" s="201" t="s">
        <v>1304</v>
      </c>
      <c r="D8" s="201" t="s">
        <v>1125</v>
      </c>
      <c r="E8" s="201" t="s">
        <v>1126</v>
      </c>
      <c r="F8" s="202" t="s">
        <v>1127</v>
      </c>
      <c r="G8" s="201" t="s">
        <v>1175</v>
      </c>
      <c r="H8" s="201" t="s">
        <v>1305</v>
      </c>
      <c r="I8" s="201" t="s">
        <v>1176</v>
      </c>
      <c r="J8" s="201" t="s">
        <v>1177</v>
      </c>
      <c r="K8" s="202" t="s">
        <v>1178</v>
      </c>
      <c r="L8" s="196" t="s">
        <v>1316</v>
      </c>
      <c r="M8" s="204" t="s">
        <v>1317</v>
      </c>
      <c r="N8" s="204" t="s">
        <v>1320</v>
      </c>
    </row>
    <row r="9" spans="1:14" ht="21" customHeight="1" x14ac:dyDescent="0.55000000000000004">
      <c r="A9" s="203" t="s">
        <v>1203</v>
      </c>
      <c r="B9" s="232">
        <f>สรุปอุดร!B31</f>
        <v>5534251399.2599993</v>
      </c>
      <c r="C9" s="232">
        <f>สรุปอุดร!C31</f>
        <v>3689500932.8400006</v>
      </c>
      <c r="D9" s="232">
        <f>สรุปอุดร!D31</f>
        <v>3859373458.52</v>
      </c>
      <c r="E9" s="233">
        <f>+D9-C9</f>
        <v>169872525.67999935</v>
      </c>
      <c r="F9" s="38">
        <f>+E9/C9*100</f>
        <v>4.6042141951496847</v>
      </c>
      <c r="G9" s="234">
        <f>สรุปอุดร!G31</f>
        <v>5314417250.0400009</v>
      </c>
      <c r="H9" s="234">
        <f>สรุปอุดร!H31</f>
        <v>3542944833.3600011</v>
      </c>
      <c r="I9" s="234">
        <f>สรุปอุดร!I31</f>
        <v>3391050138.4700003</v>
      </c>
      <c r="J9" s="235">
        <f>+I9-H9</f>
        <v>-151894694.89000082</v>
      </c>
      <c r="K9" s="38">
        <f t="shared" ref="K9:K16" si="0">+J9/H9*100</f>
        <v>-4.2872441439047009</v>
      </c>
      <c r="L9" s="21" t="str">
        <f>IF(AND(F9&gt;=-5, F9&lt;=5),"ผ่าน", "ไม่ผ่าน")</f>
        <v>ผ่าน</v>
      </c>
      <c r="M9" s="40" t="str">
        <f>IF(AND(K9&gt;=-5, K9&lt;=5),"ผ่าน", "ไม่ผ่าน")</f>
        <v>ผ่าน</v>
      </c>
      <c r="N9" s="40" t="str">
        <f>IF(OR(L9="ผ่าน", M9="ผ่าน"),"ผ่าน", "ไม่ผ่าน")</f>
        <v>ผ่าน</v>
      </c>
    </row>
    <row r="10" spans="1:14" x14ac:dyDescent="0.55000000000000004">
      <c r="A10" s="203" t="s">
        <v>1204</v>
      </c>
      <c r="B10" s="233">
        <f>สรุปหนองบัวลำภู!B17</f>
        <v>1301663513.2</v>
      </c>
      <c r="C10" s="233">
        <f>สรุปหนองบัวลำภู!C17</f>
        <v>867775675.4666667</v>
      </c>
      <c r="D10" s="233">
        <f>สรุปหนองบัวลำภู!D17</f>
        <v>885078646.53000021</v>
      </c>
      <c r="E10" s="233">
        <f t="shared" ref="E10:E16" si="1">+D10-C10</f>
        <v>17302971.063333511</v>
      </c>
      <c r="F10" s="38">
        <f t="shared" ref="F10:F16" si="2">+E10/C10*100</f>
        <v>1.9939451580073886</v>
      </c>
      <c r="G10" s="235">
        <f>สรุปหนองบัวลำภู!G17</f>
        <v>1198627359.0599997</v>
      </c>
      <c r="H10" s="235">
        <f>สรุปหนองบัวลำภู!H17</f>
        <v>799084906.03999996</v>
      </c>
      <c r="I10" s="235">
        <f>สรุปหนองบัวลำภู!I17</f>
        <v>799625606.73000002</v>
      </c>
      <c r="J10" s="235">
        <f t="shared" ref="J10:J16" si="3">+I10-H10</f>
        <v>540700.69000005722</v>
      </c>
      <c r="K10" s="38">
        <f t="shared" si="0"/>
        <v>6.7664986025025894E-2</v>
      </c>
      <c r="L10" s="21" t="str">
        <f t="shared" ref="L10:L16" si="4">IF(AND(F10&gt;=-5, F10&lt;=5),"ผ่าน", "ไม่ผ่าน")</f>
        <v>ผ่าน</v>
      </c>
      <c r="M10" s="40" t="str">
        <f t="shared" ref="M10:M16" si="5">IF(AND(K10&gt;=-5, K10&lt;=5),"ผ่าน", "ไม่ผ่าน")</f>
        <v>ผ่าน</v>
      </c>
      <c r="N10" s="40" t="str">
        <f t="shared" ref="N10:N16" si="6">IF(OR(L10="ผ่าน", M10="ผ่าน"),"ผ่าน", "ไม่ผ่าน")</f>
        <v>ผ่าน</v>
      </c>
    </row>
    <row r="11" spans="1:14" x14ac:dyDescent="0.55000000000000004">
      <c r="A11" s="203" t="s">
        <v>1205</v>
      </c>
      <c r="B11" s="233">
        <f>สรุปหนองคาย!B20</f>
        <v>1991686530.96</v>
      </c>
      <c r="C11" s="233">
        <f>สรุปหนองคาย!C20</f>
        <v>1327791020.6399999</v>
      </c>
      <c r="D11" s="233">
        <f>สรุปหนองคาย!D20</f>
        <v>1429196140.3900001</v>
      </c>
      <c r="E11" s="233">
        <f t="shared" si="1"/>
        <v>101405119.75000024</v>
      </c>
      <c r="F11" s="38">
        <f t="shared" si="2"/>
        <v>7.6371295010808717</v>
      </c>
      <c r="G11" s="235">
        <f>สรุปหนองคาย!G20</f>
        <v>1907955926.0899999</v>
      </c>
      <c r="H11" s="235">
        <f>สรุปหนองคาย!H20</f>
        <v>1271970617.3933334</v>
      </c>
      <c r="I11" s="235">
        <f>สรุปหนองคาย!I20</f>
        <v>1253577441.5699999</v>
      </c>
      <c r="J11" s="235">
        <f t="shared" si="3"/>
        <v>-18393175.823333502</v>
      </c>
      <c r="K11" s="38">
        <f t="shared" si="0"/>
        <v>-1.4460377914253149</v>
      </c>
      <c r="L11" s="21" t="str">
        <f t="shared" si="4"/>
        <v>ไม่ผ่าน</v>
      </c>
      <c r="M11" s="40" t="str">
        <f t="shared" si="5"/>
        <v>ผ่าน</v>
      </c>
      <c r="N11" s="40" t="str">
        <f t="shared" si="6"/>
        <v>ผ่าน</v>
      </c>
    </row>
    <row r="12" spans="1:14" x14ac:dyDescent="0.55000000000000004">
      <c r="A12" s="203" t="s">
        <v>1206</v>
      </c>
      <c r="B12" s="233">
        <f>สรุปสกลนคร!B29</f>
        <v>4451788452.4200001</v>
      </c>
      <c r="C12" s="233">
        <f>สรุปสกลนคร!C29</f>
        <v>2967858968.2800002</v>
      </c>
      <c r="D12" s="233">
        <f>สรุปสกลนคร!D29</f>
        <v>2979255783.2399993</v>
      </c>
      <c r="E12" s="233">
        <f t="shared" si="1"/>
        <v>11396814.959999084</v>
      </c>
      <c r="F12" s="38">
        <f t="shared" si="2"/>
        <v>0.38400796944216053</v>
      </c>
      <c r="G12" s="235">
        <f>สรุปสกลนคร!G29</f>
        <v>3993240164.4300003</v>
      </c>
      <c r="H12" s="235">
        <f>สรุปสกลนคร!H29</f>
        <v>2662160109.6199994</v>
      </c>
      <c r="I12" s="235">
        <f>สรุปสกลนคร!I29</f>
        <v>2505853631.3999996</v>
      </c>
      <c r="J12" s="235">
        <f t="shared" si="3"/>
        <v>-156306478.21999979</v>
      </c>
      <c r="K12" s="38">
        <f t="shared" si="0"/>
        <v>-5.8714153838895591</v>
      </c>
      <c r="L12" s="21" t="str">
        <f t="shared" si="4"/>
        <v>ผ่าน</v>
      </c>
      <c r="M12" s="40" t="str">
        <f t="shared" si="5"/>
        <v>ไม่ผ่าน</v>
      </c>
      <c r="N12" s="40" t="str">
        <f t="shared" si="6"/>
        <v>ผ่าน</v>
      </c>
    </row>
    <row r="13" spans="1:14" x14ac:dyDescent="0.55000000000000004">
      <c r="A13" s="203" t="s">
        <v>1207</v>
      </c>
      <c r="B13" s="233">
        <f>สรุปเลย!B24</f>
        <v>2379611152.4300003</v>
      </c>
      <c r="C13" s="233">
        <f>สรุปเลย!C24</f>
        <v>1586407434.9533336</v>
      </c>
      <c r="D13" s="233">
        <f>สรุปเลย!D24</f>
        <v>1586346520.6199996</v>
      </c>
      <c r="E13" s="233">
        <f t="shared" si="1"/>
        <v>-60914.333333969116</v>
      </c>
      <c r="F13" s="38">
        <f>+E13/C13*100</f>
        <v>-3.8397660015859034E-3</v>
      </c>
      <c r="G13" s="235">
        <f>สรุปเลย!G24</f>
        <v>2135878674.2800002</v>
      </c>
      <c r="H13" s="235">
        <f>สรุปเลย!H24</f>
        <v>1423919116.1866665</v>
      </c>
      <c r="I13" s="235">
        <f>สรุปเลย!I24</f>
        <v>1458898424.2099998</v>
      </c>
      <c r="J13" s="235">
        <f t="shared" si="3"/>
        <v>34979308.023333311</v>
      </c>
      <c r="K13" s="38">
        <f t="shared" si="0"/>
        <v>2.4565516134799719</v>
      </c>
      <c r="L13" s="21" t="str">
        <f t="shared" si="4"/>
        <v>ผ่าน</v>
      </c>
      <c r="M13" s="40" t="str">
        <f t="shared" si="5"/>
        <v>ผ่าน</v>
      </c>
      <c r="N13" s="40" t="str">
        <f t="shared" si="6"/>
        <v>ผ่าน</v>
      </c>
    </row>
    <row r="14" spans="1:14" x14ac:dyDescent="0.55000000000000004">
      <c r="A14" s="203" t="s">
        <v>1208</v>
      </c>
      <c r="B14" s="233">
        <f>สรุปบึงกาฬ!B18</f>
        <v>1171602159.8899999</v>
      </c>
      <c r="C14" s="233">
        <f>สรุปบึงกาฬ!C18</f>
        <v>781068106.59333324</v>
      </c>
      <c r="D14" s="233">
        <f>สรุปบึงกาฬ!D18</f>
        <v>879148644.25999999</v>
      </c>
      <c r="E14" s="233">
        <f t="shared" si="1"/>
        <v>98080537.666666746</v>
      </c>
      <c r="F14" s="38">
        <f t="shared" si="2"/>
        <v>12.557232440900682</v>
      </c>
      <c r="G14" s="235">
        <f>สรุปบึงกาฬ!G18</f>
        <v>1095727554.5899999</v>
      </c>
      <c r="H14" s="235">
        <f>สรุปบึงกาฬ!H18</f>
        <v>730485036.39333332</v>
      </c>
      <c r="I14" s="235">
        <f>สรุปบึงกาฬ!I18</f>
        <v>743443196.13</v>
      </c>
      <c r="J14" s="235">
        <f t="shared" si="3"/>
        <v>12958159.736666679</v>
      </c>
      <c r="K14" s="38">
        <f t="shared" si="0"/>
        <v>1.7739117286571349</v>
      </c>
      <c r="L14" s="21" t="str">
        <f t="shared" si="4"/>
        <v>ไม่ผ่าน</v>
      </c>
      <c r="M14" s="40" t="str">
        <f t="shared" si="5"/>
        <v>ผ่าน</v>
      </c>
      <c r="N14" s="40" t="str">
        <f t="shared" si="6"/>
        <v>ผ่าน</v>
      </c>
    </row>
    <row r="15" spans="1:14" x14ac:dyDescent="0.55000000000000004">
      <c r="A15" s="203" t="s">
        <v>1209</v>
      </c>
      <c r="B15" s="233">
        <f>สรุปนครพนม!B22</f>
        <v>2015917103.2299995</v>
      </c>
      <c r="C15" s="233">
        <f>สรุปนครพนม!C22</f>
        <v>1343944735.4866664</v>
      </c>
      <c r="D15" s="233">
        <f>สรุปนครพนม!D22</f>
        <v>1366132261.7800002</v>
      </c>
      <c r="E15" s="233">
        <f t="shared" si="1"/>
        <v>22187526.293333769</v>
      </c>
      <c r="F15" s="38">
        <f t="shared" si="2"/>
        <v>1.6509254962258004</v>
      </c>
      <c r="G15" s="235">
        <f>สรุปนครพนม!G22</f>
        <v>1763590510.77</v>
      </c>
      <c r="H15" s="235">
        <f>สรุปนครพนม!H22</f>
        <v>1175727007.1800001</v>
      </c>
      <c r="I15" s="235">
        <f>สรุปนครพนม!I22</f>
        <v>1176299842.24</v>
      </c>
      <c r="J15" s="235">
        <f t="shared" si="3"/>
        <v>572835.05999994278</v>
      </c>
      <c r="K15" s="38">
        <f t="shared" si="0"/>
        <v>4.8721774400155765E-2</v>
      </c>
      <c r="L15" s="21" t="str">
        <f t="shared" si="4"/>
        <v>ผ่าน</v>
      </c>
      <c r="M15" s="40" t="str">
        <f t="shared" si="5"/>
        <v>ผ่าน</v>
      </c>
      <c r="N15" s="40" t="str">
        <f t="shared" si="6"/>
        <v>ผ่าน</v>
      </c>
    </row>
    <row r="16" spans="1:14" x14ac:dyDescent="0.55000000000000004">
      <c r="A16" s="40" t="s">
        <v>1200</v>
      </c>
      <c r="B16" s="233">
        <f>SUM(B9:B15)</f>
        <v>18846520311.389999</v>
      </c>
      <c r="C16" s="233">
        <f>SUM(C9:C15)</f>
        <v>12564346874.26</v>
      </c>
      <c r="D16" s="233">
        <f>SUM(D9:D15)</f>
        <v>12984531455.34</v>
      </c>
      <c r="E16" s="233">
        <f t="shared" si="1"/>
        <v>420184581.07999992</v>
      </c>
      <c r="F16" s="38">
        <f t="shared" si="2"/>
        <v>3.3442612281010224</v>
      </c>
      <c r="G16" s="235">
        <f>SUM(G9:G15)</f>
        <v>17409437439.260002</v>
      </c>
      <c r="H16" s="235">
        <f>SUM(H9:H15)</f>
        <v>11606291626.173334</v>
      </c>
      <c r="I16" s="235">
        <f>SUM(I9:I15)</f>
        <v>11328748280.749998</v>
      </c>
      <c r="J16" s="235">
        <f t="shared" si="3"/>
        <v>-277543345.42333603</v>
      </c>
      <c r="K16" s="38">
        <f t="shared" si="0"/>
        <v>-2.3913180399280023</v>
      </c>
      <c r="L16" s="21" t="str">
        <f t="shared" si="4"/>
        <v>ผ่าน</v>
      </c>
      <c r="M16" s="40" t="str">
        <f t="shared" si="5"/>
        <v>ผ่าน</v>
      </c>
      <c r="N16" s="40" t="str">
        <f t="shared" si="6"/>
        <v>ผ่าน</v>
      </c>
    </row>
    <row r="17" spans="1:11" x14ac:dyDescent="0.55000000000000004">
      <c r="A17" s="41"/>
      <c r="B17" s="42" t="s">
        <v>1210</v>
      </c>
      <c r="C17" s="43" t="s">
        <v>1306</v>
      </c>
      <c r="D17" s="43"/>
      <c r="E17" s="43"/>
      <c r="F17" s="44"/>
      <c r="G17" s="45"/>
      <c r="H17" s="45"/>
      <c r="I17" s="45"/>
      <c r="J17" s="45"/>
      <c r="K17" s="41"/>
    </row>
    <row r="18" spans="1:11" x14ac:dyDescent="0.55000000000000004">
      <c r="A18" s="41"/>
      <c r="B18" s="41"/>
      <c r="C18" s="43" t="s">
        <v>1307</v>
      </c>
      <c r="D18" s="43"/>
      <c r="E18" s="43"/>
      <c r="F18" s="44"/>
      <c r="G18" s="45"/>
      <c r="H18" s="45"/>
      <c r="I18" s="45"/>
      <c r="J18" s="45"/>
      <c r="K18" s="41"/>
    </row>
    <row r="21" spans="1:11" ht="24" customHeight="1" x14ac:dyDescent="0.55000000000000004">
      <c r="B21" s="250"/>
      <c r="C21" s="250"/>
      <c r="D21" s="250"/>
      <c r="E21" s="250"/>
      <c r="F21" s="250"/>
      <c r="G21" s="250"/>
    </row>
  </sheetData>
  <mergeCells count="9">
    <mergeCell ref="L6:N7"/>
    <mergeCell ref="A5:K5"/>
    <mergeCell ref="B21:G21"/>
    <mergeCell ref="A2:L2"/>
    <mergeCell ref="A3:L3"/>
    <mergeCell ref="A6:A8"/>
    <mergeCell ref="B6:F6"/>
    <mergeCell ref="G6:K6"/>
    <mergeCell ref="A4:L4"/>
  </mergeCells>
  <conditionalFormatting sqref="F9:F16">
    <cfRule type="cellIs" dxfId="35" priority="3" operator="lessThan">
      <formula>-5</formula>
    </cfRule>
    <cfRule type="cellIs" dxfId="34" priority="4" operator="greaterThan">
      <formula>5</formula>
    </cfRule>
  </conditionalFormatting>
  <conditionalFormatting sqref="K9:K16">
    <cfRule type="cellIs" dxfId="33" priority="1" operator="lessThan">
      <formula>-5</formula>
    </cfRule>
    <cfRule type="cellIs" dxfId="32" priority="2" operator="greaterThan">
      <formula>5</formula>
    </cfRule>
  </conditionalFormatting>
  <pageMargins left="0.51181102362204722" right="0.31496062992125984" top="0.55118110236220474" bottom="0.35433070866141736" header="0.31496062992125984" footer="0.31496062992125984"/>
  <pageSetup paperSize="9" scale="65" orientation="landscape" r:id="rId1"/>
  <headerFoot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37"/>
  <sheetViews>
    <sheetView zoomScale="70" zoomScaleNormal="70" workbookViewId="0">
      <selection activeCell="L7" sqref="L7:N9"/>
    </sheetView>
  </sheetViews>
  <sheetFormatPr defaultRowHeight="24" x14ac:dyDescent="0.55000000000000004"/>
  <cols>
    <col min="1" max="1" width="18.625" style="16" customWidth="1"/>
    <col min="2" max="2" width="18.125" style="17" customWidth="1"/>
    <col min="3" max="3" width="17.25" style="17" customWidth="1"/>
    <col min="4" max="4" width="16.875" style="17" customWidth="1"/>
    <col min="5" max="5" width="19.125" style="17" customWidth="1"/>
    <col min="6" max="6" width="16.25" style="16" customWidth="1"/>
    <col min="7" max="7" width="17.625" style="16" customWidth="1"/>
    <col min="8" max="8" width="17.25" style="16" customWidth="1"/>
    <col min="9" max="9" width="16.375" style="16" customWidth="1"/>
    <col min="10" max="10" width="17.375" style="16" customWidth="1"/>
    <col min="11" max="11" width="16.625" style="16" customWidth="1"/>
    <col min="12" max="13" width="12.75" style="16" customWidth="1"/>
    <col min="14" max="14" width="14.375" style="16" customWidth="1"/>
    <col min="15" max="15" width="15.25" style="16" customWidth="1"/>
    <col min="16" max="16" width="16.375" style="16" customWidth="1"/>
    <col min="17" max="20" width="15.25" style="16" customWidth="1"/>
    <col min="21" max="16384" width="9" style="16"/>
  </cols>
  <sheetData>
    <row r="1" spans="1:14" s="28" customFormat="1" ht="18.75" customHeight="1" x14ac:dyDescent="0.2">
      <c r="A1" s="185"/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28" t="s">
        <v>1161</v>
      </c>
    </row>
    <row r="2" spans="1:14" ht="30.75" x14ac:dyDescent="0.55000000000000004">
      <c r="A2" s="251" t="s">
        <v>1308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</row>
    <row r="3" spans="1:14" ht="30.75" x14ac:dyDescent="0.55000000000000004">
      <c r="A3" s="251" t="s">
        <v>1309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</row>
    <row r="4" spans="1:14" ht="30.75" x14ac:dyDescent="0.55000000000000004">
      <c r="A4" s="251" t="s">
        <v>1119</v>
      </c>
      <c r="B4" s="251"/>
      <c r="C4" s="251"/>
      <c r="D4" s="251"/>
      <c r="E4" s="251"/>
      <c r="F4" s="251"/>
      <c r="G4" s="251"/>
      <c r="H4" s="251"/>
      <c r="I4" s="251"/>
      <c r="J4" s="251"/>
      <c r="K4" s="251"/>
      <c r="L4" s="251"/>
    </row>
    <row r="5" spans="1:14" ht="30.75" x14ac:dyDescent="0.55000000000000004">
      <c r="A5" s="251" t="str">
        <f>สรุปเขต!A4</f>
        <v>ประจำเดือน พฤษภาคม 2561    ข้อมูล ณ วันที่  17 มิถุนายน  2561 เวลา  19.45  น.</v>
      </c>
      <c r="B5" s="251"/>
      <c r="C5" s="251"/>
      <c r="D5" s="251"/>
      <c r="E5" s="251"/>
      <c r="F5" s="251"/>
      <c r="G5" s="251"/>
      <c r="H5" s="251"/>
      <c r="I5" s="251"/>
      <c r="J5" s="251"/>
      <c r="K5" s="251"/>
      <c r="L5" s="251"/>
    </row>
    <row r="6" spans="1:14" ht="30.75" x14ac:dyDescent="0.55000000000000004">
      <c r="A6" s="254" t="s">
        <v>1297</v>
      </c>
      <c r="B6" s="255"/>
      <c r="C6" s="255"/>
      <c r="D6" s="255"/>
      <c r="E6" s="255"/>
      <c r="F6" s="255"/>
      <c r="G6" s="255"/>
      <c r="H6" s="255"/>
      <c r="I6" s="255"/>
      <c r="J6" s="255"/>
      <c r="K6" s="255"/>
      <c r="L6" s="210"/>
      <c r="M6" s="210"/>
      <c r="N6" s="211"/>
    </row>
    <row r="7" spans="1:14" ht="21" customHeight="1" x14ac:dyDescent="0.55000000000000004">
      <c r="A7" s="253" t="s">
        <v>1162</v>
      </c>
      <c r="B7" s="253" t="s">
        <v>1295</v>
      </c>
      <c r="C7" s="253"/>
      <c r="D7" s="253"/>
      <c r="E7" s="253"/>
      <c r="F7" s="253"/>
      <c r="G7" s="253" t="s">
        <v>1296</v>
      </c>
      <c r="H7" s="253"/>
      <c r="I7" s="253"/>
      <c r="J7" s="253"/>
      <c r="K7" s="253"/>
      <c r="L7" s="242" t="s">
        <v>1321</v>
      </c>
      <c r="M7" s="243"/>
      <c r="N7" s="244"/>
    </row>
    <row r="8" spans="1:14" ht="83.25" x14ac:dyDescent="0.55000000000000004">
      <c r="A8" s="253"/>
      <c r="B8" s="199" t="s">
        <v>1165</v>
      </c>
      <c r="C8" s="200" t="s">
        <v>1166</v>
      </c>
      <c r="D8" s="200" t="s">
        <v>1167</v>
      </c>
      <c r="E8" s="200" t="s">
        <v>1168</v>
      </c>
      <c r="F8" s="158" t="s">
        <v>1169</v>
      </c>
      <c r="G8" s="199" t="s">
        <v>1170</v>
      </c>
      <c r="H8" s="199" t="s">
        <v>1171</v>
      </c>
      <c r="I8" s="199" t="s">
        <v>1172</v>
      </c>
      <c r="J8" s="199" t="s">
        <v>1173</v>
      </c>
      <c r="K8" s="158" t="s">
        <v>1174</v>
      </c>
      <c r="L8" s="245"/>
      <c r="M8" s="246"/>
      <c r="N8" s="247"/>
    </row>
    <row r="9" spans="1:14" ht="21" customHeight="1" x14ac:dyDescent="0.55000000000000004">
      <c r="A9" s="253"/>
      <c r="B9" s="198" t="s">
        <v>1124</v>
      </c>
      <c r="C9" s="198" t="s">
        <v>1304</v>
      </c>
      <c r="D9" s="198" t="s">
        <v>1125</v>
      </c>
      <c r="E9" s="198" t="s">
        <v>1126</v>
      </c>
      <c r="F9" s="198" t="s">
        <v>1127</v>
      </c>
      <c r="G9" s="198" t="s">
        <v>1175</v>
      </c>
      <c r="H9" s="198" t="s">
        <v>1305</v>
      </c>
      <c r="I9" s="198" t="s">
        <v>1176</v>
      </c>
      <c r="J9" s="198" t="s">
        <v>1177</v>
      </c>
      <c r="K9" s="198" t="s">
        <v>1178</v>
      </c>
      <c r="L9" s="231" t="s">
        <v>1316</v>
      </c>
      <c r="M9" s="204" t="s">
        <v>1317</v>
      </c>
      <c r="N9" s="204" t="s">
        <v>1320</v>
      </c>
    </row>
    <row r="10" spans="1:14" x14ac:dyDescent="0.55000000000000004">
      <c r="A10" s="18" t="s">
        <v>1179</v>
      </c>
      <c r="B10" s="19">
        <f>'อุดร ราย Item'!G45</f>
        <v>2992290608</v>
      </c>
      <c r="C10" s="19">
        <f>'อุดร ราย Item'!H45</f>
        <v>1994860405.3333333</v>
      </c>
      <c r="D10" s="19">
        <f>'อุดร ราย Item'!I45</f>
        <v>1995225232.96</v>
      </c>
      <c r="E10" s="20">
        <f>+D10-C10</f>
        <v>364827.62666678429</v>
      </c>
      <c r="F10" s="21">
        <f t="shared" ref="F10:F31" si="0">+E10/C10*100</f>
        <v>1.8288378760308446E-2</v>
      </c>
      <c r="G10" s="19">
        <f>'อุดร ราย Item'!G61</f>
        <v>2921147712</v>
      </c>
      <c r="H10" s="19">
        <f>'อุดร ราย Item'!H61</f>
        <v>1947431808</v>
      </c>
      <c r="I10" s="19">
        <f>'อุดร ราย Item'!I61</f>
        <v>1792255850.99</v>
      </c>
      <c r="J10" s="22">
        <f t="shared" ref="J10:J30" si="1">+I10-H10</f>
        <v>-155175957.00999999</v>
      </c>
      <c r="K10" s="21">
        <f t="shared" ref="K10:K31" si="2">+J10/H10*100</f>
        <v>-7.9682357231991965</v>
      </c>
      <c r="L10" s="21" t="str">
        <f>IF(AND(F10&gt;=-5, F10&lt;=5),"ผ่าน", "ไม่ผ่าน")</f>
        <v>ผ่าน</v>
      </c>
      <c r="M10" s="40" t="str">
        <f>IF(AND(K10&gt;=-5, K10&lt;=5),"ผ่าน", "ไม่ผ่าน")</f>
        <v>ไม่ผ่าน</v>
      </c>
      <c r="N10" s="40" t="str">
        <f>IF(OR(L10="ผ่าน", M10="ผ่าน"),"ผ่าน", "ไม่ผ่าน")</f>
        <v>ผ่าน</v>
      </c>
    </row>
    <row r="11" spans="1:14" x14ac:dyDescent="0.55000000000000004">
      <c r="A11" s="18" t="s">
        <v>1180</v>
      </c>
      <c r="B11" s="20">
        <f>'อุดร ราย Item'!G74</f>
        <v>123137582.41999999</v>
      </c>
      <c r="C11" s="20">
        <f>'อุดร ราย Item'!H74</f>
        <v>82091721.61333333</v>
      </c>
      <c r="D11" s="20">
        <f>'อุดร ราย Item'!I74</f>
        <v>91434808.040000021</v>
      </c>
      <c r="E11" s="20">
        <f t="shared" ref="E11:E29" si="3">+D11-C11</f>
        <v>9343086.4266666919</v>
      </c>
      <c r="F11" s="21">
        <f t="shared" si="0"/>
        <v>11.381277238494642</v>
      </c>
      <c r="G11" s="22">
        <f>'อุดร ราย Item'!G90</f>
        <v>116562543.78999998</v>
      </c>
      <c r="H11" s="22">
        <f>'อุดร ราย Item'!H90</f>
        <v>77708362.526666656</v>
      </c>
      <c r="I11" s="22">
        <f>'อุดร ราย Item'!I90</f>
        <v>77125148.859999999</v>
      </c>
      <c r="J11" s="22">
        <f t="shared" si="1"/>
        <v>-583213.66666665673</v>
      </c>
      <c r="K11" s="21">
        <f t="shared" si="2"/>
        <v>-0.75051596469623105</v>
      </c>
      <c r="L11" s="21" t="str">
        <f t="shared" ref="L11:L31" si="4">IF(AND(F11&gt;=-5, F11&lt;=5),"ผ่าน", "ไม่ผ่าน")</f>
        <v>ไม่ผ่าน</v>
      </c>
      <c r="M11" s="40" t="str">
        <f t="shared" ref="M11:M31" si="5">IF(AND(K11&gt;=-5, K11&lt;=5),"ผ่าน", "ไม่ผ่าน")</f>
        <v>ผ่าน</v>
      </c>
      <c r="N11" s="40" t="str">
        <f t="shared" ref="N11:N31" si="6">IF(OR(L11="ผ่าน", M11="ผ่าน"),"ผ่าน", "ไม่ผ่าน")</f>
        <v>ผ่าน</v>
      </c>
    </row>
    <row r="12" spans="1:14" x14ac:dyDescent="0.55000000000000004">
      <c r="A12" s="18" t="s">
        <v>1181</v>
      </c>
      <c r="B12" s="20">
        <f>'อุดร ราย Item'!G103</f>
        <v>118179111.34999999</v>
      </c>
      <c r="C12" s="20">
        <f>'อุดร ราย Item'!H103</f>
        <v>78786074.233333334</v>
      </c>
      <c r="D12" s="20">
        <f>'อุดร ราย Item'!I103</f>
        <v>86335099.99000001</v>
      </c>
      <c r="E12" s="20">
        <f t="shared" si="3"/>
        <v>7549025.7566666752</v>
      </c>
      <c r="F12" s="21">
        <f t="shared" si="0"/>
        <v>9.5816752263977936</v>
      </c>
      <c r="G12" s="22">
        <f>'อุดร ราย Item'!G119</f>
        <v>109757145.97999999</v>
      </c>
      <c r="H12" s="22">
        <f>'อุดร ราย Item'!H119</f>
        <v>73171430.653333321</v>
      </c>
      <c r="I12" s="22">
        <f>'อุดร ราย Item'!I119</f>
        <v>72491211.200000003</v>
      </c>
      <c r="J12" s="22">
        <f t="shared" si="1"/>
        <v>-680219.45333331823</v>
      </c>
      <c r="K12" s="21">
        <f t="shared" si="2"/>
        <v>-0.92962437287309063</v>
      </c>
      <c r="L12" s="21" t="str">
        <f t="shared" si="4"/>
        <v>ไม่ผ่าน</v>
      </c>
      <c r="M12" s="40" t="str">
        <f t="shared" si="5"/>
        <v>ผ่าน</v>
      </c>
      <c r="N12" s="40" t="str">
        <f t="shared" si="6"/>
        <v>ผ่าน</v>
      </c>
    </row>
    <row r="13" spans="1:14" x14ac:dyDescent="0.55000000000000004">
      <c r="A13" s="18" t="s">
        <v>1182</v>
      </c>
      <c r="B13" s="20">
        <f>'อุดร ราย Item'!G132</f>
        <v>380928771.89999998</v>
      </c>
      <c r="C13" s="20">
        <f>'อุดร ราย Item'!H132</f>
        <v>253952514.59999999</v>
      </c>
      <c r="D13" s="20">
        <f>'อุดร ราย Item'!I132</f>
        <v>276932368.20000005</v>
      </c>
      <c r="E13" s="20">
        <f t="shared" si="3"/>
        <v>22979853.600000054</v>
      </c>
      <c r="F13" s="21">
        <f t="shared" si="0"/>
        <v>9.048878148025258</v>
      </c>
      <c r="G13" s="22">
        <f>'อุดร ราย Item'!G148</f>
        <v>376518225.14999998</v>
      </c>
      <c r="H13" s="22">
        <f>'อุดร ราย Item'!H148</f>
        <v>251012150.09999999</v>
      </c>
      <c r="I13" s="22">
        <f>'อุดร ราย Item'!I148</f>
        <v>251202993.11000001</v>
      </c>
      <c r="J13" s="22">
        <f t="shared" si="1"/>
        <v>190843.01000002027</v>
      </c>
      <c r="K13" s="21">
        <f t="shared" si="2"/>
        <v>7.60293913756728E-2</v>
      </c>
      <c r="L13" s="21" t="str">
        <f t="shared" si="4"/>
        <v>ไม่ผ่าน</v>
      </c>
      <c r="M13" s="40" t="str">
        <f t="shared" si="5"/>
        <v>ผ่าน</v>
      </c>
      <c r="N13" s="40" t="str">
        <f t="shared" si="6"/>
        <v>ผ่าน</v>
      </c>
    </row>
    <row r="14" spans="1:14" x14ac:dyDescent="0.55000000000000004">
      <c r="A14" s="18" t="s">
        <v>1183</v>
      </c>
      <c r="B14" s="20">
        <f>'อุดร ราย Item'!G161</f>
        <v>30889503.580000002</v>
      </c>
      <c r="C14" s="20">
        <f>'อุดร ราย Item'!H161</f>
        <v>20593002.386666667</v>
      </c>
      <c r="D14" s="20">
        <f>'อุดร ราย Item'!I161</f>
        <v>19718216.140000001</v>
      </c>
      <c r="E14" s="20">
        <f t="shared" si="3"/>
        <v>-874786.24666666612</v>
      </c>
      <c r="F14" s="21">
        <f t="shared" si="0"/>
        <v>-4.2479781735618269</v>
      </c>
      <c r="G14" s="22">
        <f>'อุดร ราย Item'!G177</f>
        <v>30861378.090000004</v>
      </c>
      <c r="H14" s="22">
        <f>'อุดร ราย Item'!H177</f>
        <v>20574252.060000002</v>
      </c>
      <c r="I14" s="22">
        <f>'อุดร ราย Item'!I177</f>
        <v>19242126.039999999</v>
      </c>
      <c r="J14" s="22">
        <f t="shared" si="1"/>
        <v>-1332126.0200000033</v>
      </c>
      <c r="K14" s="21">
        <f t="shared" si="2"/>
        <v>-6.4747239224792654</v>
      </c>
      <c r="L14" s="21" t="str">
        <f t="shared" si="4"/>
        <v>ผ่าน</v>
      </c>
      <c r="M14" s="40" t="str">
        <f t="shared" si="5"/>
        <v>ไม่ผ่าน</v>
      </c>
      <c r="N14" s="40" t="str">
        <f t="shared" si="6"/>
        <v>ผ่าน</v>
      </c>
    </row>
    <row r="15" spans="1:14" x14ac:dyDescent="0.55000000000000004">
      <c r="A15" s="18" t="s">
        <v>1184</v>
      </c>
      <c r="B15" s="20">
        <f>'อุดร ราย Item'!G190</f>
        <v>95465854.429999992</v>
      </c>
      <c r="C15" s="20">
        <f>'อุดร ราย Item'!H190</f>
        <v>63643902.953333326</v>
      </c>
      <c r="D15" s="20">
        <f>'อุดร ราย Item'!I190</f>
        <v>69723290.789999992</v>
      </c>
      <c r="E15" s="20">
        <f t="shared" si="3"/>
        <v>6079387.836666666</v>
      </c>
      <c r="F15" s="21">
        <f t="shared" si="0"/>
        <v>9.5521920475624444</v>
      </c>
      <c r="G15" s="22">
        <f>'อุดร ราย Item'!G206</f>
        <v>88044896.309999987</v>
      </c>
      <c r="H15" s="22">
        <f>'อุดร ราย Item'!H206</f>
        <v>58696597.539999992</v>
      </c>
      <c r="I15" s="22">
        <f>'อุดร ราย Item'!I206</f>
        <v>54812040.219999991</v>
      </c>
      <c r="J15" s="22">
        <f t="shared" si="1"/>
        <v>-3884557.3200000003</v>
      </c>
      <c r="K15" s="21">
        <f t="shared" si="2"/>
        <v>-6.6180281018040095</v>
      </c>
      <c r="L15" s="21" t="str">
        <f t="shared" si="4"/>
        <v>ไม่ผ่าน</v>
      </c>
      <c r="M15" s="40" t="str">
        <f t="shared" si="5"/>
        <v>ไม่ผ่าน</v>
      </c>
      <c r="N15" s="40" t="str">
        <f t="shared" si="6"/>
        <v>ไม่ผ่าน</v>
      </c>
    </row>
    <row r="16" spans="1:14" x14ac:dyDescent="0.55000000000000004">
      <c r="A16" s="18" t="s">
        <v>1185</v>
      </c>
      <c r="B16" s="20">
        <f>'อุดร ราย Item'!G219</f>
        <v>246400479.57999998</v>
      </c>
      <c r="C16" s="20">
        <f>'อุดร ราย Item'!H219</f>
        <v>164266986.38666666</v>
      </c>
      <c r="D16" s="20">
        <f>'อุดร ราย Item'!I219</f>
        <v>176968682.47999999</v>
      </c>
      <c r="E16" s="20">
        <f t="shared" si="3"/>
        <v>12701696.093333334</v>
      </c>
      <c r="F16" s="21">
        <f t="shared" si="0"/>
        <v>7.7323486433451212</v>
      </c>
      <c r="G16" s="22">
        <f>'อุดร ราย Item'!G235</f>
        <v>234239575.47999999</v>
      </c>
      <c r="H16" s="22">
        <f>'อุดร ราย Item'!H235</f>
        <v>156159716.98666665</v>
      </c>
      <c r="I16" s="22">
        <f>'อุดร ราย Item'!I235</f>
        <v>152081836.08000001</v>
      </c>
      <c r="J16" s="22">
        <f t="shared" si="1"/>
        <v>-4077880.9066666365</v>
      </c>
      <c r="K16" s="21">
        <f t="shared" si="2"/>
        <v>-2.6113526492973969</v>
      </c>
      <c r="L16" s="21" t="str">
        <f t="shared" si="4"/>
        <v>ไม่ผ่าน</v>
      </c>
      <c r="M16" s="40" t="str">
        <f t="shared" si="5"/>
        <v>ผ่าน</v>
      </c>
      <c r="N16" s="40" t="str">
        <f t="shared" si="6"/>
        <v>ผ่าน</v>
      </c>
    </row>
    <row r="17" spans="1:14" x14ac:dyDescent="0.55000000000000004">
      <c r="A17" s="18" t="s">
        <v>1186</v>
      </c>
      <c r="B17" s="20">
        <f>'อุดร ราย Item'!G248</f>
        <v>72355183.88000001</v>
      </c>
      <c r="C17" s="20">
        <f>'อุดร ราย Item'!H248</f>
        <v>48236789.253333338</v>
      </c>
      <c r="D17" s="20">
        <f>'อุดร ราย Item'!I248</f>
        <v>54726991.789999999</v>
      </c>
      <c r="E17" s="20">
        <f t="shared" si="3"/>
        <v>6490202.5366666615</v>
      </c>
      <c r="F17" s="21">
        <f t="shared" si="0"/>
        <v>13.454880884755745</v>
      </c>
      <c r="G17" s="22">
        <f>'อุดร ราย Item'!G264</f>
        <v>67739642.839999989</v>
      </c>
      <c r="H17" s="22">
        <f>'อุดร ราย Item'!H264</f>
        <v>45159761.893333323</v>
      </c>
      <c r="I17" s="22">
        <f>'อุดร ราย Item'!I264</f>
        <v>46843660.119999997</v>
      </c>
      <c r="J17" s="22">
        <f t="shared" si="1"/>
        <v>1683898.226666674</v>
      </c>
      <c r="K17" s="21">
        <f t="shared" si="2"/>
        <v>3.7287579829229749</v>
      </c>
      <c r="L17" s="21" t="str">
        <f t="shared" si="4"/>
        <v>ไม่ผ่าน</v>
      </c>
      <c r="M17" s="40" t="str">
        <f t="shared" si="5"/>
        <v>ผ่าน</v>
      </c>
      <c r="N17" s="40" t="str">
        <f t="shared" si="6"/>
        <v>ผ่าน</v>
      </c>
    </row>
    <row r="18" spans="1:14" x14ac:dyDescent="0.55000000000000004">
      <c r="A18" s="18" t="s">
        <v>1187</v>
      </c>
      <c r="B18" s="20">
        <f>'อุดร ราย Item'!G277</f>
        <v>69099651.75999999</v>
      </c>
      <c r="C18" s="20">
        <f>'อุดร ราย Item'!H277</f>
        <v>46066434.50666666</v>
      </c>
      <c r="D18" s="20">
        <f>'อุดร ราย Item'!I277</f>
        <v>54154313.850000001</v>
      </c>
      <c r="E18" s="20">
        <f t="shared" si="3"/>
        <v>8087879.3433333412</v>
      </c>
      <c r="F18" s="21">
        <f t="shared" si="0"/>
        <v>17.556990094735628</v>
      </c>
      <c r="G18" s="22">
        <f>'อุดร ราย Item'!G293</f>
        <v>65914653.57</v>
      </c>
      <c r="H18" s="22">
        <f>'อุดร ราย Item'!H293</f>
        <v>43943102.380000003</v>
      </c>
      <c r="I18" s="22">
        <f>'อุดร ราย Item'!I293</f>
        <v>43432523.079999998</v>
      </c>
      <c r="J18" s="22">
        <f t="shared" si="1"/>
        <v>-510579.30000000447</v>
      </c>
      <c r="K18" s="21">
        <f t="shared" si="2"/>
        <v>-1.1619099980350647</v>
      </c>
      <c r="L18" s="21" t="str">
        <f t="shared" si="4"/>
        <v>ไม่ผ่าน</v>
      </c>
      <c r="M18" s="40" t="str">
        <f t="shared" si="5"/>
        <v>ผ่าน</v>
      </c>
      <c r="N18" s="40" t="str">
        <f t="shared" si="6"/>
        <v>ผ่าน</v>
      </c>
    </row>
    <row r="19" spans="1:14" x14ac:dyDescent="0.55000000000000004">
      <c r="A19" s="18" t="s">
        <v>1188</v>
      </c>
      <c r="B19" s="20">
        <f>'อุดร ราย Item'!G306</f>
        <v>83904741.719999999</v>
      </c>
      <c r="C19" s="20">
        <f>'อุดร ราย Item'!H306</f>
        <v>55936494.479999997</v>
      </c>
      <c r="D19" s="20">
        <f>'อุดร ราย Item'!I306</f>
        <v>65071057.620000012</v>
      </c>
      <c r="E19" s="20">
        <f t="shared" si="3"/>
        <v>9134563.1400000155</v>
      </c>
      <c r="F19" s="21">
        <f t="shared" si="0"/>
        <v>16.330238826936259</v>
      </c>
      <c r="G19" s="22">
        <f>'อุดร ราย Item'!G322</f>
        <v>81997943.859999999</v>
      </c>
      <c r="H19" s="22">
        <f>'อุดร ราย Item'!H322</f>
        <v>54665295.906666666</v>
      </c>
      <c r="I19" s="22">
        <f>'อุดร ราย Item'!I322</f>
        <v>57542068.549999997</v>
      </c>
      <c r="J19" s="22">
        <f t="shared" si="1"/>
        <v>2876772.6433333308</v>
      </c>
      <c r="K19" s="21">
        <f t="shared" si="2"/>
        <v>5.2625209387780814</v>
      </c>
      <c r="L19" s="21" t="str">
        <f t="shared" si="4"/>
        <v>ไม่ผ่าน</v>
      </c>
      <c r="M19" s="40" t="str">
        <f t="shared" si="5"/>
        <v>ไม่ผ่าน</v>
      </c>
      <c r="N19" s="40" t="str">
        <f t="shared" si="6"/>
        <v>ไม่ผ่าน</v>
      </c>
    </row>
    <row r="20" spans="1:14" x14ac:dyDescent="0.55000000000000004">
      <c r="A20" s="18" t="s">
        <v>1189</v>
      </c>
      <c r="B20" s="20">
        <f>'อุดร ราย Item'!G335</f>
        <v>114702121.88000001</v>
      </c>
      <c r="C20" s="20">
        <f>'อุดร ราย Item'!H335</f>
        <v>76468081.253333345</v>
      </c>
      <c r="D20" s="20">
        <f>'อุดร ราย Item'!I335</f>
        <v>85444322.670000002</v>
      </c>
      <c r="E20" s="20">
        <f t="shared" si="3"/>
        <v>8976241.4166666567</v>
      </c>
      <c r="F20" s="21">
        <f t="shared" si="0"/>
        <v>11.738546684503568</v>
      </c>
      <c r="G20" s="22">
        <f>'อุดร ราย Item'!G351</f>
        <v>104667885.94</v>
      </c>
      <c r="H20" s="22">
        <f>'อุดร ราย Item'!H351</f>
        <v>69778590.626666665</v>
      </c>
      <c r="I20" s="22">
        <f>'อุดร ราย Item'!I351</f>
        <v>72325053.510000005</v>
      </c>
      <c r="J20" s="22">
        <f t="shared" si="1"/>
        <v>2546462.8833333403</v>
      </c>
      <c r="K20" s="21">
        <f t="shared" si="2"/>
        <v>3.6493469708460706</v>
      </c>
      <c r="L20" s="21" t="str">
        <f t="shared" si="4"/>
        <v>ไม่ผ่าน</v>
      </c>
      <c r="M20" s="40" t="str">
        <f t="shared" si="5"/>
        <v>ผ่าน</v>
      </c>
      <c r="N20" s="40" t="str">
        <f t="shared" si="6"/>
        <v>ผ่าน</v>
      </c>
    </row>
    <row r="21" spans="1:14" x14ac:dyDescent="0.55000000000000004">
      <c r="A21" s="18" t="s">
        <v>1190</v>
      </c>
      <c r="B21" s="20">
        <f>'อุดร ราย Item'!G364</f>
        <v>240015855.16</v>
      </c>
      <c r="C21" s="20">
        <f>'อุดร ราย Item'!H364</f>
        <v>160010570.10666665</v>
      </c>
      <c r="D21" s="20">
        <f>'อุดร ราย Item'!I364</f>
        <v>170847638.77999997</v>
      </c>
      <c r="E21" s="20">
        <f t="shared" si="3"/>
        <v>10837068.673333317</v>
      </c>
      <c r="F21" s="21">
        <f t="shared" si="0"/>
        <v>6.7727204934705769</v>
      </c>
      <c r="G21" s="22">
        <f>'อุดร ราย Item'!G380</f>
        <v>229859118.52000001</v>
      </c>
      <c r="H21" s="22">
        <f>'อุดร ราย Item'!H380</f>
        <v>153239412.34666666</v>
      </c>
      <c r="I21" s="22">
        <f>'อุดร ราย Item'!I380</f>
        <v>152484121.62999997</v>
      </c>
      <c r="J21" s="22">
        <f t="shared" si="1"/>
        <v>-755290.71666669846</v>
      </c>
      <c r="K21" s="21">
        <f t="shared" si="2"/>
        <v>-0.49288280677952362</v>
      </c>
      <c r="L21" s="21" t="str">
        <f t="shared" si="4"/>
        <v>ไม่ผ่าน</v>
      </c>
      <c r="M21" s="40" t="str">
        <f t="shared" si="5"/>
        <v>ผ่าน</v>
      </c>
      <c r="N21" s="40" t="str">
        <f t="shared" si="6"/>
        <v>ผ่าน</v>
      </c>
    </row>
    <row r="22" spans="1:14" x14ac:dyDescent="0.55000000000000004">
      <c r="A22" s="18" t="s">
        <v>1191</v>
      </c>
      <c r="B22" s="20">
        <f>'อุดร ราย Item'!G393</f>
        <v>130427670.64000002</v>
      </c>
      <c r="C22" s="20">
        <f>'อุดร ราย Item'!H393</f>
        <v>86951780.426666677</v>
      </c>
      <c r="D22" s="20">
        <f>'อุดร ราย Item'!I393</f>
        <v>94648056.849999994</v>
      </c>
      <c r="E22" s="20">
        <f t="shared" si="3"/>
        <v>7696276.423333317</v>
      </c>
      <c r="F22" s="21">
        <f t="shared" si="0"/>
        <v>8.8512004993666533</v>
      </c>
      <c r="G22" s="22">
        <f>'อุดร ราย Item'!G409</f>
        <v>127612824.46999998</v>
      </c>
      <c r="H22" s="22">
        <f>'อุดร ราย Item'!H409</f>
        <v>85075216.313333318</v>
      </c>
      <c r="I22" s="22">
        <f>'อุดร ราย Item'!I409</f>
        <v>81617419.029999986</v>
      </c>
      <c r="J22" s="22">
        <f t="shared" si="1"/>
        <v>-3457797.2833333313</v>
      </c>
      <c r="K22" s="21">
        <f t="shared" si="2"/>
        <v>-4.0644002250881277</v>
      </c>
      <c r="L22" s="21" t="str">
        <f t="shared" si="4"/>
        <v>ไม่ผ่าน</v>
      </c>
      <c r="M22" s="40" t="str">
        <f t="shared" si="5"/>
        <v>ผ่าน</v>
      </c>
      <c r="N22" s="40" t="str">
        <f t="shared" si="6"/>
        <v>ผ่าน</v>
      </c>
    </row>
    <row r="23" spans="1:14" x14ac:dyDescent="0.55000000000000004">
      <c r="A23" s="18" t="s">
        <v>1192</v>
      </c>
      <c r="B23" s="20">
        <f>'อุดร ราย Item'!G422</f>
        <v>209900948.03999999</v>
      </c>
      <c r="C23" s="20">
        <f>'อุดร ราย Item'!H422</f>
        <v>139933965.35999998</v>
      </c>
      <c r="D23" s="20">
        <f>'อุดร ราย Item'!I422</f>
        <v>165689428.09999996</v>
      </c>
      <c r="E23" s="20">
        <f t="shared" si="3"/>
        <v>25755462.73999998</v>
      </c>
      <c r="F23" s="21">
        <f t="shared" si="0"/>
        <v>18.405440504555415</v>
      </c>
      <c r="G23" s="22">
        <f>'อุดร ราย Item'!G438</f>
        <v>182891941.45000002</v>
      </c>
      <c r="H23" s="22">
        <f>'อุดร ราย Item'!H438</f>
        <v>121927960.96666668</v>
      </c>
      <c r="I23" s="22">
        <f>'อุดร ราย Item'!I438</f>
        <v>122166755.22999999</v>
      </c>
      <c r="J23" s="22">
        <f t="shared" si="1"/>
        <v>238794.26333330572</v>
      </c>
      <c r="K23" s="21">
        <f t="shared" si="2"/>
        <v>0.19584864820185796</v>
      </c>
      <c r="L23" s="21" t="str">
        <f t="shared" si="4"/>
        <v>ไม่ผ่าน</v>
      </c>
      <c r="M23" s="40" t="str">
        <f t="shared" si="5"/>
        <v>ผ่าน</v>
      </c>
      <c r="N23" s="40" t="str">
        <f t="shared" si="6"/>
        <v>ผ่าน</v>
      </c>
    </row>
    <row r="24" spans="1:14" x14ac:dyDescent="0.55000000000000004">
      <c r="A24" s="18" t="s">
        <v>1193</v>
      </c>
      <c r="B24" s="20">
        <f>'อุดร ราย Item'!G451</f>
        <v>66068810.07</v>
      </c>
      <c r="C24" s="20">
        <f>'อุดร ราย Item'!H451</f>
        <v>44045873.380000003</v>
      </c>
      <c r="D24" s="20">
        <f>'อุดร ราย Item'!I451</f>
        <v>48930798.249999993</v>
      </c>
      <c r="E24" s="20">
        <f t="shared" si="3"/>
        <v>4884924.8699999899</v>
      </c>
      <c r="F24" s="21">
        <f t="shared" si="0"/>
        <v>11.09053923816186</v>
      </c>
      <c r="G24" s="22">
        <f>'อุดร ราย Item'!G467</f>
        <v>62420977.160000004</v>
      </c>
      <c r="H24" s="22">
        <f>'อุดร ราย Item'!H467</f>
        <v>41613984.773333333</v>
      </c>
      <c r="I24" s="22">
        <f>'อุดร ราย Item'!I467</f>
        <v>41890134.700000003</v>
      </c>
      <c r="J24" s="22">
        <f t="shared" si="1"/>
        <v>276149.92666666955</v>
      </c>
      <c r="K24" s="21">
        <f t="shared" si="2"/>
        <v>0.66359885545887265</v>
      </c>
      <c r="L24" s="21" t="str">
        <f t="shared" si="4"/>
        <v>ไม่ผ่าน</v>
      </c>
      <c r="M24" s="40" t="str">
        <f t="shared" si="5"/>
        <v>ผ่าน</v>
      </c>
      <c r="N24" s="40" t="str">
        <f t="shared" si="6"/>
        <v>ผ่าน</v>
      </c>
    </row>
    <row r="25" spans="1:14" x14ac:dyDescent="0.55000000000000004">
      <c r="A25" s="18" t="s">
        <v>1194</v>
      </c>
      <c r="B25" s="20">
        <f>'อุดร ราย Item'!G480</f>
        <v>66197624.749999993</v>
      </c>
      <c r="C25" s="20">
        <f>'อุดร ราย Item'!H480</f>
        <v>44131749.833333328</v>
      </c>
      <c r="D25" s="20">
        <f>'อุดร ราย Item'!I480</f>
        <v>44742781.029999994</v>
      </c>
      <c r="E25" s="20">
        <f t="shared" si="3"/>
        <v>611031.19666666538</v>
      </c>
      <c r="F25" s="21">
        <f t="shared" si="0"/>
        <v>1.3845614528639083</v>
      </c>
      <c r="G25" s="22">
        <f>'อุดร ราย Item'!G496</f>
        <v>60538491.599999994</v>
      </c>
      <c r="H25" s="22">
        <f>'อุดร ราย Item'!H496</f>
        <v>40358994.399999999</v>
      </c>
      <c r="I25" s="22">
        <f>'อุดร ราย Item'!I496</f>
        <v>40638763.299999997</v>
      </c>
      <c r="J25" s="22">
        <f t="shared" si="1"/>
        <v>279768.89999999851</v>
      </c>
      <c r="K25" s="21">
        <f t="shared" si="2"/>
        <v>0.69320086924662949</v>
      </c>
      <c r="L25" s="21" t="str">
        <f t="shared" si="4"/>
        <v>ผ่าน</v>
      </c>
      <c r="M25" s="40" t="str">
        <f t="shared" si="5"/>
        <v>ผ่าน</v>
      </c>
      <c r="N25" s="40" t="str">
        <f t="shared" si="6"/>
        <v>ผ่าน</v>
      </c>
    </row>
    <row r="26" spans="1:14" x14ac:dyDescent="0.55000000000000004">
      <c r="A26" s="18" t="s">
        <v>1195</v>
      </c>
      <c r="B26" s="20">
        <f>'อุดร ราย Item'!G509</f>
        <v>59039110</v>
      </c>
      <c r="C26" s="20">
        <f>'อุดร ราย Item'!H509</f>
        <v>39359406.666666664</v>
      </c>
      <c r="D26" s="20">
        <f>'อุดร ราย Item'!I509</f>
        <v>42852548.129999995</v>
      </c>
      <c r="E26" s="20">
        <f t="shared" si="3"/>
        <v>3493141.463333331</v>
      </c>
      <c r="F26" s="21">
        <f t="shared" si="0"/>
        <v>8.8749850649848838</v>
      </c>
      <c r="G26" s="22">
        <f>'อุดร ราย Item'!G525</f>
        <v>55567608.25</v>
      </c>
      <c r="H26" s="22">
        <f>'อุดร ราย Item'!H525</f>
        <v>37045072.166666664</v>
      </c>
      <c r="I26" s="22">
        <f>'อุดร ราย Item'!I525</f>
        <v>39364060.460000001</v>
      </c>
      <c r="J26" s="22">
        <f t="shared" si="1"/>
        <v>2318988.2933333367</v>
      </c>
      <c r="K26" s="21">
        <f t="shared" si="2"/>
        <v>6.2599103138472865</v>
      </c>
      <c r="L26" s="21" t="str">
        <f t="shared" si="4"/>
        <v>ไม่ผ่าน</v>
      </c>
      <c r="M26" s="40" t="str">
        <f t="shared" si="5"/>
        <v>ไม่ผ่าน</v>
      </c>
      <c r="N26" s="40" t="str">
        <f t="shared" si="6"/>
        <v>ไม่ผ่าน</v>
      </c>
    </row>
    <row r="27" spans="1:14" x14ac:dyDescent="0.55000000000000004">
      <c r="A27" s="24" t="s">
        <v>1196</v>
      </c>
      <c r="B27" s="25">
        <f>'อุดร ราย Item'!G538</f>
        <v>61062689.849999994</v>
      </c>
      <c r="C27" s="25">
        <f>'อุดร ราย Item'!H538</f>
        <v>40708459.899999999</v>
      </c>
      <c r="D27" s="25">
        <f>'อุดร ราย Item'!I538</f>
        <v>44498514.609999999</v>
      </c>
      <c r="E27" s="20">
        <f t="shared" si="3"/>
        <v>3790054.7100000009</v>
      </c>
      <c r="F27" s="26">
        <f t="shared" si="0"/>
        <v>9.3102385089247779</v>
      </c>
      <c r="G27" s="27">
        <f>'อุดร ราย Item'!G554</f>
        <v>57261985.299999997</v>
      </c>
      <c r="H27" s="27">
        <f>'อุดร ราย Item'!H554</f>
        <v>38174656.866666667</v>
      </c>
      <c r="I27" s="27">
        <f>'อุดร ราย Item'!I554</f>
        <v>39587235.049999997</v>
      </c>
      <c r="J27" s="27">
        <f t="shared" si="1"/>
        <v>1412578.1833333299</v>
      </c>
      <c r="K27" s="26">
        <f t="shared" si="2"/>
        <v>3.7003035502508062</v>
      </c>
      <c r="L27" s="21" t="str">
        <f t="shared" si="4"/>
        <v>ไม่ผ่าน</v>
      </c>
      <c r="M27" s="40" t="str">
        <f t="shared" si="5"/>
        <v>ผ่าน</v>
      </c>
      <c r="N27" s="40" t="str">
        <f t="shared" si="6"/>
        <v>ผ่าน</v>
      </c>
    </row>
    <row r="28" spans="1:14" x14ac:dyDescent="0.55000000000000004">
      <c r="A28" s="24" t="s">
        <v>1197</v>
      </c>
      <c r="B28" s="25">
        <f>'อุดร ราย Item'!G567</f>
        <v>289050941.44999999</v>
      </c>
      <c r="C28" s="25">
        <f>'อุดร ราย Item'!H567</f>
        <v>192700627.63333333</v>
      </c>
      <c r="D28" s="25">
        <f>'อุดร ราย Item'!I567</f>
        <v>207987661.03</v>
      </c>
      <c r="E28" s="20">
        <f t="shared" si="3"/>
        <v>15287033.396666676</v>
      </c>
      <c r="F28" s="26">
        <f t="shared" si="0"/>
        <v>7.9330480571939397</v>
      </c>
      <c r="G28" s="27">
        <f>'อุดร ราย Item'!G583</f>
        <v>270349953.63</v>
      </c>
      <c r="H28" s="27">
        <f>'อุดร ราย Item'!H583</f>
        <v>180233302.41999999</v>
      </c>
      <c r="I28" s="27">
        <f>'อุดร ราย Item'!I583</f>
        <v>189366847.39000002</v>
      </c>
      <c r="J28" s="27">
        <f t="shared" si="1"/>
        <v>9133544.9700000286</v>
      </c>
      <c r="K28" s="26">
        <f t="shared" si="2"/>
        <v>5.0676233789003167</v>
      </c>
      <c r="L28" s="21" t="str">
        <f t="shared" si="4"/>
        <v>ไม่ผ่าน</v>
      </c>
      <c r="M28" s="40" t="str">
        <f t="shared" si="5"/>
        <v>ไม่ผ่าน</v>
      </c>
      <c r="N28" s="40" t="str">
        <f t="shared" si="6"/>
        <v>ไม่ผ่าน</v>
      </c>
    </row>
    <row r="29" spans="1:14" x14ac:dyDescent="0.55000000000000004">
      <c r="A29" s="24" t="s">
        <v>1198</v>
      </c>
      <c r="B29" s="25">
        <f>'อุดร ราย Item'!G596</f>
        <v>43093930.670000002</v>
      </c>
      <c r="C29" s="25">
        <f>'อุดร ราย Item'!H596</f>
        <v>28729287.113333333</v>
      </c>
      <c r="D29" s="25">
        <f>'อุดร ราย Item'!I596</f>
        <v>26865663.380000006</v>
      </c>
      <c r="E29" s="20">
        <f t="shared" si="3"/>
        <v>-1863623.7333333269</v>
      </c>
      <c r="F29" s="26">
        <f t="shared" si="0"/>
        <v>-6.486842941774265</v>
      </c>
      <c r="G29" s="27">
        <f>'อุดร ราย Item'!G612</f>
        <v>36902146.740000002</v>
      </c>
      <c r="H29" s="27">
        <f>'อุดร ราย Item'!H612</f>
        <v>24601431.16</v>
      </c>
      <c r="I29" s="27">
        <f>'อุดร ราย Item'!I612</f>
        <v>21252289.570000004</v>
      </c>
      <c r="J29" s="27">
        <f t="shared" si="1"/>
        <v>-3349141.5899999961</v>
      </c>
      <c r="K29" s="26">
        <f t="shared" si="2"/>
        <v>-13.613604705426399</v>
      </c>
      <c r="L29" s="21" t="str">
        <f t="shared" si="4"/>
        <v>ไม่ผ่าน</v>
      </c>
      <c r="M29" s="40" t="str">
        <f t="shared" si="5"/>
        <v>ไม่ผ่าน</v>
      </c>
      <c r="N29" s="40" t="str">
        <f t="shared" si="6"/>
        <v>ไม่ผ่าน</v>
      </c>
    </row>
    <row r="30" spans="1:14" x14ac:dyDescent="0.55000000000000004">
      <c r="A30" s="24" t="s">
        <v>1199</v>
      </c>
      <c r="B30" s="25">
        <f>'อุดร ราย Item'!G625</f>
        <v>42040208.129999995</v>
      </c>
      <c r="C30" s="25">
        <f>'อุดร ราย Item'!H625</f>
        <v>28026805.419999998</v>
      </c>
      <c r="D30" s="25">
        <f>'อุดร ราย Item'!I625</f>
        <v>36575983.829999998</v>
      </c>
      <c r="E30" s="20">
        <f>+D30-C30</f>
        <v>8549178.4100000001</v>
      </c>
      <c r="F30" s="26">
        <f t="shared" si="0"/>
        <v>30.503577849437256</v>
      </c>
      <c r="G30" s="27">
        <f>'อุดร ราย Item'!G641</f>
        <v>33560599.910000004</v>
      </c>
      <c r="H30" s="27">
        <f>'อุดร ราย Item'!H641</f>
        <v>22373733.273333337</v>
      </c>
      <c r="I30" s="27">
        <f>'อุดร ราย Item'!I641</f>
        <v>23328000.350000001</v>
      </c>
      <c r="J30" s="27">
        <f t="shared" si="1"/>
        <v>954267.07666666433</v>
      </c>
      <c r="K30" s="26">
        <f t="shared" si="2"/>
        <v>4.2651222529948996</v>
      </c>
      <c r="L30" s="21" t="str">
        <f t="shared" si="4"/>
        <v>ไม่ผ่าน</v>
      </c>
      <c r="M30" s="40" t="str">
        <f t="shared" si="5"/>
        <v>ผ่าน</v>
      </c>
      <c r="N30" s="40" t="str">
        <f t="shared" si="6"/>
        <v>ผ่าน</v>
      </c>
    </row>
    <row r="31" spans="1:14" x14ac:dyDescent="0.55000000000000004">
      <c r="A31" s="29" t="s">
        <v>1200</v>
      </c>
      <c r="B31" s="30">
        <f>SUM(B10:B30)</f>
        <v>5534251399.2599993</v>
      </c>
      <c r="C31" s="30">
        <f>SUM(C10:C30)</f>
        <v>3689500932.8400006</v>
      </c>
      <c r="D31" s="30">
        <f>SUM(D10:D30)</f>
        <v>3859373458.52</v>
      </c>
      <c r="E31" s="30">
        <f>SUM(E10:E30)</f>
        <v>169872525.68000016</v>
      </c>
      <c r="F31" s="29">
        <f t="shared" si="0"/>
        <v>4.6042141951497069</v>
      </c>
      <c r="G31" s="31">
        <f>SUM(G10:G30)</f>
        <v>5314417250.0400009</v>
      </c>
      <c r="H31" s="31">
        <f>SUM(H10:H30)</f>
        <v>3542944833.3600011</v>
      </c>
      <c r="I31" s="31">
        <f>SUM(I10:I30)</f>
        <v>3391050138.4700003</v>
      </c>
      <c r="J31" s="31">
        <f>SUM(J10:J30)</f>
        <v>-151894694.89000002</v>
      </c>
      <c r="K31" s="29">
        <f t="shared" si="2"/>
        <v>-4.2872441439046778</v>
      </c>
      <c r="L31" s="21" t="str">
        <f t="shared" si="4"/>
        <v>ผ่าน</v>
      </c>
      <c r="M31" s="40" t="str">
        <f t="shared" si="5"/>
        <v>ผ่าน</v>
      </c>
      <c r="N31" s="40" t="str">
        <f t="shared" si="6"/>
        <v>ผ่าน</v>
      </c>
    </row>
    <row r="37" spans="12:12" x14ac:dyDescent="0.55000000000000004">
      <c r="L37" s="16" t="s">
        <v>1310</v>
      </c>
    </row>
  </sheetData>
  <mergeCells count="9">
    <mergeCell ref="L7:N8"/>
    <mergeCell ref="A6:K6"/>
    <mergeCell ref="A2:L2"/>
    <mergeCell ref="A4:L4"/>
    <mergeCell ref="A3:L3"/>
    <mergeCell ref="A7:A9"/>
    <mergeCell ref="B7:F7"/>
    <mergeCell ref="G7:K7"/>
    <mergeCell ref="A5:L5"/>
  </mergeCells>
  <conditionalFormatting sqref="F10:F31">
    <cfRule type="cellIs" dxfId="31" priority="3" operator="lessThan">
      <formula>-5</formula>
    </cfRule>
    <cfRule type="cellIs" dxfId="30" priority="4" operator="greaterThan">
      <formula>5</formula>
    </cfRule>
    <cfRule type="cellIs" dxfId="29" priority="6" operator="lessThan">
      <formula>-5</formula>
    </cfRule>
  </conditionalFormatting>
  <conditionalFormatting sqref="K10:K31">
    <cfRule type="cellIs" dxfId="28" priority="1" operator="lessThan">
      <formula>-5</formula>
    </cfRule>
    <cfRule type="cellIs" dxfId="27" priority="2" operator="greaterThan">
      <formula>5</formula>
    </cfRule>
    <cfRule type="cellIs" dxfId="26" priority="5" operator="greaterThan">
      <formula>5</formula>
    </cfRule>
  </conditionalFormatting>
  <pageMargins left="0.11811023622047245" right="0.11811023622047245" top="0.35433070866141736" bottom="0.15748031496062992" header="0.31496062992125984" footer="0.31496062992125984"/>
  <pageSetup paperSize="9" scale="6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L642"/>
  <sheetViews>
    <sheetView zoomScale="80" zoomScaleNormal="80" workbookViewId="0">
      <pane ySplit="4" topLeftCell="A5" activePane="bottomLeft" state="frozen"/>
      <selection pane="bottomLeft" activeCell="M12" sqref="M12"/>
    </sheetView>
  </sheetViews>
  <sheetFormatPr defaultRowHeight="24" x14ac:dyDescent="0.55000000000000004"/>
  <cols>
    <col min="1" max="1" width="7.5" style="124" bestFit="1" customWidth="1"/>
    <col min="2" max="2" width="24.375" style="124" bestFit="1" customWidth="1"/>
    <col min="3" max="3" width="13.375" style="124" hidden="1" customWidth="1"/>
    <col min="4" max="4" width="8.5" style="124" hidden="1" customWidth="1"/>
    <col min="5" max="5" width="5.375" style="122" bestFit="1" customWidth="1"/>
    <col min="6" max="6" width="31.625" style="122" bestFit="1" customWidth="1"/>
    <col min="7" max="8" width="17.375" style="122" customWidth="1"/>
    <col min="9" max="9" width="17.375" style="122" bestFit="1" customWidth="1"/>
    <col min="10" max="10" width="15.5" style="122" bestFit="1" customWidth="1"/>
    <col min="11" max="11" width="16.125" style="122" customWidth="1"/>
    <col min="12" max="12" width="15" style="131" customWidth="1"/>
    <col min="13" max="16384" width="9" style="122"/>
  </cols>
  <sheetData>
    <row r="1" spans="1:12" x14ac:dyDescent="0.55000000000000004">
      <c r="A1" s="257" t="s">
        <v>1303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</row>
    <row r="2" spans="1:12" x14ac:dyDescent="0.55000000000000004">
      <c r="A2" s="256" t="s">
        <v>1133</v>
      </c>
      <c r="B2" s="258" t="s">
        <v>1130</v>
      </c>
      <c r="C2" s="258" t="s">
        <v>1131</v>
      </c>
      <c r="D2" s="258" t="s">
        <v>1151</v>
      </c>
      <c r="E2" s="256" t="s">
        <v>1149</v>
      </c>
      <c r="F2" s="256" t="s">
        <v>1112</v>
      </c>
      <c r="G2" s="256" t="s">
        <v>1119</v>
      </c>
      <c r="H2" s="256"/>
      <c r="I2" s="256"/>
      <c r="J2" s="256"/>
      <c r="K2" s="256"/>
      <c r="L2" s="256"/>
    </row>
    <row r="3" spans="1:12" x14ac:dyDescent="0.55000000000000004">
      <c r="A3" s="256"/>
      <c r="B3" s="258"/>
      <c r="C3" s="258"/>
      <c r="D3" s="258"/>
      <c r="E3" s="256"/>
      <c r="F3" s="256"/>
      <c r="G3" s="187" t="s">
        <v>1120</v>
      </c>
      <c r="H3" s="187" t="s">
        <v>1121</v>
      </c>
      <c r="I3" s="187" t="s">
        <v>1128</v>
      </c>
      <c r="J3" s="187" t="s">
        <v>1123</v>
      </c>
      <c r="K3" s="187" t="s">
        <v>1122</v>
      </c>
      <c r="L3" s="256" t="s">
        <v>1302</v>
      </c>
    </row>
    <row r="4" spans="1:12" x14ac:dyDescent="0.55000000000000004">
      <c r="A4" s="256"/>
      <c r="B4" s="258"/>
      <c r="C4" s="258"/>
      <c r="D4" s="258"/>
      <c r="E4" s="256"/>
      <c r="F4" s="256"/>
      <c r="G4" s="187" t="s">
        <v>1124</v>
      </c>
      <c r="H4" s="187" t="s">
        <v>1304</v>
      </c>
      <c r="I4" s="187" t="s">
        <v>1125</v>
      </c>
      <c r="J4" s="187" t="s">
        <v>1126</v>
      </c>
      <c r="K4" s="187" t="s">
        <v>1287</v>
      </c>
      <c r="L4" s="256"/>
    </row>
    <row r="5" spans="1:12" x14ac:dyDescent="0.55000000000000004">
      <c r="A5" s="110" t="s">
        <v>1159</v>
      </c>
      <c r="B5" s="110" t="s">
        <v>1160</v>
      </c>
      <c r="C5" s="110"/>
      <c r="D5" s="110"/>
      <c r="E5" s="111" t="s">
        <v>991</v>
      </c>
      <c r="F5" s="112" t="s">
        <v>992</v>
      </c>
      <c r="G5" s="23">
        <f>G34+G63+G92+G121+G150+G179+G208+G237+G266+G295+G324+G353+G382+G411+G440+G469+G498+G527+G556+G585+G614</f>
        <v>2472414383.2100005</v>
      </c>
      <c r="H5" s="23">
        <f>G5/12*8</f>
        <v>1648276255.4733336</v>
      </c>
      <c r="I5" s="113">
        <f>SUM('Planfin Item'!BR5:CL5)</f>
        <v>1878992775.55</v>
      </c>
      <c r="J5" s="113">
        <f>I5-H5</f>
        <v>230716520.07666636</v>
      </c>
      <c r="K5" s="113">
        <f>J5/H5*100</f>
        <v>13.99744243785225</v>
      </c>
      <c r="L5" s="127" t="str">
        <f>IF(AND(K5&gt;=-5,K5&lt;=5),"ผ่าน","ไม่ผ่าน")</f>
        <v>ไม่ผ่าน</v>
      </c>
    </row>
    <row r="6" spans="1:12" x14ac:dyDescent="0.55000000000000004">
      <c r="A6" s="110" t="s">
        <v>1159</v>
      </c>
      <c r="B6" s="110" t="s">
        <v>1160</v>
      </c>
      <c r="C6" s="110"/>
      <c r="D6" s="110"/>
      <c r="E6" s="111" t="s">
        <v>993</v>
      </c>
      <c r="F6" s="112" t="s">
        <v>994</v>
      </c>
      <c r="G6" s="23">
        <f>G35+G64+G93+G122+G151+G180+G209+G238+G267+G296+G325+G354+G383+G412+G441+G470+G499+G528+G557+G586+G615</f>
        <v>3808720</v>
      </c>
      <c r="H6" s="23">
        <f t="shared" ref="H6:H69" si="0">G6/12*8</f>
        <v>2539146.6666666665</v>
      </c>
      <c r="I6" s="113">
        <f>SUM('Planfin Item'!BR6:CL6)</f>
        <v>2355800</v>
      </c>
      <c r="J6" s="113">
        <f t="shared" ref="J6:J31" si="1">I6-H6</f>
        <v>-183346.66666666651</v>
      </c>
      <c r="K6" s="113">
        <f t="shared" ref="K6:K73" si="2">J6/H6*100</f>
        <v>-7.2207985885021682</v>
      </c>
      <c r="L6" s="127" t="str">
        <f t="shared" ref="L6:L69" si="3">IF(AND(K6&gt;=-5,K6&lt;=5),"ผ่าน","ไม่ผ่าน")</f>
        <v>ไม่ผ่าน</v>
      </c>
    </row>
    <row r="7" spans="1:12" x14ac:dyDescent="0.55000000000000004">
      <c r="A7" s="110" t="s">
        <v>1159</v>
      </c>
      <c r="B7" s="110" t="s">
        <v>1160</v>
      </c>
      <c r="C7" s="110"/>
      <c r="D7" s="110"/>
      <c r="E7" s="111" t="s">
        <v>995</v>
      </c>
      <c r="F7" s="112" t="s">
        <v>996</v>
      </c>
      <c r="G7" s="23">
        <f>G36+G65+G94+G123+G152+G181+G210+G239+G268+G297+G326+G355+G384+G413+G442+G471+G500+G529+G558+G587+G616</f>
        <v>11247771</v>
      </c>
      <c r="H7" s="23">
        <f t="shared" si="0"/>
        <v>7498514</v>
      </c>
      <c r="I7" s="113">
        <f>SUM('Planfin Item'!BR7:CL7)</f>
        <v>8493974</v>
      </c>
      <c r="J7" s="113">
        <f t="shared" si="1"/>
        <v>995460</v>
      </c>
      <c r="K7" s="113">
        <f t="shared" si="2"/>
        <v>13.275430305257816</v>
      </c>
      <c r="L7" s="127" t="str">
        <f t="shared" si="3"/>
        <v>ไม่ผ่าน</v>
      </c>
    </row>
    <row r="8" spans="1:12" x14ac:dyDescent="0.55000000000000004">
      <c r="A8" s="110" t="s">
        <v>1159</v>
      </c>
      <c r="B8" s="110" t="s">
        <v>1160</v>
      </c>
      <c r="C8" s="110"/>
      <c r="D8" s="110"/>
      <c r="E8" s="111" t="s">
        <v>997</v>
      </c>
      <c r="F8" s="112" t="s">
        <v>998</v>
      </c>
      <c r="G8" s="23">
        <f>G37+G66+G95+G124+G153+G182+G211+G240+G269+G298+G327+G356+G385+G414+G443+G472+G530+G501+G559+G588+G617</f>
        <v>96144657.179999992</v>
      </c>
      <c r="H8" s="23">
        <f t="shared" si="0"/>
        <v>64096438.119999997</v>
      </c>
      <c r="I8" s="113">
        <f>SUM('Planfin Item'!BR8:CL8)</f>
        <v>63212705.689999998</v>
      </c>
      <c r="J8" s="113">
        <f t="shared" si="1"/>
        <v>-883732.4299999997</v>
      </c>
      <c r="K8" s="113">
        <f t="shared" si="2"/>
        <v>-1.3787543519118715</v>
      </c>
      <c r="L8" s="127" t="str">
        <f t="shared" si="3"/>
        <v>ผ่าน</v>
      </c>
    </row>
    <row r="9" spans="1:12" x14ac:dyDescent="0.55000000000000004">
      <c r="A9" s="110" t="s">
        <v>1159</v>
      </c>
      <c r="B9" s="110" t="s">
        <v>1160</v>
      </c>
      <c r="C9" s="110"/>
      <c r="D9" s="110"/>
      <c r="E9" s="111" t="s">
        <v>999</v>
      </c>
      <c r="F9" s="112" t="s">
        <v>1000</v>
      </c>
      <c r="G9" s="23">
        <f>G38+G67+G96+G125+G154+G183+G212+G241+G270+G299+G328+G357+G386+G415+G444+G502+G473+G531+G560+G589+G618</f>
        <v>721795357.16000009</v>
      </c>
      <c r="H9" s="23">
        <f t="shared" si="0"/>
        <v>481196904.77333337</v>
      </c>
      <c r="I9" s="113">
        <f>SUM('Planfin Item'!BR9:CL9)</f>
        <v>464890784.49000019</v>
      </c>
      <c r="J9" s="113">
        <f t="shared" si="1"/>
        <v>-16306120.283333182</v>
      </c>
      <c r="K9" s="113">
        <f t="shared" si="2"/>
        <v>-3.3886585972563852</v>
      </c>
      <c r="L9" s="127" t="str">
        <f t="shared" si="3"/>
        <v>ผ่าน</v>
      </c>
    </row>
    <row r="10" spans="1:12" x14ac:dyDescent="0.55000000000000004">
      <c r="A10" s="110" t="s">
        <v>1159</v>
      </c>
      <c r="B10" s="110" t="s">
        <v>1160</v>
      </c>
      <c r="C10" s="110"/>
      <c r="D10" s="110"/>
      <c r="E10" s="111" t="s">
        <v>1001</v>
      </c>
      <c r="F10" s="112" t="s">
        <v>1002</v>
      </c>
      <c r="G10" s="23">
        <f t="shared" ref="G10:G15" si="4">G39+G68+G97+G126+G155+G184+G213+G242+G271+G300+G329+G358+G387+G416+G445+G474+G503+G532+G561+G590+G619</f>
        <v>201293008.44000003</v>
      </c>
      <c r="H10" s="23">
        <f t="shared" si="0"/>
        <v>134195338.96000002</v>
      </c>
      <c r="I10" s="113">
        <f>SUM('Planfin Item'!BR10:CL10)</f>
        <v>126317239.71999998</v>
      </c>
      <c r="J10" s="113">
        <f t="shared" si="1"/>
        <v>-7878099.2400000393</v>
      </c>
      <c r="K10" s="113">
        <f t="shared" si="2"/>
        <v>-5.8706206199518496</v>
      </c>
      <c r="L10" s="127" t="str">
        <f t="shared" si="3"/>
        <v>ไม่ผ่าน</v>
      </c>
    </row>
    <row r="11" spans="1:12" x14ac:dyDescent="0.55000000000000004">
      <c r="A11" s="110" t="s">
        <v>1159</v>
      </c>
      <c r="B11" s="110" t="s">
        <v>1160</v>
      </c>
      <c r="C11" s="110"/>
      <c r="D11" s="110"/>
      <c r="E11" s="111" t="s">
        <v>1003</v>
      </c>
      <c r="F11" s="112" t="s">
        <v>1004</v>
      </c>
      <c r="G11" s="23">
        <f t="shared" si="4"/>
        <v>3688046.54</v>
      </c>
      <c r="H11" s="23">
        <f t="shared" si="0"/>
        <v>2458697.6933333334</v>
      </c>
      <c r="I11" s="113">
        <f>SUM('Planfin Item'!BR11:CL11)</f>
        <v>2117201.4899999998</v>
      </c>
      <c r="J11" s="113">
        <f t="shared" si="1"/>
        <v>-341496.2033333336</v>
      </c>
      <c r="K11" s="113">
        <f t="shared" si="2"/>
        <v>-13.889312389208635</v>
      </c>
      <c r="L11" s="127" t="str">
        <f t="shared" si="3"/>
        <v>ไม่ผ่าน</v>
      </c>
    </row>
    <row r="12" spans="1:12" x14ac:dyDescent="0.55000000000000004">
      <c r="A12" s="110" t="s">
        <v>1159</v>
      </c>
      <c r="B12" s="110" t="s">
        <v>1160</v>
      </c>
      <c r="C12" s="110"/>
      <c r="D12" s="110"/>
      <c r="E12" s="111" t="s">
        <v>1005</v>
      </c>
      <c r="F12" s="112" t="s">
        <v>1006</v>
      </c>
      <c r="G12" s="23">
        <f t="shared" si="4"/>
        <v>453431918.17000002</v>
      </c>
      <c r="H12" s="23">
        <f t="shared" si="0"/>
        <v>302287945.44666666</v>
      </c>
      <c r="I12" s="113">
        <f>SUM('Planfin Item'!BR12:CL12)</f>
        <v>290240753.23000002</v>
      </c>
      <c r="J12" s="113">
        <f t="shared" si="1"/>
        <v>-12047192.216666639</v>
      </c>
      <c r="K12" s="113">
        <f t="shared" si="2"/>
        <v>-3.9853366295720027</v>
      </c>
      <c r="L12" s="127" t="str">
        <f t="shared" si="3"/>
        <v>ผ่าน</v>
      </c>
    </row>
    <row r="13" spans="1:12" x14ac:dyDescent="0.55000000000000004">
      <c r="A13" s="110" t="s">
        <v>1159</v>
      </c>
      <c r="B13" s="110" t="s">
        <v>1160</v>
      </c>
      <c r="C13" s="110"/>
      <c r="D13" s="110"/>
      <c r="E13" s="111" t="s">
        <v>1007</v>
      </c>
      <c r="F13" s="112" t="s">
        <v>1008</v>
      </c>
      <c r="G13" s="23">
        <f>G42+G71+G100+G129+G158+G187+G216+G245+G274+G303+G332+G361+G390+G419+G448+G477+G506+G535+G564+G593+G622</f>
        <v>1296165989.28</v>
      </c>
      <c r="H13" s="23">
        <f t="shared" si="0"/>
        <v>864110659.51999998</v>
      </c>
      <c r="I13" s="113">
        <f>SUM('Planfin Item'!BR13:CL13)</f>
        <v>860304473.97999978</v>
      </c>
      <c r="J13" s="113">
        <f t="shared" si="1"/>
        <v>-3806185.5400002003</v>
      </c>
      <c r="K13" s="113">
        <f t="shared" si="2"/>
        <v>-0.44047431866127851</v>
      </c>
      <c r="L13" s="127" t="str">
        <f t="shared" si="3"/>
        <v>ผ่าน</v>
      </c>
    </row>
    <row r="14" spans="1:12" x14ac:dyDescent="0.55000000000000004">
      <c r="A14" s="110" t="s">
        <v>1159</v>
      </c>
      <c r="B14" s="110" t="s">
        <v>1160</v>
      </c>
      <c r="C14" s="110"/>
      <c r="D14" s="110"/>
      <c r="E14" s="111" t="s">
        <v>1009</v>
      </c>
      <c r="F14" s="112" t="s">
        <v>1010</v>
      </c>
      <c r="G14" s="23">
        <f t="shared" si="4"/>
        <v>274261548.28000003</v>
      </c>
      <c r="H14" s="23">
        <f t="shared" si="0"/>
        <v>182841032.1866667</v>
      </c>
      <c r="I14" s="113">
        <f>SUM('Planfin Item'!BR14:CL14)</f>
        <v>162447750.37000003</v>
      </c>
      <c r="J14" s="113">
        <f t="shared" si="1"/>
        <v>-20393281.816666663</v>
      </c>
      <c r="K14" s="113">
        <f t="shared" si="2"/>
        <v>-11.153558680333134</v>
      </c>
      <c r="L14" s="127" t="str">
        <f t="shared" si="3"/>
        <v>ไม่ผ่าน</v>
      </c>
    </row>
    <row r="15" spans="1:12" x14ac:dyDescent="0.55000000000000004">
      <c r="A15" s="110" t="s">
        <v>1159</v>
      </c>
      <c r="B15" s="110" t="s">
        <v>1160</v>
      </c>
      <c r="C15" s="110"/>
      <c r="D15" s="110"/>
      <c r="E15" s="111" t="s">
        <v>1011</v>
      </c>
      <c r="F15" s="112" t="s">
        <v>1012</v>
      </c>
      <c r="G15" s="23">
        <f t="shared" si="4"/>
        <v>347160103.81</v>
      </c>
      <c r="H15" s="23">
        <f t="shared" si="0"/>
        <v>231440069.20666668</v>
      </c>
      <c r="I15" s="113">
        <f>SUM('Planfin Item'!BR15:CL15)</f>
        <v>232669555.52000001</v>
      </c>
      <c r="J15" s="113">
        <f t="shared" si="1"/>
        <v>1229486.3133333325</v>
      </c>
      <c r="K15" s="113">
        <f>J15/H15*100</f>
        <v>0.53123312551183643</v>
      </c>
      <c r="L15" s="127" t="str">
        <f t="shared" si="3"/>
        <v>ผ่าน</v>
      </c>
    </row>
    <row r="16" spans="1:12" x14ac:dyDescent="0.55000000000000004">
      <c r="A16" s="186" t="s">
        <v>1159</v>
      </c>
      <c r="B16" s="186" t="s">
        <v>1160</v>
      </c>
      <c r="C16" s="180"/>
      <c r="D16" s="180"/>
      <c r="E16" s="188" t="s">
        <v>1013</v>
      </c>
      <c r="F16" s="114" t="s">
        <v>1293</v>
      </c>
      <c r="G16" s="116">
        <f>SUM(G5:G14)</f>
        <v>5534251399.2600002</v>
      </c>
      <c r="H16" s="116">
        <f t="shared" si="0"/>
        <v>3689500932.8400002</v>
      </c>
      <c r="I16" s="116">
        <f>SUM(I5:I14)</f>
        <v>3859373458.5199995</v>
      </c>
      <c r="J16" s="116">
        <f>SUM(J5:J14)</f>
        <v>169872525.67999962</v>
      </c>
      <c r="K16" s="116">
        <f>J16/H16*100</f>
        <v>4.6042141951496927</v>
      </c>
      <c r="L16" s="188" t="str">
        <f t="shared" si="3"/>
        <v>ผ่าน</v>
      </c>
    </row>
    <row r="17" spans="1:12" x14ac:dyDescent="0.55000000000000004">
      <c r="A17" s="186" t="s">
        <v>1159</v>
      </c>
      <c r="B17" s="186" t="s">
        <v>1160</v>
      </c>
      <c r="C17" s="180"/>
      <c r="D17" s="180"/>
      <c r="E17" s="188" t="s">
        <v>1013</v>
      </c>
      <c r="F17" s="114" t="s">
        <v>981</v>
      </c>
      <c r="G17" s="115">
        <f>SUM(G5:G15)</f>
        <v>5881411503.0700006</v>
      </c>
      <c r="H17" s="116">
        <f t="shared" si="0"/>
        <v>3920941002.0466671</v>
      </c>
      <c r="I17" s="116">
        <f>SUM(I5:I15)</f>
        <v>4092043014.0399995</v>
      </c>
      <c r="J17" s="116">
        <f>I17-H17</f>
        <v>171102011.99333239</v>
      </c>
      <c r="K17" s="116">
        <f>J17/H17*100</f>
        <v>4.3637997078767556</v>
      </c>
      <c r="L17" s="188" t="str">
        <f t="shared" si="3"/>
        <v>ผ่าน</v>
      </c>
    </row>
    <row r="18" spans="1:12" x14ac:dyDescent="0.55000000000000004">
      <c r="A18" s="110" t="s">
        <v>1159</v>
      </c>
      <c r="B18" s="110" t="s">
        <v>1160</v>
      </c>
      <c r="C18" s="110"/>
      <c r="D18" s="110"/>
      <c r="E18" s="111" t="s">
        <v>1014</v>
      </c>
      <c r="F18" s="112" t="s">
        <v>1015</v>
      </c>
      <c r="G18" s="23">
        <f>G47+G76+G105+G134+G163+G192+G221+G250+G279+G308+G337+G366+G395+G424+G453+G482+G511+G540+G569+G598+G627</f>
        <v>843987900.09000003</v>
      </c>
      <c r="H18" s="23">
        <f t="shared" si="0"/>
        <v>562658600.06000006</v>
      </c>
      <c r="I18" s="113">
        <f>SUM('Planfin Item'!BR17:CL17)</f>
        <v>618813874.61000001</v>
      </c>
      <c r="J18" s="113">
        <f t="shared" si="1"/>
        <v>56155274.549999952</v>
      </c>
      <c r="K18" s="113">
        <f t="shared" si="2"/>
        <v>9.9803459049611511</v>
      </c>
      <c r="L18" s="127" t="str">
        <f t="shared" si="3"/>
        <v>ไม่ผ่าน</v>
      </c>
    </row>
    <row r="19" spans="1:12" x14ac:dyDescent="0.55000000000000004">
      <c r="A19" s="110" t="s">
        <v>1159</v>
      </c>
      <c r="B19" s="110" t="s">
        <v>1160</v>
      </c>
      <c r="C19" s="110"/>
      <c r="D19" s="110"/>
      <c r="E19" s="111" t="s">
        <v>1016</v>
      </c>
      <c r="F19" s="112" t="s">
        <v>1017</v>
      </c>
      <c r="G19" s="23">
        <f>G48+G77+G106+G135+G164+G193+G222+G251+G280+G309+G338+G367+G396+G425+G454+G483+G512+G541+G570+G599+G628</f>
        <v>401388628.68000001</v>
      </c>
      <c r="H19" s="23">
        <f t="shared" si="0"/>
        <v>267592419.12</v>
      </c>
      <c r="I19" s="113">
        <f>SUM('Planfin Item'!BR18:CL18)</f>
        <v>234473518.21999997</v>
      </c>
      <c r="J19" s="113">
        <f t="shared" si="1"/>
        <v>-33118900.900000036</v>
      </c>
      <c r="K19" s="113">
        <f t="shared" si="2"/>
        <v>-12.376621508529391</v>
      </c>
      <c r="L19" s="127" t="str">
        <f t="shared" si="3"/>
        <v>ไม่ผ่าน</v>
      </c>
    </row>
    <row r="20" spans="1:12" x14ac:dyDescent="0.55000000000000004">
      <c r="A20" s="110" t="s">
        <v>1159</v>
      </c>
      <c r="B20" s="110" t="s">
        <v>1160</v>
      </c>
      <c r="C20" s="110"/>
      <c r="D20" s="110"/>
      <c r="E20" s="111" t="s">
        <v>1018</v>
      </c>
      <c r="F20" s="112" t="s">
        <v>1019</v>
      </c>
      <c r="G20" s="23">
        <f>G49+G78+G107+G136+G165+G194+G223+G252+G281+G339+G310+G368+G397+G426+G455+G484+G513+G542+G571+G600+G629</f>
        <v>12708047.030000001</v>
      </c>
      <c r="H20" s="23">
        <f t="shared" si="0"/>
        <v>8472031.3533333335</v>
      </c>
      <c r="I20" s="113">
        <f>SUM('Planfin Item'!BR19:CL19)</f>
        <v>7997040.0899999999</v>
      </c>
      <c r="J20" s="113">
        <f t="shared" si="1"/>
        <v>-474991.26333333366</v>
      </c>
      <c r="K20" s="113">
        <f t="shared" si="2"/>
        <v>-5.6065805651964169</v>
      </c>
      <c r="L20" s="127" t="str">
        <f t="shared" si="3"/>
        <v>ไม่ผ่าน</v>
      </c>
    </row>
    <row r="21" spans="1:12" x14ac:dyDescent="0.55000000000000004">
      <c r="A21" s="110" t="s">
        <v>1159</v>
      </c>
      <c r="B21" s="110" t="s">
        <v>1160</v>
      </c>
      <c r="C21" s="110"/>
      <c r="D21" s="110"/>
      <c r="E21" s="111" t="s">
        <v>1020</v>
      </c>
      <c r="F21" s="112" t="s">
        <v>1021</v>
      </c>
      <c r="G21" s="23">
        <f t="shared" ref="G21:G28" si="5">G50+G79+G108+G137+G166+G195+G224+G253+G282+G311+G340+G369+G398+G427+G456+G485+G514+G543+G572+G601+G630</f>
        <v>179305992.14000002</v>
      </c>
      <c r="H21" s="23">
        <f t="shared" si="0"/>
        <v>119537328.09333335</v>
      </c>
      <c r="I21" s="113">
        <f>SUM('Planfin Item'!BR20:CL20)</f>
        <v>119652672.98999999</v>
      </c>
      <c r="J21" s="113">
        <f t="shared" si="1"/>
        <v>115344.896666646</v>
      </c>
      <c r="K21" s="113">
        <f t="shared" si="2"/>
        <v>9.6492784727952141E-2</v>
      </c>
      <c r="L21" s="127" t="str">
        <f t="shared" si="3"/>
        <v>ผ่าน</v>
      </c>
    </row>
    <row r="22" spans="1:12" x14ac:dyDescent="0.55000000000000004">
      <c r="A22" s="110" t="s">
        <v>1159</v>
      </c>
      <c r="B22" s="110" t="s">
        <v>1160</v>
      </c>
      <c r="C22" s="110"/>
      <c r="D22" s="110"/>
      <c r="E22" s="111" t="s">
        <v>1022</v>
      </c>
      <c r="F22" s="112" t="s">
        <v>1023</v>
      </c>
      <c r="G22" s="23">
        <f t="shared" si="5"/>
        <v>1304208148.4400001</v>
      </c>
      <c r="H22" s="23">
        <f t="shared" si="0"/>
        <v>869472098.96000004</v>
      </c>
      <c r="I22" s="113">
        <f>SUM('Planfin Item'!BR21:CL21)</f>
        <v>860344376.88999975</v>
      </c>
      <c r="J22" s="113">
        <f t="shared" si="1"/>
        <v>-9127722.0700002909</v>
      </c>
      <c r="K22" s="113">
        <f t="shared" si="2"/>
        <v>-1.0498004571875525</v>
      </c>
      <c r="L22" s="127" t="str">
        <f t="shared" si="3"/>
        <v>ผ่าน</v>
      </c>
    </row>
    <row r="23" spans="1:12" x14ac:dyDescent="0.55000000000000004">
      <c r="A23" s="110" t="s">
        <v>1159</v>
      </c>
      <c r="B23" s="110" t="s">
        <v>1160</v>
      </c>
      <c r="C23" s="110"/>
      <c r="D23" s="110"/>
      <c r="E23" s="111" t="s">
        <v>1024</v>
      </c>
      <c r="F23" s="117" t="s">
        <v>1025</v>
      </c>
      <c r="G23" s="118">
        <f t="shared" si="5"/>
        <v>448138433.25999999</v>
      </c>
      <c r="H23" s="23">
        <f t="shared" si="0"/>
        <v>298758955.50666666</v>
      </c>
      <c r="I23" s="113">
        <f>SUM('Planfin Item'!BR22:CL22)</f>
        <v>291858261.98000002</v>
      </c>
      <c r="J23" s="113">
        <f t="shared" si="1"/>
        <v>-6900693.5266666412</v>
      </c>
      <c r="K23" s="113">
        <f t="shared" si="2"/>
        <v>-2.3097863342585745</v>
      </c>
      <c r="L23" s="127" t="str">
        <f t="shared" si="3"/>
        <v>ผ่าน</v>
      </c>
    </row>
    <row r="24" spans="1:12" x14ac:dyDescent="0.55000000000000004">
      <c r="A24" s="110" t="s">
        <v>1159</v>
      </c>
      <c r="B24" s="110" t="s">
        <v>1160</v>
      </c>
      <c r="C24" s="110"/>
      <c r="D24" s="110"/>
      <c r="E24" s="111" t="s">
        <v>1026</v>
      </c>
      <c r="F24" s="112" t="s">
        <v>1027</v>
      </c>
      <c r="G24" s="23">
        <f t="shared" si="5"/>
        <v>803017017.82000005</v>
      </c>
      <c r="H24" s="23">
        <f t="shared" si="0"/>
        <v>535344678.54666668</v>
      </c>
      <c r="I24" s="113">
        <f>SUM('Planfin Item'!BR23:CL23)</f>
        <v>548796976.75</v>
      </c>
      <c r="J24" s="113">
        <f t="shared" si="1"/>
        <v>13452298.203333318</v>
      </c>
      <c r="K24" s="113">
        <f t="shared" si="2"/>
        <v>2.5128293494675438</v>
      </c>
      <c r="L24" s="127" t="str">
        <f t="shared" si="3"/>
        <v>ผ่าน</v>
      </c>
    </row>
    <row r="25" spans="1:12" x14ac:dyDescent="0.55000000000000004">
      <c r="A25" s="110" t="s">
        <v>1159</v>
      </c>
      <c r="B25" s="110" t="s">
        <v>1160</v>
      </c>
      <c r="C25" s="110"/>
      <c r="D25" s="110"/>
      <c r="E25" s="111" t="s">
        <v>1028</v>
      </c>
      <c r="F25" s="112" t="s">
        <v>1029</v>
      </c>
      <c r="G25" s="23">
        <f t="shared" si="5"/>
        <v>98825941.329999998</v>
      </c>
      <c r="H25" s="23">
        <f t="shared" si="0"/>
        <v>65883960.886666663</v>
      </c>
      <c r="I25" s="113">
        <f>SUM('Planfin Item'!BR24:CL24)</f>
        <v>66392614.30999998</v>
      </c>
      <c r="J25" s="113">
        <f t="shared" si="1"/>
        <v>508653.42333331704</v>
      </c>
      <c r="K25" s="113">
        <f t="shared" si="2"/>
        <v>0.7720443890862918</v>
      </c>
      <c r="L25" s="127" t="str">
        <f t="shared" si="3"/>
        <v>ผ่าน</v>
      </c>
    </row>
    <row r="26" spans="1:12" x14ac:dyDescent="0.55000000000000004">
      <c r="A26" s="110" t="s">
        <v>1159</v>
      </c>
      <c r="B26" s="110" t="s">
        <v>1160</v>
      </c>
      <c r="C26" s="110"/>
      <c r="D26" s="110"/>
      <c r="E26" s="111" t="s">
        <v>1030</v>
      </c>
      <c r="F26" s="112" t="s">
        <v>1031</v>
      </c>
      <c r="G26" s="23">
        <f t="shared" si="5"/>
        <v>463609354.12000012</v>
      </c>
      <c r="H26" s="23">
        <f t="shared" si="0"/>
        <v>309072902.74666673</v>
      </c>
      <c r="I26" s="113">
        <f>SUM('Planfin Item'!BR25:CL25)</f>
        <v>261523641.79000002</v>
      </c>
      <c r="J26" s="113">
        <f t="shared" si="1"/>
        <v>-47549260.956666708</v>
      </c>
      <c r="K26" s="113">
        <f t="shared" si="2"/>
        <v>-15.384480662687119</v>
      </c>
      <c r="L26" s="127" t="str">
        <f t="shared" si="3"/>
        <v>ไม่ผ่าน</v>
      </c>
    </row>
    <row r="27" spans="1:12" x14ac:dyDescent="0.55000000000000004">
      <c r="A27" s="110" t="s">
        <v>1159</v>
      </c>
      <c r="B27" s="110" t="s">
        <v>1160</v>
      </c>
      <c r="C27" s="110"/>
      <c r="D27" s="110"/>
      <c r="E27" s="111" t="s">
        <v>1032</v>
      </c>
      <c r="F27" s="112" t="s">
        <v>1033</v>
      </c>
      <c r="G27" s="23">
        <f t="shared" si="5"/>
        <v>109604298.23000002</v>
      </c>
      <c r="H27" s="23">
        <f t="shared" si="0"/>
        <v>73069532.153333351</v>
      </c>
      <c r="I27" s="113">
        <f>SUM('Planfin Item'!BR26:CL26)</f>
        <v>76381569.839999974</v>
      </c>
      <c r="J27" s="113">
        <f t="shared" si="1"/>
        <v>3312037.6866666228</v>
      </c>
      <c r="K27" s="113">
        <f t="shared" si="2"/>
        <v>4.5327205321589448</v>
      </c>
      <c r="L27" s="127" t="str">
        <f t="shared" si="3"/>
        <v>ผ่าน</v>
      </c>
    </row>
    <row r="28" spans="1:12" x14ac:dyDescent="0.55000000000000004">
      <c r="A28" s="110" t="s">
        <v>1159</v>
      </c>
      <c r="B28" s="110" t="s">
        <v>1160</v>
      </c>
      <c r="C28" s="110"/>
      <c r="D28" s="110"/>
      <c r="E28" s="111" t="s">
        <v>1034</v>
      </c>
      <c r="F28" s="112" t="s">
        <v>1035</v>
      </c>
      <c r="G28" s="23">
        <f t="shared" si="5"/>
        <v>199612976.74000001</v>
      </c>
      <c r="H28" s="23">
        <f t="shared" si="0"/>
        <v>133075317.82666667</v>
      </c>
      <c r="I28" s="113">
        <f>SUM('Planfin Item'!BR27:CL27)</f>
        <v>118497062.55</v>
      </c>
      <c r="J28" s="113">
        <f t="shared" si="1"/>
        <v>-14578255.276666671</v>
      </c>
      <c r="K28" s="113">
        <f t="shared" si="2"/>
        <v>-10.954890444563993</v>
      </c>
      <c r="L28" s="127" t="str">
        <f t="shared" si="3"/>
        <v>ไม่ผ่าน</v>
      </c>
    </row>
    <row r="29" spans="1:12" x14ac:dyDescent="0.55000000000000004">
      <c r="A29" s="110" t="s">
        <v>1159</v>
      </c>
      <c r="B29" s="110" t="s">
        <v>1160</v>
      </c>
      <c r="C29" s="110"/>
      <c r="D29" s="110"/>
      <c r="E29" s="111" t="s">
        <v>1036</v>
      </c>
      <c r="F29" s="112" t="s">
        <v>1037</v>
      </c>
      <c r="G29" s="23">
        <f>G58+G87+G145+G116+G174+G203+G232+G261+G290+G348+G319+G377+G406+G435+G464+G493+G522+G551+G580+G609+G638</f>
        <v>419803477.45000017</v>
      </c>
      <c r="H29" s="23">
        <f t="shared" si="0"/>
        <v>279868984.96666676</v>
      </c>
      <c r="I29" s="113">
        <f>SUM('Planfin Item'!BR28:CL28)</f>
        <v>266062336.54999998</v>
      </c>
      <c r="J29" s="113">
        <f t="shared" si="1"/>
        <v>-13806648.416666776</v>
      </c>
      <c r="K29" s="113">
        <f t="shared" si="2"/>
        <v>-4.9332541861725723</v>
      </c>
      <c r="L29" s="127" t="str">
        <f t="shared" si="3"/>
        <v>ผ่าน</v>
      </c>
    </row>
    <row r="30" spans="1:12" x14ac:dyDescent="0.55000000000000004">
      <c r="A30" s="110" t="s">
        <v>1159</v>
      </c>
      <c r="B30" s="110" t="s">
        <v>1160</v>
      </c>
      <c r="C30" s="110"/>
      <c r="D30" s="110"/>
      <c r="E30" s="111" t="s">
        <v>1038</v>
      </c>
      <c r="F30" s="112" t="s">
        <v>1039</v>
      </c>
      <c r="G30" s="23">
        <f>G59+G88+G117+G146+G175+G204+G233+G262+G291+G320+G349+G378+G407+G436+G465+G494+G523+G552+G581+G610+G639</f>
        <v>58601972.290000007</v>
      </c>
      <c r="H30" s="23">
        <f t="shared" si="0"/>
        <v>39067981.526666671</v>
      </c>
      <c r="I30" s="113">
        <f>SUM('Planfin Item'!BR29:CL29)</f>
        <v>15546936.33</v>
      </c>
      <c r="J30" s="113">
        <f t="shared" si="1"/>
        <v>-23521045.196666673</v>
      </c>
      <c r="K30" s="113">
        <f t="shared" si="2"/>
        <v>-60.205427251499778</v>
      </c>
      <c r="L30" s="127" t="str">
        <f t="shared" si="3"/>
        <v>ไม่ผ่าน</v>
      </c>
    </row>
    <row r="31" spans="1:12" x14ac:dyDescent="0.55000000000000004">
      <c r="A31" s="110" t="s">
        <v>1159</v>
      </c>
      <c r="B31" s="110" t="s">
        <v>1160</v>
      </c>
      <c r="C31" s="110"/>
      <c r="D31" s="110"/>
      <c r="E31" s="111" t="s">
        <v>1040</v>
      </c>
      <c r="F31" s="112" t="s">
        <v>1041</v>
      </c>
      <c r="G31" s="23">
        <f>G60+G89+G118+G147+G176+G205+G234+G263+G292+G321+G350+G379+G408+G437+G466+G495+G524+G553+G582+G611+G640</f>
        <v>391408539.86999995</v>
      </c>
      <c r="H31" s="23">
        <f t="shared" si="0"/>
        <v>260939026.57999995</v>
      </c>
      <c r="I31" s="113">
        <f>SUM('Planfin Item'!BR30:CL30)</f>
        <v>170771592.12</v>
      </c>
      <c r="J31" s="113">
        <f t="shared" si="1"/>
        <v>-90167434.459999949</v>
      </c>
      <c r="K31" s="113">
        <f t="shared" si="2"/>
        <v>-34.55498230440282</v>
      </c>
      <c r="L31" s="127" t="str">
        <f t="shared" si="3"/>
        <v>ไม่ผ่าน</v>
      </c>
    </row>
    <row r="32" spans="1:12" x14ac:dyDescent="0.55000000000000004">
      <c r="A32" s="186" t="s">
        <v>1159</v>
      </c>
      <c r="B32" s="186" t="s">
        <v>1160</v>
      </c>
      <c r="C32" s="180"/>
      <c r="D32" s="180"/>
      <c r="E32" s="186" t="s">
        <v>1139</v>
      </c>
      <c r="F32" s="119" t="s">
        <v>1294</v>
      </c>
      <c r="G32" s="116">
        <f>SUM(G18:G31)-G29</f>
        <v>5314417250.0400009</v>
      </c>
      <c r="H32" s="116">
        <f t="shared" si="0"/>
        <v>3542944833.3600006</v>
      </c>
      <c r="I32" s="116">
        <f>SUM(I18:I31)-I29</f>
        <v>3391050138.4699998</v>
      </c>
      <c r="J32" s="116">
        <f>I32-H32</f>
        <v>-151894694.89000082</v>
      </c>
      <c r="K32" s="116">
        <f>J32/H32*100</f>
        <v>-4.2872441439047018</v>
      </c>
      <c r="L32" s="188" t="str">
        <f t="shared" si="3"/>
        <v>ผ่าน</v>
      </c>
    </row>
    <row r="33" spans="1:12" x14ac:dyDescent="0.55000000000000004">
      <c r="A33" s="186" t="s">
        <v>1159</v>
      </c>
      <c r="B33" s="186" t="s">
        <v>1160</v>
      </c>
      <c r="C33" s="180"/>
      <c r="D33" s="180"/>
      <c r="E33" s="186" t="s">
        <v>1139</v>
      </c>
      <c r="F33" s="119" t="s">
        <v>982</v>
      </c>
      <c r="G33" s="116">
        <f>SUM(G18:G31)</f>
        <v>5734220727.4900007</v>
      </c>
      <c r="H33" s="116">
        <f t="shared" si="0"/>
        <v>3822813818.3266673</v>
      </c>
      <c r="I33" s="116">
        <f>SUM(I18:I31)</f>
        <v>3657112475.02</v>
      </c>
      <c r="J33" s="116">
        <f>I33-H33</f>
        <v>-165701343.30666733</v>
      </c>
      <c r="K33" s="116">
        <f t="shared" si="2"/>
        <v>-4.334538671810038</v>
      </c>
      <c r="L33" s="188" t="str">
        <f t="shared" si="3"/>
        <v>ผ่าน</v>
      </c>
    </row>
    <row r="34" spans="1:12" x14ac:dyDescent="0.55000000000000004">
      <c r="A34" s="110" t="s">
        <v>1159</v>
      </c>
      <c r="B34" s="110" t="s">
        <v>805</v>
      </c>
      <c r="C34" s="110">
        <v>10671</v>
      </c>
      <c r="D34" s="110">
        <v>2</v>
      </c>
      <c r="E34" s="111" t="s">
        <v>991</v>
      </c>
      <c r="F34" s="112" t="s">
        <v>992</v>
      </c>
      <c r="G34" s="113">
        <v>1140220000</v>
      </c>
      <c r="H34" s="23">
        <f t="shared" si="0"/>
        <v>760146666.66666663</v>
      </c>
      <c r="I34" s="113">
        <f>'Planfin Item'!BR5</f>
        <v>815390833.64999998</v>
      </c>
      <c r="J34" s="113">
        <f>I34-H34</f>
        <v>55244166.983333349</v>
      </c>
      <c r="K34" s="113">
        <f t="shared" si="2"/>
        <v>7.2675668270158411</v>
      </c>
      <c r="L34" s="127" t="str">
        <f t="shared" si="3"/>
        <v>ไม่ผ่าน</v>
      </c>
    </row>
    <row r="35" spans="1:12" x14ac:dyDescent="0.55000000000000004">
      <c r="A35" s="110" t="s">
        <v>1159</v>
      </c>
      <c r="B35" s="110" t="s">
        <v>805</v>
      </c>
      <c r="C35" s="110">
        <v>10671</v>
      </c>
      <c r="D35" s="110">
        <v>2</v>
      </c>
      <c r="E35" s="111" t="s">
        <v>993</v>
      </c>
      <c r="F35" s="112" t="s">
        <v>994</v>
      </c>
      <c r="G35" s="113">
        <v>1500000</v>
      </c>
      <c r="H35" s="23">
        <f t="shared" si="0"/>
        <v>1000000</v>
      </c>
      <c r="I35" s="113">
        <f>'Planfin Item'!BR6</f>
        <v>957600</v>
      </c>
      <c r="J35" s="113">
        <f t="shared" ref="J35:J102" si="6">I35-H35</f>
        <v>-42400</v>
      </c>
      <c r="K35" s="113">
        <f t="shared" si="2"/>
        <v>-4.24</v>
      </c>
      <c r="L35" s="127" t="str">
        <f t="shared" si="3"/>
        <v>ผ่าน</v>
      </c>
    </row>
    <row r="36" spans="1:12" x14ac:dyDescent="0.55000000000000004">
      <c r="A36" s="110" t="s">
        <v>1159</v>
      </c>
      <c r="B36" s="110" t="s">
        <v>805</v>
      </c>
      <c r="C36" s="110">
        <v>10671</v>
      </c>
      <c r="D36" s="110">
        <v>2</v>
      </c>
      <c r="E36" s="111" t="s">
        <v>995</v>
      </c>
      <c r="F36" s="112" t="s">
        <v>996</v>
      </c>
      <c r="G36" s="113">
        <v>10000000</v>
      </c>
      <c r="H36" s="23">
        <f t="shared" si="0"/>
        <v>6666666.666666667</v>
      </c>
      <c r="I36" s="113">
        <f>'Planfin Item'!BR7</f>
        <v>7502145</v>
      </c>
      <c r="J36" s="113">
        <f t="shared" si="6"/>
        <v>835478.33333333302</v>
      </c>
      <c r="K36" s="113">
        <f t="shared" si="2"/>
        <v>12.532174999999995</v>
      </c>
      <c r="L36" s="127" t="str">
        <f t="shared" si="3"/>
        <v>ไม่ผ่าน</v>
      </c>
    </row>
    <row r="37" spans="1:12" x14ac:dyDescent="0.55000000000000004">
      <c r="A37" s="110" t="s">
        <v>1159</v>
      </c>
      <c r="B37" s="110" t="s">
        <v>805</v>
      </c>
      <c r="C37" s="110">
        <v>10671</v>
      </c>
      <c r="D37" s="110">
        <v>2</v>
      </c>
      <c r="E37" s="111" t="s">
        <v>997</v>
      </c>
      <c r="F37" s="112" t="s">
        <v>998</v>
      </c>
      <c r="G37" s="113">
        <v>68000000</v>
      </c>
      <c r="H37" s="23">
        <f t="shared" si="0"/>
        <v>45333333.333333336</v>
      </c>
      <c r="I37" s="113">
        <f>'Planfin Item'!BR8</f>
        <v>44785876.969999999</v>
      </c>
      <c r="J37" s="113">
        <f t="shared" si="6"/>
        <v>-547456.36333333701</v>
      </c>
      <c r="K37" s="113">
        <f t="shared" si="2"/>
        <v>-1.2076243308823609</v>
      </c>
      <c r="L37" s="127" t="str">
        <f t="shared" si="3"/>
        <v>ผ่าน</v>
      </c>
    </row>
    <row r="38" spans="1:12" x14ac:dyDescent="0.55000000000000004">
      <c r="A38" s="110" t="s">
        <v>1159</v>
      </c>
      <c r="B38" s="110" t="s">
        <v>805</v>
      </c>
      <c r="C38" s="110">
        <v>10671</v>
      </c>
      <c r="D38" s="110">
        <v>2</v>
      </c>
      <c r="E38" s="111" t="s">
        <v>999</v>
      </c>
      <c r="F38" s="112" t="s">
        <v>1000</v>
      </c>
      <c r="G38" s="113">
        <v>543000000</v>
      </c>
      <c r="H38" s="23">
        <f t="shared" si="0"/>
        <v>362000000</v>
      </c>
      <c r="I38" s="113">
        <f>'Planfin Item'!BR9</f>
        <v>349251369.47000003</v>
      </c>
      <c r="J38" s="113">
        <f t="shared" si="6"/>
        <v>-12748630.529999971</v>
      </c>
      <c r="K38" s="113">
        <f t="shared" si="2"/>
        <v>-3.5217211408839701</v>
      </c>
      <c r="L38" s="127" t="str">
        <f t="shared" si="3"/>
        <v>ผ่าน</v>
      </c>
    </row>
    <row r="39" spans="1:12" x14ac:dyDescent="0.55000000000000004">
      <c r="A39" s="110" t="s">
        <v>1159</v>
      </c>
      <c r="B39" s="110" t="s">
        <v>805</v>
      </c>
      <c r="C39" s="110">
        <v>10671</v>
      </c>
      <c r="D39" s="110">
        <v>2</v>
      </c>
      <c r="E39" s="111" t="s">
        <v>1001</v>
      </c>
      <c r="F39" s="112" t="s">
        <v>1002</v>
      </c>
      <c r="G39" s="113">
        <v>161000000</v>
      </c>
      <c r="H39" s="23">
        <f t="shared" si="0"/>
        <v>107333333.33333333</v>
      </c>
      <c r="I39" s="113">
        <f>'Planfin Item'!BR10</f>
        <v>97434090.689999998</v>
      </c>
      <c r="J39" s="113">
        <f t="shared" si="6"/>
        <v>-9899242.6433333308</v>
      </c>
      <c r="K39" s="113">
        <f t="shared" si="2"/>
        <v>-9.2228968726708054</v>
      </c>
      <c r="L39" s="127" t="str">
        <f t="shared" si="3"/>
        <v>ไม่ผ่าน</v>
      </c>
    </row>
    <row r="40" spans="1:12" x14ac:dyDescent="0.55000000000000004">
      <c r="A40" s="110" t="s">
        <v>1159</v>
      </c>
      <c r="B40" s="110" t="s">
        <v>805</v>
      </c>
      <c r="C40" s="110">
        <v>10671</v>
      </c>
      <c r="D40" s="110">
        <v>2</v>
      </c>
      <c r="E40" s="111" t="s">
        <v>1003</v>
      </c>
      <c r="F40" s="112" t="s">
        <v>1004</v>
      </c>
      <c r="G40" s="113">
        <v>3000000</v>
      </c>
      <c r="H40" s="23">
        <f t="shared" si="0"/>
        <v>2000000</v>
      </c>
      <c r="I40" s="113">
        <f>'Planfin Item'!BR11</f>
        <v>1492190.6099999999</v>
      </c>
      <c r="J40" s="113">
        <f t="shared" si="6"/>
        <v>-507809.39000000013</v>
      </c>
      <c r="K40" s="113">
        <f t="shared" si="2"/>
        <v>-25.390469500000005</v>
      </c>
      <c r="L40" s="127" t="str">
        <f t="shared" si="3"/>
        <v>ไม่ผ่าน</v>
      </c>
    </row>
    <row r="41" spans="1:12" x14ac:dyDescent="0.55000000000000004">
      <c r="A41" s="110" t="s">
        <v>1159</v>
      </c>
      <c r="B41" s="110" t="s">
        <v>805</v>
      </c>
      <c r="C41" s="110">
        <v>10671</v>
      </c>
      <c r="D41" s="110">
        <v>2</v>
      </c>
      <c r="E41" s="111" t="s">
        <v>1005</v>
      </c>
      <c r="F41" s="112" t="s">
        <v>1006</v>
      </c>
      <c r="G41" s="113">
        <v>303000000</v>
      </c>
      <c r="H41" s="23">
        <f t="shared" si="0"/>
        <v>202000000</v>
      </c>
      <c r="I41" s="113">
        <f>'Planfin Item'!BR12</f>
        <v>193390809.34</v>
      </c>
      <c r="J41" s="113">
        <f t="shared" si="6"/>
        <v>-8609190.6599999964</v>
      </c>
      <c r="K41" s="113">
        <f t="shared" si="2"/>
        <v>-4.2619755742574243</v>
      </c>
      <c r="L41" s="127" t="str">
        <f t="shared" si="3"/>
        <v>ผ่าน</v>
      </c>
    </row>
    <row r="42" spans="1:12" x14ac:dyDescent="0.55000000000000004">
      <c r="A42" s="110" t="s">
        <v>1159</v>
      </c>
      <c r="B42" s="110" t="s">
        <v>805</v>
      </c>
      <c r="C42" s="110">
        <v>10671</v>
      </c>
      <c r="D42" s="110">
        <v>2</v>
      </c>
      <c r="E42" s="111" t="s">
        <v>1007</v>
      </c>
      <c r="F42" s="112" t="s">
        <v>1008</v>
      </c>
      <c r="G42" s="113">
        <v>612000000</v>
      </c>
      <c r="H42" s="23">
        <f t="shared" si="0"/>
        <v>408000000</v>
      </c>
      <c r="I42" s="113">
        <f>'Planfin Item'!BR13</f>
        <v>406911966.94</v>
      </c>
      <c r="J42" s="113">
        <f t="shared" si="6"/>
        <v>-1088033.0600000024</v>
      </c>
      <c r="K42" s="113">
        <f t="shared" si="2"/>
        <v>-0.2666747696078437</v>
      </c>
      <c r="L42" s="127" t="str">
        <f t="shared" si="3"/>
        <v>ผ่าน</v>
      </c>
    </row>
    <row r="43" spans="1:12" x14ac:dyDescent="0.55000000000000004">
      <c r="A43" s="110" t="s">
        <v>1159</v>
      </c>
      <c r="B43" s="110" t="s">
        <v>805</v>
      </c>
      <c r="C43" s="110">
        <v>10671</v>
      </c>
      <c r="D43" s="110">
        <v>2</v>
      </c>
      <c r="E43" s="111" t="s">
        <v>1009</v>
      </c>
      <c r="F43" s="112" t="s">
        <v>1010</v>
      </c>
      <c r="G43" s="113">
        <v>150570608</v>
      </c>
      <c r="H43" s="23">
        <f t="shared" si="0"/>
        <v>100380405.33333333</v>
      </c>
      <c r="I43" s="113">
        <f>'Planfin Item'!BR14</f>
        <v>78108350.290000021</v>
      </c>
      <c r="J43" s="113">
        <f t="shared" si="6"/>
        <v>-22272055.043333307</v>
      </c>
      <c r="K43" s="113">
        <f t="shared" si="2"/>
        <v>-22.187652031663418</v>
      </c>
      <c r="L43" s="127" t="str">
        <f t="shared" si="3"/>
        <v>ไม่ผ่าน</v>
      </c>
    </row>
    <row r="44" spans="1:12" x14ac:dyDescent="0.55000000000000004">
      <c r="A44" s="110" t="s">
        <v>1159</v>
      </c>
      <c r="B44" s="110" t="s">
        <v>805</v>
      </c>
      <c r="C44" s="110">
        <v>10671</v>
      </c>
      <c r="D44" s="110">
        <v>2</v>
      </c>
      <c r="E44" s="111" t="s">
        <v>1011</v>
      </c>
      <c r="F44" s="112" t="s">
        <v>1012</v>
      </c>
      <c r="G44" s="113">
        <v>157709392</v>
      </c>
      <c r="H44" s="23">
        <f t="shared" si="0"/>
        <v>105139594.66666667</v>
      </c>
      <c r="I44" s="113">
        <f>'Planfin Item'!BR15</f>
        <v>60976242.670000002</v>
      </c>
      <c r="J44" s="113">
        <f t="shared" si="6"/>
        <v>-44163351.99666667</v>
      </c>
      <c r="K44" s="113">
        <f t="shared" si="2"/>
        <v>-42.004491397062772</v>
      </c>
      <c r="L44" s="127" t="str">
        <f t="shared" si="3"/>
        <v>ไม่ผ่าน</v>
      </c>
    </row>
    <row r="45" spans="1:12" x14ac:dyDescent="0.55000000000000004">
      <c r="A45" s="186" t="s">
        <v>1159</v>
      </c>
      <c r="B45" s="186" t="s">
        <v>805</v>
      </c>
      <c r="C45" s="180">
        <v>10671</v>
      </c>
      <c r="D45" s="180">
        <v>2</v>
      </c>
      <c r="E45" s="188" t="s">
        <v>1013</v>
      </c>
      <c r="F45" s="114" t="s">
        <v>1293</v>
      </c>
      <c r="G45" s="116">
        <f>SUM(G34:G43)</f>
        <v>2992290608</v>
      </c>
      <c r="H45" s="116">
        <f t="shared" si="0"/>
        <v>1994860405.3333333</v>
      </c>
      <c r="I45" s="116">
        <f>SUM(I34:I43)</f>
        <v>1995225232.96</v>
      </c>
      <c r="J45" s="116">
        <f>I45-H45</f>
        <v>364827.62666678429</v>
      </c>
      <c r="K45" s="116">
        <f>J45/H45*100</f>
        <v>1.8288378760308446E-2</v>
      </c>
      <c r="L45" s="188" t="str">
        <f t="shared" si="3"/>
        <v>ผ่าน</v>
      </c>
    </row>
    <row r="46" spans="1:12" x14ac:dyDescent="0.55000000000000004">
      <c r="A46" s="186" t="s">
        <v>1159</v>
      </c>
      <c r="B46" s="186" t="s">
        <v>805</v>
      </c>
      <c r="C46" s="180">
        <v>10671</v>
      </c>
      <c r="D46" s="180">
        <v>2</v>
      </c>
      <c r="E46" s="188" t="s">
        <v>1013</v>
      </c>
      <c r="F46" s="114" t="s">
        <v>981</v>
      </c>
      <c r="G46" s="116">
        <v>3150000000</v>
      </c>
      <c r="H46" s="116">
        <f t="shared" si="0"/>
        <v>2100000000</v>
      </c>
      <c r="I46" s="116">
        <f>'Planfin Item'!BR16</f>
        <v>2056201475.6300001</v>
      </c>
      <c r="J46" s="116">
        <f t="shared" si="6"/>
        <v>-43798524.369999886</v>
      </c>
      <c r="K46" s="116">
        <f t="shared" si="2"/>
        <v>-2.0856440176190421</v>
      </c>
      <c r="L46" s="188" t="str">
        <f t="shared" si="3"/>
        <v>ผ่าน</v>
      </c>
    </row>
    <row r="47" spans="1:12" x14ac:dyDescent="0.55000000000000004">
      <c r="A47" s="110" t="s">
        <v>1159</v>
      </c>
      <c r="B47" s="110" t="s">
        <v>805</v>
      </c>
      <c r="C47" s="110">
        <v>10671</v>
      </c>
      <c r="D47" s="110">
        <v>2</v>
      </c>
      <c r="E47" s="111" t="s">
        <v>1014</v>
      </c>
      <c r="F47" s="112" t="s">
        <v>1015</v>
      </c>
      <c r="G47" s="113">
        <v>602000000</v>
      </c>
      <c r="H47" s="23">
        <f t="shared" si="0"/>
        <v>401333333.33333331</v>
      </c>
      <c r="I47" s="113">
        <f>'Planfin Item'!BR17</f>
        <v>454920433.12</v>
      </c>
      <c r="J47" s="113">
        <f t="shared" si="6"/>
        <v>53587099.786666691</v>
      </c>
      <c r="K47" s="113">
        <f t="shared" si="2"/>
        <v>13.352267388704325</v>
      </c>
      <c r="L47" s="127" t="str">
        <f t="shared" si="3"/>
        <v>ไม่ผ่าน</v>
      </c>
    </row>
    <row r="48" spans="1:12" x14ac:dyDescent="0.55000000000000004">
      <c r="A48" s="110" t="s">
        <v>1159</v>
      </c>
      <c r="B48" s="110" t="s">
        <v>805</v>
      </c>
      <c r="C48" s="110">
        <v>10671</v>
      </c>
      <c r="D48" s="110">
        <v>2</v>
      </c>
      <c r="E48" s="111" t="s">
        <v>1016</v>
      </c>
      <c r="F48" s="112" t="s">
        <v>1017</v>
      </c>
      <c r="G48" s="113">
        <v>310000000</v>
      </c>
      <c r="H48" s="23">
        <f t="shared" si="0"/>
        <v>206666666.66666666</v>
      </c>
      <c r="I48" s="113">
        <f>'Planfin Item'!BR18</f>
        <v>172931933.75999999</v>
      </c>
      <c r="J48" s="113">
        <f t="shared" si="6"/>
        <v>-33734732.906666666</v>
      </c>
      <c r="K48" s="113">
        <f t="shared" si="2"/>
        <v>-16.323257858064515</v>
      </c>
      <c r="L48" s="127" t="str">
        <f t="shared" si="3"/>
        <v>ไม่ผ่าน</v>
      </c>
    </row>
    <row r="49" spans="1:12" x14ac:dyDescent="0.55000000000000004">
      <c r="A49" s="110" t="s">
        <v>1159</v>
      </c>
      <c r="B49" s="110" t="s">
        <v>805</v>
      </c>
      <c r="C49" s="110">
        <v>10671</v>
      </c>
      <c r="D49" s="110">
        <v>2</v>
      </c>
      <c r="E49" s="111" t="s">
        <v>1018</v>
      </c>
      <c r="F49" s="112" t="s">
        <v>1019</v>
      </c>
      <c r="G49" s="113">
        <v>2500000</v>
      </c>
      <c r="H49" s="23">
        <f t="shared" si="0"/>
        <v>1666666.6666666667</v>
      </c>
      <c r="I49" s="113">
        <f>'Planfin Item'!BR19</f>
        <v>1345150.49</v>
      </c>
      <c r="J49" s="113">
        <f t="shared" si="6"/>
        <v>-321516.17666666675</v>
      </c>
      <c r="K49" s="113">
        <f t="shared" si="2"/>
        <v>-19.290970600000005</v>
      </c>
      <c r="L49" s="127" t="str">
        <f t="shared" si="3"/>
        <v>ไม่ผ่าน</v>
      </c>
    </row>
    <row r="50" spans="1:12" x14ac:dyDescent="0.55000000000000004">
      <c r="A50" s="110" t="s">
        <v>1159</v>
      </c>
      <c r="B50" s="110" t="s">
        <v>805</v>
      </c>
      <c r="C50" s="110">
        <v>10671</v>
      </c>
      <c r="D50" s="110">
        <v>2</v>
      </c>
      <c r="E50" s="111" t="s">
        <v>1020</v>
      </c>
      <c r="F50" s="112" t="s">
        <v>1021</v>
      </c>
      <c r="G50" s="113">
        <v>73120000</v>
      </c>
      <c r="H50" s="23">
        <f t="shared" si="0"/>
        <v>48746666.666666664</v>
      </c>
      <c r="I50" s="113">
        <f>'Planfin Item'!BR20</f>
        <v>48994742.780000001</v>
      </c>
      <c r="J50" s="113">
        <f t="shared" si="6"/>
        <v>248076.11333333701</v>
      </c>
      <c r="K50" s="113">
        <f t="shared" si="2"/>
        <v>0.50890887582057653</v>
      </c>
      <c r="L50" s="127" t="str">
        <f t="shared" si="3"/>
        <v>ผ่าน</v>
      </c>
    </row>
    <row r="51" spans="1:12" x14ac:dyDescent="0.55000000000000004">
      <c r="A51" s="110" t="s">
        <v>1159</v>
      </c>
      <c r="B51" s="110" t="s">
        <v>805</v>
      </c>
      <c r="C51" s="110">
        <v>10671</v>
      </c>
      <c r="D51" s="110">
        <v>2</v>
      </c>
      <c r="E51" s="111" t="s">
        <v>1022</v>
      </c>
      <c r="F51" s="112" t="s">
        <v>1023</v>
      </c>
      <c r="G51" s="113">
        <v>612000000</v>
      </c>
      <c r="H51" s="23">
        <f t="shared" si="0"/>
        <v>408000000</v>
      </c>
      <c r="I51" s="113">
        <f>'Planfin Item'!BR21</f>
        <v>406933524.27999997</v>
      </c>
      <c r="J51" s="113">
        <f t="shared" si="6"/>
        <v>-1066475.7200000286</v>
      </c>
      <c r="K51" s="113">
        <f t="shared" si="2"/>
        <v>-0.26139110784314429</v>
      </c>
      <c r="L51" s="127" t="str">
        <f t="shared" si="3"/>
        <v>ผ่าน</v>
      </c>
    </row>
    <row r="52" spans="1:12" x14ac:dyDescent="0.55000000000000004">
      <c r="A52" s="110" t="s">
        <v>1159</v>
      </c>
      <c r="B52" s="110" t="s">
        <v>805</v>
      </c>
      <c r="C52" s="110">
        <v>10671</v>
      </c>
      <c r="D52" s="110">
        <v>2</v>
      </c>
      <c r="E52" s="111" t="s">
        <v>1024</v>
      </c>
      <c r="F52" s="117" t="s">
        <v>1025</v>
      </c>
      <c r="G52" s="113">
        <v>204000000</v>
      </c>
      <c r="H52" s="23">
        <f t="shared" si="0"/>
        <v>136000000</v>
      </c>
      <c r="I52" s="113">
        <f>'Planfin Item'!BR22</f>
        <v>130355071.88</v>
      </c>
      <c r="J52" s="113">
        <f t="shared" si="6"/>
        <v>-5644928.1200000048</v>
      </c>
      <c r="K52" s="113">
        <f t="shared" si="2"/>
        <v>-4.1506824411764738</v>
      </c>
      <c r="L52" s="127" t="str">
        <f t="shared" si="3"/>
        <v>ผ่าน</v>
      </c>
    </row>
    <row r="53" spans="1:12" x14ac:dyDescent="0.55000000000000004">
      <c r="A53" s="110" t="s">
        <v>1159</v>
      </c>
      <c r="B53" s="110" t="s">
        <v>805</v>
      </c>
      <c r="C53" s="110">
        <v>10671</v>
      </c>
      <c r="D53" s="110">
        <v>2</v>
      </c>
      <c r="E53" s="111" t="s">
        <v>1026</v>
      </c>
      <c r="F53" s="112" t="s">
        <v>1027</v>
      </c>
      <c r="G53" s="113">
        <v>402000000</v>
      </c>
      <c r="H53" s="23">
        <f t="shared" si="0"/>
        <v>268000000</v>
      </c>
      <c r="I53" s="113">
        <f>'Planfin Item'!BR23</f>
        <v>283741289.75</v>
      </c>
      <c r="J53" s="113">
        <f t="shared" si="6"/>
        <v>15741289.75</v>
      </c>
      <c r="K53" s="113">
        <f t="shared" si="2"/>
        <v>5.8736155783582085</v>
      </c>
      <c r="L53" s="127" t="str">
        <f t="shared" si="3"/>
        <v>ไม่ผ่าน</v>
      </c>
    </row>
    <row r="54" spans="1:12" x14ac:dyDescent="0.55000000000000004">
      <c r="A54" s="110" t="s">
        <v>1159</v>
      </c>
      <c r="B54" s="110" t="s">
        <v>805</v>
      </c>
      <c r="C54" s="110">
        <v>10671</v>
      </c>
      <c r="D54" s="110">
        <v>2</v>
      </c>
      <c r="E54" s="111" t="s">
        <v>1028</v>
      </c>
      <c r="F54" s="112" t="s">
        <v>1029</v>
      </c>
      <c r="G54" s="113">
        <v>46000000</v>
      </c>
      <c r="H54" s="23">
        <f t="shared" si="0"/>
        <v>30666666.666666668</v>
      </c>
      <c r="I54" s="113">
        <f>'Planfin Item'!BR24</f>
        <v>30672139.039999999</v>
      </c>
      <c r="J54" s="113">
        <f t="shared" si="6"/>
        <v>5472.3733333311975</v>
      </c>
      <c r="K54" s="113">
        <f t="shared" si="2"/>
        <v>1.784469565216695E-2</v>
      </c>
      <c r="L54" s="127" t="str">
        <f t="shared" si="3"/>
        <v>ผ่าน</v>
      </c>
    </row>
    <row r="55" spans="1:12" x14ac:dyDescent="0.55000000000000004">
      <c r="A55" s="110" t="s">
        <v>1159</v>
      </c>
      <c r="B55" s="110" t="s">
        <v>805</v>
      </c>
      <c r="C55" s="110">
        <v>10671</v>
      </c>
      <c r="D55" s="110">
        <v>2</v>
      </c>
      <c r="E55" s="111" t="s">
        <v>1030</v>
      </c>
      <c r="F55" s="112" t="s">
        <v>1031</v>
      </c>
      <c r="G55" s="113">
        <v>279600000</v>
      </c>
      <c r="H55" s="23">
        <f t="shared" si="0"/>
        <v>186400000</v>
      </c>
      <c r="I55" s="113">
        <f>'Planfin Item'!BR25</f>
        <v>136406229.50999999</v>
      </c>
      <c r="J55" s="113">
        <f t="shared" si="6"/>
        <v>-49993770.49000001</v>
      </c>
      <c r="K55" s="113">
        <f t="shared" si="2"/>
        <v>-26.820692322961374</v>
      </c>
      <c r="L55" s="127" t="str">
        <f t="shared" si="3"/>
        <v>ไม่ผ่าน</v>
      </c>
    </row>
    <row r="56" spans="1:12" x14ac:dyDescent="0.55000000000000004">
      <c r="A56" s="110" t="s">
        <v>1159</v>
      </c>
      <c r="B56" s="110" t="s">
        <v>805</v>
      </c>
      <c r="C56" s="110">
        <v>10671</v>
      </c>
      <c r="D56" s="110">
        <v>2</v>
      </c>
      <c r="E56" s="111" t="s">
        <v>1032</v>
      </c>
      <c r="F56" s="112" t="s">
        <v>1033</v>
      </c>
      <c r="G56" s="113">
        <v>46700000</v>
      </c>
      <c r="H56" s="23">
        <f t="shared" si="0"/>
        <v>31133333.333333332</v>
      </c>
      <c r="I56" s="113">
        <f>'Planfin Item'!BR26</f>
        <v>33582769.849999994</v>
      </c>
      <c r="J56" s="113">
        <f t="shared" si="6"/>
        <v>2449436.5166666619</v>
      </c>
      <c r="K56" s="113">
        <f t="shared" si="2"/>
        <v>7.8675691113490211</v>
      </c>
      <c r="L56" s="127" t="str">
        <f t="shared" si="3"/>
        <v>ไม่ผ่าน</v>
      </c>
    </row>
    <row r="57" spans="1:12" x14ac:dyDescent="0.55000000000000004">
      <c r="A57" s="110" t="s">
        <v>1159</v>
      </c>
      <c r="B57" s="110" t="s">
        <v>805</v>
      </c>
      <c r="C57" s="110">
        <v>10671</v>
      </c>
      <c r="D57" s="110">
        <v>2</v>
      </c>
      <c r="E57" s="111" t="s">
        <v>1034</v>
      </c>
      <c r="F57" s="112" t="s">
        <v>1035</v>
      </c>
      <c r="G57" s="113">
        <v>101000000</v>
      </c>
      <c r="H57" s="23">
        <f t="shared" si="0"/>
        <v>67333333.333333328</v>
      </c>
      <c r="I57" s="113">
        <f>'Planfin Item'!BR27</f>
        <v>52069591.940000005</v>
      </c>
      <c r="J57" s="113">
        <f t="shared" si="6"/>
        <v>-15263741.393333323</v>
      </c>
      <c r="K57" s="113">
        <f t="shared" si="2"/>
        <v>-22.668922861386125</v>
      </c>
      <c r="L57" s="127" t="str">
        <f t="shared" si="3"/>
        <v>ไม่ผ่าน</v>
      </c>
    </row>
    <row r="58" spans="1:12" x14ac:dyDescent="0.55000000000000004">
      <c r="A58" s="110" t="s">
        <v>1159</v>
      </c>
      <c r="B58" s="110" t="s">
        <v>805</v>
      </c>
      <c r="C58" s="110">
        <v>10671</v>
      </c>
      <c r="D58" s="110">
        <v>2</v>
      </c>
      <c r="E58" s="111" t="s">
        <v>1036</v>
      </c>
      <c r="F58" s="112" t="s">
        <v>1037</v>
      </c>
      <c r="G58" s="113">
        <v>228852288</v>
      </c>
      <c r="H58" s="23">
        <f t="shared" si="0"/>
        <v>152568192</v>
      </c>
      <c r="I58" s="113">
        <f>'Planfin Item'!BR28</f>
        <v>136880175.53999999</v>
      </c>
      <c r="J58" s="113">
        <f t="shared" si="6"/>
        <v>-15688016.460000008</v>
      </c>
      <c r="K58" s="113">
        <f t="shared" si="2"/>
        <v>-10.28262592244654</v>
      </c>
      <c r="L58" s="127" t="str">
        <f t="shared" si="3"/>
        <v>ไม่ผ่าน</v>
      </c>
    </row>
    <row r="59" spans="1:12" x14ac:dyDescent="0.55000000000000004">
      <c r="A59" s="110" t="s">
        <v>1159</v>
      </c>
      <c r="B59" s="110" t="s">
        <v>805</v>
      </c>
      <c r="C59" s="110">
        <v>10671</v>
      </c>
      <c r="D59" s="110">
        <v>2</v>
      </c>
      <c r="E59" s="111" t="s">
        <v>1038</v>
      </c>
      <c r="F59" s="112" t="s">
        <v>1039</v>
      </c>
      <c r="G59" s="113">
        <v>34227712</v>
      </c>
      <c r="H59" s="23">
        <f t="shared" si="0"/>
        <v>22818474.666666668</v>
      </c>
      <c r="I59" s="113">
        <f>'Planfin Item'!BR29</f>
        <v>2208801.67</v>
      </c>
      <c r="J59" s="113">
        <f t="shared" si="6"/>
        <v>-20609672.99666667</v>
      </c>
      <c r="K59" s="113">
        <f t="shared" si="2"/>
        <v>-90.320116912868741</v>
      </c>
      <c r="L59" s="127" t="str">
        <f t="shared" si="3"/>
        <v>ไม่ผ่าน</v>
      </c>
    </row>
    <row r="60" spans="1:12" x14ac:dyDescent="0.55000000000000004">
      <c r="A60" s="110" t="s">
        <v>1159</v>
      </c>
      <c r="B60" s="110" t="s">
        <v>805</v>
      </c>
      <c r="C60" s="110">
        <v>10671</v>
      </c>
      <c r="D60" s="110">
        <v>2</v>
      </c>
      <c r="E60" s="111" t="s">
        <v>1040</v>
      </c>
      <c r="F60" s="112" t="s">
        <v>1041</v>
      </c>
      <c r="G60" s="113">
        <v>208000000</v>
      </c>
      <c r="H60" s="23">
        <f t="shared" si="0"/>
        <v>138666666.66666666</v>
      </c>
      <c r="I60" s="113">
        <f>'Planfin Item'!BR30</f>
        <v>38094172.920000002</v>
      </c>
      <c r="J60" s="113">
        <f t="shared" si="6"/>
        <v>-100572493.74666665</v>
      </c>
      <c r="K60" s="113">
        <f t="shared" si="2"/>
        <v>-72.528240682692299</v>
      </c>
      <c r="L60" s="127" t="str">
        <f t="shared" si="3"/>
        <v>ไม่ผ่าน</v>
      </c>
    </row>
    <row r="61" spans="1:12" x14ac:dyDescent="0.55000000000000004">
      <c r="A61" s="186" t="s">
        <v>1159</v>
      </c>
      <c r="B61" s="186" t="s">
        <v>805</v>
      </c>
      <c r="C61" s="180">
        <v>10671</v>
      </c>
      <c r="D61" s="180">
        <v>2</v>
      </c>
      <c r="E61" s="186" t="s">
        <v>1139</v>
      </c>
      <c r="F61" s="119" t="s">
        <v>1294</v>
      </c>
      <c r="G61" s="116">
        <f>SUM(G47:G60)-G58</f>
        <v>2921147712</v>
      </c>
      <c r="H61" s="116">
        <f t="shared" si="0"/>
        <v>1947431808</v>
      </c>
      <c r="I61" s="116">
        <f>SUM(I47:I60)-I58</f>
        <v>1792255850.99</v>
      </c>
      <c r="J61" s="116">
        <f>I61-H61</f>
        <v>-155175957.00999999</v>
      </c>
      <c r="K61" s="116">
        <f>J61/H61*100</f>
        <v>-7.9682357231991965</v>
      </c>
      <c r="L61" s="188" t="str">
        <f t="shared" si="3"/>
        <v>ไม่ผ่าน</v>
      </c>
    </row>
    <row r="62" spans="1:12" x14ac:dyDescent="0.55000000000000004">
      <c r="A62" s="186" t="s">
        <v>1159</v>
      </c>
      <c r="B62" s="186" t="s">
        <v>805</v>
      </c>
      <c r="C62" s="180">
        <v>10671</v>
      </c>
      <c r="D62" s="180">
        <v>2</v>
      </c>
      <c r="E62" s="186" t="s">
        <v>1139</v>
      </c>
      <c r="F62" s="119" t="s">
        <v>982</v>
      </c>
      <c r="G62" s="116">
        <v>3150000000</v>
      </c>
      <c r="H62" s="116">
        <f t="shared" si="0"/>
        <v>2100000000</v>
      </c>
      <c r="I62" s="116">
        <f>'Planfin Item'!BR31</f>
        <v>1929136026.53</v>
      </c>
      <c r="J62" s="116">
        <f t="shared" si="6"/>
        <v>-170863973.47000003</v>
      </c>
      <c r="K62" s="116">
        <f t="shared" si="2"/>
        <v>-8.1363796890476205</v>
      </c>
      <c r="L62" s="188" t="str">
        <f t="shared" si="3"/>
        <v>ไม่ผ่าน</v>
      </c>
    </row>
    <row r="63" spans="1:12" x14ac:dyDescent="0.55000000000000004">
      <c r="A63" s="110" t="s">
        <v>1159</v>
      </c>
      <c r="B63" s="110" t="s">
        <v>815</v>
      </c>
      <c r="C63" s="110">
        <v>11013</v>
      </c>
      <c r="D63" s="110">
        <v>14</v>
      </c>
      <c r="E63" s="111" t="s">
        <v>991</v>
      </c>
      <c r="F63" s="112" t="s">
        <v>992</v>
      </c>
      <c r="G63" s="113">
        <v>58079962.689999998</v>
      </c>
      <c r="H63" s="23">
        <f t="shared" si="0"/>
        <v>38719975.126666665</v>
      </c>
      <c r="I63" s="113">
        <f>'Planfin Item'!BS5</f>
        <v>50090853.680000022</v>
      </c>
      <c r="J63" s="113">
        <f t="shared" si="6"/>
        <v>11370878.553333357</v>
      </c>
      <c r="K63" s="113">
        <f t="shared" si="2"/>
        <v>29.366957277568517</v>
      </c>
      <c r="L63" s="127" t="str">
        <f t="shared" si="3"/>
        <v>ไม่ผ่าน</v>
      </c>
    </row>
    <row r="64" spans="1:12" x14ac:dyDescent="0.55000000000000004">
      <c r="A64" s="110" t="s">
        <v>1159</v>
      </c>
      <c r="B64" s="110" t="s">
        <v>815</v>
      </c>
      <c r="C64" s="110">
        <v>11013</v>
      </c>
      <c r="D64" s="110">
        <v>14</v>
      </c>
      <c r="E64" s="111" t="s">
        <v>993</v>
      </c>
      <c r="F64" s="112" t="s">
        <v>994</v>
      </c>
      <c r="G64" s="113">
        <v>91700</v>
      </c>
      <c r="H64" s="23">
        <f t="shared" si="0"/>
        <v>61133.333333333336</v>
      </c>
      <c r="I64" s="113">
        <f>'Planfin Item'!BS6</f>
        <v>64900</v>
      </c>
      <c r="J64" s="113">
        <f t="shared" si="6"/>
        <v>3766.6666666666642</v>
      </c>
      <c r="K64" s="113">
        <f t="shared" si="2"/>
        <v>6.1613958560523399</v>
      </c>
      <c r="L64" s="127" t="str">
        <f t="shared" si="3"/>
        <v>ไม่ผ่าน</v>
      </c>
    </row>
    <row r="65" spans="1:12" x14ac:dyDescent="0.55000000000000004">
      <c r="A65" s="110" t="s">
        <v>1159</v>
      </c>
      <c r="B65" s="110" t="s">
        <v>815</v>
      </c>
      <c r="C65" s="110">
        <v>11013</v>
      </c>
      <c r="D65" s="110">
        <v>14</v>
      </c>
      <c r="E65" s="111" t="s">
        <v>995</v>
      </c>
      <c r="F65" s="112" t="s">
        <v>996</v>
      </c>
      <c r="G65" s="113">
        <v>112024</v>
      </c>
      <c r="H65" s="23">
        <f t="shared" si="0"/>
        <v>74682.666666666672</v>
      </c>
      <c r="I65" s="113">
        <f>'Planfin Item'!BS7</f>
        <v>61140</v>
      </c>
      <c r="J65" s="113">
        <f t="shared" si="6"/>
        <v>-13542.666666666672</v>
      </c>
      <c r="K65" s="113">
        <f t="shared" si="2"/>
        <v>-18.133614225523107</v>
      </c>
      <c r="L65" s="127" t="str">
        <f t="shared" si="3"/>
        <v>ไม่ผ่าน</v>
      </c>
    </row>
    <row r="66" spans="1:12" x14ac:dyDescent="0.55000000000000004">
      <c r="A66" s="110" t="s">
        <v>1159</v>
      </c>
      <c r="B66" s="110" t="s">
        <v>815</v>
      </c>
      <c r="C66" s="110">
        <v>11013</v>
      </c>
      <c r="D66" s="110">
        <v>14</v>
      </c>
      <c r="E66" s="111" t="s">
        <v>997</v>
      </c>
      <c r="F66" s="112" t="s">
        <v>998</v>
      </c>
      <c r="G66" s="113">
        <v>1049091.92</v>
      </c>
      <c r="H66" s="23">
        <f t="shared" si="0"/>
        <v>699394.61333333328</v>
      </c>
      <c r="I66" s="113">
        <f>'Planfin Item'!BS8</f>
        <v>782050.32000000007</v>
      </c>
      <c r="J66" s="113">
        <f t="shared" si="6"/>
        <v>82655.706666666782</v>
      </c>
      <c r="K66" s="113">
        <f t="shared" si="2"/>
        <v>11.818178906572856</v>
      </c>
      <c r="L66" s="127" t="str">
        <f t="shared" si="3"/>
        <v>ไม่ผ่าน</v>
      </c>
    </row>
    <row r="67" spans="1:12" x14ac:dyDescent="0.55000000000000004">
      <c r="A67" s="110" t="s">
        <v>1159</v>
      </c>
      <c r="B67" s="110" t="s">
        <v>815</v>
      </c>
      <c r="C67" s="110">
        <v>11013</v>
      </c>
      <c r="D67" s="110">
        <v>14</v>
      </c>
      <c r="E67" s="111" t="s">
        <v>999</v>
      </c>
      <c r="F67" s="112" t="s">
        <v>1000</v>
      </c>
      <c r="G67" s="113">
        <v>6533019.96</v>
      </c>
      <c r="H67" s="23">
        <f t="shared" si="0"/>
        <v>4355346.6399999997</v>
      </c>
      <c r="I67" s="113">
        <f>'Planfin Item'!BS9</f>
        <v>4205175.6900000004</v>
      </c>
      <c r="J67" s="113">
        <f t="shared" si="6"/>
        <v>-150170.94999999925</v>
      </c>
      <c r="K67" s="113">
        <f t="shared" si="2"/>
        <v>-3.4479678063007002</v>
      </c>
      <c r="L67" s="127" t="str">
        <f t="shared" si="3"/>
        <v>ผ่าน</v>
      </c>
    </row>
    <row r="68" spans="1:12" x14ac:dyDescent="0.55000000000000004">
      <c r="A68" s="110" t="s">
        <v>1159</v>
      </c>
      <c r="B68" s="110" t="s">
        <v>815</v>
      </c>
      <c r="C68" s="110">
        <v>11013</v>
      </c>
      <c r="D68" s="110">
        <v>14</v>
      </c>
      <c r="E68" s="111" t="s">
        <v>1001</v>
      </c>
      <c r="F68" s="112" t="s">
        <v>1002</v>
      </c>
      <c r="G68" s="113">
        <v>2410909.6</v>
      </c>
      <c r="H68" s="23">
        <f t="shared" si="0"/>
        <v>1607273.0666666667</v>
      </c>
      <c r="I68" s="113">
        <f>'Planfin Item'!BS10</f>
        <v>1535307.15</v>
      </c>
      <c r="J68" s="113">
        <f t="shared" si="6"/>
        <v>-71965.916666666744</v>
      </c>
      <c r="K68" s="113">
        <f t="shared" si="2"/>
        <v>-4.477516494189584</v>
      </c>
      <c r="L68" s="127" t="str">
        <f t="shared" si="3"/>
        <v>ผ่าน</v>
      </c>
    </row>
    <row r="69" spans="1:12" x14ac:dyDescent="0.55000000000000004">
      <c r="A69" s="110" t="s">
        <v>1159</v>
      </c>
      <c r="B69" s="110" t="s">
        <v>815</v>
      </c>
      <c r="C69" s="110">
        <v>11013</v>
      </c>
      <c r="D69" s="110">
        <v>14</v>
      </c>
      <c r="E69" s="111" t="s">
        <v>1003</v>
      </c>
      <c r="F69" s="112" t="s">
        <v>1004</v>
      </c>
      <c r="G69" s="113">
        <v>27962</v>
      </c>
      <c r="H69" s="23">
        <f t="shared" si="0"/>
        <v>18641.333333333332</v>
      </c>
      <c r="I69" s="113">
        <f>'Planfin Item'!BS11</f>
        <v>29866</v>
      </c>
      <c r="J69" s="113">
        <f t="shared" si="6"/>
        <v>11224.666666666668</v>
      </c>
      <c r="K69" s="113">
        <f t="shared" si="2"/>
        <v>60.213861669408494</v>
      </c>
      <c r="L69" s="127" t="str">
        <f t="shared" si="3"/>
        <v>ไม่ผ่าน</v>
      </c>
    </row>
    <row r="70" spans="1:12" x14ac:dyDescent="0.55000000000000004">
      <c r="A70" s="110" t="s">
        <v>1159</v>
      </c>
      <c r="B70" s="110" t="s">
        <v>815</v>
      </c>
      <c r="C70" s="110">
        <v>11013</v>
      </c>
      <c r="D70" s="110">
        <v>14</v>
      </c>
      <c r="E70" s="111" t="s">
        <v>1005</v>
      </c>
      <c r="F70" s="112" t="s">
        <v>1006</v>
      </c>
      <c r="G70" s="113">
        <v>6715513.6600000001</v>
      </c>
      <c r="H70" s="23">
        <f t="shared" ref="H70:H133" si="7">G70/12*8</f>
        <v>4477009.1066666665</v>
      </c>
      <c r="I70" s="113">
        <f>'Planfin Item'!BS12</f>
        <v>4675497.13</v>
      </c>
      <c r="J70" s="113">
        <f t="shared" si="6"/>
        <v>198488.02333333343</v>
      </c>
      <c r="K70" s="113">
        <f t="shared" si="2"/>
        <v>4.433496081966128</v>
      </c>
      <c r="L70" s="127" t="str">
        <f t="shared" ref="L70:L133" si="8">IF(AND(K70&gt;=-5,K70&lt;=5),"ผ่าน","ไม่ผ่าน")</f>
        <v>ผ่าน</v>
      </c>
    </row>
    <row r="71" spans="1:12" x14ac:dyDescent="0.55000000000000004">
      <c r="A71" s="110" t="s">
        <v>1159</v>
      </c>
      <c r="B71" s="110" t="s">
        <v>815</v>
      </c>
      <c r="C71" s="110">
        <v>11013</v>
      </c>
      <c r="D71" s="110">
        <v>14</v>
      </c>
      <c r="E71" s="111" t="s">
        <v>1007</v>
      </c>
      <c r="F71" s="112" t="s">
        <v>1008</v>
      </c>
      <c r="G71" s="113">
        <v>40769308.93</v>
      </c>
      <c r="H71" s="23">
        <f t="shared" si="7"/>
        <v>27179539.286666665</v>
      </c>
      <c r="I71" s="113">
        <f>'Planfin Item'!BS13</f>
        <v>25504296.77</v>
      </c>
      <c r="J71" s="113">
        <f t="shared" si="6"/>
        <v>-1675242.5166666657</v>
      </c>
      <c r="K71" s="113">
        <f t="shared" si="2"/>
        <v>-6.1636163107756623</v>
      </c>
      <c r="L71" s="127" t="str">
        <f t="shared" si="8"/>
        <v>ไม่ผ่าน</v>
      </c>
    </row>
    <row r="72" spans="1:12" x14ac:dyDescent="0.55000000000000004">
      <c r="A72" s="110" t="s">
        <v>1159</v>
      </c>
      <c r="B72" s="110" t="s">
        <v>815</v>
      </c>
      <c r="C72" s="110">
        <v>11013</v>
      </c>
      <c r="D72" s="110">
        <v>14</v>
      </c>
      <c r="E72" s="111" t="s">
        <v>1009</v>
      </c>
      <c r="F72" s="112" t="s">
        <v>1010</v>
      </c>
      <c r="G72" s="113">
        <v>7348089.6600000001</v>
      </c>
      <c r="H72" s="23">
        <f t="shared" si="7"/>
        <v>4898726.4400000004</v>
      </c>
      <c r="I72" s="113">
        <f>'Planfin Item'!BS14</f>
        <v>4485721.3000000007</v>
      </c>
      <c r="J72" s="113">
        <f t="shared" si="6"/>
        <v>-413005.13999999966</v>
      </c>
      <c r="K72" s="113">
        <f t="shared" si="2"/>
        <v>-8.4308675950478182</v>
      </c>
      <c r="L72" s="127" t="str">
        <f t="shared" si="8"/>
        <v>ไม่ผ่าน</v>
      </c>
    </row>
    <row r="73" spans="1:12" x14ac:dyDescent="0.55000000000000004">
      <c r="A73" s="110" t="s">
        <v>1159</v>
      </c>
      <c r="B73" s="110" t="s">
        <v>815</v>
      </c>
      <c r="C73" s="110">
        <v>11013</v>
      </c>
      <c r="D73" s="110">
        <v>14</v>
      </c>
      <c r="E73" s="111" t="s">
        <v>1011</v>
      </c>
      <c r="F73" s="112" t="s">
        <v>1012</v>
      </c>
      <c r="G73" s="113">
        <v>3855591.65</v>
      </c>
      <c r="H73" s="23">
        <f t="shared" si="7"/>
        <v>2570394.4333333331</v>
      </c>
      <c r="I73" s="113">
        <f>'Planfin Item'!BS15</f>
        <v>3855591.65</v>
      </c>
      <c r="J73" s="113">
        <f t="shared" si="6"/>
        <v>1285197.2166666668</v>
      </c>
      <c r="K73" s="113">
        <f t="shared" si="2"/>
        <v>50.000000000000014</v>
      </c>
      <c r="L73" s="127" t="str">
        <f t="shared" si="8"/>
        <v>ไม่ผ่าน</v>
      </c>
    </row>
    <row r="74" spans="1:12" x14ac:dyDescent="0.55000000000000004">
      <c r="A74" s="186" t="s">
        <v>1159</v>
      </c>
      <c r="B74" s="186" t="s">
        <v>815</v>
      </c>
      <c r="C74" s="180">
        <v>11013</v>
      </c>
      <c r="D74" s="180">
        <v>14</v>
      </c>
      <c r="E74" s="188" t="s">
        <v>1013</v>
      </c>
      <c r="F74" s="114" t="s">
        <v>1293</v>
      </c>
      <c r="G74" s="116">
        <f>SUM(G63:G72)</f>
        <v>123137582.41999999</v>
      </c>
      <c r="H74" s="116">
        <f t="shared" si="7"/>
        <v>82091721.61333333</v>
      </c>
      <c r="I74" s="116">
        <f>SUM(I63:I72)</f>
        <v>91434808.040000021</v>
      </c>
      <c r="J74" s="116">
        <f>I74-H74</f>
        <v>9343086.4266666919</v>
      </c>
      <c r="K74" s="116">
        <f>J74/H74*100</f>
        <v>11.381277238494642</v>
      </c>
      <c r="L74" s="188" t="str">
        <f t="shared" si="8"/>
        <v>ไม่ผ่าน</v>
      </c>
    </row>
    <row r="75" spans="1:12" x14ac:dyDescent="0.55000000000000004">
      <c r="A75" s="186" t="s">
        <v>1159</v>
      </c>
      <c r="B75" s="186" t="s">
        <v>815</v>
      </c>
      <c r="C75" s="180">
        <v>11013</v>
      </c>
      <c r="D75" s="180">
        <v>14</v>
      </c>
      <c r="E75" s="188" t="s">
        <v>1013</v>
      </c>
      <c r="F75" s="114" t="s">
        <v>981</v>
      </c>
      <c r="G75" s="116">
        <v>126993174.06999999</v>
      </c>
      <c r="H75" s="116">
        <f t="shared" si="7"/>
        <v>84662116.046666667</v>
      </c>
      <c r="I75" s="116">
        <f>'Planfin Item'!BS16</f>
        <v>95290399.690000027</v>
      </c>
      <c r="J75" s="116">
        <f t="shared" si="6"/>
        <v>10628283.643333361</v>
      </c>
      <c r="K75" s="116">
        <f t="shared" ref="K75:K142" si="9">J75/H75*100</f>
        <v>12.55376565059505</v>
      </c>
      <c r="L75" s="188" t="str">
        <f t="shared" si="8"/>
        <v>ไม่ผ่าน</v>
      </c>
    </row>
    <row r="76" spans="1:12" x14ac:dyDescent="0.55000000000000004">
      <c r="A76" s="110" t="s">
        <v>1159</v>
      </c>
      <c r="B76" s="110" t="s">
        <v>815</v>
      </c>
      <c r="C76" s="110">
        <v>11013</v>
      </c>
      <c r="D76" s="110">
        <v>14</v>
      </c>
      <c r="E76" s="111" t="s">
        <v>1014</v>
      </c>
      <c r="F76" s="112" t="s">
        <v>1015</v>
      </c>
      <c r="G76" s="113">
        <v>12427238.060000001</v>
      </c>
      <c r="H76" s="23">
        <f t="shared" si="7"/>
        <v>8284825.373333334</v>
      </c>
      <c r="I76" s="113">
        <f>'Planfin Item'!BS17</f>
        <v>8732512.8800000008</v>
      </c>
      <c r="J76" s="113">
        <f t="shared" si="6"/>
        <v>447687.50666666683</v>
      </c>
      <c r="K76" s="113">
        <f t="shared" si="9"/>
        <v>5.4037048035756401</v>
      </c>
      <c r="L76" s="127" t="str">
        <f t="shared" si="8"/>
        <v>ไม่ผ่าน</v>
      </c>
    </row>
    <row r="77" spans="1:12" x14ac:dyDescent="0.55000000000000004">
      <c r="A77" s="110" t="s">
        <v>1159</v>
      </c>
      <c r="B77" s="110" t="s">
        <v>815</v>
      </c>
      <c r="C77" s="110">
        <v>11013</v>
      </c>
      <c r="D77" s="110">
        <v>14</v>
      </c>
      <c r="E77" s="111" t="s">
        <v>1016</v>
      </c>
      <c r="F77" s="112" t="s">
        <v>1017</v>
      </c>
      <c r="G77" s="113">
        <v>4688596.38</v>
      </c>
      <c r="H77" s="23">
        <f t="shared" si="7"/>
        <v>3125730.92</v>
      </c>
      <c r="I77" s="113">
        <f>'Planfin Item'!BS18</f>
        <v>3037291.7600000002</v>
      </c>
      <c r="J77" s="113">
        <f t="shared" si="6"/>
        <v>-88439.159999999683</v>
      </c>
      <c r="K77" s="113">
        <f t="shared" si="9"/>
        <v>-2.8293913412098726</v>
      </c>
      <c r="L77" s="127" t="str">
        <f t="shared" si="8"/>
        <v>ผ่าน</v>
      </c>
    </row>
    <row r="78" spans="1:12" x14ac:dyDescent="0.55000000000000004">
      <c r="A78" s="110" t="s">
        <v>1159</v>
      </c>
      <c r="B78" s="110" t="s">
        <v>815</v>
      </c>
      <c r="C78" s="110">
        <v>11013</v>
      </c>
      <c r="D78" s="110">
        <v>14</v>
      </c>
      <c r="E78" s="111" t="s">
        <v>1018</v>
      </c>
      <c r="F78" s="112" t="s">
        <v>1019</v>
      </c>
      <c r="G78" s="113">
        <v>385202.7</v>
      </c>
      <c r="H78" s="23">
        <f t="shared" si="7"/>
        <v>256801.80000000002</v>
      </c>
      <c r="I78" s="113">
        <f>'Planfin Item'!BS19</f>
        <v>270360.55</v>
      </c>
      <c r="J78" s="113">
        <f t="shared" si="6"/>
        <v>13558.749999999971</v>
      </c>
      <c r="K78" s="113">
        <f t="shared" si="9"/>
        <v>5.2798500633562426</v>
      </c>
      <c r="L78" s="127" t="str">
        <f t="shared" si="8"/>
        <v>ไม่ผ่าน</v>
      </c>
    </row>
    <row r="79" spans="1:12" x14ac:dyDescent="0.55000000000000004">
      <c r="A79" s="110" t="s">
        <v>1159</v>
      </c>
      <c r="B79" s="110" t="s">
        <v>815</v>
      </c>
      <c r="C79" s="110">
        <v>11013</v>
      </c>
      <c r="D79" s="110">
        <v>14</v>
      </c>
      <c r="E79" s="111" t="s">
        <v>1020</v>
      </c>
      <c r="F79" s="112" t="s">
        <v>1021</v>
      </c>
      <c r="G79" s="113">
        <v>4721848</v>
      </c>
      <c r="H79" s="23">
        <f t="shared" si="7"/>
        <v>3147898.6666666665</v>
      </c>
      <c r="I79" s="113">
        <f>'Planfin Item'!BS20</f>
        <v>2991058.1</v>
      </c>
      <c r="J79" s="113">
        <f t="shared" si="6"/>
        <v>-156840.56666666642</v>
      </c>
      <c r="K79" s="113">
        <f t="shared" si="9"/>
        <v>-4.9823893102869814</v>
      </c>
      <c r="L79" s="127" t="str">
        <f t="shared" si="8"/>
        <v>ผ่าน</v>
      </c>
    </row>
    <row r="80" spans="1:12" x14ac:dyDescent="0.55000000000000004">
      <c r="A80" s="110" t="s">
        <v>1159</v>
      </c>
      <c r="B80" s="110" t="s">
        <v>815</v>
      </c>
      <c r="C80" s="110">
        <v>11013</v>
      </c>
      <c r="D80" s="110">
        <v>14</v>
      </c>
      <c r="E80" s="111" t="s">
        <v>1022</v>
      </c>
      <c r="F80" s="112" t="s">
        <v>1023</v>
      </c>
      <c r="G80" s="113">
        <v>40769308.93</v>
      </c>
      <c r="H80" s="23">
        <f t="shared" si="7"/>
        <v>27179539.286666665</v>
      </c>
      <c r="I80" s="113">
        <f>'Planfin Item'!BS21</f>
        <v>25504296.77</v>
      </c>
      <c r="J80" s="113">
        <f t="shared" si="6"/>
        <v>-1675242.5166666657</v>
      </c>
      <c r="K80" s="113">
        <f t="shared" si="9"/>
        <v>-6.1636163107756623</v>
      </c>
      <c r="L80" s="127" t="str">
        <f t="shared" si="8"/>
        <v>ไม่ผ่าน</v>
      </c>
    </row>
    <row r="81" spans="1:12" x14ac:dyDescent="0.55000000000000004">
      <c r="A81" s="110" t="s">
        <v>1159</v>
      </c>
      <c r="B81" s="110" t="s">
        <v>815</v>
      </c>
      <c r="C81" s="110">
        <v>11013</v>
      </c>
      <c r="D81" s="110">
        <v>14</v>
      </c>
      <c r="E81" s="111" t="s">
        <v>1024</v>
      </c>
      <c r="F81" s="117" t="s">
        <v>1025</v>
      </c>
      <c r="G81" s="113">
        <v>9974358</v>
      </c>
      <c r="H81" s="23">
        <f t="shared" si="7"/>
        <v>6649572</v>
      </c>
      <c r="I81" s="113">
        <f>'Planfin Item'!BS22</f>
        <v>6507422.5199999996</v>
      </c>
      <c r="J81" s="113">
        <f t="shared" si="6"/>
        <v>-142149.48000000045</v>
      </c>
      <c r="K81" s="113">
        <f t="shared" si="9"/>
        <v>-2.1377237512429441</v>
      </c>
      <c r="L81" s="127" t="str">
        <f t="shared" si="8"/>
        <v>ผ่าน</v>
      </c>
    </row>
    <row r="82" spans="1:12" x14ac:dyDescent="0.55000000000000004">
      <c r="A82" s="110" t="s">
        <v>1159</v>
      </c>
      <c r="B82" s="110" t="s">
        <v>815</v>
      </c>
      <c r="C82" s="110">
        <v>11013</v>
      </c>
      <c r="D82" s="110">
        <v>14</v>
      </c>
      <c r="E82" s="111" t="s">
        <v>1026</v>
      </c>
      <c r="F82" s="112" t="s">
        <v>1027</v>
      </c>
      <c r="G82" s="113">
        <v>17585373</v>
      </c>
      <c r="H82" s="23">
        <f t="shared" si="7"/>
        <v>11723582</v>
      </c>
      <c r="I82" s="113">
        <f>'Planfin Item'!BS23</f>
        <v>11417200</v>
      </c>
      <c r="J82" s="113">
        <f t="shared" si="6"/>
        <v>-306382</v>
      </c>
      <c r="K82" s="113">
        <f t="shared" si="9"/>
        <v>-2.6133821557268075</v>
      </c>
      <c r="L82" s="127" t="str">
        <f t="shared" si="8"/>
        <v>ผ่าน</v>
      </c>
    </row>
    <row r="83" spans="1:12" x14ac:dyDescent="0.55000000000000004">
      <c r="A83" s="110" t="s">
        <v>1159</v>
      </c>
      <c r="B83" s="110" t="s">
        <v>815</v>
      </c>
      <c r="C83" s="110">
        <v>11013</v>
      </c>
      <c r="D83" s="110">
        <v>14</v>
      </c>
      <c r="E83" s="111" t="s">
        <v>1028</v>
      </c>
      <c r="F83" s="112" t="s">
        <v>1029</v>
      </c>
      <c r="G83" s="113">
        <v>2385091.6</v>
      </c>
      <c r="H83" s="23">
        <f t="shared" si="7"/>
        <v>1590061.0666666667</v>
      </c>
      <c r="I83" s="113">
        <f>'Planfin Item'!BS24</f>
        <v>1661288.4100000001</v>
      </c>
      <c r="J83" s="113">
        <f t="shared" si="6"/>
        <v>71227.343333333498</v>
      </c>
      <c r="K83" s="113">
        <f t="shared" si="9"/>
        <v>4.4795350836840084</v>
      </c>
      <c r="L83" s="127" t="str">
        <f t="shared" si="8"/>
        <v>ผ่าน</v>
      </c>
    </row>
    <row r="84" spans="1:12" x14ac:dyDescent="0.55000000000000004">
      <c r="A84" s="110" t="s">
        <v>1159</v>
      </c>
      <c r="B84" s="110" t="s">
        <v>815</v>
      </c>
      <c r="C84" s="110">
        <v>11013</v>
      </c>
      <c r="D84" s="110">
        <v>14</v>
      </c>
      <c r="E84" s="111" t="s">
        <v>1030</v>
      </c>
      <c r="F84" s="112" t="s">
        <v>1031</v>
      </c>
      <c r="G84" s="113">
        <v>5643350.0999999996</v>
      </c>
      <c r="H84" s="23">
        <f t="shared" si="7"/>
        <v>3762233.4</v>
      </c>
      <c r="I84" s="113">
        <f>'Planfin Item'!BS25</f>
        <v>3692896.7300000004</v>
      </c>
      <c r="J84" s="113">
        <f t="shared" si="6"/>
        <v>-69336.66999999946</v>
      </c>
      <c r="K84" s="113">
        <f t="shared" si="9"/>
        <v>-1.842965670338248</v>
      </c>
      <c r="L84" s="127" t="str">
        <f t="shared" si="8"/>
        <v>ผ่าน</v>
      </c>
    </row>
    <row r="85" spans="1:12" x14ac:dyDescent="0.55000000000000004">
      <c r="A85" s="110" t="s">
        <v>1159</v>
      </c>
      <c r="B85" s="110" t="s">
        <v>815</v>
      </c>
      <c r="C85" s="110">
        <v>11013</v>
      </c>
      <c r="D85" s="110">
        <v>14</v>
      </c>
      <c r="E85" s="111" t="s">
        <v>1032</v>
      </c>
      <c r="F85" s="112" t="s">
        <v>1033</v>
      </c>
      <c r="G85" s="113">
        <v>2641796.52</v>
      </c>
      <c r="H85" s="23">
        <f t="shared" si="7"/>
        <v>1761197.68</v>
      </c>
      <c r="I85" s="113">
        <f>'Planfin Item'!BS26</f>
        <v>1670210.8099999998</v>
      </c>
      <c r="J85" s="113">
        <f t="shared" si="6"/>
        <v>-90986.870000000112</v>
      </c>
      <c r="K85" s="113">
        <f t="shared" si="9"/>
        <v>-5.1661929284394761</v>
      </c>
      <c r="L85" s="127" t="str">
        <f t="shared" si="8"/>
        <v>ไม่ผ่าน</v>
      </c>
    </row>
    <row r="86" spans="1:12" x14ac:dyDescent="0.55000000000000004">
      <c r="A86" s="110" t="s">
        <v>1159</v>
      </c>
      <c r="B86" s="110" t="s">
        <v>815</v>
      </c>
      <c r="C86" s="110">
        <v>11013</v>
      </c>
      <c r="D86" s="110">
        <v>14</v>
      </c>
      <c r="E86" s="111" t="s">
        <v>1034</v>
      </c>
      <c r="F86" s="112" t="s">
        <v>1035</v>
      </c>
      <c r="G86" s="113">
        <v>3293538.52</v>
      </c>
      <c r="H86" s="23">
        <f t="shared" si="7"/>
        <v>2195692.3466666667</v>
      </c>
      <c r="I86" s="113">
        <f>'Planfin Item'!BS27</f>
        <v>2076256.2200000002</v>
      </c>
      <c r="J86" s="113">
        <f t="shared" si="6"/>
        <v>-119436.12666666647</v>
      </c>
      <c r="K86" s="113">
        <f t="shared" si="9"/>
        <v>-5.4395656498955933</v>
      </c>
      <c r="L86" s="127" t="str">
        <f t="shared" si="8"/>
        <v>ไม่ผ่าน</v>
      </c>
    </row>
    <row r="87" spans="1:12" x14ac:dyDescent="0.55000000000000004">
      <c r="A87" s="110" t="s">
        <v>1159</v>
      </c>
      <c r="B87" s="110" t="s">
        <v>815</v>
      </c>
      <c r="C87" s="110">
        <v>11013</v>
      </c>
      <c r="D87" s="110">
        <v>14</v>
      </c>
      <c r="E87" s="111" t="s">
        <v>1036</v>
      </c>
      <c r="F87" s="112" t="s">
        <v>1037</v>
      </c>
      <c r="G87" s="113">
        <v>5803224.2800000003</v>
      </c>
      <c r="H87" s="23">
        <f t="shared" si="7"/>
        <v>3868816.186666667</v>
      </c>
      <c r="I87" s="113">
        <f>'Planfin Item'!BS28</f>
        <v>3962056.72</v>
      </c>
      <c r="J87" s="113">
        <f t="shared" si="6"/>
        <v>93240.533333333209</v>
      </c>
      <c r="K87" s="113">
        <f t="shared" si="9"/>
        <v>2.4100533298706113</v>
      </c>
      <c r="L87" s="127" t="str">
        <f t="shared" si="8"/>
        <v>ผ่าน</v>
      </c>
    </row>
    <row r="88" spans="1:12" x14ac:dyDescent="0.55000000000000004">
      <c r="A88" s="110" t="s">
        <v>1159</v>
      </c>
      <c r="B88" s="110" t="s">
        <v>815</v>
      </c>
      <c r="C88" s="110">
        <v>11013</v>
      </c>
      <c r="D88" s="110">
        <v>14</v>
      </c>
      <c r="E88" s="111" t="s">
        <v>1038</v>
      </c>
      <c r="F88" s="112" t="s">
        <v>1039</v>
      </c>
      <c r="G88" s="113">
        <v>860755</v>
      </c>
      <c r="H88" s="23">
        <f t="shared" si="7"/>
        <v>573836.66666666663</v>
      </c>
      <c r="I88" s="113">
        <f>'Planfin Item'!BS29</f>
        <v>416964</v>
      </c>
      <c r="J88" s="113">
        <f t="shared" si="6"/>
        <v>-156872.66666666663</v>
      </c>
      <c r="K88" s="113">
        <f t="shared" si="9"/>
        <v>-27.337511835539726</v>
      </c>
      <c r="L88" s="127" t="str">
        <f t="shared" si="8"/>
        <v>ไม่ผ่าน</v>
      </c>
    </row>
    <row r="89" spans="1:12" x14ac:dyDescent="0.55000000000000004">
      <c r="A89" s="110" t="s">
        <v>1159</v>
      </c>
      <c r="B89" s="110" t="s">
        <v>815</v>
      </c>
      <c r="C89" s="110">
        <v>11013</v>
      </c>
      <c r="D89" s="110">
        <v>14</v>
      </c>
      <c r="E89" s="111" t="s">
        <v>1040</v>
      </c>
      <c r="F89" s="112" t="s">
        <v>1041</v>
      </c>
      <c r="G89" s="113">
        <v>11186086.98</v>
      </c>
      <c r="H89" s="23">
        <f t="shared" si="7"/>
        <v>7457391.3200000003</v>
      </c>
      <c r="I89" s="113">
        <f>'Planfin Item'!BS30</f>
        <v>9147390.1100000013</v>
      </c>
      <c r="J89" s="113">
        <f t="shared" si="6"/>
        <v>1689998.790000001</v>
      </c>
      <c r="K89" s="113">
        <f t="shared" si="9"/>
        <v>22.662063950802583</v>
      </c>
      <c r="L89" s="127" t="str">
        <f t="shared" si="8"/>
        <v>ไม่ผ่าน</v>
      </c>
    </row>
    <row r="90" spans="1:12" x14ac:dyDescent="0.55000000000000004">
      <c r="A90" s="186" t="s">
        <v>1159</v>
      </c>
      <c r="B90" s="186" t="s">
        <v>815</v>
      </c>
      <c r="C90" s="180">
        <v>11013</v>
      </c>
      <c r="D90" s="180">
        <v>14</v>
      </c>
      <c r="E90" s="186" t="s">
        <v>1139</v>
      </c>
      <c r="F90" s="119" t="s">
        <v>1294</v>
      </c>
      <c r="G90" s="116">
        <f>SUM(G76:G89)-G87</f>
        <v>116562543.78999998</v>
      </c>
      <c r="H90" s="116">
        <f t="shared" si="7"/>
        <v>77708362.526666656</v>
      </c>
      <c r="I90" s="116">
        <f>SUM(I76:I89)-I87</f>
        <v>77125148.859999999</v>
      </c>
      <c r="J90" s="116">
        <f>I90-H90</f>
        <v>-583213.66666665673</v>
      </c>
      <c r="K90" s="116">
        <f>J90/H90*100</f>
        <v>-0.75051596469623105</v>
      </c>
      <c r="L90" s="188" t="str">
        <f t="shared" si="8"/>
        <v>ผ่าน</v>
      </c>
    </row>
    <row r="91" spans="1:12" x14ac:dyDescent="0.55000000000000004">
      <c r="A91" s="186" t="s">
        <v>1159</v>
      </c>
      <c r="B91" s="186" t="s">
        <v>815</v>
      </c>
      <c r="C91" s="180">
        <v>11013</v>
      </c>
      <c r="D91" s="180">
        <v>14</v>
      </c>
      <c r="E91" s="186" t="s">
        <v>1139</v>
      </c>
      <c r="F91" s="119" t="s">
        <v>982</v>
      </c>
      <c r="G91" s="116">
        <v>122365768.06999998</v>
      </c>
      <c r="H91" s="116">
        <f t="shared" si="7"/>
        <v>81577178.713333324</v>
      </c>
      <c r="I91" s="116">
        <f>'Planfin Item'!BS31</f>
        <v>81087205.579999998</v>
      </c>
      <c r="J91" s="116">
        <f t="shared" si="6"/>
        <v>-489973.13333332539</v>
      </c>
      <c r="K91" s="116">
        <f t="shared" si="9"/>
        <v>-0.60062524968547615</v>
      </c>
      <c r="L91" s="188" t="str">
        <f t="shared" si="8"/>
        <v>ผ่าน</v>
      </c>
    </row>
    <row r="92" spans="1:12" x14ac:dyDescent="0.55000000000000004">
      <c r="A92" s="110" t="s">
        <v>1159</v>
      </c>
      <c r="B92" s="110" t="s">
        <v>816</v>
      </c>
      <c r="C92" s="110">
        <v>11014</v>
      </c>
      <c r="D92" s="110">
        <v>14</v>
      </c>
      <c r="E92" s="111" t="s">
        <v>991</v>
      </c>
      <c r="F92" s="112" t="s">
        <v>992</v>
      </c>
      <c r="G92" s="113">
        <v>59711585.810000002</v>
      </c>
      <c r="H92" s="23">
        <f t="shared" si="7"/>
        <v>39807723.873333335</v>
      </c>
      <c r="I92" s="113">
        <f>'Planfin Item'!BT5</f>
        <v>48630400.629999995</v>
      </c>
      <c r="J92" s="113">
        <f t="shared" si="6"/>
        <v>8822676.7566666603</v>
      </c>
      <c r="K92" s="113">
        <f t="shared" si="9"/>
        <v>22.163228384371038</v>
      </c>
      <c r="L92" s="127" t="str">
        <f t="shared" si="8"/>
        <v>ไม่ผ่าน</v>
      </c>
    </row>
    <row r="93" spans="1:12" x14ac:dyDescent="0.55000000000000004">
      <c r="A93" s="110" t="s">
        <v>1159</v>
      </c>
      <c r="B93" s="110" t="s">
        <v>816</v>
      </c>
      <c r="C93" s="110">
        <v>11014</v>
      </c>
      <c r="D93" s="110">
        <v>14</v>
      </c>
      <c r="E93" s="111" t="s">
        <v>993</v>
      </c>
      <c r="F93" s="112" t="s">
        <v>994</v>
      </c>
      <c r="G93" s="113">
        <v>71500</v>
      </c>
      <c r="H93" s="23">
        <f t="shared" si="7"/>
        <v>47666.666666666664</v>
      </c>
      <c r="I93" s="113">
        <f>'Planfin Item'!BT6</f>
        <v>22900</v>
      </c>
      <c r="J93" s="113">
        <f t="shared" si="6"/>
        <v>-24766.666666666664</v>
      </c>
      <c r="K93" s="113">
        <f t="shared" si="9"/>
        <v>-51.958041958041953</v>
      </c>
      <c r="L93" s="127" t="str">
        <f t="shared" si="8"/>
        <v>ไม่ผ่าน</v>
      </c>
    </row>
    <row r="94" spans="1:12" x14ac:dyDescent="0.55000000000000004">
      <c r="A94" s="110" t="s">
        <v>1159</v>
      </c>
      <c r="B94" s="110" t="s">
        <v>816</v>
      </c>
      <c r="C94" s="110">
        <v>11014</v>
      </c>
      <c r="D94" s="110">
        <v>14</v>
      </c>
      <c r="E94" s="111" t="s">
        <v>995</v>
      </c>
      <c r="F94" s="112" t="s">
        <v>996</v>
      </c>
      <c r="G94" s="113">
        <v>16249</v>
      </c>
      <c r="H94" s="23">
        <f t="shared" si="7"/>
        <v>10832.666666666666</v>
      </c>
      <c r="I94" s="113">
        <f>'Planfin Item'!BT7</f>
        <v>0</v>
      </c>
      <c r="J94" s="113">
        <f t="shared" si="6"/>
        <v>-10832.666666666666</v>
      </c>
      <c r="K94" s="113">
        <f t="shared" si="9"/>
        <v>-100</v>
      </c>
      <c r="L94" s="127" t="str">
        <f t="shared" si="8"/>
        <v>ไม่ผ่าน</v>
      </c>
    </row>
    <row r="95" spans="1:12" x14ac:dyDescent="0.55000000000000004">
      <c r="A95" s="110" t="s">
        <v>1159</v>
      </c>
      <c r="B95" s="110" t="s">
        <v>816</v>
      </c>
      <c r="C95" s="110">
        <v>11014</v>
      </c>
      <c r="D95" s="110">
        <v>14</v>
      </c>
      <c r="E95" s="111" t="s">
        <v>997</v>
      </c>
      <c r="F95" s="112" t="s">
        <v>998</v>
      </c>
      <c r="G95" s="113">
        <v>1262957.54</v>
      </c>
      <c r="H95" s="23">
        <f t="shared" si="7"/>
        <v>841971.69333333336</v>
      </c>
      <c r="I95" s="113">
        <f>'Planfin Item'!BT8</f>
        <v>589780.21000000008</v>
      </c>
      <c r="J95" s="113">
        <f t="shared" si="6"/>
        <v>-252191.48333333328</v>
      </c>
      <c r="K95" s="113">
        <f t="shared" si="9"/>
        <v>-29.952489535000517</v>
      </c>
      <c r="L95" s="127" t="str">
        <f t="shared" si="8"/>
        <v>ไม่ผ่าน</v>
      </c>
    </row>
    <row r="96" spans="1:12" x14ac:dyDescent="0.55000000000000004">
      <c r="A96" s="110" t="s">
        <v>1159</v>
      </c>
      <c r="B96" s="110" t="s">
        <v>816</v>
      </c>
      <c r="C96" s="110">
        <v>11014</v>
      </c>
      <c r="D96" s="110">
        <v>14</v>
      </c>
      <c r="E96" s="111" t="s">
        <v>999</v>
      </c>
      <c r="F96" s="112" t="s">
        <v>1000</v>
      </c>
      <c r="G96" s="113">
        <v>6303450.46</v>
      </c>
      <c r="H96" s="23">
        <f t="shared" si="7"/>
        <v>4202300.3066666666</v>
      </c>
      <c r="I96" s="113">
        <f>'Planfin Item'!BT9</f>
        <v>4373234.24</v>
      </c>
      <c r="J96" s="113">
        <f t="shared" si="6"/>
        <v>170933.93333333358</v>
      </c>
      <c r="K96" s="113">
        <f t="shared" si="9"/>
        <v>4.0676277481206755</v>
      </c>
      <c r="L96" s="127" t="str">
        <f t="shared" si="8"/>
        <v>ผ่าน</v>
      </c>
    </row>
    <row r="97" spans="1:12" x14ac:dyDescent="0.55000000000000004">
      <c r="A97" s="110" t="s">
        <v>1159</v>
      </c>
      <c r="B97" s="110" t="s">
        <v>816</v>
      </c>
      <c r="C97" s="110">
        <v>11014</v>
      </c>
      <c r="D97" s="110">
        <v>14</v>
      </c>
      <c r="E97" s="111" t="s">
        <v>1001</v>
      </c>
      <c r="F97" s="112" t="s">
        <v>1002</v>
      </c>
      <c r="G97" s="113">
        <v>860245.78</v>
      </c>
      <c r="H97" s="23">
        <f t="shared" si="7"/>
        <v>573497.18666666665</v>
      </c>
      <c r="I97" s="113">
        <f>'Planfin Item'!BT10</f>
        <v>772782.75</v>
      </c>
      <c r="J97" s="113">
        <f t="shared" si="6"/>
        <v>199285.56333333335</v>
      </c>
      <c r="K97" s="113">
        <f t="shared" si="9"/>
        <v>34.749178891641883</v>
      </c>
      <c r="L97" s="127" t="str">
        <f t="shared" si="8"/>
        <v>ไม่ผ่าน</v>
      </c>
    </row>
    <row r="98" spans="1:12" x14ac:dyDescent="0.55000000000000004">
      <c r="A98" s="110" t="s">
        <v>1159</v>
      </c>
      <c r="B98" s="110" t="s">
        <v>816</v>
      </c>
      <c r="C98" s="110">
        <v>11014</v>
      </c>
      <c r="D98" s="110">
        <v>14</v>
      </c>
      <c r="E98" s="111" t="s">
        <v>1003</v>
      </c>
      <c r="F98" s="112" t="s">
        <v>1004</v>
      </c>
      <c r="G98" s="113">
        <v>19349.39</v>
      </c>
      <c r="H98" s="23">
        <f t="shared" si="7"/>
        <v>12899.593333333332</v>
      </c>
      <c r="I98" s="113">
        <f>'Planfin Item'!BT11</f>
        <v>-18006.009999999995</v>
      </c>
      <c r="J98" s="113">
        <f t="shared" si="6"/>
        <v>-30905.603333333325</v>
      </c>
      <c r="K98" s="113">
        <f t="shared" si="9"/>
        <v>-239.58587324975099</v>
      </c>
      <c r="L98" s="127" t="str">
        <f t="shared" si="8"/>
        <v>ไม่ผ่าน</v>
      </c>
    </row>
    <row r="99" spans="1:12" x14ac:dyDescent="0.55000000000000004">
      <c r="A99" s="110" t="s">
        <v>1159</v>
      </c>
      <c r="B99" s="110" t="s">
        <v>816</v>
      </c>
      <c r="C99" s="110">
        <v>11014</v>
      </c>
      <c r="D99" s="110">
        <v>14</v>
      </c>
      <c r="E99" s="111" t="s">
        <v>1005</v>
      </c>
      <c r="F99" s="112" t="s">
        <v>1006</v>
      </c>
      <c r="G99" s="113">
        <v>4874061.92</v>
      </c>
      <c r="H99" s="23">
        <f t="shared" si="7"/>
        <v>3249374.6133333333</v>
      </c>
      <c r="I99" s="113">
        <f>'Planfin Item'!BT12</f>
        <v>2948045</v>
      </c>
      <c r="J99" s="113">
        <f t="shared" si="6"/>
        <v>-301329.61333333328</v>
      </c>
      <c r="K99" s="113">
        <f t="shared" si="9"/>
        <v>-9.2734648721902158</v>
      </c>
      <c r="L99" s="127" t="str">
        <f t="shared" si="8"/>
        <v>ไม่ผ่าน</v>
      </c>
    </row>
    <row r="100" spans="1:12" x14ac:dyDescent="0.55000000000000004">
      <c r="A100" s="110" t="s">
        <v>1159</v>
      </c>
      <c r="B100" s="110" t="s">
        <v>816</v>
      </c>
      <c r="C100" s="110">
        <v>11014</v>
      </c>
      <c r="D100" s="110">
        <v>14</v>
      </c>
      <c r="E100" s="111" t="s">
        <v>1007</v>
      </c>
      <c r="F100" s="112" t="s">
        <v>1008</v>
      </c>
      <c r="G100" s="113">
        <v>37770670.479999997</v>
      </c>
      <c r="H100" s="23">
        <f t="shared" si="7"/>
        <v>25180446.986666664</v>
      </c>
      <c r="I100" s="113">
        <f>'Planfin Item'!BT13</f>
        <v>25064601.079999998</v>
      </c>
      <c r="J100" s="113">
        <f t="shared" si="6"/>
        <v>-115845.90666666627</v>
      </c>
      <c r="K100" s="113">
        <f t="shared" si="9"/>
        <v>-0.46006294776263512</v>
      </c>
      <c r="L100" s="127" t="str">
        <f t="shared" si="8"/>
        <v>ผ่าน</v>
      </c>
    </row>
    <row r="101" spans="1:12" x14ac:dyDescent="0.55000000000000004">
      <c r="A101" s="110" t="s">
        <v>1159</v>
      </c>
      <c r="B101" s="110" t="s">
        <v>816</v>
      </c>
      <c r="C101" s="110">
        <v>11014</v>
      </c>
      <c r="D101" s="110">
        <v>14</v>
      </c>
      <c r="E101" s="111" t="s">
        <v>1009</v>
      </c>
      <c r="F101" s="112" t="s">
        <v>1010</v>
      </c>
      <c r="G101" s="113">
        <v>7289040.9699999997</v>
      </c>
      <c r="H101" s="23">
        <f t="shared" si="7"/>
        <v>4859360.6466666665</v>
      </c>
      <c r="I101" s="113">
        <f>'Planfin Item'!BT14</f>
        <v>3951362.09</v>
      </c>
      <c r="J101" s="113">
        <f t="shared" si="6"/>
        <v>-907998.55666666664</v>
      </c>
      <c r="K101" s="113">
        <f t="shared" si="9"/>
        <v>-18.685556036873258</v>
      </c>
      <c r="L101" s="127" t="str">
        <f t="shared" si="8"/>
        <v>ไม่ผ่าน</v>
      </c>
    </row>
    <row r="102" spans="1:12" x14ac:dyDescent="0.55000000000000004">
      <c r="A102" s="110" t="s">
        <v>1159</v>
      </c>
      <c r="B102" s="110" t="s">
        <v>816</v>
      </c>
      <c r="C102" s="110">
        <v>11014</v>
      </c>
      <c r="D102" s="110">
        <v>14</v>
      </c>
      <c r="E102" s="111" t="s">
        <v>1011</v>
      </c>
      <c r="F102" s="112" t="s">
        <v>1012</v>
      </c>
      <c r="G102" s="113">
        <v>3187008.97</v>
      </c>
      <c r="H102" s="23">
        <f t="shared" si="7"/>
        <v>2124672.646666667</v>
      </c>
      <c r="I102" s="113">
        <f>'Planfin Item'!BT15</f>
        <v>2960901.97</v>
      </c>
      <c r="J102" s="113">
        <f t="shared" si="6"/>
        <v>836229.32333333325</v>
      </c>
      <c r="K102" s="113">
        <f t="shared" si="9"/>
        <v>39.358031207549431</v>
      </c>
      <c r="L102" s="127" t="str">
        <f t="shared" si="8"/>
        <v>ไม่ผ่าน</v>
      </c>
    </row>
    <row r="103" spans="1:12" x14ac:dyDescent="0.55000000000000004">
      <c r="A103" s="186" t="s">
        <v>1159</v>
      </c>
      <c r="B103" s="186" t="s">
        <v>816</v>
      </c>
      <c r="C103" s="180">
        <v>11014</v>
      </c>
      <c r="D103" s="180">
        <v>14</v>
      </c>
      <c r="E103" s="188" t="s">
        <v>1013</v>
      </c>
      <c r="F103" s="114" t="s">
        <v>1293</v>
      </c>
      <c r="G103" s="116">
        <f>SUM(G92:G101)</f>
        <v>118179111.34999999</v>
      </c>
      <c r="H103" s="116">
        <f t="shared" si="7"/>
        <v>78786074.233333334</v>
      </c>
      <c r="I103" s="116">
        <f>SUM(I92:I101)</f>
        <v>86335099.99000001</v>
      </c>
      <c r="J103" s="116">
        <f>I103-H103</f>
        <v>7549025.7566666752</v>
      </c>
      <c r="K103" s="116">
        <f>J103/H103*100</f>
        <v>9.5816752263977936</v>
      </c>
      <c r="L103" s="188" t="str">
        <f t="shared" si="8"/>
        <v>ไม่ผ่าน</v>
      </c>
    </row>
    <row r="104" spans="1:12" x14ac:dyDescent="0.55000000000000004">
      <c r="A104" s="186" t="s">
        <v>1159</v>
      </c>
      <c r="B104" s="186" t="s">
        <v>816</v>
      </c>
      <c r="C104" s="180">
        <v>11014</v>
      </c>
      <c r="D104" s="180">
        <v>14</v>
      </c>
      <c r="E104" s="188" t="s">
        <v>1013</v>
      </c>
      <c r="F104" s="114" t="s">
        <v>981</v>
      </c>
      <c r="G104" s="116">
        <v>121366120.31999999</v>
      </c>
      <c r="H104" s="116">
        <f t="shared" si="7"/>
        <v>80910746.879999995</v>
      </c>
      <c r="I104" s="116">
        <f>'Planfin Item'!BT16</f>
        <v>89296001.960000008</v>
      </c>
      <c r="J104" s="116">
        <f t="shared" ref="J104:J171" si="10">I104-H104</f>
        <v>8385255.0800000131</v>
      </c>
      <c r="K104" s="116">
        <f t="shared" si="9"/>
        <v>10.363586301380108</v>
      </c>
      <c r="L104" s="188" t="str">
        <f t="shared" si="8"/>
        <v>ไม่ผ่าน</v>
      </c>
    </row>
    <row r="105" spans="1:12" x14ac:dyDescent="0.55000000000000004">
      <c r="A105" s="110" t="s">
        <v>1159</v>
      </c>
      <c r="B105" s="110" t="s">
        <v>816</v>
      </c>
      <c r="C105" s="110">
        <v>11014</v>
      </c>
      <c r="D105" s="110">
        <v>14</v>
      </c>
      <c r="E105" s="111" t="s">
        <v>1014</v>
      </c>
      <c r="F105" s="112" t="s">
        <v>1015</v>
      </c>
      <c r="G105" s="113">
        <v>7613025</v>
      </c>
      <c r="H105" s="23">
        <f t="shared" si="7"/>
        <v>5075350</v>
      </c>
      <c r="I105" s="113">
        <f>'Planfin Item'!BT17</f>
        <v>4971118.01</v>
      </c>
      <c r="J105" s="113">
        <f t="shared" si="10"/>
        <v>-104231.99000000022</v>
      </c>
      <c r="K105" s="113">
        <f t="shared" si="9"/>
        <v>-2.0536906814308415</v>
      </c>
      <c r="L105" s="127" t="str">
        <f t="shared" si="8"/>
        <v>ผ่าน</v>
      </c>
    </row>
    <row r="106" spans="1:12" x14ac:dyDescent="0.55000000000000004">
      <c r="A106" s="110" t="s">
        <v>1159</v>
      </c>
      <c r="B106" s="110" t="s">
        <v>816</v>
      </c>
      <c r="C106" s="110">
        <v>11014</v>
      </c>
      <c r="D106" s="110">
        <v>14</v>
      </c>
      <c r="E106" s="111" t="s">
        <v>1016</v>
      </c>
      <c r="F106" s="112" t="s">
        <v>1017</v>
      </c>
      <c r="G106" s="113">
        <v>3853070</v>
      </c>
      <c r="H106" s="23">
        <f t="shared" si="7"/>
        <v>2568713.3333333335</v>
      </c>
      <c r="I106" s="113">
        <f>'Planfin Item'!BT18</f>
        <v>2354006.2000000002</v>
      </c>
      <c r="J106" s="113">
        <f t="shared" si="10"/>
        <v>-214707.1333333333</v>
      </c>
      <c r="K106" s="113">
        <f t="shared" si="9"/>
        <v>-8.358547859239513</v>
      </c>
      <c r="L106" s="127" t="str">
        <f t="shared" si="8"/>
        <v>ไม่ผ่าน</v>
      </c>
    </row>
    <row r="107" spans="1:12" x14ac:dyDescent="0.55000000000000004">
      <c r="A107" s="110" t="s">
        <v>1159</v>
      </c>
      <c r="B107" s="110" t="s">
        <v>816</v>
      </c>
      <c r="C107" s="110">
        <v>11014</v>
      </c>
      <c r="D107" s="110">
        <v>14</v>
      </c>
      <c r="E107" s="111" t="s">
        <v>1018</v>
      </c>
      <c r="F107" s="112" t="s">
        <v>1019</v>
      </c>
      <c r="G107" s="113">
        <v>651500</v>
      </c>
      <c r="H107" s="23">
        <f t="shared" si="7"/>
        <v>434333.33333333331</v>
      </c>
      <c r="I107" s="113">
        <f>'Planfin Item'!BT19</f>
        <v>334006.13</v>
      </c>
      <c r="J107" s="113">
        <f t="shared" si="10"/>
        <v>-100327.20333333331</v>
      </c>
      <c r="K107" s="113">
        <f t="shared" si="9"/>
        <v>-23.099125863392167</v>
      </c>
      <c r="L107" s="127" t="str">
        <f t="shared" si="8"/>
        <v>ไม่ผ่าน</v>
      </c>
    </row>
    <row r="108" spans="1:12" x14ac:dyDescent="0.55000000000000004">
      <c r="A108" s="110" t="s">
        <v>1159</v>
      </c>
      <c r="B108" s="110" t="s">
        <v>816</v>
      </c>
      <c r="C108" s="110">
        <v>11014</v>
      </c>
      <c r="D108" s="110">
        <v>14</v>
      </c>
      <c r="E108" s="111" t="s">
        <v>1020</v>
      </c>
      <c r="F108" s="112" t="s">
        <v>1021</v>
      </c>
      <c r="G108" s="113">
        <v>4027387.5</v>
      </c>
      <c r="H108" s="23">
        <f t="shared" si="7"/>
        <v>2684925</v>
      </c>
      <c r="I108" s="113">
        <f>'Planfin Item'!BT20</f>
        <v>2480108.7999999998</v>
      </c>
      <c r="J108" s="113">
        <f t="shared" si="10"/>
        <v>-204816.20000000019</v>
      </c>
      <c r="K108" s="113">
        <f t="shared" si="9"/>
        <v>-7.628376956525794</v>
      </c>
      <c r="L108" s="127" t="str">
        <f t="shared" si="8"/>
        <v>ไม่ผ่าน</v>
      </c>
    </row>
    <row r="109" spans="1:12" x14ac:dyDescent="0.55000000000000004">
      <c r="A109" s="110" t="s">
        <v>1159</v>
      </c>
      <c r="B109" s="110" t="s">
        <v>816</v>
      </c>
      <c r="C109" s="110">
        <v>11014</v>
      </c>
      <c r="D109" s="110">
        <v>14</v>
      </c>
      <c r="E109" s="111" t="s">
        <v>1022</v>
      </c>
      <c r="F109" s="112" t="s">
        <v>1023</v>
      </c>
      <c r="G109" s="113">
        <v>37770670.479999997</v>
      </c>
      <c r="H109" s="23">
        <f t="shared" si="7"/>
        <v>25180446.986666664</v>
      </c>
      <c r="I109" s="113">
        <f>'Planfin Item'!BT21</f>
        <v>25064601.080000002</v>
      </c>
      <c r="J109" s="113">
        <f t="shared" si="10"/>
        <v>-115845.90666666254</v>
      </c>
      <c r="K109" s="113">
        <f t="shared" si="9"/>
        <v>-0.46006294776262024</v>
      </c>
      <c r="L109" s="127" t="str">
        <f t="shared" si="8"/>
        <v>ผ่าน</v>
      </c>
    </row>
    <row r="110" spans="1:12" x14ac:dyDescent="0.55000000000000004">
      <c r="A110" s="110" t="s">
        <v>1159</v>
      </c>
      <c r="B110" s="110" t="s">
        <v>816</v>
      </c>
      <c r="C110" s="110">
        <v>11014</v>
      </c>
      <c r="D110" s="110">
        <v>14</v>
      </c>
      <c r="E110" s="111" t="s">
        <v>1024</v>
      </c>
      <c r="F110" s="117" t="s">
        <v>1025</v>
      </c>
      <c r="G110" s="113">
        <v>9237003.4900000002</v>
      </c>
      <c r="H110" s="23">
        <f t="shared" si="7"/>
        <v>6158002.3266666671</v>
      </c>
      <c r="I110" s="113">
        <f>'Planfin Item'!BT22</f>
        <v>6050761</v>
      </c>
      <c r="J110" s="113">
        <f t="shared" si="10"/>
        <v>-107241.32666666713</v>
      </c>
      <c r="K110" s="113">
        <f t="shared" si="9"/>
        <v>-1.7414953905143613</v>
      </c>
      <c r="L110" s="127" t="str">
        <f t="shared" si="8"/>
        <v>ผ่าน</v>
      </c>
    </row>
    <row r="111" spans="1:12" x14ac:dyDescent="0.55000000000000004">
      <c r="A111" s="110" t="s">
        <v>1159</v>
      </c>
      <c r="B111" s="110" t="s">
        <v>816</v>
      </c>
      <c r="C111" s="110">
        <v>11014</v>
      </c>
      <c r="D111" s="110">
        <v>14</v>
      </c>
      <c r="E111" s="111" t="s">
        <v>1026</v>
      </c>
      <c r="F111" s="112" t="s">
        <v>1027</v>
      </c>
      <c r="G111" s="113">
        <v>16754210</v>
      </c>
      <c r="H111" s="23">
        <f t="shared" si="7"/>
        <v>11169473.333333334</v>
      </c>
      <c r="I111" s="113">
        <f>'Planfin Item'!BT23</f>
        <v>11303400</v>
      </c>
      <c r="J111" s="113">
        <f t="shared" si="10"/>
        <v>133926.66666666605</v>
      </c>
      <c r="K111" s="113">
        <f t="shared" si="9"/>
        <v>1.1990419124506559</v>
      </c>
      <c r="L111" s="127" t="str">
        <f t="shared" si="8"/>
        <v>ผ่าน</v>
      </c>
    </row>
    <row r="112" spans="1:12" x14ac:dyDescent="0.55000000000000004">
      <c r="A112" s="110" t="s">
        <v>1159</v>
      </c>
      <c r="B112" s="110" t="s">
        <v>816</v>
      </c>
      <c r="C112" s="110">
        <v>11014</v>
      </c>
      <c r="D112" s="110">
        <v>14</v>
      </c>
      <c r="E112" s="111" t="s">
        <v>1028</v>
      </c>
      <c r="F112" s="112" t="s">
        <v>1029</v>
      </c>
      <c r="G112" s="113">
        <v>2119626.17</v>
      </c>
      <c r="H112" s="23">
        <f t="shared" si="7"/>
        <v>1413084.1133333333</v>
      </c>
      <c r="I112" s="113">
        <f>'Planfin Item'!BT24</f>
        <v>1932952.03</v>
      </c>
      <c r="J112" s="113">
        <f t="shared" si="10"/>
        <v>519867.91666666674</v>
      </c>
      <c r="K112" s="113">
        <f t="shared" si="9"/>
        <v>36.789594601014016</v>
      </c>
      <c r="L112" s="127" t="str">
        <f t="shared" si="8"/>
        <v>ไม่ผ่าน</v>
      </c>
    </row>
    <row r="113" spans="1:12" x14ac:dyDescent="0.55000000000000004">
      <c r="A113" s="110" t="s">
        <v>1159</v>
      </c>
      <c r="B113" s="110" t="s">
        <v>816</v>
      </c>
      <c r="C113" s="110">
        <v>11014</v>
      </c>
      <c r="D113" s="110">
        <v>14</v>
      </c>
      <c r="E113" s="111" t="s">
        <v>1030</v>
      </c>
      <c r="F113" s="112" t="s">
        <v>1031</v>
      </c>
      <c r="G113" s="113">
        <v>5111528.93</v>
      </c>
      <c r="H113" s="23">
        <f t="shared" si="7"/>
        <v>3407685.9533333331</v>
      </c>
      <c r="I113" s="113">
        <f>'Planfin Item'!BT25</f>
        <v>3128699.33</v>
      </c>
      <c r="J113" s="113">
        <f t="shared" si="10"/>
        <v>-278986.62333333306</v>
      </c>
      <c r="K113" s="113">
        <f t="shared" si="9"/>
        <v>-8.1869816395619939</v>
      </c>
      <c r="L113" s="127" t="str">
        <f t="shared" si="8"/>
        <v>ไม่ผ่าน</v>
      </c>
    </row>
    <row r="114" spans="1:12" x14ac:dyDescent="0.55000000000000004">
      <c r="A114" s="110" t="s">
        <v>1159</v>
      </c>
      <c r="B114" s="110" t="s">
        <v>816</v>
      </c>
      <c r="C114" s="110">
        <v>11014</v>
      </c>
      <c r="D114" s="110">
        <v>14</v>
      </c>
      <c r="E114" s="111" t="s">
        <v>1032</v>
      </c>
      <c r="F114" s="112" t="s">
        <v>1033</v>
      </c>
      <c r="G114" s="113">
        <v>2262574.98</v>
      </c>
      <c r="H114" s="23">
        <f t="shared" si="7"/>
        <v>1508383.32</v>
      </c>
      <c r="I114" s="113">
        <f>'Planfin Item'!BT26</f>
        <v>1570029.32</v>
      </c>
      <c r="J114" s="113">
        <f t="shared" si="10"/>
        <v>61646</v>
      </c>
      <c r="K114" s="113">
        <f t="shared" si="9"/>
        <v>4.0868921833476648</v>
      </c>
      <c r="L114" s="127" t="str">
        <f t="shared" si="8"/>
        <v>ผ่าน</v>
      </c>
    </row>
    <row r="115" spans="1:12" x14ac:dyDescent="0.55000000000000004">
      <c r="A115" s="110" t="s">
        <v>1159</v>
      </c>
      <c r="B115" s="110" t="s">
        <v>816</v>
      </c>
      <c r="C115" s="110">
        <v>11014</v>
      </c>
      <c r="D115" s="110">
        <v>14</v>
      </c>
      <c r="E115" s="111" t="s">
        <v>1034</v>
      </c>
      <c r="F115" s="112" t="s">
        <v>1035</v>
      </c>
      <c r="G115" s="113">
        <v>5171704.47</v>
      </c>
      <c r="H115" s="23">
        <f t="shared" si="7"/>
        <v>3447802.98</v>
      </c>
      <c r="I115" s="113">
        <f>'Planfin Item'!BT27</f>
        <v>3477265.96</v>
      </c>
      <c r="J115" s="113">
        <f t="shared" si="10"/>
        <v>29462.979999999981</v>
      </c>
      <c r="K115" s="113">
        <f t="shared" si="9"/>
        <v>0.854543608521389</v>
      </c>
      <c r="L115" s="127" t="str">
        <f t="shared" si="8"/>
        <v>ผ่าน</v>
      </c>
    </row>
    <row r="116" spans="1:12" x14ac:dyDescent="0.55000000000000004">
      <c r="A116" s="110" t="s">
        <v>1159</v>
      </c>
      <c r="B116" s="110" t="s">
        <v>816</v>
      </c>
      <c r="C116" s="110">
        <v>11014</v>
      </c>
      <c r="D116" s="110">
        <v>14</v>
      </c>
      <c r="E116" s="111" t="s">
        <v>1036</v>
      </c>
      <c r="F116" s="112" t="s">
        <v>1037</v>
      </c>
      <c r="G116" s="113">
        <v>6002440.9699999997</v>
      </c>
      <c r="H116" s="23">
        <f t="shared" si="7"/>
        <v>4001627.313333333</v>
      </c>
      <c r="I116" s="113">
        <f>'Planfin Item'!BT28</f>
        <v>3852841.92</v>
      </c>
      <c r="J116" s="113">
        <f t="shared" si="10"/>
        <v>-148785.39333333308</v>
      </c>
      <c r="K116" s="113">
        <f t="shared" si="9"/>
        <v>-3.7181221958772483</v>
      </c>
      <c r="L116" s="127" t="str">
        <f t="shared" si="8"/>
        <v>ผ่าน</v>
      </c>
    </row>
    <row r="117" spans="1:12" x14ac:dyDescent="0.55000000000000004">
      <c r="A117" s="110" t="s">
        <v>1159</v>
      </c>
      <c r="B117" s="110" t="s">
        <v>816</v>
      </c>
      <c r="C117" s="110">
        <v>11014</v>
      </c>
      <c r="D117" s="110">
        <v>14</v>
      </c>
      <c r="E117" s="111" t="s">
        <v>1038</v>
      </c>
      <c r="F117" s="112" t="s">
        <v>1039</v>
      </c>
      <c r="G117" s="113">
        <v>1771477.46</v>
      </c>
      <c r="H117" s="23">
        <f t="shared" si="7"/>
        <v>1180984.9733333334</v>
      </c>
      <c r="I117" s="113">
        <f>'Planfin Item'!BT29</f>
        <v>616492.44999999995</v>
      </c>
      <c r="J117" s="113">
        <f t="shared" si="10"/>
        <v>-564492.52333333343</v>
      </c>
      <c r="K117" s="113">
        <f t="shared" si="9"/>
        <v>-47.798450960815501</v>
      </c>
      <c r="L117" s="127" t="str">
        <f t="shared" si="8"/>
        <v>ไม่ผ่าน</v>
      </c>
    </row>
    <row r="118" spans="1:12" x14ac:dyDescent="0.55000000000000004">
      <c r="A118" s="110" t="s">
        <v>1159</v>
      </c>
      <c r="B118" s="110" t="s">
        <v>816</v>
      </c>
      <c r="C118" s="110">
        <v>11014</v>
      </c>
      <c r="D118" s="110">
        <v>14</v>
      </c>
      <c r="E118" s="111" t="s">
        <v>1040</v>
      </c>
      <c r="F118" s="112" t="s">
        <v>1041</v>
      </c>
      <c r="G118" s="113">
        <v>13413367.5</v>
      </c>
      <c r="H118" s="23">
        <f t="shared" si="7"/>
        <v>8942245</v>
      </c>
      <c r="I118" s="113">
        <f>'Planfin Item'!BT30</f>
        <v>9207770.8900000006</v>
      </c>
      <c r="J118" s="113">
        <f t="shared" si="10"/>
        <v>265525.8900000006</v>
      </c>
      <c r="K118" s="113">
        <f t="shared" si="9"/>
        <v>2.9693425979717687</v>
      </c>
      <c r="L118" s="127" t="str">
        <f t="shared" si="8"/>
        <v>ผ่าน</v>
      </c>
    </row>
    <row r="119" spans="1:12" x14ac:dyDescent="0.55000000000000004">
      <c r="A119" s="186" t="s">
        <v>1159</v>
      </c>
      <c r="B119" s="186" t="s">
        <v>816</v>
      </c>
      <c r="C119" s="180">
        <v>11014</v>
      </c>
      <c r="D119" s="180">
        <v>14</v>
      </c>
      <c r="E119" s="186" t="s">
        <v>1139</v>
      </c>
      <c r="F119" s="119" t="s">
        <v>1294</v>
      </c>
      <c r="G119" s="116">
        <f>SUM(G105:G118)-G116</f>
        <v>109757145.97999999</v>
      </c>
      <c r="H119" s="116">
        <f t="shared" si="7"/>
        <v>73171430.653333321</v>
      </c>
      <c r="I119" s="116">
        <f>SUM(I105:I118)-I116</f>
        <v>72491211.200000003</v>
      </c>
      <c r="J119" s="116">
        <f>I119-H119</f>
        <v>-680219.45333331823</v>
      </c>
      <c r="K119" s="116">
        <f>J119/H119*100</f>
        <v>-0.92962437287309063</v>
      </c>
      <c r="L119" s="188" t="str">
        <f t="shared" si="8"/>
        <v>ผ่าน</v>
      </c>
    </row>
    <row r="120" spans="1:12" x14ac:dyDescent="0.55000000000000004">
      <c r="A120" s="186" t="s">
        <v>1159</v>
      </c>
      <c r="B120" s="186" t="s">
        <v>816</v>
      </c>
      <c r="C120" s="180">
        <v>11014</v>
      </c>
      <c r="D120" s="180">
        <v>14</v>
      </c>
      <c r="E120" s="186" t="s">
        <v>1139</v>
      </c>
      <c r="F120" s="119" t="s">
        <v>982</v>
      </c>
      <c r="G120" s="116">
        <v>115759586.94999999</v>
      </c>
      <c r="H120" s="116">
        <f t="shared" si="7"/>
        <v>77173057.966666654</v>
      </c>
      <c r="I120" s="116">
        <f>'Planfin Item'!BT31</f>
        <v>76344053.120000005</v>
      </c>
      <c r="J120" s="116">
        <f t="shared" si="10"/>
        <v>-829004.84666664898</v>
      </c>
      <c r="K120" s="116">
        <f t="shared" si="9"/>
        <v>-1.0742153654514002</v>
      </c>
      <c r="L120" s="188" t="str">
        <f t="shared" si="8"/>
        <v>ผ่าน</v>
      </c>
    </row>
    <row r="121" spans="1:12" x14ac:dyDescent="0.55000000000000004">
      <c r="A121" s="110" t="s">
        <v>1159</v>
      </c>
      <c r="B121" s="110" t="s">
        <v>817</v>
      </c>
      <c r="C121" s="110">
        <v>11015</v>
      </c>
      <c r="D121" s="110">
        <v>7</v>
      </c>
      <c r="E121" s="111" t="s">
        <v>991</v>
      </c>
      <c r="F121" s="112" t="s">
        <v>992</v>
      </c>
      <c r="G121" s="113">
        <v>169035311.30000001</v>
      </c>
      <c r="H121" s="23">
        <f t="shared" si="7"/>
        <v>112690207.53333335</v>
      </c>
      <c r="I121" s="113">
        <f>'Planfin Item'!BU5</f>
        <v>132398359.00000001</v>
      </c>
      <c r="J121" s="113">
        <f t="shared" si="10"/>
        <v>19708151.466666669</v>
      </c>
      <c r="K121" s="113">
        <f t="shared" si="9"/>
        <v>17.488787977284602</v>
      </c>
      <c r="L121" s="127" t="str">
        <f t="shared" si="8"/>
        <v>ไม่ผ่าน</v>
      </c>
    </row>
    <row r="122" spans="1:12" x14ac:dyDescent="0.55000000000000004">
      <c r="A122" s="110" t="s">
        <v>1159</v>
      </c>
      <c r="B122" s="110" t="s">
        <v>817</v>
      </c>
      <c r="C122" s="110">
        <v>11015</v>
      </c>
      <c r="D122" s="110">
        <v>7</v>
      </c>
      <c r="E122" s="111" t="s">
        <v>993</v>
      </c>
      <c r="F122" s="112" t="s">
        <v>994</v>
      </c>
      <c r="G122" s="113">
        <v>254100</v>
      </c>
      <c r="H122" s="23">
        <f t="shared" si="7"/>
        <v>169400</v>
      </c>
      <c r="I122" s="113">
        <f>'Planfin Item'!BU6</f>
        <v>195500</v>
      </c>
      <c r="J122" s="113">
        <f t="shared" si="10"/>
        <v>26100</v>
      </c>
      <c r="K122" s="113">
        <f t="shared" si="9"/>
        <v>15.407319952774499</v>
      </c>
      <c r="L122" s="127" t="str">
        <f t="shared" si="8"/>
        <v>ไม่ผ่าน</v>
      </c>
    </row>
    <row r="123" spans="1:12" x14ac:dyDescent="0.55000000000000004">
      <c r="A123" s="110" t="s">
        <v>1159</v>
      </c>
      <c r="B123" s="110" t="s">
        <v>817</v>
      </c>
      <c r="C123" s="110">
        <v>11015</v>
      </c>
      <c r="D123" s="110">
        <v>7</v>
      </c>
      <c r="E123" s="111" t="s">
        <v>995</v>
      </c>
      <c r="F123" s="112" t="s">
        <v>996</v>
      </c>
      <c r="G123" s="113">
        <v>591342</v>
      </c>
      <c r="H123" s="23">
        <f t="shared" si="7"/>
        <v>394228</v>
      </c>
      <c r="I123" s="113">
        <f>'Planfin Item'!BU7</f>
        <v>563573</v>
      </c>
      <c r="J123" s="113">
        <f t="shared" si="10"/>
        <v>169345</v>
      </c>
      <c r="K123" s="113">
        <f t="shared" si="9"/>
        <v>42.956106618505032</v>
      </c>
      <c r="L123" s="127" t="str">
        <f t="shared" si="8"/>
        <v>ไม่ผ่าน</v>
      </c>
    </row>
    <row r="124" spans="1:12" x14ac:dyDescent="0.55000000000000004">
      <c r="A124" s="110" t="s">
        <v>1159</v>
      </c>
      <c r="B124" s="110" t="s">
        <v>817</v>
      </c>
      <c r="C124" s="110">
        <v>11015</v>
      </c>
      <c r="D124" s="110">
        <v>7</v>
      </c>
      <c r="E124" s="111" t="s">
        <v>997</v>
      </c>
      <c r="F124" s="112" t="s">
        <v>998</v>
      </c>
      <c r="G124" s="113">
        <v>7165029.3799999999</v>
      </c>
      <c r="H124" s="23">
        <f t="shared" si="7"/>
        <v>4776686.2533333329</v>
      </c>
      <c r="I124" s="113">
        <f>'Planfin Item'!BU8</f>
        <v>5097609.42</v>
      </c>
      <c r="J124" s="113">
        <f t="shared" si="10"/>
        <v>320923.16666666698</v>
      </c>
      <c r="K124" s="113">
        <f t="shared" si="9"/>
        <v>6.7185314179409623</v>
      </c>
      <c r="L124" s="127" t="str">
        <f t="shared" si="8"/>
        <v>ไม่ผ่าน</v>
      </c>
    </row>
    <row r="125" spans="1:12" x14ac:dyDescent="0.55000000000000004">
      <c r="A125" s="110" t="s">
        <v>1159</v>
      </c>
      <c r="B125" s="110" t="s">
        <v>817</v>
      </c>
      <c r="C125" s="110">
        <v>11015</v>
      </c>
      <c r="D125" s="110">
        <v>7</v>
      </c>
      <c r="E125" s="111" t="s">
        <v>999</v>
      </c>
      <c r="F125" s="112" t="s">
        <v>1000</v>
      </c>
      <c r="G125" s="113">
        <v>48059327.060000002</v>
      </c>
      <c r="H125" s="23">
        <f t="shared" si="7"/>
        <v>32039551.373333335</v>
      </c>
      <c r="I125" s="113">
        <f>'Planfin Item'!BU9</f>
        <v>31982427.850000001</v>
      </c>
      <c r="J125" s="113">
        <f t="shared" si="10"/>
        <v>-57123.523333333433</v>
      </c>
      <c r="K125" s="113">
        <f t="shared" si="9"/>
        <v>-0.17829064666890934</v>
      </c>
      <c r="L125" s="127" t="str">
        <f t="shared" si="8"/>
        <v>ผ่าน</v>
      </c>
    </row>
    <row r="126" spans="1:12" x14ac:dyDescent="0.55000000000000004">
      <c r="A126" s="110" t="s">
        <v>1159</v>
      </c>
      <c r="B126" s="110" t="s">
        <v>817</v>
      </c>
      <c r="C126" s="110">
        <v>11015</v>
      </c>
      <c r="D126" s="110">
        <v>7</v>
      </c>
      <c r="E126" s="111" t="s">
        <v>1001</v>
      </c>
      <c r="F126" s="112" t="s">
        <v>1002</v>
      </c>
      <c r="G126" s="113">
        <v>9028066.0600000005</v>
      </c>
      <c r="H126" s="23">
        <f t="shared" si="7"/>
        <v>6018710.706666667</v>
      </c>
      <c r="I126" s="113">
        <f>'Planfin Item'!BU10</f>
        <v>7219573.709999999</v>
      </c>
      <c r="J126" s="113">
        <f t="shared" si="10"/>
        <v>1200863.003333332</v>
      </c>
      <c r="K126" s="113">
        <f t="shared" si="9"/>
        <v>19.952163542321244</v>
      </c>
      <c r="L126" s="127" t="str">
        <f t="shared" si="8"/>
        <v>ไม่ผ่าน</v>
      </c>
    </row>
    <row r="127" spans="1:12" x14ac:dyDescent="0.55000000000000004">
      <c r="A127" s="110" t="s">
        <v>1159</v>
      </c>
      <c r="B127" s="110" t="s">
        <v>817</v>
      </c>
      <c r="C127" s="110">
        <v>11015</v>
      </c>
      <c r="D127" s="110">
        <v>7</v>
      </c>
      <c r="E127" s="111" t="s">
        <v>1003</v>
      </c>
      <c r="F127" s="112" t="s">
        <v>1004</v>
      </c>
      <c r="G127" s="113">
        <v>85770</v>
      </c>
      <c r="H127" s="23">
        <f t="shared" si="7"/>
        <v>57180</v>
      </c>
      <c r="I127" s="113">
        <f>'Planfin Item'!BU11</f>
        <v>46647</v>
      </c>
      <c r="J127" s="113">
        <f t="shared" si="10"/>
        <v>-10533</v>
      </c>
      <c r="K127" s="113">
        <f t="shared" si="9"/>
        <v>-18.420776495278069</v>
      </c>
      <c r="L127" s="127" t="str">
        <f t="shared" si="8"/>
        <v>ไม่ผ่าน</v>
      </c>
    </row>
    <row r="128" spans="1:12" x14ac:dyDescent="0.55000000000000004">
      <c r="A128" s="110" t="s">
        <v>1159</v>
      </c>
      <c r="B128" s="110" t="s">
        <v>817</v>
      </c>
      <c r="C128" s="110">
        <v>11015</v>
      </c>
      <c r="D128" s="110">
        <v>7</v>
      </c>
      <c r="E128" s="111" t="s">
        <v>1005</v>
      </c>
      <c r="F128" s="112" t="s">
        <v>1006</v>
      </c>
      <c r="G128" s="113">
        <v>33465068.199999999</v>
      </c>
      <c r="H128" s="23">
        <f t="shared" si="7"/>
        <v>22310045.466666665</v>
      </c>
      <c r="I128" s="113">
        <f>'Planfin Item'!BU12</f>
        <v>23408099.23</v>
      </c>
      <c r="J128" s="113">
        <f t="shared" si="10"/>
        <v>1098053.7633333355</v>
      </c>
      <c r="K128" s="113">
        <f t="shared" si="9"/>
        <v>4.9217907913900607</v>
      </c>
      <c r="L128" s="127" t="str">
        <f t="shared" si="8"/>
        <v>ผ่าน</v>
      </c>
    </row>
    <row r="129" spans="1:12" x14ac:dyDescent="0.55000000000000004">
      <c r="A129" s="110" t="s">
        <v>1159</v>
      </c>
      <c r="B129" s="110" t="s">
        <v>817</v>
      </c>
      <c r="C129" s="110">
        <v>11015</v>
      </c>
      <c r="D129" s="110">
        <v>7</v>
      </c>
      <c r="E129" s="111" t="s">
        <v>1007</v>
      </c>
      <c r="F129" s="112" t="s">
        <v>1008</v>
      </c>
      <c r="G129" s="113">
        <v>99086057.629999995</v>
      </c>
      <c r="H129" s="23">
        <f t="shared" si="7"/>
        <v>66057371.75333333</v>
      </c>
      <c r="I129" s="113">
        <f>'Planfin Item'!BU13</f>
        <v>64491112.710000001</v>
      </c>
      <c r="J129" s="113">
        <f t="shared" si="10"/>
        <v>-1566259.0433333293</v>
      </c>
      <c r="K129" s="113">
        <f t="shared" si="9"/>
        <v>-2.3710586748469811</v>
      </c>
      <c r="L129" s="127" t="str">
        <f t="shared" si="8"/>
        <v>ผ่าน</v>
      </c>
    </row>
    <row r="130" spans="1:12" x14ac:dyDescent="0.55000000000000004">
      <c r="A130" s="110" t="s">
        <v>1159</v>
      </c>
      <c r="B130" s="110" t="s">
        <v>817</v>
      </c>
      <c r="C130" s="110">
        <v>11015</v>
      </c>
      <c r="D130" s="110">
        <v>7</v>
      </c>
      <c r="E130" s="111" t="s">
        <v>1009</v>
      </c>
      <c r="F130" s="112" t="s">
        <v>1010</v>
      </c>
      <c r="G130" s="113">
        <v>14158700.27</v>
      </c>
      <c r="H130" s="23">
        <f t="shared" si="7"/>
        <v>9439133.5133333337</v>
      </c>
      <c r="I130" s="113">
        <f>'Planfin Item'!BU14</f>
        <v>11529466.280000001</v>
      </c>
      <c r="J130" s="113">
        <f t="shared" si="10"/>
        <v>2090332.7666666675</v>
      </c>
      <c r="K130" s="113">
        <f t="shared" si="9"/>
        <v>22.145388278637537</v>
      </c>
      <c r="L130" s="127" t="str">
        <f t="shared" si="8"/>
        <v>ไม่ผ่าน</v>
      </c>
    </row>
    <row r="131" spans="1:12" x14ac:dyDescent="0.55000000000000004">
      <c r="A131" s="110" t="s">
        <v>1159</v>
      </c>
      <c r="B131" s="110" t="s">
        <v>817</v>
      </c>
      <c r="C131" s="110">
        <v>11015</v>
      </c>
      <c r="D131" s="110">
        <v>7</v>
      </c>
      <c r="E131" s="111" t="s">
        <v>1011</v>
      </c>
      <c r="F131" s="112" t="s">
        <v>1012</v>
      </c>
      <c r="G131" s="113">
        <v>69765556</v>
      </c>
      <c r="H131" s="23">
        <f t="shared" si="7"/>
        <v>46510370.666666664</v>
      </c>
      <c r="I131" s="113">
        <f>'Planfin Item'!BU15</f>
        <v>86983975</v>
      </c>
      <c r="J131" s="113">
        <f t="shared" si="10"/>
        <v>40473604.333333336</v>
      </c>
      <c r="K131" s="113">
        <f t="shared" si="9"/>
        <v>87.020601541540074</v>
      </c>
      <c r="L131" s="127" t="str">
        <f t="shared" si="8"/>
        <v>ไม่ผ่าน</v>
      </c>
    </row>
    <row r="132" spans="1:12" x14ac:dyDescent="0.55000000000000004">
      <c r="A132" s="186" t="s">
        <v>1159</v>
      </c>
      <c r="B132" s="186" t="s">
        <v>817</v>
      </c>
      <c r="C132" s="180">
        <v>11015</v>
      </c>
      <c r="D132" s="180">
        <v>7</v>
      </c>
      <c r="E132" s="188" t="s">
        <v>1013</v>
      </c>
      <c r="F132" s="114" t="s">
        <v>1293</v>
      </c>
      <c r="G132" s="116">
        <f>SUM(G121:G130)</f>
        <v>380928771.89999998</v>
      </c>
      <c r="H132" s="116">
        <f t="shared" si="7"/>
        <v>253952514.59999999</v>
      </c>
      <c r="I132" s="116">
        <f>SUM(I121:I130)</f>
        <v>276932368.20000005</v>
      </c>
      <c r="J132" s="116">
        <f>I132-H132</f>
        <v>22979853.600000054</v>
      </c>
      <c r="K132" s="116">
        <f>J132/H132*100</f>
        <v>9.048878148025258</v>
      </c>
      <c r="L132" s="188" t="str">
        <f t="shared" si="8"/>
        <v>ไม่ผ่าน</v>
      </c>
    </row>
    <row r="133" spans="1:12" x14ac:dyDescent="0.55000000000000004">
      <c r="A133" s="186" t="s">
        <v>1159</v>
      </c>
      <c r="B133" s="186" t="s">
        <v>817</v>
      </c>
      <c r="C133" s="180">
        <v>11015</v>
      </c>
      <c r="D133" s="180">
        <v>7</v>
      </c>
      <c r="E133" s="188" t="s">
        <v>1013</v>
      </c>
      <c r="F133" s="114" t="s">
        <v>981</v>
      </c>
      <c r="G133" s="116">
        <v>450694327.89999998</v>
      </c>
      <c r="H133" s="116">
        <f t="shared" si="7"/>
        <v>300462885.26666665</v>
      </c>
      <c r="I133" s="116">
        <f>'Planfin Item'!BU16</f>
        <v>363916343.20000005</v>
      </c>
      <c r="J133" s="116">
        <f t="shared" si="10"/>
        <v>63453457.933333397</v>
      </c>
      <c r="K133" s="116">
        <f t="shared" si="9"/>
        <v>21.118567731590947</v>
      </c>
      <c r="L133" s="188" t="str">
        <f t="shared" si="8"/>
        <v>ไม่ผ่าน</v>
      </c>
    </row>
    <row r="134" spans="1:12" x14ac:dyDescent="0.55000000000000004">
      <c r="A134" s="110" t="s">
        <v>1159</v>
      </c>
      <c r="B134" s="110" t="s">
        <v>817</v>
      </c>
      <c r="C134" s="110">
        <v>11015</v>
      </c>
      <c r="D134" s="110">
        <v>7</v>
      </c>
      <c r="E134" s="111" t="s">
        <v>1014</v>
      </c>
      <c r="F134" s="112" t="s">
        <v>1015</v>
      </c>
      <c r="G134" s="113">
        <v>55393042.719999999</v>
      </c>
      <c r="H134" s="23">
        <f t="shared" ref="H134:H197" si="11">G134/12*8</f>
        <v>36928695.146666668</v>
      </c>
      <c r="I134" s="113">
        <f>'Planfin Item'!BU17</f>
        <v>37942815.729999997</v>
      </c>
      <c r="J134" s="113">
        <f t="shared" si="10"/>
        <v>1014120.5833333284</v>
      </c>
      <c r="K134" s="113">
        <f t="shared" si="9"/>
        <v>2.7461587237394358</v>
      </c>
      <c r="L134" s="127" t="str">
        <f t="shared" ref="L134:L197" si="12">IF(AND(K134&gt;=-5,K134&lt;=5),"ผ่าน","ไม่ผ่าน")</f>
        <v>ผ่าน</v>
      </c>
    </row>
    <row r="135" spans="1:12" x14ac:dyDescent="0.55000000000000004">
      <c r="A135" s="110" t="s">
        <v>1159</v>
      </c>
      <c r="B135" s="110" t="s">
        <v>817</v>
      </c>
      <c r="C135" s="110">
        <v>11015</v>
      </c>
      <c r="D135" s="110">
        <v>7</v>
      </c>
      <c r="E135" s="111" t="s">
        <v>1016</v>
      </c>
      <c r="F135" s="112" t="s">
        <v>1017</v>
      </c>
      <c r="G135" s="113">
        <v>16246096.4</v>
      </c>
      <c r="H135" s="23">
        <f t="shared" si="11"/>
        <v>10830730.933333334</v>
      </c>
      <c r="I135" s="113">
        <f>'Planfin Item'!BU18</f>
        <v>10943336.75</v>
      </c>
      <c r="J135" s="113">
        <f t="shared" si="10"/>
        <v>112605.81666666642</v>
      </c>
      <c r="K135" s="113">
        <f t="shared" si="9"/>
        <v>1.0396880631583574</v>
      </c>
      <c r="L135" s="127" t="str">
        <f t="shared" si="12"/>
        <v>ผ่าน</v>
      </c>
    </row>
    <row r="136" spans="1:12" x14ac:dyDescent="0.55000000000000004">
      <c r="A136" s="110" t="s">
        <v>1159</v>
      </c>
      <c r="B136" s="110" t="s">
        <v>817</v>
      </c>
      <c r="C136" s="110">
        <v>11015</v>
      </c>
      <c r="D136" s="110">
        <v>7</v>
      </c>
      <c r="E136" s="111" t="s">
        <v>1018</v>
      </c>
      <c r="F136" s="112" t="s">
        <v>1019</v>
      </c>
      <c r="G136" s="113">
        <v>1782675.86</v>
      </c>
      <c r="H136" s="23">
        <f t="shared" si="11"/>
        <v>1188450.5733333335</v>
      </c>
      <c r="I136" s="113">
        <f>'Planfin Item'!BU19</f>
        <v>1234294.02</v>
      </c>
      <c r="J136" s="113">
        <f t="shared" si="10"/>
        <v>45843.446666666539</v>
      </c>
      <c r="K136" s="113">
        <f t="shared" si="9"/>
        <v>3.8574129791604292</v>
      </c>
      <c r="L136" s="127" t="str">
        <f t="shared" si="12"/>
        <v>ผ่าน</v>
      </c>
    </row>
    <row r="137" spans="1:12" x14ac:dyDescent="0.55000000000000004">
      <c r="A137" s="110" t="s">
        <v>1159</v>
      </c>
      <c r="B137" s="110" t="s">
        <v>817</v>
      </c>
      <c r="C137" s="110">
        <v>11015</v>
      </c>
      <c r="D137" s="110">
        <v>7</v>
      </c>
      <c r="E137" s="111" t="s">
        <v>1020</v>
      </c>
      <c r="F137" s="112" t="s">
        <v>1021</v>
      </c>
      <c r="G137" s="113">
        <v>18766200.579999998</v>
      </c>
      <c r="H137" s="23">
        <f t="shared" si="11"/>
        <v>12510800.386666665</v>
      </c>
      <c r="I137" s="113">
        <f>'Planfin Item'!BU20</f>
        <v>12843280.58</v>
      </c>
      <c r="J137" s="113">
        <f t="shared" si="10"/>
        <v>332480.19333333522</v>
      </c>
      <c r="K137" s="113">
        <f t="shared" si="9"/>
        <v>2.6575453452816227</v>
      </c>
      <c r="L137" s="127" t="str">
        <f t="shared" si="12"/>
        <v>ผ่าน</v>
      </c>
    </row>
    <row r="138" spans="1:12" x14ac:dyDescent="0.55000000000000004">
      <c r="A138" s="110" t="s">
        <v>1159</v>
      </c>
      <c r="B138" s="110" t="s">
        <v>817</v>
      </c>
      <c r="C138" s="110">
        <v>11015</v>
      </c>
      <c r="D138" s="110">
        <v>7</v>
      </c>
      <c r="E138" s="111" t="s">
        <v>1022</v>
      </c>
      <c r="F138" s="112" t="s">
        <v>1023</v>
      </c>
      <c r="G138" s="113">
        <v>99086057.629999995</v>
      </c>
      <c r="H138" s="23">
        <f t="shared" si="11"/>
        <v>66057371.75333333</v>
      </c>
      <c r="I138" s="113">
        <f>'Planfin Item'!BU21</f>
        <v>64493433.630000003</v>
      </c>
      <c r="J138" s="113">
        <f t="shared" si="10"/>
        <v>-1563938.1233333275</v>
      </c>
      <c r="K138" s="113">
        <f t="shared" si="9"/>
        <v>-2.3675451835614538</v>
      </c>
      <c r="L138" s="127" t="str">
        <f t="shared" si="12"/>
        <v>ผ่าน</v>
      </c>
    </row>
    <row r="139" spans="1:12" x14ac:dyDescent="0.55000000000000004">
      <c r="A139" s="110" t="s">
        <v>1159</v>
      </c>
      <c r="B139" s="110" t="s">
        <v>817</v>
      </c>
      <c r="C139" s="110">
        <v>11015</v>
      </c>
      <c r="D139" s="110">
        <v>7</v>
      </c>
      <c r="E139" s="111" t="s">
        <v>1024</v>
      </c>
      <c r="F139" s="117" t="s">
        <v>1025</v>
      </c>
      <c r="G139" s="113">
        <v>32835942.649999999</v>
      </c>
      <c r="H139" s="23">
        <f t="shared" si="11"/>
        <v>21890628.433333334</v>
      </c>
      <c r="I139" s="113">
        <f>'Planfin Item'!BU22</f>
        <v>21004054.240000002</v>
      </c>
      <c r="J139" s="113">
        <f t="shared" si="10"/>
        <v>-886574.1933333315</v>
      </c>
      <c r="K139" s="113">
        <f t="shared" si="9"/>
        <v>-4.050017093083202</v>
      </c>
      <c r="L139" s="127" t="str">
        <f t="shared" si="12"/>
        <v>ผ่าน</v>
      </c>
    </row>
    <row r="140" spans="1:12" x14ac:dyDescent="0.55000000000000004">
      <c r="A140" s="110" t="s">
        <v>1159</v>
      </c>
      <c r="B140" s="110" t="s">
        <v>817</v>
      </c>
      <c r="C140" s="110">
        <v>11015</v>
      </c>
      <c r="D140" s="110">
        <v>7</v>
      </c>
      <c r="E140" s="111" t="s">
        <v>1026</v>
      </c>
      <c r="F140" s="112" t="s">
        <v>1027</v>
      </c>
      <c r="G140" s="113">
        <v>58618914</v>
      </c>
      <c r="H140" s="23">
        <f t="shared" si="11"/>
        <v>39079276</v>
      </c>
      <c r="I140" s="113">
        <f>'Planfin Item'!BU23</f>
        <v>39319922</v>
      </c>
      <c r="J140" s="113">
        <f t="shared" si="10"/>
        <v>240646</v>
      </c>
      <c r="K140" s="113">
        <f t="shared" si="9"/>
        <v>0.61578929967893981</v>
      </c>
      <c r="L140" s="127" t="str">
        <f t="shared" si="12"/>
        <v>ผ่าน</v>
      </c>
    </row>
    <row r="141" spans="1:12" x14ac:dyDescent="0.55000000000000004">
      <c r="A141" s="110" t="s">
        <v>1159</v>
      </c>
      <c r="B141" s="110" t="s">
        <v>817</v>
      </c>
      <c r="C141" s="110">
        <v>11015</v>
      </c>
      <c r="D141" s="110">
        <v>7</v>
      </c>
      <c r="E141" s="111" t="s">
        <v>1028</v>
      </c>
      <c r="F141" s="112" t="s">
        <v>1029</v>
      </c>
      <c r="G141" s="113">
        <v>7627067.21</v>
      </c>
      <c r="H141" s="23">
        <f t="shared" si="11"/>
        <v>5084711.4733333336</v>
      </c>
      <c r="I141" s="113">
        <f>'Planfin Item'!BU24</f>
        <v>5130881.5</v>
      </c>
      <c r="J141" s="113">
        <f t="shared" si="10"/>
        <v>46170.026666666381</v>
      </c>
      <c r="K141" s="113">
        <f t="shared" si="9"/>
        <v>0.9080166477253262</v>
      </c>
      <c r="L141" s="127" t="str">
        <f t="shared" si="12"/>
        <v>ผ่าน</v>
      </c>
    </row>
    <row r="142" spans="1:12" x14ac:dyDescent="0.55000000000000004">
      <c r="A142" s="110" t="s">
        <v>1159</v>
      </c>
      <c r="B142" s="110" t="s">
        <v>817</v>
      </c>
      <c r="C142" s="110">
        <v>11015</v>
      </c>
      <c r="D142" s="110">
        <v>7</v>
      </c>
      <c r="E142" s="111" t="s">
        <v>1030</v>
      </c>
      <c r="F142" s="112" t="s">
        <v>1031</v>
      </c>
      <c r="G142" s="113">
        <v>38050247.740000002</v>
      </c>
      <c r="H142" s="23">
        <f t="shared" si="11"/>
        <v>25366831.826666668</v>
      </c>
      <c r="I142" s="113">
        <f>'Planfin Item'!BU25</f>
        <v>25103554.150000002</v>
      </c>
      <c r="J142" s="113">
        <f t="shared" si="10"/>
        <v>-263277.67666666582</v>
      </c>
      <c r="K142" s="113">
        <f t="shared" si="9"/>
        <v>-1.037881586733655</v>
      </c>
      <c r="L142" s="127" t="str">
        <f t="shared" si="12"/>
        <v>ผ่าน</v>
      </c>
    </row>
    <row r="143" spans="1:12" x14ac:dyDescent="0.55000000000000004">
      <c r="A143" s="110" t="s">
        <v>1159</v>
      </c>
      <c r="B143" s="110" t="s">
        <v>817</v>
      </c>
      <c r="C143" s="110">
        <v>11015</v>
      </c>
      <c r="D143" s="110">
        <v>7</v>
      </c>
      <c r="E143" s="111" t="s">
        <v>1032</v>
      </c>
      <c r="F143" s="112" t="s">
        <v>1033</v>
      </c>
      <c r="G143" s="113">
        <v>12223547.02</v>
      </c>
      <c r="H143" s="23">
        <f t="shared" si="11"/>
        <v>8149031.3466666667</v>
      </c>
      <c r="I143" s="113">
        <f>'Planfin Item'!BU26</f>
        <v>8435530.4699999988</v>
      </c>
      <c r="J143" s="113">
        <f t="shared" si="10"/>
        <v>286499.12333333213</v>
      </c>
      <c r="K143" s="113">
        <f t="shared" ref="K143:K211" si="13">J143/H143*100</f>
        <v>3.5157445240473102</v>
      </c>
      <c r="L143" s="127" t="str">
        <f t="shared" si="12"/>
        <v>ผ่าน</v>
      </c>
    </row>
    <row r="144" spans="1:12" x14ac:dyDescent="0.55000000000000004">
      <c r="A144" s="110" t="s">
        <v>1159</v>
      </c>
      <c r="B144" s="110" t="s">
        <v>817</v>
      </c>
      <c r="C144" s="110">
        <v>11015</v>
      </c>
      <c r="D144" s="110">
        <v>7</v>
      </c>
      <c r="E144" s="111" t="s">
        <v>1034</v>
      </c>
      <c r="F144" s="112" t="s">
        <v>1035</v>
      </c>
      <c r="G144" s="113">
        <v>12727564.32</v>
      </c>
      <c r="H144" s="23">
        <f t="shared" si="11"/>
        <v>8485042.8800000008</v>
      </c>
      <c r="I144" s="113">
        <f>'Planfin Item'!BU27</f>
        <v>7953134.8799999999</v>
      </c>
      <c r="J144" s="113">
        <f t="shared" si="10"/>
        <v>-531908.00000000093</v>
      </c>
      <c r="K144" s="113">
        <f t="shared" si="13"/>
        <v>-6.2687720913438785</v>
      </c>
      <c r="L144" s="127" t="str">
        <f t="shared" si="12"/>
        <v>ไม่ผ่าน</v>
      </c>
    </row>
    <row r="145" spans="1:12" x14ac:dyDescent="0.55000000000000004">
      <c r="A145" s="110" t="s">
        <v>1159</v>
      </c>
      <c r="B145" s="110" t="s">
        <v>817</v>
      </c>
      <c r="C145" s="110">
        <v>11015</v>
      </c>
      <c r="D145" s="110">
        <v>7</v>
      </c>
      <c r="E145" s="111" t="s">
        <v>1036</v>
      </c>
      <c r="F145" s="112" t="s">
        <v>1037</v>
      </c>
      <c r="G145" s="113">
        <v>39791407.649999999</v>
      </c>
      <c r="H145" s="23">
        <f t="shared" si="11"/>
        <v>26527605.099999998</v>
      </c>
      <c r="I145" s="113">
        <f>'Planfin Item'!BU28</f>
        <v>26185609.690000005</v>
      </c>
      <c r="J145" s="113">
        <f t="shared" si="10"/>
        <v>-341995.4099999927</v>
      </c>
      <c r="K145" s="113">
        <f t="shared" si="13"/>
        <v>-1.2892057489199911</v>
      </c>
      <c r="L145" s="127" t="str">
        <f t="shared" si="12"/>
        <v>ผ่าน</v>
      </c>
    </row>
    <row r="146" spans="1:12" x14ac:dyDescent="0.55000000000000004">
      <c r="A146" s="110" t="s">
        <v>1159</v>
      </c>
      <c r="B146" s="110" t="s">
        <v>817</v>
      </c>
      <c r="C146" s="110">
        <v>11015</v>
      </c>
      <c r="D146" s="110">
        <v>7</v>
      </c>
      <c r="E146" s="111" t="s">
        <v>1038</v>
      </c>
      <c r="F146" s="112" t="s">
        <v>1039</v>
      </c>
      <c r="G146" s="113">
        <v>4678958.5599999996</v>
      </c>
      <c r="H146" s="23">
        <f t="shared" si="11"/>
        <v>3119305.7066666665</v>
      </c>
      <c r="I146" s="113">
        <f>'Planfin Item'!BU29</f>
        <v>3160909.5600000005</v>
      </c>
      <c r="J146" s="113">
        <f t="shared" si="10"/>
        <v>41603.853333333973</v>
      </c>
      <c r="K146" s="113">
        <f t="shared" si="13"/>
        <v>1.3337536376898571</v>
      </c>
      <c r="L146" s="127" t="str">
        <f t="shared" si="12"/>
        <v>ผ่าน</v>
      </c>
    </row>
    <row r="147" spans="1:12" x14ac:dyDescent="0.55000000000000004">
      <c r="A147" s="110" t="s">
        <v>1159</v>
      </c>
      <c r="B147" s="110" t="s">
        <v>817</v>
      </c>
      <c r="C147" s="110">
        <v>11015</v>
      </c>
      <c r="D147" s="110">
        <v>7</v>
      </c>
      <c r="E147" s="111" t="s">
        <v>1040</v>
      </c>
      <c r="F147" s="112" t="s">
        <v>1041</v>
      </c>
      <c r="G147" s="113">
        <v>18481910.460000001</v>
      </c>
      <c r="H147" s="23">
        <f t="shared" si="11"/>
        <v>12321273.640000001</v>
      </c>
      <c r="I147" s="113">
        <f>'Planfin Item'!BU30</f>
        <v>13637845.6</v>
      </c>
      <c r="J147" s="113">
        <f t="shared" si="10"/>
        <v>1316571.959999999</v>
      </c>
      <c r="K147" s="113">
        <f t="shared" si="13"/>
        <v>10.685356063563562</v>
      </c>
      <c r="L147" s="127" t="str">
        <f t="shared" si="12"/>
        <v>ไม่ผ่าน</v>
      </c>
    </row>
    <row r="148" spans="1:12" x14ac:dyDescent="0.55000000000000004">
      <c r="A148" s="186" t="s">
        <v>1159</v>
      </c>
      <c r="B148" s="186" t="s">
        <v>817</v>
      </c>
      <c r="C148" s="180">
        <v>11015</v>
      </c>
      <c r="D148" s="180">
        <v>7</v>
      </c>
      <c r="E148" s="186" t="s">
        <v>1139</v>
      </c>
      <c r="F148" s="119" t="s">
        <v>1294</v>
      </c>
      <c r="G148" s="116">
        <f>SUM(G134:G147)-G145</f>
        <v>376518225.14999998</v>
      </c>
      <c r="H148" s="116">
        <f t="shared" si="11"/>
        <v>251012150.09999999</v>
      </c>
      <c r="I148" s="116">
        <f>SUM(I134:I147)-I145</f>
        <v>251202993.11000001</v>
      </c>
      <c r="J148" s="116">
        <f>I148-H148</f>
        <v>190843.01000002027</v>
      </c>
      <c r="K148" s="116">
        <f>J148/H148*100</f>
        <v>7.60293913756728E-2</v>
      </c>
      <c r="L148" s="188" t="str">
        <f t="shared" si="12"/>
        <v>ผ่าน</v>
      </c>
    </row>
    <row r="149" spans="1:12" x14ac:dyDescent="0.55000000000000004">
      <c r="A149" s="186" t="s">
        <v>1159</v>
      </c>
      <c r="B149" s="186" t="s">
        <v>817</v>
      </c>
      <c r="C149" s="180">
        <v>11015</v>
      </c>
      <c r="D149" s="180">
        <v>7</v>
      </c>
      <c r="E149" s="186" t="s">
        <v>1139</v>
      </c>
      <c r="F149" s="119" t="s">
        <v>982</v>
      </c>
      <c r="G149" s="116">
        <v>416309632.79999995</v>
      </c>
      <c r="H149" s="116">
        <f t="shared" si="11"/>
        <v>277539755.19999999</v>
      </c>
      <c r="I149" s="116">
        <f>'Planfin Item'!BU31</f>
        <v>277388602.80000001</v>
      </c>
      <c r="J149" s="116">
        <f t="shared" si="10"/>
        <v>-151152.39999997616</v>
      </c>
      <c r="K149" s="116">
        <f t="shared" si="13"/>
        <v>-5.4461531066442387E-2</v>
      </c>
      <c r="L149" s="188" t="str">
        <f t="shared" si="12"/>
        <v>ผ่าน</v>
      </c>
    </row>
    <row r="150" spans="1:12" x14ac:dyDescent="0.55000000000000004">
      <c r="A150" s="110" t="s">
        <v>1159</v>
      </c>
      <c r="B150" s="110" t="s">
        <v>818</v>
      </c>
      <c r="C150" s="110">
        <v>11016</v>
      </c>
      <c r="D150" s="110">
        <v>19</v>
      </c>
      <c r="E150" s="111" t="s">
        <v>991</v>
      </c>
      <c r="F150" s="112" t="s">
        <v>992</v>
      </c>
      <c r="G150" s="113">
        <v>13201500.73</v>
      </c>
      <c r="H150" s="23">
        <f t="shared" si="11"/>
        <v>8801000.4866666663</v>
      </c>
      <c r="I150" s="113">
        <f>'Planfin Item'!BV5</f>
        <v>10086088.640000001</v>
      </c>
      <c r="J150" s="113">
        <f t="shared" si="10"/>
        <v>1285088.1533333343</v>
      </c>
      <c r="K150" s="113">
        <f t="shared" si="13"/>
        <v>14.601614387821204</v>
      </c>
      <c r="L150" s="127" t="str">
        <f t="shared" si="12"/>
        <v>ไม่ผ่าน</v>
      </c>
    </row>
    <row r="151" spans="1:12" x14ac:dyDescent="0.55000000000000004">
      <c r="A151" s="110" t="s">
        <v>1159</v>
      </c>
      <c r="B151" s="110" t="s">
        <v>818</v>
      </c>
      <c r="C151" s="110">
        <v>11016</v>
      </c>
      <c r="D151" s="110">
        <v>19</v>
      </c>
      <c r="E151" s="111" t="s">
        <v>993</v>
      </c>
      <c r="F151" s="112" t="s">
        <v>994</v>
      </c>
      <c r="G151" s="113">
        <v>37500</v>
      </c>
      <c r="H151" s="23">
        <f t="shared" si="11"/>
        <v>25000</v>
      </c>
      <c r="I151" s="113">
        <f>'Planfin Item'!BV6</f>
        <v>28000</v>
      </c>
      <c r="J151" s="113">
        <f t="shared" si="10"/>
        <v>3000</v>
      </c>
      <c r="K151" s="113">
        <f t="shared" si="13"/>
        <v>12</v>
      </c>
      <c r="L151" s="127" t="str">
        <f t="shared" si="12"/>
        <v>ไม่ผ่าน</v>
      </c>
    </row>
    <row r="152" spans="1:12" x14ac:dyDescent="0.55000000000000004">
      <c r="A152" s="110" t="s">
        <v>1159</v>
      </c>
      <c r="B152" s="110" t="s">
        <v>818</v>
      </c>
      <c r="C152" s="110">
        <v>11016</v>
      </c>
      <c r="D152" s="110">
        <v>19</v>
      </c>
      <c r="E152" s="111" t="s">
        <v>995</v>
      </c>
      <c r="F152" s="112" t="s">
        <v>996</v>
      </c>
      <c r="G152" s="113">
        <v>0</v>
      </c>
      <c r="H152" s="23">
        <f t="shared" si="11"/>
        <v>0</v>
      </c>
      <c r="I152" s="113">
        <f>'Planfin Item'!BV7</f>
        <v>0</v>
      </c>
      <c r="J152" s="113">
        <f t="shared" si="10"/>
        <v>0</v>
      </c>
      <c r="K152" s="113" t="e">
        <f t="shared" si="13"/>
        <v>#DIV/0!</v>
      </c>
      <c r="L152" s="127" t="e">
        <f t="shared" si="12"/>
        <v>#DIV/0!</v>
      </c>
    </row>
    <row r="153" spans="1:12" x14ac:dyDescent="0.55000000000000004">
      <c r="A153" s="110" t="s">
        <v>1159</v>
      </c>
      <c r="B153" s="110" t="s">
        <v>818</v>
      </c>
      <c r="C153" s="110">
        <v>11016</v>
      </c>
      <c r="D153" s="110">
        <v>19</v>
      </c>
      <c r="E153" s="111" t="s">
        <v>997</v>
      </c>
      <c r="F153" s="112" t="s">
        <v>998</v>
      </c>
      <c r="G153" s="113">
        <v>235000</v>
      </c>
      <c r="H153" s="23">
        <f t="shared" si="11"/>
        <v>156666.66666666666</v>
      </c>
      <c r="I153" s="113">
        <f>'Planfin Item'!BV8</f>
        <v>193272</v>
      </c>
      <c r="J153" s="113">
        <f t="shared" si="10"/>
        <v>36605.333333333343</v>
      </c>
      <c r="K153" s="113">
        <f t="shared" si="13"/>
        <v>23.36510638297873</v>
      </c>
      <c r="L153" s="127" t="str">
        <f t="shared" si="12"/>
        <v>ไม่ผ่าน</v>
      </c>
    </row>
    <row r="154" spans="1:12" x14ac:dyDescent="0.55000000000000004">
      <c r="A154" s="110" t="s">
        <v>1159</v>
      </c>
      <c r="B154" s="110" t="s">
        <v>818</v>
      </c>
      <c r="C154" s="110">
        <v>11016</v>
      </c>
      <c r="D154" s="110">
        <v>19</v>
      </c>
      <c r="E154" s="111" t="s">
        <v>999</v>
      </c>
      <c r="F154" s="112" t="s">
        <v>1000</v>
      </c>
      <c r="G154" s="113">
        <v>1519678.33</v>
      </c>
      <c r="H154" s="23">
        <f t="shared" si="11"/>
        <v>1013118.8866666667</v>
      </c>
      <c r="I154" s="113">
        <f>'Planfin Item'!BV9</f>
        <v>1140244.5</v>
      </c>
      <c r="J154" s="113">
        <f t="shared" si="10"/>
        <v>127125.61333333328</v>
      </c>
      <c r="K154" s="113">
        <f t="shared" si="13"/>
        <v>12.547946248598537</v>
      </c>
      <c r="L154" s="127" t="str">
        <f t="shared" si="12"/>
        <v>ไม่ผ่าน</v>
      </c>
    </row>
    <row r="155" spans="1:12" x14ac:dyDescent="0.55000000000000004">
      <c r="A155" s="110" t="s">
        <v>1159</v>
      </c>
      <c r="B155" s="110" t="s">
        <v>818</v>
      </c>
      <c r="C155" s="110">
        <v>11016</v>
      </c>
      <c r="D155" s="110">
        <v>19</v>
      </c>
      <c r="E155" s="111" t="s">
        <v>1001</v>
      </c>
      <c r="F155" s="112" t="s">
        <v>1002</v>
      </c>
      <c r="G155" s="113">
        <v>1002629.97</v>
      </c>
      <c r="H155" s="23">
        <f t="shared" si="11"/>
        <v>668419.98</v>
      </c>
      <c r="I155" s="113">
        <f>'Planfin Item'!BV10</f>
        <v>865477.17000000016</v>
      </c>
      <c r="J155" s="113">
        <f t="shared" si="10"/>
        <v>197057.19000000018</v>
      </c>
      <c r="K155" s="113">
        <f t="shared" si="13"/>
        <v>29.48104423808519</v>
      </c>
      <c r="L155" s="127" t="str">
        <f t="shared" si="12"/>
        <v>ไม่ผ่าน</v>
      </c>
    </row>
    <row r="156" spans="1:12" x14ac:dyDescent="0.55000000000000004">
      <c r="A156" s="110" t="s">
        <v>1159</v>
      </c>
      <c r="B156" s="110" t="s">
        <v>818</v>
      </c>
      <c r="C156" s="110">
        <v>11016</v>
      </c>
      <c r="D156" s="110">
        <v>19</v>
      </c>
      <c r="E156" s="111" t="s">
        <v>1003</v>
      </c>
      <c r="F156" s="112" t="s">
        <v>1004</v>
      </c>
      <c r="G156" s="113">
        <v>6200</v>
      </c>
      <c r="H156" s="23">
        <f t="shared" si="11"/>
        <v>4133.333333333333</v>
      </c>
      <c r="I156" s="113">
        <f>'Planfin Item'!BV11</f>
        <v>8730</v>
      </c>
      <c r="J156" s="113">
        <f t="shared" si="10"/>
        <v>4596.666666666667</v>
      </c>
      <c r="K156" s="113">
        <f t="shared" si="13"/>
        <v>111.20967741935486</v>
      </c>
      <c r="L156" s="127" t="str">
        <f t="shared" si="12"/>
        <v>ไม่ผ่าน</v>
      </c>
    </row>
    <row r="157" spans="1:12" x14ac:dyDescent="0.55000000000000004">
      <c r="A157" s="110" t="s">
        <v>1159</v>
      </c>
      <c r="B157" s="110" t="s">
        <v>818</v>
      </c>
      <c r="C157" s="110">
        <v>11016</v>
      </c>
      <c r="D157" s="110">
        <v>19</v>
      </c>
      <c r="E157" s="111" t="s">
        <v>1005</v>
      </c>
      <c r="F157" s="112" t="s">
        <v>1006</v>
      </c>
      <c r="G157" s="113">
        <v>4693592.3</v>
      </c>
      <c r="H157" s="23">
        <f t="shared" si="11"/>
        <v>3129061.5333333332</v>
      </c>
      <c r="I157" s="113">
        <f>'Planfin Item'!BV12</f>
        <v>604539.15</v>
      </c>
      <c r="J157" s="113">
        <f t="shared" si="10"/>
        <v>-2524522.3833333333</v>
      </c>
      <c r="K157" s="113">
        <f t="shared" si="13"/>
        <v>-80.679857409004185</v>
      </c>
      <c r="L157" s="127" t="str">
        <f t="shared" si="12"/>
        <v>ไม่ผ่าน</v>
      </c>
    </row>
    <row r="158" spans="1:12" x14ac:dyDescent="0.55000000000000004">
      <c r="A158" s="110" t="s">
        <v>1159</v>
      </c>
      <c r="B158" s="110" t="s">
        <v>818</v>
      </c>
      <c r="C158" s="110">
        <v>11016</v>
      </c>
      <c r="D158" s="110">
        <v>19</v>
      </c>
      <c r="E158" s="111" t="s">
        <v>1007</v>
      </c>
      <c r="F158" s="112" t="s">
        <v>1008</v>
      </c>
      <c r="G158" s="113">
        <v>8494774</v>
      </c>
      <c r="H158" s="23">
        <f t="shared" si="11"/>
        <v>5663182.666666667</v>
      </c>
      <c r="I158" s="113">
        <f>'Planfin Item'!BV13</f>
        <v>5799464.0999999996</v>
      </c>
      <c r="J158" s="113">
        <f t="shared" si="10"/>
        <v>136281.43333333265</v>
      </c>
      <c r="K158" s="113">
        <f t="shared" si="13"/>
        <v>2.406446010217564</v>
      </c>
      <c r="L158" s="127" t="str">
        <f t="shared" si="12"/>
        <v>ผ่าน</v>
      </c>
    </row>
    <row r="159" spans="1:12" x14ac:dyDescent="0.55000000000000004">
      <c r="A159" s="110" t="s">
        <v>1159</v>
      </c>
      <c r="B159" s="110" t="s">
        <v>818</v>
      </c>
      <c r="C159" s="110">
        <v>11016</v>
      </c>
      <c r="D159" s="110">
        <v>19</v>
      </c>
      <c r="E159" s="111" t="s">
        <v>1009</v>
      </c>
      <c r="F159" s="112" t="s">
        <v>1010</v>
      </c>
      <c r="G159" s="113">
        <v>1698628.25</v>
      </c>
      <c r="H159" s="23">
        <f t="shared" si="11"/>
        <v>1132418.8333333333</v>
      </c>
      <c r="I159" s="113">
        <f>'Planfin Item'!BV14</f>
        <v>992400.58</v>
      </c>
      <c r="J159" s="113">
        <f t="shared" si="10"/>
        <v>-140018.2533333333</v>
      </c>
      <c r="K159" s="113">
        <f t="shared" si="13"/>
        <v>-12.364528848498779</v>
      </c>
      <c r="L159" s="127" t="str">
        <f t="shared" si="12"/>
        <v>ไม่ผ่าน</v>
      </c>
    </row>
    <row r="160" spans="1:12" x14ac:dyDescent="0.55000000000000004">
      <c r="A160" s="110" t="s">
        <v>1159</v>
      </c>
      <c r="B160" s="110" t="s">
        <v>818</v>
      </c>
      <c r="C160" s="110">
        <v>11016</v>
      </c>
      <c r="D160" s="110">
        <v>19</v>
      </c>
      <c r="E160" s="111" t="s">
        <v>1011</v>
      </c>
      <c r="F160" s="112" t="s">
        <v>1012</v>
      </c>
      <c r="G160" s="113">
        <v>3674108.2</v>
      </c>
      <c r="H160" s="23">
        <f t="shared" si="11"/>
        <v>2449405.4666666668</v>
      </c>
      <c r="I160" s="113">
        <f>'Planfin Item'!BV15</f>
        <v>1933424.05</v>
      </c>
      <c r="J160" s="113">
        <f t="shared" si="10"/>
        <v>-515981.41666666674</v>
      </c>
      <c r="K160" s="113">
        <f t="shared" si="13"/>
        <v>-21.065577899964953</v>
      </c>
      <c r="L160" s="127" t="str">
        <f t="shared" si="12"/>
        <v>ไม่ผ่าน</v>
      </c>
    </row>
    <row r="161" spans="1:12" x14ac:dyDescent="0.55000000000000004">
      <c r="A161" s="186" t="s">
        <v>1159</v>
      </c>
      <c r="B161" s="186" t="s">
        <v>818</v>
      </c>
      <c r="C161" s="180">
        <v>11016</v>
      </c>
      <c r="D161" s="180">
        <v>19</v>
      </c>
      <c r="E161" s="188" t="s">
        <v>1013</v>
      </c>
      <c r="F161" s="114" t="s">
        <v>1293</v>
      </c>
      <c r="G161" s="116">
        <f>SUM(G150:G159)</f>
        <v>30889503.580000002</v>
      </c>
      <c r="H161" s="116">
        <f t="shared" si="11"/>
        <v>20593002.386666667</v>
      </c>
      <c r="I161" s="116">
        <f>SUM(I150:I159)</f>
        <v>19718216.140000001</v>
      </c>
      <c r="J161" s="116">
        <f>I161-H161</f>
        <v>-874786.24666666612</v>
      </c>
      <c r="K161" s="116">
        <f>J161/H161*100</f>
        <v>-4.2479781735618269</v>
      </c>
      <c r="L161" s="188" t="str">
        <f t="shared" si="12"/>
        <v>ผ่าน</v>
      </c>
    </row>
    <row r="162" spans="1:12" x14ac:dyDescent="0.55000000000000004">
      <c r="A162" s="186" t="s">
        <v>1159</v>
      </c>
      <c r="B162" s="186" t="s">
        <v>818</v>
      </c>
      <c r="C162" s="180">
        <v>11016</v>
      </c>
      <c r="D162" s="180">
        <v>19</v>
      </c>
      <c r="E162" s="188" t="s">
        <v>1013</v>
      </c>
      <c r="F162" s="114" t="s">
        <v>981</v>
      </c>
      <c r="G162" s="116">
        <v>34563611.780000001</v>
      </c>
      <c r="H162" s="116">
        <f t="shared" si="11"/>
        <v>23042407.853333335</v>
      </c>
      <c r="I162" s="116">
        <f>'Planfin Item'!BV16</f>
        <v>21651640.190000001</v>
      </c>
      <c r="J162" s="116">
        <f t="shared" si="10"/>
        <v>-1390767.663333334</v>
      </c>
      <c r="K162" s="116">
        <f t="shared" si="13"/>
        <v>-6.0356872084969382</v>
      </c>
      <c r="L162" s="188" t="str">
        <f t="shared" si="12"/>
        <v>ไม่ผ่าน</v>
      </c>
    </row>
    <row r="163" spans="1:12" x14ac:dyDescent="0.55000000000000004">
      <c r="A163" s="110" t="s">
        <v>1159</v>
      </c>
      <c r="B163" s="110" t="s">
        <v>818</v>
      </c>
      <c r="C163" s="110">
        <v>11016</v>
      </c>
      <c r="D163" s="110">
        <v>19</v>
      </c>
      <c r="E163" s="111" t="s">
        <v>1014</v>
      </c>
      <c r="F163" s="112" t="s">
        <v>1015</v>
      </c>
      <c r="G163" s="113">
        <v>1269748.68</v>
      </c>
      <c r="H163" s="23">
        <f t="shared" si="11"/>
        <v>846499.12</v>
      </c>
      <c r="I163" s="113">
        <f>'Planfin Item'!BV17</f>
        <v>1049275.68</v>
      </c>
      <c r="J163" s="113">
        <f t="shared" si="10"/>
        <v>202776.55999999994</v>
      </c>
      <c r="K163" s="113">
        <f t="shared" si="13"/>
        <v>23.954727796999947</v>
      </c>
      <c r="L163" s="127" t="str">
        <f t="shared" si="12"/>
        <v>ไม่ผ่าน</v>
      </c>
    </row>
    <row r="164" spans="1:12" x14ac:dyDescent="0.55000000000000004">
      <c r="A164" s="110" t="s">
        <v>1159</v>
      </c>
      <c r="B164" s="110" t="s">
        <v>818</v>
      </c>
      <c r="C164" s="110">
        <v>11016</v>
      </c>
      <c r="D164" s="110">
        <v>19</v>
      </c>
      <c r="E164" s="111" t="s">
        <v>1016</v>
      </c>
      <c r="F164" s="112" t="s">
        <v>1017</v>
      </c>
      <c r="G164" s="113">
        <v>1020711.48</v>
      </c>
      <c r="H164" s="23">
        <f t="shared" si="11"/>
        <v>680474.32</v>
      </c>
      <c r="I164" s="113">
        <f>'Planfin Item'!BV18</f>
        <v>559849.33000000007</v>
      </c>
      <c r="J164" s="113">
        <f t="shared" si="10"/>
        <v>-120624.98999999987</v>
      </c>
      <c r="K164" s="113">
        <f t="shared" si="13"/>
        <v>-17.726604289784202</v>
      </c>
      <c r="L164" s="127" t="str">
        <f t="shared" si="12"/>
        <v>ไม่ผ่าน</v>
      </c>
    </row>
    <row r="165" spans="1:12" x14ac:dyDescent="0.55000000000000004">
      <c r="A165" s="110" t="s">
        <v>1159</v>
      </c>
      <c r="B165" s="110" t="s">
        <v>818</v>
      </c>
      <c r="C165" s="110">
        <v>11016</v>
      </c>
      <c r="D165" s="110">
        <v>19</v>
      </c>
      <c r="E165" s="111" t="s">
        <v>1018</v>
      </c>
      <c r="F165" s="112" t="s">
        <v>1019</v>
      </c>
      <c r="G165" s="113">
        <v>25000</v>
      </c>
      <c r="H165" s="23">
        <f t="shared" si="11"/>
        <v>16666.666666666668</v>
      </c>
      <c r="I165" s="113">
        <f>'Planfin Item'!BV19</f>
        <v>5890</v>
      </c>
      <c r="J165" s="113">
        <f t="shared" si="10"/>
        <v>-10776.666666666668</v>
      </c>
      <c r="K165" s="113">
        <f t="shared" si="13"/>
        <v>-64.660000000000011</v>
      </c>
      <c r="L165" s="127" t="str">
        <f t="shared" si="12"/>
        <v>ไม่ผ่าน</v>
      </c>
    </row>
    <row r="166" spans="1:12" x14ac:dyDescent="0.55000000000000004">
      <c r="A166" s="110" t="s">
        <v>1159</v>
      </c>
      <c r="B166" s="110" t="s">
        <v>818</v>
      </c>
      <c r="C166" s="110">
        <v>11016</v>
      </c>
      <c r="D166" s="110">
        <v>19</v>
      </c>
      <c r="E166" s="111" t="s">
        <v>1020</v>
      </c>
      <c r="F166" s="112" t="s">
        <v>1021</v>
      </c>
      <c r="G166" s="113">
        <v>685228.45</v>
      </c>
      <c r="H166" s="23">
        <f t="shared" si="11"/>
        <v>456818.96666666662</v>
      </c>
      <c r="I166" s="113">
        <f>'Planfin Item'!BV20</f>
        <v>342630</v>
      </c>
      <c r="J166" s="113">
        <f t="shared" si="10"/>
        <v>-114188.96666666662</v>
      </c>
      <c r="K166" s="113">
        <f t="shared" si="13"/>
        <v>-24.996546772102054</v>
      </c>
      <c r="L166" s="127" t="str">
        <f t="shared" si="12"/>
        <v>ไม่ผ่าน</v>
      </c>
    </row>
    <row r="167" spans="1:12" x14ac:dyDescent="0.55000000000000004">
      <c r="A167" s="110" t="s">
        <v>1159</v>
      </c>
      <c r="B167" s="110" t="s">
        <v>818</v>
      </c>
      <c r="C167" s="110">
        <v>11016</v>
      </c>
      <c r="D167" s="110">
        <v>19</v>
      </c>
      <c r="E167" s="111" t="s">
        <v>1022</v>
      </c>
      <c r="F167" s="112" t="s">
        <v>1023</v>
      </c>
      <c r="G167" s="113">
        <v>8494774</v>
      </c>
      <c r="H167" s="23">
        <f t="shared" si="11"/>
        <v>5663182.666666667</v>
      </c>
      <c r="I167" s="113">
        <f>'Planfin Item'!BV21</f>
        <v>5799464.0999999996</v>
      </c>
      <c r="J167" s="113">
        <f t="shared" si="10"/>
        <v>136281.43333333265</v>
      </c>
      <c r="K167" s="113">
        <f t="shared" si="13"/>
        <v>2.406446010217564</v>
      </c>
      <c r="L167" s="127" t="str">
        <f t="shared" si="12"/>
        <v>ผ่าน</v>
      </c>
    </row>
    <row r="168" spans="1:12" x14ac:dyDescent="0.55000000000000004">
      <c r="A168" s="110" t="s">
        <v>1159</v>
      </c>
      <c r="B168" s="110" t="s">
        <v>818</v>
      </c>
      <c r="C168" s="110">
        <v>11016</v>
      </c>
      <c r="D168" s="110">
        <v>19</v>
      </c>
      <c r="E168" s="111" t="s">
        <v>1024</v>
      </c>
      <c r="F168" s="117" t="s">
        <v>1025</v>
      </c>
      <c r="G168" s="113">
        <v>5864580</v>
      </c>
      <c r="H168" s="23">
        <f t="shared" si="11"/>
        <v>3909720</v>
      </c>
      <c r="I168" s="113">
        <f>'Planfin Item'!BV22</f>
        <v>3765976</v>
      </c>
      <c r="J168" s="113">
        <f t="shared" si="10"/>
        <v>-143744</v>
      </c>
      <c r="K168" s="113">
        <f t="shared" si="13"/>
        <v>-3.6765804200812333</v>
      </c>
      <c r="L168" s="127" t="str">
        <f t="shared" si="12"/>
        <v>ผ่าน</v>
      </c>
    </row>
    <row r="169" spans="1:12" x14ac:dyDescent="0.55000000000000004">
      <c r="A169" s="110" t="s">
        <v>1159</v>
      </c>
      <c r="B169" s="110" t="s">
        <v>818</v>
      </c>
      <c r="C169" s="110">
        <v>11016</v>
      </c>
      <c r="D169" s="110">
        <v>19</v>
      </c>
      <c r="E169" s="111" t="s">
        <v>1026</v>
      </c>
      <c r="F169" s="112" t="s">
        <v>1027</v>
      </c>
      <c r="G169" s="113">
        <v>5844900</v>
      </c>
      <c r="H169" s="23">
        <f t="shared" si="11"/>
        <v>3896600</v>
      </c>
      <c r="I169" s="113">
        <f>'Planfin Item'!BV23</f>
        <v>3378437</v>
      </c>
      <c r="J169" s="113">
        <f t="shared" si="10"/>
        <v>-518163</v>
      </c>
      <c r="K169" s="113">
        <f t="shared" si="13"/>
        <v>-13.297823743776627</v>
      </c>
      <c r="L169" s="127" t="str">
        <f t="shared" si="12"/>
        <v>ไม่ผ่าน</v>
      </c>
    </row>
    <row r="170" spans="1:12" x14ac:dyDescent="0.55000000000000004">
      <c r="A170" s="110" t="s">
        <v>1159</v>
      </c>
      <c r="B170" s="110" t="s">
        <v>818</v>
      </c>
      <c r="C170" s="110">
        <v>11016</v>
      </c>
      <c r="D170" s="110">
        <v>19</v>
      </c>
      <c r="E170" s="111" t="s">
        <v>1028</v>
      </c>
      <c r="F170" s="112" t="s">
        <v>1029</v>
      </c>
      <c r="G170" s="113">
        <v>930799.07</v>
      </c>
      <c r="H170" s="23">
        <f t="shared" si="11"/>
        <v>620532.71333333326</v>
      </c>
      <c r="I170" s="113">
        <f>'Planfin Item'!BV24</f>
        <v>612747.19000000006</v>
      </c>
      <c r="J170" s="113">
        <f t="shared" si="10"/>
        <v>-7785.5233333331998</v>
      </c>
      <c r="K170" s="113">
        <f t="shared" si="13"/>
        <v>-1.2546515543896923</v>
      </c>
      <c r="L170" s="127" t="str">
        <f t="shared" si="12"/>
        <v>ผ่าน</v>
      </c>
    </row>
    <row r="171" spans="1:12" x14ac:dyDescent="0.55000000000000004">
      <c r="A171" s="110" t="s">
        <v>1159</v>
      </c>
      <c r="B171" s="110" t="s">
        <v>818</v>
      </c>
      <c r="C171" s="110">
        <v>11016</v>
      </c>
      <c r="D171" s="110">
        <v>19</v>
      </c>
      <c r="E171" s="111" t="s">
        <v>1030</v>
      </c>
      <c r="F171" s="112" t="s">
        <v>1031</v>
      </c>
      <c r="G171" s="113">
        <v>1281846.93</v>
      </c>
      <c r="H171" s="23">
        <f t="shared" si="11"/>
        <v>854564.62</v>
      </c>
      <c r="I171" s="113">
        <f>'Planfin Item'!BV25</f>
        <v>713262.17</v>
      </c>
      <c r="J171" s="113">
        <f t="shared" si="10"/>
        <v>-141302.44999999995</v>
      </c>
      <c r="K171" s="113">
        <f t="shared" si="13"/>
        <v>-16.535022243256449</v>
      </c>
      <c r="L171" s="127" t="str">
        <f t="shared" si="12"/>
        <v>ไม่ผ่าน</v>
      </c>
    </row>
    <row r="172" spans="1:12" x14ac:dyDescent="0.55000000000000004">
      <c r="A172" s="110" t="s">
        <v>1159</v>
      </c>
      <c r="B172" s="110" t="s">
        <v>818</v>
      </c>
      <c r="C172" s="110">
        <v>11016</v>
      </c>
      <c r="D172" s="110">
        <v>19</v>
      </c>
      <c r="E172" s="111" t="s">
        <v>1032</v>
      </c>
      <c r="F172" s="112" t="s">
        <v>1033</v>
      </c>
      <c r="G172" s="113">
        <v>1021935.46</v>
      </c>
      <c r="H172" s="23">
        <f t="shared" si="11"/>
        <v>681290.30666666664</v>
      </c>
      <c r="I172" s="113">
        <f>'Planfin Item'!BV26</f>
        <v>511126.63</v>
      </c>
      <c r="J172" s="113">
        <f t="shared" ref="J172:J240" si="14">I172-H172</f>
        <v>-170163.67666666664</v>
      </c>
      <c r="K172" s="113">
        <f t="shared" si="13"/>
        <v>-24.976676609303681</v>
      </c>
      <c r="L172" s="127" t="str">
        <f t="shared" si="12"/>
        <v>ไม่ผ่าน</v>
      </c>
    </row>
    <row r="173" spans="1:12" x14ac:dyDescent="0.55000000000000004">
      <c r="A173" s="110" t="s">
        <v>1159</v>
      </c>
      <c r="B173" s="110" t="s">
        <v>818</v>
      </c>
      <c r="C173" s="110">
        <v>11016</v>
      </c>
      <c r="D173" s="110">
        <v>19</v>
      </c>
      <c r="E173" s="111" t="s">
        <v>1034</v>
      </c>
      <c r="F173" s="112" t="s">
        <v>1035</v>
      </c>
      <c r="G173" s="113">
        <v>1595901.17</v>
      </c>
      <c r="H173" s="23">
        <f t="shared" si="11"/>
        <v>1063934.1133333333</v>
      </c>
      <c r="I173" s="113">
        <f>'Planfin Item'!BV27</f>
        <v>1026411.1100000001</v>
      </c>
      <c r="J173" s="113">
        <f t="shared" si="14"/>
        <v>-37523.003333333181</v>
      </c>
      <c r="K173" s="113">
        <f t="shared" si="13"/>
        <v>-3.526816450670299</v>
      </c>
      <c r="L173" s="127" t="str">
        <f t="shared" si="12"/>
        <v>ผ่าน</v>
      </c>
    </row>
    <row r="174" spans="1:12" x14ac:dyDescent="0.55000000000000004">
      <c r="A174" s="110" t="s">
        <v>1159</v>
      </c>
      <c r="B174" s="110" t="s">
        <v>818</v>
      </c>
      <c r="C174" s="110">
        <v>11016</v>
      </c>
      <c r="D174" s="110">
        <v>19</v>
      </c>
      <c r="E174" s="111" t="s">
        <v>1036</v>
      </c>
      <c r="F174" s="112" t="s">
        <v>1037</v>
      </c>
      <c r="G174" s="113">
        <v>3527884.9</v>
      </c>
      <c r="H174" s="23">
        <f t="shared" si="11"/>
        <v>2351923.2666666666</v>
      </c>
      <c r="I174" s="113">
        <f>'Planfin Item'!BV28</f>
        <v>2398312.5500000003</v>
      </c>
      <c r="J174" s="113">
        <f t="shared" si="14"/>
        <v>46389.283333333675</v>
      </c>
      <c r="K174" s="113">
        <f t="shared" si="13"/>
        <v>1.9723978239766415</v>
      </c>
      <c r="L174" s="127" t="str">
        <f t="shared" si="12"/>
        <v>ผ่าน</v>
      </c>
    </row>
    <row r="175" spans="1:12" x14ac:dyDescent="0.55000000000000004">
      <c r="A175" s="110" t="s">
        <v>1159</v>
      </c>
      <c r="B175" s="110" t="s">
        <v>818</v>
      </c>
      <c r="C175" s="110">
        <v>11016</v>
      </c>
      <c r="D175" s="110">
        <v>19</v>
      </c>
      <c r="E175" s="111" t="s">
        <v>1038</v>
      </c>
      <c r="F175" s="112" t="s">
        <v>1039</v>
      </c>
      <c r="G175" s="113">
        <v>273094.84999999998</v>
      </c>
      <c r="H175" s="23">
        <f t="shared" si="11"/>
        <v>182063.23333333331</v>
      </c>
      <c r="I175" s="113">
        <f>'Planfin Item'!BV29</f>
        <v>33212</v>
      </c>
      <c r="J175" s="113">
        <f t="shared" si="14"/>
        <v>-148851.23333333331</v>
      </c>
      <c r="K175" s="113">
        <f t="shared" si="13"/>
        <v>-81.757986282055484</v>
      </c>
      <c r="L175" s="127" t="str">
        <f t="shared" si="12"/>
        <v>ไม่ผ่าน</v>
      </c>
    </row>
    <row r="176" spans="1:12" x14ac:dyDescent="0.55000000000000004">
      <c r="A176" s="110" t="s">
        <v>1159</v>
      </c>
      <c r="B176" s="110" t="s">
        <v>818</v>
      </c>
      <c r="C176" s="110">
        <v>11016</v>
      </c>
      <c r="D176" s="110">
        <v>19</v>
      </c>
      <c r="E176" s="111" t="s">
        <v>1040</v>
      </c>
      <c r="F176" s="112" t="s">
        <v>1041</v>
      </c>
      <c r="G176" s="113">
        <v>2552858</v>
      </c>
      <c r="H176" s="23">
        <f t="shared" si="11"/>
        <v>1701905.3333333333</v>
      </c>
      <c r="I176" s="113">
        <f>'Planfin Item'!BV30</f>
        <v>1443844.8299999998</v>
      </c>
      <c r="J176" s="113">
        <f t="shared" si="14"/>
        <v>-258060.50333333341</v>
      </c>
      <c r="K176" s="113">
        <f t="shared" si="13"/>
        <v>-15.163035115936733</v>
      </c>
      <c r="L176" s="127" t="str">
        <f t="shared" si="12"/>
        <v>ไม่ผ่าน</v>
      </c>
    </row>
    <row r="177" spans="1:12" x14ac:dyDescent="0.55000000000000004">
      <c r="A177" s="186" t="s">
        <v>1159</v>
      </c>
      <c r="B177" s="186" t="s">
        <v>818</v>
      </c>
      <c r="C177" s="180">
        <v>11016</v>
      </c>
      <c r="D177" s="180">
        <v>19</v>
      </c>
      <c r="E177" s="186" t="s">
        <v>1139</v>
      </c>
      <c r="F177" s="119" t="s">
        <v>1294</v>
      </c>
      <c r="G177" s="116">
        <f>SUM(G163:G176)-G174</f>
        <v>30861378.090000004</v>
      </c>
      <c r="H177" s="116">
        <f t="shared" si="11"/>
        <v>20574252.060000002</v>
      </c>
      <c r="I177" s="116">
        <f>SUM(I163:I176)-I174</f>
        <v>19242126.039999999</v>
      </c>
      <c r="J177" s="116">
        <f>I177-H177</f>
        <v>-1332126.0200000033</v>
      </c>
      <c r="K177" s="116">
        <f>J177/H177*100</f>
        <v>-6.4747239224792654</v>
      </c>
      <c r="L177" s="188" t="str">
        <f t="shared" si="12"/>
        <v>ไม่ผ่าน</v>
      </c>
    </row>
    <row r="178" spans="1:12" x14ac:dyDescent="0.55000000000000004">
      <c r="A178" s="186" t="s">
        <v>1159</v>
      </c>
      <c r="B178" s="186" t="s">
        <v>818</v>
      </c>
      <c r="C178" s="180">
        <v>11016</v>
      </c>
      <c r="D178" s="180">
        <v>19</v>
      </c>
      <c r="E178" s="186" t="s">
        <v>1139</v>
      </c>
      <c r="F178" s="119" t="s">
        <v>982</v>
      </c>
      <c r="G178" s="116">
        <v>34389262.990000002</v>
      </c>
      <c r="H178" s="116">
        <f t="shared" si="11"/>
        <v>22926175.326666668</v>
      </c>
      <c r="I178" s="116">
        <f>'Planfin Item'!BV31</f>
        <v>21640438.59</v>
      </c>
      <c r="J178" s="116">
        <f t="shared" si="14"/>
        <v>-1285736.7366666682</v>
      </c>
      <c r="K178" s="116">
        <f t="shared" si="13"/>
        <v>-5.6081606214149406</v>
      </c>
      <c r="L178" s="188" t="str">
        <f t="shared" si="12"/>
        <v>ไม่ผ่าน</v>
      </c>
    </row>
    <row r="179" spans="1:12" x14ac:dyDescent="0.55000000000000004">
      <c r="A179" s="110" t="s">
        <v>1159</v>
      </c>
      <c r="B179" s="110" t="s">
        <v>819</v>
      </c>
      <c r="C179" s="110">
        <v>11017</v>
      </c>
      <c r="D179" s="110">
        <v>15</v>
      </c>
      <c r="E179" s="111" t="s">
        <v>991</v>
      </c>
      <c r="F179" s="112" t="s">
        <v>992</v>
      </c>
      <c r="G179" s="113">
        <v>51550504.5</v>
      </c>
      <c r="H179" s="23">
        <f t="shared" si="11"/>
        <v>34367003</v>
      </c>
      <c r="I179" s="113">
        <f>'Planfin Item'!BW5</f>
        <v>40516054.280000001</v>
      </c>
      <c r="J179" s="113">
        <f t="shared" si="14"/>
        <v>6149051.2800000012</v>
      </c>
      <c r="K179" s="113">
        <f t="shared" si="13"/>
        <v>17.892311645563044</v>
      </c>
      <c r="L179" s="127" t="str">
        <f t="shared" si="12"/>
        <v>ไม่ผ่าน</v>
      </c>
    </row>
    <row r="180" spans="1:12" x14ac:dyDescent="0.55000000000000004">
      <c r="A180" s="110" t="s">
        <v>1159</v>
      </c>
      <c r="B180" s="110" t="s">
        <v>819</v>
      </c>
      <c r="C180" s="110">
        <v>11017</v>
      </c>
      <c r="D180" s="110">
        <v>15</v>
      </c>
      <c r="E180" s="111" t="s">
        <v>993</v>
      </c>
      <c r="F180" s="112" t="s">
        <v>994</v>
      </c>
      <c r="G180" s="113">
        <v>154080</v>
      </c>
      <c r="H180" s="23">
        <f t="shared" si="11"/>
        <v>102720</v>
      </c>
      <c r="I180" s="113">
        <f>'Planfin Item'!BW6</f>
        <v>74100</v>
      </c>
      <c r="J180" s="113">
        <f t="shared" si="14"/>
        <v>-28620</v>
      </c>
      <c r="K180" s="113">
        <f t="shared" si="13"/>
        <v>-27.86214953271028</v>
      </c>
      <c r="L180" s="127" t="str">
        <f t="shared" si="12"/>
        <v>ไม่ผ่าน</v>
      </c>
    </row>
    <row r="181" spans="1:12" x14ac:dyDescent="0.55000000000000004">
      <c r="A181" s="110" t="s">
        <v>1159</v>
      </c>
      <c r="B181" s="110" t="s">
        <v>819</v>
      </c>
      <c r="C181" s="110">
        <v>11017</v>
      </c>
      <c r="D181" s="110">
        <v>15</v>
      </c>
      <c r="E181" s="111" t="s">
        <v>995</v>
      </c>
      <c r="F181" s="112" t="s">
        <v>996</v>
      </c>
      <c r="G181" s="113">
        <v>17690</v>
      </c>
      <c r="H181" s="23">
        <f t="shared" si="11"/>
        <v>11793.333333333334</v>
      </c>
      <c r="I181" s="113">
        <f>'Planfin Item'!BW7</f>
        <v>23286</v>
      </c>
      <c r="J181" s="113">
        <f t="shared" si="14"/>
        <v>11492.666666666666</v>
      </c>
      <c r="K181" s="113">
        <f t="shared" si="13"/>
        <v>97.450537026568668</v>
      </c>
      <c r="L181" s="127" t="str">
        <f t="shared" si="12"/>
        <v>ไม่ผ่าน</v>
      </c>
    </row>
    <row r="182" spans="1:12" x14ac:dyDescent="0.55000000000000004">
      <c r="A182" s="110" t="s">
        <v>1159</v>
      </c>
      <c r="B182" s="110" t="s">
        <v>819</v>
      </c>
      <c r="C182" s="110">
        <v>11017</v>
      </c>
      <c r="D182" s="110">
        <v>15</v>
      </c>
      <c r="E182" s="111" t="s">
        <v>997</v>
      </c>
      <c r="F182" s="112" t="s">
        <v>998</v>
      </c>
      <c r="G182" s="113">
        <v>718782.4</v>
      </c>
      <c r="H182" s="23">
        <f t="shared" si="11"/>
        <v>479188.26666666666</v>
      </c>
      <c r="I182" s="113">
        <f>'Planfin Item'!BW8</f>
        <v>430514.76000000007</v>
      </c>
      <c r="J182" s="113">
        <f t="shared" si="14"/>
        <v>-48673.506666666595</v>
      </c>
      <c r="K182" s="113">
        <f t="shared" si="13"/>
        <v>-10.157491335347094</v>
      </c>
      <c r="L182" s="127" t="str">
        <f t="shared" si="12"/>
        <v>ไม่ผ่าน</v>
      </c>
    </row>
    <row r="183" spans="1:12" x14ac:dyDescent="0.55000000000000004">
      <c r="A183" s="110" t="s">
        <v>1159</v>
      </c>
      <c r="B183" s="110" t="s">
        <v>819</v>
      </c>
      <c r="C183" s="110">
        <v>11017</v>
      </c>
      <c r="D183" s="110">
        <v>15</v>
      </c>
      <c r="E183" s="111" t="s">
        <v>999</v>
      </c>
      <c r="F183" s="112" t="s">
        <v>1000</v>
      </c>
      <c r="G183" s="113">
        <v>4078093.29</v>
      </c>
      <c r="H183" s="23">
        <f t="shared" si="11"/>
        <v>2718728.86</v>
      </c>
      <c r="I183" s="113">
        <f>'Planfin Item'!BW9</f>
        <v>3064643.94</v>
      </c>
      <c r="J183" s="113">
        <f t="shared" si="14"/>
        <v>345915.08000000007</v>
      </c>
      <c r="K183" s="113">
        <f t="shared" si="13"/>
        <v>12.723412219929871</v>
      </c>
      <c r="L183" s="127" t="str">
        <f t="shared" si="12"/>
        <v>ไม่ผ่าน</v>
      </c>
    </row>
    <row r="184" spans="1:12" x14ac:dyDescent="0.55000000000000004">
      <c r="A184" s="110" t="s">
        <v>1159</v>
      </c>
      <c r="B184" s="110" t="s">
        <v>819</v>
      </c>
      <c r="C184" s="110">
        <v>11017</v>
      </c>
      <c r="D184" s="110">
        <v>15</v>
      </c>
      <c r="E184" s="111" t="s">
        <v>1001</v>
      </c>
      <c r="F184" s="112" t="s">
        <v>1002</v>
      </c>
      <c r="G184" s="113">
        <v>856025.43</v>
      </c>
      <c r="H184" s="23">
        <f t="shared" si="11"/>
        <v>570683.62</v>
      </c>
      <c r="I184" s="113">
        <f>'Planfin Item'!BW10</f>
        <v>809701.66</v>
      </c>
      <c r="J184" s="113">
        <f t="shared" si="14"/>
        <v>239018.04000000004</v>
      </c>
      <c r="K184" s="113">
        <f t="shared" si="13"/>
        <v>41.882758085819958</v>
      </c>
      <c r="L184" s="127" t="str">
        <f t="shared" si="12"/>
        <v>ไม่ผ่าน</v>
      </c>
    </row>
    <row r="185" spans="1:12" x14ac:dyDescent="0.55000000000000004">
      <c r="A185" s="110" t="s">
        <v>1159</v>
      </c>
      <c r="B185" s="110" t="s">
        <v>819</v>
      </c>
      <c r="C185" s="110">
        <v>11017</v>
      </c>
      <c r="D185" s="110">
        <v>15</v>
      </c>
      <c r="E185" s="111" t="s">
        <v>1003</v>
      </c>
      <c r="F185" s="112" t="s">
        <v>1004</v>
      </c>
      <c r="G185" s="113">
        <v>4572</v>
      </c>
      <c r="H185" s="23">
        <f t="shared" si="11"/>
        <v>3048</v>
      </c>
      <c r="I185" s="113">
        <f>'Planfin Item'!BW11</f>
        <v>12556</v>
      </c>
      <c r="J185" s="113">
        <f t="shared" si="14"/>
        <v>9508</v>
      </c>
      <c r="K185" s="113">
        <f t="shared" si="13"/>
        <v>311.94225721784778</v>
      </c>
      <c r="L185" s="127" t="str">
        <f t="shared" si="12"/>
        <v>ไม่ผ่าน</v>
      </c>
    </row>
    <row r="186" spans="1:12" x14ac:dyDescent="0.55000000000000004">
      <c r="A186" s="110" t="s">
        <v>1159</v>
      </c>
      <c r="B186" s="110" t="s">
        <v>819</v>
      </c>
      <c r="C186" s="110">
        <v>11017</v>
      </c>
      <c r="D186" s="110">
        <v>15</v>
      </c>
      <c r="E186" s="111" t="s">
        <v>1005</v>
      </c>
      <c r="F186" s="112" t="s">
        <v>1006</v>
      </c>
      <c r="G186" s="113">
        <v>3439975.38</v>
      </c>
      <c r="H186" s="23">
        <f t="shared" si="11"/>
        <v>2293316.92</v>
      </c>
      <c r="I186" s="113">
        <f>'Planfin Item'!BW12</f>
        <v>2148050.6300000004</v>
      </c>
      <c r="J186" s="113">
        <f t="shared" si="14"/>
        <v>-145266.28999999957</v>
      </c>
      <c r="K186" s="113">
        <f t="shared" si="13"/>
        <v>-6.3343312358241173</v>
      </c>
      <c r="L186" s="127" t="str">
        <f t="shared" si="12"/>
        <v>ไม่ผ่าน</v>
      </c>
    </row>
    <row r="187" spans="1:12" x14ac:dyDescent="0.55000000000000004">
      <c r="A187" s="110" t="s">
        <v>1159</v>
      </c>
      <c r="B187" s="110" t="s">
        <v>819</v>
      </c>
      <c r="C187" s="110">
        <v>11017</v>
      </c>
      <c r="D187" s="110">
        <v>15</v>
      </c>
      <c r="E187" s="111" t="s">
        <v>1007</v>
      </c>
      <c r="F187" s="112" t="s">
        <v>1008</v>
      </c>
      <c r="G187" s="113">
        <v>29496819.07</v>
      </c>
      <c r="H187" s="23">
        <f t="shared" si="11"/>
        <v>19664546.046666667</v>
      </c>
      <c r="I187" s="113">
        <f>'Planfin Item'!BW13</f>
        <v>19336357.27</v>
      </c>
      <c r="J187" s="113">
        <f t="shared" si="14"/>
        <v>-328188.77666666731</v>
      </c>
      <c r="K187" s="113">
        <f t="shared" si="13"/>
        <v>-1.6689364498312358</v>
      </c>
      <c r="L187" s="127" t="str">
        <f t="shared" si="12"/>
        <v>ผ่าน</v>
      </c>
    </row>
    <row r="188" spans="1:12" x14ac:dyDescent="0.55000000000000004">
      <c r="A188" s="110" t="s">
        <v>1159</v>
      </c>
      <c r="B188" s="110" t="s">
        <v>819</v>
      </c>
      <c r="C188" s="110">
        <v>11017</v>
      </c>
      <c r="D188" s="110">
        <v>15</v>
      </c>
      <c r="E188" s="111" t="s">
        <v>1009</v>
      </c>
      <c r="F188" s="112" t="s">
        <v>1010</v>
      </c>
      <c r="G188" s="113">
        <v>5149312.3600000003</v>
      </c>
      <c r="H188" s="23">
        <f t="shared" si="11"/>
        <v>3432874.9066666667</v>
      </c>
      <c r="I188" s="113">
        <f>'Planfin Item'!BW14</f>
        <v>3308026.25</v>
      </c>
      <c r="J188" s="113">
        <f t="shared" si="14"/>
        <v>-124848.65666666673</v>
      </c>
      <c r="K188" s="113">
        <f t="shared" si="13"/>
        <v>-3.6368542420293202</v>
      </c>
      <c r="L188" s="127" t="str">
        <f t="shared" si="12"/>
        <v>ผ่าน</v>
      </c>
    </row>
    <row r="189" spans="1:12" x14ac:dyDescent="0.55000000000000004">
      <c r="A189" s="110" t="s">
        <v>1159</v>
      </c>
      <c r="B189" s="110" t="s">
        <v>819</v>
      </c>
      <c r="C189" s="110">
        <v>11017</v>
      </c>
      <c r="D189" s="110">
        <v>15</v>
      </c>
      <c r="E189" s="111" t="s">
        <v>1011</v>
      </c>
      <c r="F189" s="112" t="s">
        <v>1012</v>
      </c>
      <c r="G189" s="113">
        <v>2568476.88</v>
      </c>
      <c r="H189" s="23">
        <f t="shared" si="11"/>
        <v>1712317.92</v>
      </c>
      <c r="I189" s="113">
        <f>'Planfin Item'!BW15</f>
        <v>2568476.88</v>
      </c>
      <c r="J189" s="113">
        <f t="shared" si="14"/>
        <v>856158.96</v>
      </c>
      <c r="K189" s="113">
        <f t="shared" si="13"/>
        <v>50</v>
      </c>
      <c r="L189" s="127" t="str">
        <f t="shared" si="12"/>
        <v>ไม่ผ่าน</v>
      </c>
    </row>
    <row r="190" spans="1:12" x14ac:dyDescent="0.55000000000000004">
      <c r="A190" s="186" t="s">
        <v>1159</v>
      </c>
      <c r="B190" s="186" t="s">
        <v>819</v>
      </c>
      <c r="C190" s="180">
        <v>11017</v>
      </c>
      <c r="D190" s="180">
        <v>15</v>
      </c>
      <c r="E190" s="188" t="s">
        <v>1013</v>
      </c>
      <c r="F190" s="114" t="s">
        <v>1293</v>
      </c>
      <c r="G190" s="116">
        <f>SUM(G179:G188)</f>
        <v>95465854.429999992</v>
      </c>
      <c r="H190" s="116">
        <f t="shared" si="11"/>
        <v>63643902.953333326</v>
      </c>
      <c r="I190" s="116">
        <f>SUM(I179:I188)</f>
        <v>69723290.789999992</v>
      </c>
      <c r="J190" s="116">
        <f>I190-H190</f>
        <v>6079387.836666666</v>
      </c>
      <c r="K190" s="116">
        <f>J190/H190*100</f>
        <v>9.5521920475624444</v>
      </c>
      <c r="L190" s="188" t="str">
        <f t="shared" si="12"/>
        <v>ไม่ผ่าน</v>
      </c>
    </row>
    <row r="191" spans="1:12" x14ac:dyDescent="0.55000000000000004">
      <c r="A191" s="186" t="s">
        <v>1159</v>
      </c>
      <c r="B191" s="186" t="s">
        <v>819</v>
      </c>
      <c r="C191" s="180">
        <v>11017</v>
      </c>
      <c r="D191" s="180">
        <v>15</v>
      </c>
      <c r="E191" s="188" t="s">
        <v>1013</v>
      </c>
      <c r="F191" s="114" t="s">
        <v>981</v>
      </c>
      <c r="G191" s="116">
        <v>98034331.309999987</v>
      </c>
      <c r="H191" s="116">
        <f t="shared" si="11"/>
        <v>65356220.873333327</v>
      </c>
      <c r="I191" s="116">
        <f>'Planfin Item'!BW16</f>
        <v>72291767.669999987</v>
      </c>
      <c r="J191" s="116">
        <f t="shared" si="14"/>
        <v>6935546.7966666594</v>
      </c>
      <c r="K191" s="116">
        <f t="shared" si="13"/>
        <v>10.611915291290204</v>
      </c>
      <c r="L191" s="188" t="str">
        <f t="shared" si="12"/>
        <v>ไม่ผ่าน</v>
      </c>
    </row>
    <row r="192" spans="1:12" x14ac:dyDescent="0.55000000000000004">
      <c r="A192" s="110" t="s">
        <v>1159</v>
      </c>
      <c r="B192" s="110" t="s">
        <v>819</v>
      </c>
      <c r="C192" s="110">
        <v>11017</v>
      </c>
      <c r="D192" s="110">
        <v>15</v>
      </c>
      <c r="E192" s="111" t="s">
        <v>1014</v>
      </c>
      <c r="F192" s="112" t="s">
        <v>1015</v>
      </c>
      <c r="G192" s="113">
        <v>8814425.25</v>
      </c>
      <c r="H192" s="23">
        <f t="shared" si="11"/>
        <v>5876283.5</v>
      </c>
      <c r="I192" s="113">
        <f>'Planfin Item'!BW17</f>
        <v>5763958.46</v>
      </c>
      <c r="J192" s="113">
        <f t="shared" si="14"/>
        <v>-112325.04000000004</v>
      </c>
      <c r="K192" s="113">
        <f t="shared" si="13"/>
        <v>-1.9114979731662034</v>
      </c>
      <c r="L192" s="127" t="str">
        <f t="shared" si="12"/>
        <v>ผ่าน</v>
      </c>
    </row>
    <row r="193" spans="1:12" x14ac:dyDescent="0.55000000000000004">
      <c r="A193" s="110" t="s">
        <v>1159</v>
      </c>
      <c r="B193" s="110" t="s">
        <v>819</v>
      </c>
      <c r="C193" s="110">
        <v>11017</v>
      </c>
      <c r="D193" s="110">
        <v>15</v>
      </c>
      <c r="E193" s="111" t="s">
        <v>1016</v>
      </c>
      <c r="F193" s="112" t="s">
        <v>1017</v>
      </c>
      <c r="G193" s="113">
        <v>2511071.85</v>
      </c>
      <c r="H193" s="23">
        <f t="shared" si="11"/>
        <v>1674047.9000000001</v>
      </c>
      <c r="I193" s="113">
        <f>'Planfin Item'!BW18</f>
        <v>1491069.79</v>
      </c>
      <c r="J193" s="113">
        <f t="shared" si="14"/>
        <v>-182978.1100000001</v>
      </c>
      <c r="K193" s="113">
        <f t="shared" si="13"/>
        <v>-10.930279235140171</v>
      </c>
      <c r="L193" s="127" t="str">
        <f t="shared" si="12"/>
        <v>ไม่ผ่าน</v>
      </c>
    </row>
    <row r="194" spans="1:12" x14ac:dyDescent="0.55000000000000004">
      <c r="A194" s="110" t="s">
        <v>1159</v>
      </c>
      <c r="B194" s="110" t="s">
        <v>819</v>
      </c>
      <c r="C194" s="110">
        <v>11017</v>
      </c>
      <c r="D194" s="110">
        <v>15</v>
      </c>
      <c r="E194" s="111" t="s">
        <v>1018</v>
      </c>
      <c r="F194" s="112" t="s">
        <v>1019</v>
      </c>
      <c r="G194" s="113">
        <v>400000</v>
      </c>
      <c r="H194" s="23">
        <f t="shared" si="11"/>
        <v>266666.66666666669</v>
      </c>
      <c r="I194" s="113">
        <f>'Planfin Item'!BW19</f>
        <v>185754.1</v>
      </c>
      <c r="J194" s="113">
        <f t="shared" si="14"/>
        <v>-80912.56666666668</v>
      </c>
      <c r="K194" s="113">
        <f t="shared" si="13"/>
        <v>-30.342212500000006</v>
      </c>
      <c r="L194" s="127" t="str">
        <f t="shared" si="12"/>
        <v>ไม่ผ่าน</v>
      </c>
    </row>
    <row r="195" spans="1:12" x14ac:dyDescent="0.55000000000000004">
      <c r="A195" s="110" t="s">
        <v>1159</v>
      </c>
      <c r="B195" s="110" t="s">
        <v>819</v>
      </c>
      <c r="C195" s="110">
        <v>11017</v>
      </c>
      <c r="D195" s="110">
        <v>15</v>
      </c>
      <c r="E195" s="111" t="s">
        <v>1020</v>
      </c>
      <c r="F195" s="112" t="s">
        <v>1021</v>
      </c>
      <c r="G195" s="113">
        <v>2848340.97</v>
      </c>
      <c r="H195" s="23">
        <f t="shared" si="11"/>
        <v>1898893.9800000002</v>
      </c>
      <c r="I195" s="113">
        <f>'Planfin Item'!BW20</f>
        <v>1704982.41</v>
      </c>
      <c r="J195" s="113">
        <f t="shared" si="14"/>
        <v>-193911.5700000003</v>
      </c>
      <c r="K195" s="113">
        <f t="shared" si="13"/>
        <v>-10.211816564924824</v>
      </c>
      <c r="L195" s="127" t="str">
        <f t="shared" si="12"/>
        <v>ไม่ผ่าน</v>
      </c>
    </row>
    <row r="196" spans="1:12" x14ac:dyDescent="0.55000000000000004">
      <c r="A196" s="110" t="s">
        <v>1159</v>
      </c>
      <c r="B196" s="110" t="s">
        <v>819</v>
      </c>
      <c r="C196" s="110">
        <v>11017</v>
      </c>
      <c r="D196" s="110">
        <v>15</v>
      </c>
      <c r="E196" s="111" t="s">
        <v>1022</v>
      </c>
      <c r="F196" s="112" t="s">
        <v>1023</v>
      </c>
      <c r="G196" s="113">
        <v>29496819.07</v>
      </c>
      <c r="H196" s="23">
        <f t="shared" si="11"/>
        <v>19664546.046666667</v>
      </c>
      <c r="I196" s="113">
        <f>'Planfin Item'!BW21</f>
        <v>19336357.269999996</v>
      </c>
      <c r="J196" s="113">
        <f t="shared" si="14"/>
        <v>-328188.77666667104</v>
      </c>
      <c r="K196" s="113">
        <f t="shared" si="13"/>
        <v>-1.6689364498312549</v>
      </c>
      <c r="L196" s="127" t="str">
        <f t="shared" si="12"/>
        <v>ผ่าน</v>
      </c>
    </row>
    <row r="197" spans="1:12" x14ac:dyDescent="0.55000000000000004">
      <c r="A197" s="110" t="s">
        <v>1159</v>
      </c>
      <c r="B197" s="110" t="s">
        <v>819</v>
      </c>
      <c r="C197" s="110">
        <v>11017</v>
      </c>
      <c r="D197" s="110">
        <v>15</v>
      </c>
      <c r="E197" s="111" t="s">
        <v>1024</v>
      </c>
      <c r="F197" s="117" t="s">
        <v>1025</v>
      </c>
      <c r="G197" s="113">
        <v>8900628</v>
      </c>
      <c r="H197" s="23">
        <f t="shared" si="11"/>
        <v>5933752</v>
      </c>
      <c r="I197" s="113">
        <f>'Planfin Item'!BW22</f>
        <v>5791930</v>
      </c>
      <c r="J197" s="113">
        <f t="shared" si="14"/>
        <v>-141822</v>
      </c>
      <c r="K197" s="113">
        <f t="shared" si="13"/>
        <v>-2.3900897779347705</v>
      </c>
      <c r="L197" s="127" t="str">
        <f t="shared" si="12"/>
        <v>ผ่าน</v>
      </c>
    </row>
    <row r="198" spans="1:12" x14ac:dyDescent="0.55000000000000004">
      <c r="A198" s="110" t="s">
        <v>1159</v>
      </c>
      <c r="B198" s="110" t="s">
        <v>819</v>
      </c>
      <c r="C198" s="110">
        <v>11017</v>
      </c>
      <c r="D198" s="110">
        <v>15</v>
      </c>
      <c r="E198" s="111" t="s">
        <v>1026</v>
      </c>
      <c r="F198" s="112" t="s">
        <v>1027</v>
      </c>
      <c r="G198" s="113">
        <v>14756648.1</v>
      </c>
      <c r="H198" s="23">
        <f t="shared" ref="H198:H261" si="15">G198/12*8</f>
        <v>9837765.4000000004</v>
      </c>
      <c r="I198" s="113">
        <f>'Planfin Item'!BW23</f>
        <v>8313731.75</v>
      </c>
      <c r="J198" s="113">
        <f t="shared" si="14"/>
        <v>-1524033.6500000004</v>
      </c>
      <c r="K198" s="113">
        <f t="shared" si="13"/>
        <v>-15.49166490593484</v>
      </c>
      <c r="L198" s="127" t="str">
        <f t="shared" ref="L198:L261" si="16">IF(AND(K198&gt;=-5,K198&lt;=5),"ผ่าน","ไม่ผ่าน")</f>
        <v>ไม่ผ่าน</v>
      </c>
    </row>
    <row r="199" spans="1:12" x14ac:dyDescent="0.55000000000000004">
      <c r="A199" s="110" t="s">
        <v>1159</v>
      </c>
      <c r="B199" s="110" t="s">
        <v>819</v>
      </c>
      <c r="C199" s="110">
        <v>11017</v>
      </c>
      <c r="D199" s="110">
        <v>15</v>
      </c>
      <c r="E199" s="111" t="s">
        <v>1028</v>
      </c>
      <c r="F199" s="112" t="s">
        <v>1029</v>
      </c>
      <c r="G199" s="113">
        <v>2259369.11</v>
      </c>
      <c r="H199" s="23">
        <f t="shared" si="15"/>
        <v>1506246.0733333332</v>
      </c>
      <c r="I199" s="113">
        <f>'Planfin Item'!BW24</f>
        <v>1258093.19</v>
      </c>
      <c r="J199" s="113">
        <f t="shared" si="14"/>
        <v>-248152.8833333333</v>
      </c>
      <c r="K199" s="113">
        <f t="shared" si="13"/>
        <v>-16.474923170034842</v>
      </c>
      <c r="L199" s="127" t="str">
        <f t="shared" si="16"/>
        <v>ไม่ผ่าน</v>
      </c>
    </row>
    <row r="200" spans="1:12" x14ac:dyDescent="0.55000000000000004">
      <c r="A200" s="110" t="s">
        <v>1159</v>
      </c>
      <c r="B200" s="110" t="s">
        <v>819</v>
      </c>
      <c r="C200" s="110">
        <v>11017</v>
      </c>
      <c r="D200" s="110">
        <v>15</v>
      </c>
      <c r="E200" s="111" t="s">
        <v>1030</v>
      </c>
      <c r="F200" s="112" t="s">
        <v>1031</v>
      </c>
      <c r="G200" s="113">
        <v>3174072.02</v>
      </c>
      <c r="H200" s="23">
        <f t="shared" si="15"/>
        <v>2116048.0133333332</v>
      </c>
      <c r="I200" s="113">
        <f>'Planfin Item'!BW25</f>
        <v>1490112.46</v>
      </c>
      <c r="J200" s="113">
        <f t="shared" si="14"/>
        <v>-625935.55333333323</v>
      </c>
      <c r="K200" s="113">
        <f t="shared" si="13"/>
        <v>-29.58040410185777</v>
      </c>
      <c r="L200" s="127" t="str">
        <f t="shared" si="16"/>
        <v>ไม่ผ่าน</v>
      </c>
    </row>
    <row r="201" spans="1:12" x14ac:dyDescent="0.55000000000000004">
      <c r="A201" s="110" t="s">
        <v>1159</v>
      </c>
      <c r="B201" s="110" t="s">
        <v>819</v>
      </c>
      <c r="C201" s="110">
        <v>11017</v>
      </c>
      <c r="D201" s="110">
        <v>15</v>
      </c>
      <c r="E201" s="111" t="s">
        <v>1032</v>
      </c>
      <c r="F201" s="112" t="s">
        <v>1033</v>
      </c>
      <c r="G201" s="113">
        <v>2865796.35</v>
      </c>
      <c r="H201" s="23">
        <f t="shared" si="15"/>
        <v>1910530.9000000001</v>
      </c>
      <c r="I201" s="113">
        <f>'Planfin Item'!BW26</f>
        <v>1874995.1600000001</v>
      </c>
      <c r="J201" s="113">
        <f t="shared" si="14"/>
        <v>-35535.739999999991</v>
      </c>
      <c r="K201" s="113">
        <f t="shared" si="13"/>
        <v>-1.8599929475100345</v>
      </c>
      <c r="L201" s="127" t="str">
        <f t="shared" si="16"/>
        <v>ผ่าน</v>
      </c>
    </row>
    <row r="202" spans="1:12" x14ac:dyDescent="0.55000000000000004">
      <c r="A202" s="110" t="s">
        <v>1159</v>
      </c>
      <c r="B202" s="110" t="s">
        <v>819</v>
      </c>
      <c r="C202" s="110">
        <v>11017</v>
      </c>
      <c r="D202" s="110">
        <v>15</v>
      </c>
      <c r="E202" s="111" t="s">
        <v>1034</v>
      </c>
      <c r="F202" s="112" t="s">
        <v>1035</v>
      </c>
      <c r="G202" s="113">
        <v>2430242.9500000002</v>
      </c>
      <c r="H202" s="23">
        <f t="shared" si="15"/>
        <v>1620161.9666666668</v>
      </c>
      <c r="I202" s="113">
        <f>'Planfin Item'!BW27</f>
        <v>1312557.18</v>
      </c>
      <c r="J202" s="113">
        <f t="shared" si="14"/>
        <v>-307604.78666666686</v>
      </c>
      <c r="K202" s="113">
        <f t="shared" si="13"/>
        <v>-18.986051579740217</v>
      </c>
      <c r="L202" s="127" t="str">
        <f t="shared" si="16"/>
        <v>ไม่ผ่าน</v>
      </c>
    </row>
    <row r="203" spans="1:12" x14ac:dyDescent="0.55000000000000004">
      <c r="A203" s="110" t="s">
        <v>1159</v>
      </c>
      <c r="B203" s="110" t="s">
        <v>819</v>
      </c>
      <c r="C203" s="110">
        <v>11017</v>
      </c>
      <c r="D203" s="110">
        <v>15</v>
      </c>
      <c r="E203" s="111" t="s">
        <v>1036</v>
      </c>
      <c r="F203" s="112" t="s">
        <v>1037</v>
      </c>
      <c r="G203" s="113">
        <v>6521778.9199999999</v>
      </c>
      <c r="H203" s="23">
        <f t="shared" si="15"/>
        <v>4347852.6133333333</v>
      </c>
      <c r="I203" s="113">
        <f>'Planfin Item'!BW28</f>
        <v>4297277.57</v>
      </c>
      <c r="J203" s="113">
        <f t="shared" si="14"/>
        <v>-50575.043333332986</v>
      </c>
      <c r="K203" s="113">
        <f t="shared" si="13"/>
        <v>-1.1632188997906032</v>
      </c>
      <c r="L203" s="127" t="str">
        <f t="shared" si="16"/>
        <v>ผ่าน</v>
      </c>
    </row>
    <row r="204" spans="1:12" x14ac:dyDescent="0.55000000000000004">
      <c r="A204" s="110" t="s">
        <v>1159</v>
      </c>
      <c r="B204" s="110" t="s">
        <v>819</v>
      </c>
      <c r="C204" s="110">
        <v>11017</v>
      </c>
      <c r="D204" s="110">
        <v>15</v>
      </c>
      <c r="E204" s="111" t="s">
        <v>1038</v>
      </c>
      <c r="F204" s="112" t="s">
        <v>1039</v>
      </c>
      <c r="G204" s="113">
        <v>365887.84</v>
      </c>
      <c r="H204" s="23">
        <f t="shared" si="15"/>
        <v>243925.22666666668</v>
      </c>
      <c r="I204" s="113">
        <f>'Planfin Item'!BW29</f>
        <v>224110.7</v>
      </c>
      <c r="J204" s="113">
        <f t="shared" si="14"/>
        <v>-19814.526666666672</v>
      </c>
      <c r="K204" s="113">
        <f t="shared" si="13"/>
        <v>-8.1231969884541684</v>
      </c>
      <c r="L204" s="127" t="str">
        <f t="shared" si="16"/>
        <v>ไม่ผ่าน</v>
      </c>
    </row>
    <row r="205" spans="1:12" x14ac:dyDescent="0.55000000000000004">
      <c r="A205" s="110" t="s">
        <v>1159</v>
      </c>
      <c r="B205" s="110" t="s">
        <v>819</v>
      </c>
      <c r="C205" s="110">
        <v>11017</v>
      </c>
      <c r="D205" s="110">
        <v>15</v>
      </c>
      <c r="E205" s="111" t="s">
        <v>1040</v>
      </c>
      <c r="F205" s="112" t="s">
        <v>1041</v>
      </c>
      <c r="G205" s="113">
        <v>9221594.8000000007</v>
      </c>
      <c r="H205" s="23">
        <f t="shared" si="15"/>
        <v>6147729.8666666672</v>
      </c>
      <c r="I205" s="113">
        <f>'Planfin Item'!BW30</f>
        <v>6064387.75</v>
      </c>
      <c r="J205" s="113">
        <f t="shared" si="14"/>
        <v>-83342.116666667163</v>
      </c>
      <c r="K205" s="113">
        <f t="shared" si="13"/>
        <v>-1.3556567785867228</v>
      </c>
      <c r="L205" s="127" t="str">
        <f t="shared" si="16"/>
        <v>ผ่าน</v>
      </c>
    </row>
    <row r="206" spans="1:12" x14ac:dyDescent="0.55000000000000004">
      <c r="A206" s="186" t="s">
        <v>1159</v>
      </c>
      <c r="B206" s="186" t="s">
        <v>819</v>
      </c>
      <c r="C206" s="180">
        <v>11017</v>
      </c>
      <c r="D206" s="180">
        <v>15</v>
      </c>
      <c r="E206" s="186" t="s">
        <v>1139</v>
      </c>
      <c r="F206" s="119" t="s">
        <v>1294</v>
      </c>
      <c r="G206" s="116">
        <f>SUM(G192:G205)-G203</f>
        <v>88044896.309999987</v>
      </c>
      <c r="H206" s="116">
        <f t="shared" si="15"/>
        <v>58696597.539999992</v>
      </c>
      <c r="I206" s="116">
        <f>SUM(I192:I205)-I203</f>
        <v>54812040.219999991</v>
      </c>
      <c r="J206" s="116">
        <f>I206-H206</f>
        <v>-3884557.3200000003</v>
      </c>
      <c r="K206" s="116">
        <f>J206/H206*100</f>
        <v>-6.6180281018040095</v>
      </c>
      <c r="L206" s="188" t="str">
        <f t="shared" si="16"/>
        <v>ไม่ผ่าน</v>
      </c>
    </row>
    <row r="207" spans="1:12" x14ac:dyDescent="0.55000000000000004">
      <c r="A207" s="186" t="s">
        <v>1159</v>
      </c>
      <c r="B207" s="186" t="s">
        <v>819</v>
      </c>
      <c r="C207" s="180">
        <v>11017</v>
      </c>
      <c r="D207" s="180">
        <v>15</v>
      </c>
      <c r="E207" s="186" t="s">
        <v>1139</v>
      </c>
      <c r="F207" s="119" t="s">
        <v>982</v>
      </c>
      <c r="G207" s="116">
        <v>94566675.229999989</v>
      </c>
      <c r="H207" s="116">
        <f t="shared" si="15"/>
        <v>63044450.153333329</v>
      </c>
      <c r="I207" s="116">
        <f>'Planfin Item'!BW31</f>
        <v>59109317.789999992</v>
      </c>
      <c r="J207" s="116">
        <f t="shared" si="14"/>
        <v>-3935132.363333337</v>
      </c>
      <c r="K207" s="116">
        <f t="shared" si="13"/>
        <v>-6.2418378679844446</v>
      </c>
      <c r="L207" s="188" t="str">
        <f t="shared" si="16"/>
        <v>ไม่ผ่าน</v>
      </c>
    </row>
    <row r="208" spans="1:12" x14ac:dyDescent="0.55000000000000004">
      <c r="A208" s="110" t="s">
        <v>1159</v>
      </c>
      <c r="B208" s="110" t="s">
        <v>820</v>
      </c>
      <c r="C208" s="110">
        <v>11018</v>
      </c>
      <c r="D208" s="110">
        <v>19</v>
      </c>
      <c r="E208" s="111" t="s">
        <v>991</v>
      </c>
      <c r="F208" s="112" t="s">
        <v>992</v>
      </c>
      <c r="G208" s="113">
        <v>121574401.14</v>
      </c>
      <c r="H208" s="23">
        <f t="shared" si="15"/>
        <v>81049600.760000005</v>
      </c>
      <c r="I208" s="113">
        <f>'Planfin Item'!BX5</f>
        <v>96399593.079999998</v>
      </c>
      <c r="J208" s="113">
        <f t="shared" si="14"/>
        <v>15349992.319999993</v>
      </c>
      <c r="K208" s="113">
        <f t="shared" si="13"/>
        <v>18.939010403584362</v>
      </c>
      <c r="L208" s="127" t="str">
        <f t="shared" si="16"/>
        <v>ไม่ผ่าน</v>
      </c>
    </row>
    <row r="209" spans="1:12" x14ac:dyDescent="0.55000000000000004">
      <c r="A209" s="110" t="s">
        <v>1159</v>
      </c>
      <c r="B209" s="110" t="s">
        <v>820</v>
      </c>
      <c r="C209" s="110">
        <v>11018</v>
      </c>
      <c r="D209" s="110">
        <v>19</v>
      </c>
      <c r="E209" s="111" t="s">
        <v>993</v>
      </c>
      <c r="F209" s="112" t="s">
        <v>994</v>
      </c>
      <c r="G209" s="113">
        <v>300000</v>
      </c>
      <c r="H209" s="23">
        <f t="shared" si="15"/>
        <v>200000</v>
      </c>
      <c r="I209" s="113">
        <f>'Planfin Item'!BX6</f>
        <v>101350</v>
      </c>
      <c r="J209" s="113">
        <f t="shared" si="14"/>
        <v>-98650</v>
      </c>
      <c r="K209" s="113">
        <f t="shared" si="13"/>
        <v>-49.325000000000003</v>
      </c>
      <c r="L209" s="127" t="str">
        <f t="shared" si="16"/>
        <v>ไม่ผ่าน</v>
      </c>
    </row>
    <row r="210" spans="1:12" x14ac:dyDescent="0.55000000000000004">
      <c r="A210" s="110" t="s">
        <v>1159</v>
      </c>
      <c r="B210" s="110" t="s">
        <v>820</v>
      </c>
      <c r="C210" s="110">
        <v>11018</v>
      </c>
      <c r="D210" s="110">
        <v>19</v>
      </c>
      <c r="E210" s="111" t="s">
        <v>995</v>
      </c>
      <c r="F210" s="112" t="s">
        <v>996</v>
      </c>
      <c r="G210" s="113">
        <v>96000</v>
      </c>
      <c r="H210" s="23">
        <f t="shared" si="15"/>
        <v>64000</v>
      </c>
      <c r="I210" s="113">
        <f>'Planfin Item'!BX7</f>
        <v>47784</v>
      </c>
      <c r="J210" s="113">
        <f t="shared" si="14"/>
        <v>-16216</v>
      </c>
      <c r="K210" s="113">
        <f t="shared" si="13"/>
        <v>-25.337500000000002</v>
      </c>
      <c r="L210" s="127" t="str">
        <f t="shared" si="16"/>
        <v>ไม่ผ่าน</v>
      </c>
    </row>
    <row r="211" spans="1:12" x14ac:dyDescent="0.55000000000000004">
      <c r="A211" s="110" t="s">
        <v>1159</v>
      </c>
      <c r="B211" s="110" t="s">
        <v>820</v>
      </c>
      <c r="C211" s="110">
        <v>11018</v>
      </c>
      <c r="D211" s="110">
        <v>19</v>
      </c>
      <c r="E211" s="111" t="s">
        <v>997</v>
      </c>
      <c r="F211" s="112" t="s">
        <v>998</v>
      </c>
      <c r="G211" s="113">
        <v>2430000</v>
      </c>
      <c r="H211" s="23">
        <f t="shared" si="15"/>
        <v>1620000</v>
      </c>
      <c r="I211" s="113">
        <f>'Planfin Item'!BX8</f>
        <v>1581141.9800000002</v>
      </c>
      <c r="J211" s="113">
        <f t="shared" si="14"/>
        <v>-38858.019999999786</v>
      </c>
      <c r="K211" s="113">
        <f t="shared" si="13"/>
        <v>-2.3986432098765298</v>
      </c>
      <c r="L211" s="127" t="str">
        <f t="shared" si="16"/>
        <v>ผ่าน</v>
      </c>
    </row>
    <row r="212" spans="1:12" x14ac:dyDescent="0.55000000000000004">
      <c r="A212" s="110" t="s">
        <v>1159</v>
      </c>
      <c r="B212" s="110" t="s">
        <v>820</v>
      </c>
      <c r="C212" s="110">
        <v>11018</v>
      </c>
      <c r="D212" s="110">
        <v>19</v>
      </c>
      <c r="E212" s="111" t="s">
        <v>999</v>
      </c>
      <c r="F212" s="112" t="s">
        <v>1000</v>
      </c>
      <c r="G212" s="113">
        <v>23950000</v>
      </c>
      <c r="H212" s="23">
        <f t="shared" si="15"/>
        <v>15966666.666666666</v>
      </c>
      <c r="I212" s="113">
        <f>'Planfin Item'!BX9</f>
        <v>13618195.74</v>
      </c>
      <c r="J212" s="113">
        <f t="shared" si="14"/>
        <v>-2348470.9266666658</v>
      </c>
      <c r="K212" s="113">
        <f t="shared" ref="K212:K280" si="17">J212/H212*100</f>
        <v>-14.708586179540706</v>
      </c>
      <c r="L212" s="127" t="str">
        <f t="shared" si="16"/>
        <v>ไม่ผ่าน</v>
      </c>
    </row>
    <row r="213" spans="1:12" x14ac:dyDescent="0.55000000000000004">
      <c r="A213" s="110" t="s">
        <v>1159</v>
      </c>
      <c r="B213" s="110" t="s">
        <v>820</v>
      </c>
      <c r="C213" s="110">
        <v>11018</v>
      </c>
      <c r="D213" s="110">
        <v>19</v>
      </c>
      <c r="E213" s="111" t="s">
        <v>1001</v>
      </c>
      <c r="F213" s="112" t="s">
        <v>1002</v>
      </c>
      <c r="G213" s="113">
        <v>4620000</v>
      </c>
      <c r="H213" s="23">
        <f t="shared" si="15"/>
        <v>3080000</v>
      </c>
      <c r="I213" s="113">
        <f>'Planfin Item'!BX10</f>
        <v>2920112.9899999998</v>
      </c>
      <c r="J213" s="113">
        <f t="shared" si="14"/>
        <v>-159887.01000000024</v>
      </c>
      <c r="K213" s="113">
        <f t="shared" si="17"/>
        <v>-5.1911366883116958</v>
      </c>
      <c r="L213" s="127" t="str">
        <f t="shared" si="16"/>
        <v>ไม่ผ่าน</v>
      </c>
    </row>
    <row r="214" spans="1:12" x14ac:dyDescent="0.55000000000000004">
      <c r="A214" s="110" t="s">
        <v>1159</v>
      </c>
      <c r="B214" s="110" t="s">
        <v>820</v>
      </c>
      <c r="C214" s="110">
        <v>11018</v>
      </c>
      <c r="D214" s="110">
        <v>19</v>
      </c>
      <c r="E214" s="111" t="s">
        <v>1003</v>
      </c>
      <c r="F214" s="112" t="s">
        <v>1004</v>
      </c>
      <c r="G214" s="113">
        <v>85000</v>
      </c>
      <c r="H214" s="23">
        <f t="shared" si="15"/>
        <v>56666.666666666664</v>
      </c>
      <c r="I214" s="113">
        <f>'Planfin Item'!BX11</f>
        <v>68286</v>
      </c>
      <c r="J214" s="113">
        <f t="shared" si="14"/>
        <v>11619.333333333336</v>
      </c>
      <c r="K214" s="113">
        <f t="shared" si="17"/>
        <v>20.504705882352948</v>
      </c>
      <c r="L214" s="127" t="str">
        <f t="shared" si="16"/>
        <v>ไม่ผ่าน</v>
      </c>
    </row>
    <row r="215" spans="1:12" x14ac:dyDescent="0.55000000000000004">
      <c r="A215" s="110" t="s">
        <v>1159</v>
      </c>
      <c r="B215" s="110" t="s">
        <v>820</v>
      </c>
      <c r="C215" s="110">
        <v>11018</v>
      </c>
      <c r="D215" s="110">
        <v>19</v>
      </c>
      <c r="E215" s="111" t="s">
        <v>1005</v>
      </c>
      <c r="F215" s="112" t="s">
        <v>1006</v>
      </c>
      <c r="G215" s="113">
        <v>16715000</v>
      </c>
      <c r="H215" s="23">
        <f t="shared" si="15"/>
        <v>11143333.333333334</v>
      </c>
      <c r="I215" s="113">
        <f>'Planfin Item'!BX12</f>
        <v>10654310.74</v>
      </c>
      <c r="J215" s="113">
        <f t="shared" si="14"/>
        <v>-489022.59333333373</v>
      </c>
      <c r="K215" s="113">
        <f t="shared" si="17"/>
        <v>-4.3884767574035335</v>
      </c>
      <c r="L215" s="127" t="str">
        <f t="shared" si="16"/>
        <v>ผ่าน</v>
      </c>
    </row>
    <row r="216" spans="1:12" x14ac:dyDescent="0.55000000000000004">
      <c r="A216" s="110" t="s">
        <v>1159</v>
      </c>
      <c r="B216" s="110" t="s">
        <v>820</v>
      </c>
      <c r="C216" s="110">
        <v>11018</v>
      </c>
      <c r="D216" s="110">
        <v>19</v>
      </c>
      <c r="E216" s="111" t="s">
        <v>1007</v>
      </c>
      <c r="F216" s="112" t="s">
        <v>1008</v>
      </c>
      <c r="G216" s="113">
        <v>67162782</v>
      </c>
      <c r="H216" s="23">
        <f t="shared" si="15"/>
        <v>44775188</v>
      </c>
      <c r="I216" s="113">
        <f>'Planfin Item'!BX13</f>
        <v>44930945.369999997</v>
      </c>
      <c r="J216" s="113">
        <f t="shared" si="14"/>
        <v>155757.36999999732</v>
      </c>
      <c r="K216" s="113">
        <f t="shared" si="17"/>
        <v>0.3478653623966857</v>
      </c>
      <c r="L216" s="127" t="str">
        <f t="shared" si="16"/>
        <v>ผ่าน</v>
      </c>
    </row>
    <row r="217" spans="1:12" x14ac:dyDescent="0.55000000000000004">
      <c r="A217" s="110" t="s">
        <v>1159</v>
      </c>
      <c r="B217" s="110" t="s">
        <v>820</v>
      </c>
      <c r="C217" s="110">
        <v>11018</v>
      </c>
      <c r="D217" s="110">
        <v>19</v>
      </c>
      <c r="E217" s="111" t="s">
        <v>1009</v>
      </c>
      <c r="F217" s="112" t="s">
        <v>1010</v>
      </c>
      <c r="G217" s="113">
        <v>9467296.4399999995</v>
      </c>
      <c r="H217" s="23">
        <f t="shared" si="15"/>
        <v>6311530.96</v>
      </c>
      <c r="I217" s="113">
        <f>'Planfin Item'!BX14</f>
        <v>6646962.5800000001</v>
      </c>
      <c r="J217" s="113">
        <f t="shared" si="14"/>
        <v>335431.62000000011</v>
      </c>
      <c r="K217" s="113">
        <f t="shared" si="17"/>
        <v>5.3145840862674012</v>
      </c>
      <c r="L217" s="127" t="str">
        <f t="shared" si="16"/>
        <v>ไม่ผ่าน</v>
      </c>
    </row>
    <row r="218" spans="1:12" x14ac:dyDescent="0.55000000000000004">
      <c r="A218" s="110" t="s">
        <v>1159</v>
      </c>
      <c r="B218" s="110" t="s">
        <v>820</v>
      </c>
      <c r="C218" s="110">
        <v>11018</v>
      </c>
      <c r="D218" s="110">
        <v>19</v>
      </c>
      <c r="E218" s="111" t="s">
        <v>1011</v>
      </c>
      <c r="F218" s="112" t="s">
        <v>1012</v>
      </c>
      <c r="G218" s="113">
        <v>8380355.9500000002</v>
      </c>
      <c r="H218" s="23">
        <f t="shared" si="15"/>
        <v>5586903.9666666668</v>
      </c>
      <c r="I218" s="113">
        <f>'Planfin Item'!BX15</f>
        <v>8380355.9500000002</v>
      </c>
      <c r="J218" s="113">
        <f t="shared" si="14"/>
        <v>2793451.9833333334</v>
      </c>
      <c r="K218" s="113">
        <f t="shared" si="17"/>
        <v>50</v>
      </c>
      <c r="L218" s="127" t="str">
        <f t="shared" si="16"/>
        <v>ไม่ผ่าน</v>
      </c>
    </row>
    <row r="219" spans="1:12" x14ac:dyDescent="0.55000000000000004">
      <c r="A219" s="186" t="s">
        <v>1159</v>
      </c>
      <c r="B219" s="186" t="s">
        <v>820</v>
      </c>
      <c r="C219" s="180">
        <v>11018</v>
      </c>
      <c r="D219" s="180">
        <v>19</v>
      </c>
      <c r="E219" s="188" t="s">
        <v>1013</v>
      </c>
      <c r="F219" s="114" t="s">
        <v>1293</v>
      </c>
      <c r="G219" s="116">
        <f>SUM(G208:G217)</f>
        <v>246400479.57999998</v>
      </c>
      <c r="H219" s="116">
        <f t="shared" si="15"/>
        <v>164266986.38666666</v>
      </c>
      <c r="I219" s="116">
        <f>SUM(I208:I217)</f>
        <v>176968682.47999999</v>
      </c>
      <c r="J219" s="116">
        <f>I219-H219</f>
        <v>12701696.093333334</v>
      </c>
      <c r="K219" s="116">
        <f>J219/H219*100</f>
        <v>7.7323486433451212</v>
      </c>
      <c r="L219" s="188" t="str">
        <f t="shared" si="16"/>
        <v>ไม่ผ่าน</v>
      </c>
    </row>
    <row r="220" spans="1:12" x14ac:dyDescent="0.55000000000000004">
      <c r="A220" s="186" t="s">
        <v>1159</v>
      </c>
      <c r="B220" s="186" t="s">
        <v>820</v>
      </c>
      <c r="C220" s="180">
        <v>11018</v>
      </c>
      <c r="D220" s="180">
        <v>19</v>
      </c>
      <c r="E220" s="188" t="s">
        <v>1013</v>
      </c>
      <c r="F220" s="114" t="s">
        <v>981</v>
      </c>
      <c r="G220" s="116">
        <v>254780835.52999997</v>
      </c>
      <c r="H220" s="116">
        <f t="shared" si="15"/>
        <v>169853890.35333332</v>
      </c>
      <c r="I220" s="116">
        <f>'Planfin Item'!BX16</f>
        <v>185349038.42999998</v>
      </c>
      <c r="J220" s="116">
        <f t="shared" si="14"/>
        <v>15495148.076666653</v>
      </c>
      <c r="K220" s="116">
        <f t="shared" si="17"/>
        <v>9.1226336025824022</v>
      </c>
      <c r="L220" s="188" t="str">
        <f t="shared" si="16"/>
        <v>ไม่ผ่าน</v>
      </c>
    </row>
    <row r="221" spans="1:12" x14ac:dyDescent="0.55000000000000004">
      <c r="A221" s="110" t="s">
        <v>1159</v>
      </c>
      <c r="B221" s="110" t="s">
        <v>820</v>
      </c>
      <c r="C221" s="110">
        <v>11018</v>
      </c>
      <c r="D221" s="110">
        <v>19</v>
      </c>
      <c r="E221" s="111" t="s">
        <v>1014</v>
      </c>
      <c r="F221" s="112" t="s">
        <v>1015</v>
      </c>
      <c r="G221" s="113">
        <v>30456010.640000001</v>
      </c>
      <c r="H221" s="23">
        <f t="shared" si="15"/>
        <v>20304007.093333334</v>
      </c>
      <c r="I221" s="113">
        <f>'Planfin Item'!BX17</f>
        <v>20051200.350000001</v>
      </c>
      <c r="J221" s="113">
        <f t="shared" si="14"/>
        <v>-252806.74333333224</v>
      </c>
      <c r="K221" s="113">
        <f t="shared" si="17"/>
        <v>-1.2451076389563487</v>
      </c>
      <c r="L221" s="127" t="str">
        <f t="shared" si="16"/>
        <v>ผ่าน</v>
      </c>
    </row>
    <row r="222" spans="1:12" x14ac:dyDescent="0.55000000000000004">
      <c r="A222" s="110" t="s">
        <v>1159</v>
      </c>
      <c r="B222" s="110" t="s">
        <v>820</v>
      </c>
      <c r="C222" s="110">
        <v>11018</v>
      </c>
      <c r="D222" s="110">
        <v>19</v>
      </c>
      <c r="E222" s="111" t="s">
        <v>1016</v>
      </c>
      <c r="F222" s="112" t="s">
        <v>1017</v>
      </c>
      <c r="G222" s="113">
        <v>10080000</v>
      </c>
      <c r="H222" s="23">
        <f t="shared" si="15"/>
        <v>6720000</v>
      </c>
      <c r="I222" s="113">
        <f>'Planfin Item'!BX18</f>
        <v>6260079.0499999998</v>
      </c>
      <c r="J222" s="113">
        <f t="shared" si="14"/>
        <v>-459920.95000000019</v>
      </c>
      <c r="K222" s="113">
        <f t="shared" si="17"/>
        <v>-6.8440617559523842</v>
      </c>
      <c r="L222" s="127" t="str">
        <f t="shared" si="16"/>
        <v>ไม่ผ่าน</v>
      </c>
    </row>
    <row r="223" spans="1:12" x14ac:dyDescent="0.55000000000000004">
      <c r="A223" s="110" t="s">
        <v>1159</v>
      </c>
      <c r="B223" s="110" t="s">
        <v>820</v>
      </c>
      <c r="C223" s="110">
        <v>11018</v>
      </c>
      <c r="D223" s="110">
        <v>19</v>
      </c>
      <c r="E223" s="111" t="s">
        <v>1018</v>
      </c>
      <c r="F223" s="112" t="s">
        <v>1019</v>
      </c>
      <c r="G223" s="113">
        <v>1109246</v>
      </c>
      <c r="H223" s="23">
        <f t="shared" si="15"/>
        <v>739497.33333333337</v>
      </c>
      <c r="I223" s="113">
        <f>'Planfin Item'!BX19</f>
        <v>721320.75</v>
      </c>
      <c r="J223" s="113">
        <f t="shared" si="14"/>
        <v>-18176.583333333372</v>
      </c>
      <c r="K223" s="113">
        <f t="shared" si="17"/>
        <v>-2.4579646895278464</v>
      </c>
      <c r="L223" s="127" t="str">
        <f t="shared" si="16"/>
        <v>ผ่าน</v>
      </c>
    </row>
    <row r="224" spans="1:12" x14ac:dyDescent="0.55000000000000004">
      <c r="A224" s="110" t="s">
        <v>1159</v>
      </c>
      <c r="B224" s="110" t="s">
        <v>820</v>
      </c>
      <c r="C224" s="110">
        <v>11018</v>
      </c>
      <c r="D224" s="110">
        <v>19</v>
      </c>
      <c r="E224" s="111" t="s">
        <v>1020</v>
      </c>
      <c r="F224" s="112" t="s">
        <v>1021</v>
      </c>
      <c r="G224" s="113">
        <v>12251492</v>
      </c>
      <c r="H224" s="23">
        <f t="shared" si="15"/>
        <v>8167661.333333333</v>
      </c>
      <c r="I224" s="113">
        <f>'Planfin Item'!BX20</f>
        <v>7754233.4699999997</v>
      </c>
      <c r="J224" s="113">
        <f t="shared" si="14"/>
        <v>-413427.86333333328</v>
      </c>
      <c r="K224" s="113">
        <f t="shared" si="17"/>
        <v>-5.0617654976226563</v>
      </c>
      <c r="L224" s="127" t="str">
        <f t="shared" si="16"/>
        <v>ไม่ผ่าน</v>
      </c>
    </row>
    <row r="225" spans="1:12" x14ac:dyDescent="0.55000000000000004">
      <c r="A225" s="110" t="s">
        <v>1159</v>
      </c>
      <c r="B225" s="110" t="s">
        <v>820</v>
      </c>
      <c r="C225" s="110">
        <v>11018</v>
      </c>
      <c r="D225" s="110">
        <v>19</v>
      </c>
      <c r="E225" s="111" t="s">
        <v>1022</v>
      </c>
      <c r="F225" s="112" t="s">
        <v>1023</v>
      </c>
      <c r="G225" s="113">
        <v>69859290</v>
      </c>
      <c r="H225" s="23">
        <f t="shared" si="15"/>
        <v>46572860</v>
      </c>
      <c r="I225" s="113">
        <f>'Planfin Item'!BX21</f>
        <v>44930945.369999997</v>
      </c>
      <c r="J225" s="113">
        <f t="shared" si="14"/>
        <v>-1641914.6300000027</v>
      </c>
      <c r="K225" s="113">
        <f t="shared" si="17"/>
        <v>-3.525475201651783</v>
      </c>
      <c r="L225" s="127" t="str">
        <f t="shared" si="16"/>
        <v>ผ่าน</v>
      </c>
    </row>
    <row r="226" spans="1:12" x14ac:dyDescent="0.55000000000000004">
      <c r="A226" s="110" t="s">
        <v>1159</v>
      </c>
      <c r="B226" s="110" t="s">
        <v>820</v>
      </c>
      <c r="C226" s="110">
        <v>11018</v>
      </c>
      <c r="D226" s="110">
        <v>19</v>
      </c>
      <c r="E226" s="111" t="s">
        <v>1024</v>
      </c>
      <c r="F226" s="117" t="s">
        <v>1025</v>
      </c>
      <c r="G226" s="113">
        <v>23602308</v>
      </c>
      <c r="H226" s="23">
        <f t="shared" si="15"/>
        <v>15734872</v>
      </c>
      <c r="I226" s="113">
        <f>'Planfin Item'!BX22</f>
        <v>15812007.379999999</v>
      </c>
      <c r="J226" s="113">
        <f t="shared" si="14"/>
        <v>77135.379999998957</v>
      </c>
      <c r="K226" s="113">
        <f t="shared" si="17"/>
        <v>0.49021930397653674</v>
      </c>
      <c r="L226" s="127" t="str">
        <f t="shared" si="16"/>
        <v>ผ่าน</v>
      </c>
    </row>
    <row r="227" spans="1:12" x14ac:dyDescent="0.55000000000000004">
      <c r="A227" s="110" t="s">
        <v>1159</v>
      </c>
      <c r="B227" s="110" t="s">
        <v>820</v>
      </c>
      <c r="C227" s="110">
        <v>11018</v>
      </c>
      <c r="D227" s="110">
        <v>19</v>
      </c>
      <c r="E227" s="111" t="s">
        <v>1026</v>
      </c>
      <c r="F227" s="112" t="s">
        <v>1027</v>
      </c>
      <c r="G227" s="113">
        <v>40154400</v>
      </c>
      <c r="H227" s="23">
        <f t="shared" si="15"/>
        <v>26769600</v>
      </c>
      <c r="I227" s="113">
        <f>'Planfin Item'!BX23</f>
        <v>25240806.5</v>
      </c>
      <c r="J227" s="113">
        <f t="shared" si="14"/>
        <v>-1528793.5</v>
      </c>
      <c r="K227" s="113">
        <f t="shared" si="17"/>
        <v>-5.7109314296814295</v>
      </c>
      <c r="L227" s="127" t="str">
        <f t="shared" si="16"/>
        <v>ไม่ผ่าน</v>
      </c>
    </row>
    <row r="228" spans="1:12" x14ac:dyDescent="0.55000000000000004">
      <c r="A228" s="110" t="s">
        <v>1159</v>
      </c>
      <c r="B228" s="110" t="s">
        <v>820</v>
      </c>
      <c r="C228" s="110">
        <v>11018</v>
      </c>
      <c r="D228" s="110">
        <v>19</v>
      </c>
      <c r="E228" s="111" t="s">
        <v>1028</v>
      </c>
      <c r="F228" s="112" t="s">
        <v>1029</v>
      </c>
      <c r="G228" s="113">
        <v>4683806.87</v>
      </c>
      <c r="H228" s="23">
        <f t="shared" si="15"/>
        <v>3122537.9133333336</v>
      </c>
      <c r="I228" s="113">
        <f>'Planfin Item'!BX24</f>
        <v>3185560.59</v>
      </c>
      <c r="J228" s="113">
        <f t="shared" si="14"/>
        <v>63022.676666666288</v>
      </c>
      <c r="K228" s="113">
        <f t="shared" si="17"/>
        <v>2.0183158192429786</v>
      </c>
      <c r="L228" s="127" t="str">
        <f t="shared" si="16"/>
        <v>ผ่าน</v>
      </c>
    </row>
    <row r="229" spans="1:12" x14ac:dyDescent="0.55000000000000004">
      <c r="A229" s="110" t="s">
        <v>1159</v>
      </c>
      <c r="B229" s="110" t="s">
        <v>820</v>
      </c>
      <c r="C229" s="110">
        <v>11018</v>
      </c>
      <c r="D229" s="110">
        <v>19</v>
      </c>
      <c r="E229" s="111" t="s">
        <v>1030</v>
      </c>
      <c r="F229" s="112" t="s">
        <v>1031</v>
      </c>
      <c r="G229" s="113">
        <v>18720925</v>
      </c>
      <c r="H229" s="23">
        <f t="shared" si="15"/>
        <v>12480616.666666666</v>
      </c>
      <c r="I229" s="113">
        <f>'Planfin Item'!BX25</f>
        <v>11507659.030000001</v>
      </c>
      <c r="J229" s="113">
        <f t="shared" si="14"/>
        <v>-972957.63666666485</v>
      </c>
      <c r="K229" s="113">
        <f t="shared" si="17"/>
        <v>-7.7957497025387221</v>
      </c>
      <c r="L229" s="127" t="str">
        <f t="shared" si="16"/>
        <v>ไม่ผ่าน</v>
      </c>
    </row>
    <row r="230" spans="1:12" x14ac:dyDescent="0.55000000000000004">
      <c r="A230" s="110" t="s">
        <v>1159</v>
      </c>
      <c r="B230" s="110" t="s">
        <v>820</v>
      </c>
      <c r="C230" s="110">
        <v>11018</v>
      </c>
      <c r="D230" s="110">
        <v>19</v>
      </c>
      <c r="E230" s="111" t="s">
        <v>1032</v>
      </c>
      <c r="F230" s="112" t="s">
        <v>1033</v>
      </c>
      <c r="G230" s="113">
        <v>5625885.8399999999</v>
      </c>
      <c r="H230" s="23">
        <f t="shared" si="15"/>
        <v>3750590.56</v>
      </c>
      <c r="I230" s="113">
        <f>'Planfin Item'!BX26</f>
        <v>3945457.57</v>
      </c>
      <c r="J230" s="113">
        <f t="shared" si="14"/>
        <v>194867.00999999978</v>
      </c>
      <c r="K230" s="113">
        <f t="shared" si="17"/>
        <v>5.1956353774857194</v>
      </c>
      <c r="L230" s="127" t="str">
        <f t="shared" si="16"/>
        <v>ไม่ผ่าน</v>
      </c>
    </row>
    <row r="231" spans="1:12" x14ac:dyDescent="0.55000000000000004">
      <c r="A231" s="110" t="s">
        <v>1159</v>
      </c>
      <c r="B231" s="110" t="s">
        <v>820</v>
      </c>
      <c r="C231" s="110">
        <v>11018</v>
      </c>
      <c r="D231" s="110">
        <v>19</v>
      </c>
      <c r="E231" s="111" t="s">
        <v>1034</v>
      </c>
      <c r="F231" s="112" t="s">
        <v>1035</v>
      </c>
      <c r="G231" s="113">
        <v>8037711.1299999999</v>
      </c>
      <c r="H231" s="23">
        <f t="shared" si="15"/>
        <v>5358474.0866666669</v>
      </c>
      <c r="I231" s="113">
        <f>'Planfin Item'!BX27</f>
        <v>5274088.72</v>
      </c>
      <c r="J231" s="113">
        <f t="shared" si="14"/>
        <v>-84385.366666667163</v>
      </c>
      <c r="K231" s="113">
        <f t="shared" si="17"/>
        <v>-1.5748021787889352</v>
      </c>
      <c r="L231" s="127" t="str">
        <f t="shared" si="16"/>
        <v>ผ่าน</v>
      </c>
    </row>
    <row r="232" spans="1:12" x14ac:dyDescent="0.55000000000000004">
      <c r="A232" s="110" t="s">
        <v>1159</v>
      </c>
      <c r="B232" s="110" t="s">
        <v>820</v>
      </c>
      <c r="C232" s="110">
        <v>11018</v>
      </c>
      <c r="D232" s="110">
        <v>19</v>
      </c>
      <c r="E232" s="111" t="s">
        <v>1036</v>
      </c>
      <c r="F232" s="112" t="s">
        <v>1037</v>
      </c>
      <c r="G232" s="113">
        <v>14090049.310000001</v>
      </c>
      <c r="H232" s="23">
        <f t="shared" si="15"/>
        <v>9393366.206666667</v>
      </c>
      <c r="I232" s="113">
        <f>'Planfin Item'!BX28</f>
        <v>10549340.710000001</v>
      </c>
      <c r="J232" s="113">
        <f t="shared" si="14"/>
        <v>1155974.5033333339</v>
      </c>
      <c r="K232" s="113">
        <f t="shared" si="17"/>
        <v>12.306285924559344</v>
      </c>
      <c r="L232" s="127" t="str">
        <f t="shared" si="16"/>
        <v>ไม่ผ่าน</v>
      </c>
    </row>
    <row r="233" spans="1:12" x14ac:dyDescent="0.55000000000000004">
      <c r="A233" s="110" t="s">
        <v>1159</v>
      </c>
      <c r="B233" s="110" t="s">
        <v>820</v>
      </c>
      <c r="C233" s="110">
        <v>11018</v>
      </c>
      <c r="D233" s="110">
        <v>19</v>
      </c>
      <c r="E233" s="111" t="s">
        <v>1038</v>
      </c>
      <c r="F233" s="112" t="s">
        <v>1039</v>
      </c>
      <c r="G233" s="113">
        <v>2050000</v>
      </c>
      <c r="H233" s="23">
        <f t="shared" si="15"/>
        <v>1366666.6666666667</v>
      </c>
      <c r="I233" s="113">
        <f>'Planfin Item'!BX29</f>
        <v>993143.8</v>
      </c>
      <c r="J233" s="113">
        <f t="shared" si="14"/>
        <v>-373522.8666666667</v>
      </c>
      <c r="K233" s="113">
        <f t="shared" si="17"/>
        <v>-27.330941463414639</v>
      </c>
      <c r="L233" s="127" t="str">
        <f t="shared" si="16"/>
        <v>ไม่ผ่าน</v>
      </c>
    </row>
    <row r="234" spans="1:12" x14ac:dyDescent="0.55000000000000004">
      <c r="A234" s="110" t="s">
        <v>1159</v>
      </c>
      <c r="B234" s="110" t="s">
        <v>820</v>
      </c>
      <c r="C234" s="110">
        <v>11018</v>
      </c>
      <c r="D234" s="110">
        <v>19</v>
      </c>
      <c r="E234" s="111" t="s">
        <v>1040</v>
      </c>
      <c r="F234" s="112" t="s">
        <v>1041</v>
      </c>
      <c r="G234" s="113">
        <v>7608500</v>
      </c>
      <c r="H234" s="23">
        <f t="shared" si="15"/>
        <v>5072333.333333333</v>
      </c>
      <c r="I234" s="113">
        <f>'Planfin Item'!BX30</f>
        <v>6405333.5</v>
      </c>
      <c r="J234" s="113">
        <f t="shared" si="14"/>
        <v>1333000.166666667</v>
      </c>
      <c r="K234" s="113">
        <f t="shared" si="17"/>
        <v>26.279821909706257</v>
      </c>
      <c r="L234" s="127" t="str">
        <f t="shared" si="16"/>
        <v>ไม่ผ่าน</v>
      </c>
    </row>
    <row r="235" spans="1:12" x14ac:dyDescent="0.55000000000000004">
      <c r="A235" s="186" t="s">
        <v>1159</v>
      </c>
      <c r="B235" s="186" t="s">
        <v>820</v>
      </c>
      <c r="C235" s="180">
        <v>11018</v>
      </c>
      <c r="D235" s="180">
        <v>19</v>
      </c>
      <c r="E235" s="186" t="s">
        <v>1139</v>
      </c>
      <c r="F235" s="119" t="s">
        <v>1294</v>
      </c>
      <c r="G235" s="116">
        <f>SUM(G221:G234)-G232</f>
        <v>234239575.47999999</v>
      </c>
      <c r="H235" s="116">
        <f t="shared" si="15"/>
        <v>156159716.98666665</v>
      </c>
      <c r="I235" s="116">
        <f>SUM(I221:I234)-I232</f>
        <v>152081836.08000001</v>
      </c>
      <c r="J235" s="116">
        <f>I235-H235</f>
        <v>-4077880.9066666365</v>
      </c>
      <c r="K235" s="116">
        <f>J235/H235*100</f>
        <v>-2.6113526492973969</v>
      </c>
      <c r="L235" s="188" t="str">
        <f t="shared" si="16"/>
        <v>ผ่าน</v>
      </c>
    </row>
    <row r="236" spans="1:12" x14ac:dyDescent="0.55000000000000004">
      <c r="A236" s="186" t="s">
        <v>1159</v>
      </c>
      <c r="B236" s="186" t="s">
        <v>820</v>
      </c>
      <c r="C236" s="180">
        <v>11018</v>
      </c>
      <c r="D236" s="180">
        <v>19</v>
      </c>
      <c r="E236" s="186" t="s">
        <v>1139</v>
      </c>
      <c r="F236" s="119" t="s">
        <v>982</v>
      </c>
      <c r="G236" s="116">
        <v>248329624.78999999</v>
      </c>
      <c r="H236" s="116">
        <f t="shared" si="15"/>
        <v>165553083.19333333</v>
      </c>
      <c r="I236" s="116">
        <f>'Planfin Item'!BX31</f>
        <v>162631176.79000002</v>
      </c>
      <c r="J236" s="116">
        <f t="shared" si="14"/>
        <v>-2921906.4033333063</v>
      </c>
      <c r="K236" s="116">
        <f t="shared" si="17"/>
        <v>-1.7649362651380502</v>
      </c>
      <c r="L236" s="188" t="str">
        <f t="shared" si="16"/>
        <v>ผ่าน</v>
      </c>
    </row>
    <row r="237" spans="1:12" x14ac:dyDescent="0.55000000000000004">
      <c r="A237" s="110" t="s">
        <v>1159</v>
      </c>
      <c r="B237" s="110" t="s">
        <v>821</v>
      </c>
      <c r="C237" s="110">
        <v>11019</v>
      </c>
      <c r="D237" s="110">
        <v>15</v>
      </c>
      <c r="E237" s="111" t="s">
        <v>991</v>
      </c>
      <c r="F237" s="112" t="s">
        <v>992</v>
      </c>
      <c r="G237" s="113">
        <v>35708473.32</v>
      </c>
      <c r="H237" s="23">
        <f t="shared" si="15"/>
        <v>23805648.879999999</v>
      </c>
      <c r="I237" s="113">
        <f>'Planfin Item'!BY5</f>
        <v>29830808.649999999</v>
      </c>
      <c r="J237" s="113">
        <f t="shared" si="14"/>
        <v>6025159.7699999996</v>
      </c>
      <c r="K237" s="113">
        <f t="shared" si="17"/>
        <v>25.309790127426258</v>
      </c>
      <c r="L237" s="127" t="str">
        <f t="shared" si="16"/>
        <v>ไม่ผ่าน</v>
      </c>
    </row>
    <row r="238" spans="1:12" x14ac:dyDescent="0.55000000000000004">
      <c r="A238" s="110" t="s">
        <v>1159</v>
      </c>
      <c r="B238" s="110" t="s">
        <v>821</v>
      </c>
      <c r="C238" s="110">
        <v>11019</v>
      </c>
      <c r="D238" s="110">
        <v>15</v>
      </c>
      <c r="E238" s="111" t="s">
        <v>993</v>
      </c>
      <c r="F238" s="112" t="s">
        <v>994</v>
      </c>
      <c r="G238" s="113">
        <v>206400</v>
      </c>
      <c r="H238" s="23">
        <f t="shared" si="15"/>
        <v>137600</v>
      </c>
      <c r="I238" s="113">
        <f>'Planfin Item'!BY6</f>
        <v>129600</v>
      </c>
      <c r="J238" s="113">
        <f t="shared" si="14"/>
        <v>-8000</v>
      </c>
      <c r="K238" s="113">
        <f t="shared" si="17"/>
        <v>-5.8139534883720927</v>
      </c>
      <c r="L238" s="127" t="str">
        <f t="shared" si="16"/>
        <v>ไม่ผ่าน</v>
      </c>
    </row>
    <row r="239" spans="1:12" x14ac:dyDescent="0.55000000000000004">
      <c r="A239" s="110" t="s">
        <v>1159</v>
      </c>
      <c r="B239" s="110" t="s">
        <v>821</v>
      </c>
      <c r="C239" s="110">
        <v>11019</v>
      </c>
      <c r="D239" s="110">
        <v>15</v>
      </c>
      <c r="E239" s="111" t="s">
        <v>995</v>
      </c>
      <c r="F239" s="112" t="s">
        <v>996</v>
      </c>
      <c r="G239" s="113">
        <v>6798</v>
      </c>
      <c r="H239" s="23">
        <f t="shared" si="15"/>
        <v>4532</v>
      </c>
      <c r="I239" s="113">
        <f>'Planfin Item'!BY7</f>
        <v>4615</v>
      </c>
      <c r="J239" s="113">
        <f t="shared" si="14"/>
        <v>83</v>
      </c>
      <c r="K239" s="113">
        <f t="shared" si="17"/>
        <v>1.8314210061782878</v>
      </c>
      <c r="L239" s="127" t="str">
        <f t="shared" si="16"/>
        <v>ผ่าน</v>
      </c>
    </row>
    <row r="240" spans="1:12" x14ac:dyDescent="0.55000000000000004">
      <c r="A240" s="110" t="s">
        <v>1159</v>
      </c>
      <c r="B240" s="110" t="s">
        <v>821</v>
      </c>
      <c r="C240" s="110">
        <v>11019</v>
      </c>
      <c r="D240" s="110">
        <v>15</v>
      </c>
      <c r="E240" s="111" t="s">
        <v>997</v>
      </c>
      <c r="F240" s="112" t="s">
        <v>998</v>
      </c>
      <c r="G240" s="113">
        <v>850473.82</v>
      </c>
      <c r="H240" s="23">
        <f t="shared" si="15"/>
        <v>566982.54666666663</v>
      </c>
      <c r="I240" s="113">
        <f>'Planfin Item'!BY8</f>
        <v>559382.8899999999</v>
      </c>
      <c r="J240" s="113">
        <f t="shared" si="14"/>
        <v>-7599.656666666735</v>
      </c>
      <c r="K240" s="113">
        <f t="shared" si="17"/>
        <v>-1.3403687135249036</v>
      </c>
      <c r="L240" s="127" t="str">
        <f t="shared" si="16"/>
        <v>ผ่าน</v>
      </c>
    </row>
    <row r="241" spans="1:12" x14ac:dyDescent="0.55000000000000004">
      <c r="A241" s="110" t="s">
        <v>1159</v>
      </c>
      <c r="B241" s="110" t="s">
        <v>821</v>
      </c>
      <c r="C241" s="110">
        <v>11019</v>
      </c>
      <c r="D241" s="110">
        <v>15</v>
      </c>
      <c r="E241" s="111" t="s">
        <v>999</v>
      </c>
      <c r="F241" s="112" t="s">
        <v>1000</v>
      </c>
      <c r="G241" s="113">
        <v>3150000</v>
      </c>
      <c r="H241" s="23">
        <f t="shared" si="15"/>
        <v>2100000</v>
      </c>
      <c r="I241" s="113">
        <f>'Planfin Item'!BY9</f>
        <v>2234152.63</v>
      </c>
      <c r="J241" s="113">
        <f t="shared" ref="J241:J309" si="18">I241-H241</f>
        <v>134152.62999999989</v>
      </c>
      <c r="K241" s="113">
        <f t="shared" si="17"/>
        <v>6.3882204761904706</v>
      </c>
      <c r="L241" s="127" t="str">
        <f t="shared" si="16"/>
        <v>ไม่ผ่าน</v>
      </c>
    </row>
    <row r="242" spans="1:12" x14ac:dyDescent="0.55000000000000004">
      <c r="A242" s="110" t="s">
        <v>1159</v>
      </c>
      <c r="B242" s="110" t="s">
        <v>821</v>
      </c>
      <c r="C242" s="110">
        <v>11019</v>
      </c>
      <c r="D242" s="110">
        <v>15</v>
      </c>
      <c r="E242" s="111" t="s">
        <v>1001</v>
      </c>
      <c r="F242" s="112" t="s">
        <v>1002</v>
      </c>
      <c r="G242" s="113">
        <v>940148.77</v>
      </c>
      <c r="H242" s="23">
        <f t="shared" si="15"/>
        <v>626765.84666666668</v>
      </c>
      <c r="I242" s="113">
        <f>'Planfin Item'!BY10</f>
        <v>603762.66</v>
      </c>
      <c r="J242" s="113">
        <f t="shared" si="18"/>
        <v>-23003.186666666646</v>
      </c>
      <c r="K242" s="113">
        <f t="shared" si="17"/>
        <v>-3.6701404183084736</v>
      </c>
      <c r="L242" s="127" t="str">
        <f t="shared" si="16"/>
        <v>ผ่าน</v>
      </c>
    </row>
    <row r="243" spans="1:12" x14ac:dyDescent="0.55000000000000004">
      <c r="A243" s="110" t="s">
        <v>1159</v>
      </c>
      <c r="B243" s="110" t="s">
        <v>821</v>
      </c>
      <c r="C243" s="110">
        <v>11019</v>
      </c>
      <c r="D243" s="110">
        <v>15</v>
      </c>
      <c r="E243" s="111" t="s">
        <v>1003</v>
      </c>
      <c r="F243" s="112" t="s">
        <v>1004</v>
      </c>
      <c r="G243" s="113">
        <v>3860.88</v>
      </c>
      <c r="H243" s="23">
        <f t="shared" si="15"/>
        <v>2573.92</v>
      </c>
      <c r="I243" s="113">
        <f>'Planfin Item'!BY11</f>
        <v>803</v>
      </c>
      <c r="J243" s="113">
        <f t="shared" si="18"/>
        <v>-1770.92</v>
      </c>
      <c r="K243" s="113">
        <f t="shared" si="17"/>
        <v>-68.802449182569774</v>
      </c>
      <c r="L243" s="127" t="str">
        <f t="shared" si="16"/>
        <v>ไม่ผ่าน</v>
      </c>
    </row>
    <row r="244" spans="1:12" x14ac:dyDescent="0.55000000000000004">
      <c r="A244" s="110" t="s">
        <v>1159</v>
      </c>
      <c r="B244" s="110" t="s">
        <v>821</v>
      </c>
      <c r="C244" s="110">
        <v>11019</v>
      </c>
      <c r="D244" s="110">
        <v>15</v>
      </c>
      <c r="E244" s="111" t="s">
        <v>1005</v>
      </c>
      <c r="F244" s="112" t="s">
        <v>1006</v>
      </c>
      <c r="G244" s="113">
        <v>1710069.09</v>
      </c>
      <c r="H244" s="23">
        <f t="shared" si="15"/>
        <v>1140046.06</v>
      </c>
      <c r="I244" s="113">
        <f>'Planfin Item'!BY12</f>
        <v>1252024</v>
      </c>
      <c r="J244" s="113">
        <f t="shared" si="18"/>
        <v>111977.93999999994</v>
      </c>
      <c r="K244" s="113">
        <f t="shared" si="17"/>
        <v>9.8222294632551908</v>
      </c>
      <c r="L244" s="127" t="str">
        <f t="shared" si="16"/>
        <v>ไม่ผ่าน</v>
      </c>
    </row>
    <row r="245" spans="1:12" x14ac:dyDescent="0.55000000000000004">
      <c r="A245" s="110" t="s">
        <v>1159</v>
      </c>
      <c r="B245" s="110" t="s">
        <v>821</v>
      </c>
      <c r="C245" s="110">
        <v>11019</v>
      </c>
      <c r="D245" s="110">
        <v>15</v>
      </c>
      <c r="E245" s="111" t="s">
        <v>1007</v>
      </c>
      <c r="F245" s="112" t="s">
        <v>1008</v>
      </c>
      <c r="G245" s="113">
        <v>26298960</v>
      </c>
      <c r="H245" s="23">
        <f t="shared" si="15"/>
        <v>17532640</v>
      </c>
      <c r="I245" s="113">
        <f>'Planfin Item'!BY13</f>
        <v>17648071.289999999</v>
      </c>
      <c r="J245" s="113">
        <f t="shared" si="18"/>
        <v>115431.28999999911</v>
      </c>
      <c r="K245" s="113">
        <f t="shared" si="17"/>
        <v>0.65837939979375093</v>
      </c>
      <c r="L245" s="127" t="str">
        <f t="shared" si="16"/>
        <v>ผ่าน</v>
      </c>
    </row>
    <row r="246" spans="1:12" x14ac:dyDescent="0.55000000000000004">
      <c r="A246" s="110" t="s">
        <v>1159</v>
      </c>
      <c r="B246" s="110" t="s">
        <v>821</v>
      </c>
      <c r="C246" s="110">
        <v>11019</v>
      </c>
      <c r="D246" s="110">
        <v>15</v>
      </c>
      <c r="E246" s="111" t="s">
        <v>1009</v>
      </c>
      <c r="F246" s="112" t="s">
        <v>1010</v>
      </c>
      <c r="G246" s="113">
        <v>3480000</v>
      </c>
      <c r="H246" s="23">
        <f t="shared" si="15"/>
        <v>2320000</v>
      </c>
      <c r="I246" s="113">
        <f>'Planfin Item'!BY14</f>
        <v>2463771.67</v>
      </c>
      <c r="J246" s="113">
        <f t="shared" si="18"/>
        <v>143771.66999999993</v>
      </c>
      <c r="K246" s="113">
        <f t="shared" si="17"/>
        <v>6.1970547413793069</v>
      </c>
      <c r="L246" s="127" t="str">
        <f t="shared" si="16"/>
        <v>ไม่ผ่าน</v>
      </c>
    </row>
    <row r="247" spans="1:12" x14ac:dyDescent="0.55000000000000004">
      <c r="A247" s="110" t="s">
        <v>1159</v>
      </c>
      <c r="B247" s="110" t="s">
        <v>821</v>
      </c>
      <c r="C247" s="110">
        <v>11019</v>
      </c>
      <c r="D247" s="110">
        <v>15</v>
      </c>
      <c r="E247" s="111" t="s">
        <v>1011</v>
      </c>
      <c r="F247" s="112" t="s">
        <v>1012</v>
      </c>
      <c r="G247" s="113">
        <v>1338300</v>
      </c>
      <c r="H247" s="23">
        <f t="shared" si="15"/>
        <v>892200</v>
      </c>
      <c r="I247" s="113">
        <f>'Planfin Item'!BY15</f>
        <v>1338300</v>
      </c>
      <c r="J247" s="113">
        <f t="shared" si="18"/>
        <v>446100</v>
      </c>
      <c r="K247" s="113">
        <f t="shared" si="17"/>
        <v>50</v>
      </c>
      <c r="L247" s="127" t="str">
        <f t="shared" si="16"/>
        <v>ไม่ผ่าน</v>
      </c>
    </row>
    <row r="248" spans="1:12" x14ac:dyDescent="0.55000000000000004">
      <c r="A248" s="186" t="s">
        <v>1159</v>
      </c>
      <c r="B248" s="186" t="s">
        <v>821</v>
      </c>
      <c r="C248" s="180">
        <v>11019</v>
      </c>
      <c r="D248" s="180">
        <v>15</v>
      </c>
      <c r="E248" s="188" t="s">
        <v>1013</v>
      </c>
      <c r="F248" s="114" t="s">
        <v>1293</v>
      </c>
      <c r="G248" s="116">
        <f>SUM(G237:G246)</f>
        <v>72355183.88000001</v>
      </c>
      <c r="H248" s="116">
        <f t="shared" si="15"/>
        <v>48236789.253333338</v>
      </c>
      <c r="I248" s="116">
        <f>SUM(I237:I246)</f>
        <v>54726991.789999999</v>
      </c>
      <c r="J248" s="116">
        <f>I248-H248</f>
        <v>6490202.5366666615</v>
      </c>
      <c r="K248" s="116">
        <f>J248/H248*100</f>
        <v>13.454880884755745</v>
      </c>
      <c r="L248" s="188" t="str">
        <f t="shared" si="16"/>
        <v>ไม่ผ่าน</v>
      </c>
    </row>
    <row r="249" spans="1:12" x14ac:dyDescent="0.55000000000000004">
      <c r="A249" s="186" t="s">
        <v>1159</v>
      </c>
      <c r="B249" s="186" t="s">
        <v>821</v>
      </c>
      <c r="C249" s="180">
        <v>11019</v>
      </c>
      <c r="D249" s="180">
        <v>15</v>
      </c>
      <c r="E249" s="188" t="s">
        <v>1013</v>
      </c>
      <c r="F249" s="114" t="s">
        <v>981</v>
      </c>
      <c r="G249" s="116">
        <v>73693483.88000001</v>
      </c>
      <c r="H249" s="116">
        <f t="shared" si="15"/>
        <v>49128989.253333338</v>
      </c>
      <c r="I249" s="116">
        <f>'Planfin Item'!BY16</f>
        <v>56065291.789999999</v>
      </c>
      <c r="J249" s="116">
        <f t="shared" si="18"/>
        <v>6936302.5366666615</v>
      </c>
      <c r="K249" s="116">
        <f t="shared" si="17"/>
        <v>14.118553306479924</v>
      </c>
      <c r="L249" s="188" t="str">
        <f t="shared" si="16"/>
        <v>ไม่ผ่าน</v>
      </c>
    </row>
    <row r="250" spans="1:12" x14ac:dyDescent="0.55000000000000004">
      <c r="A250" s="110" t="s">
        <v>1159</v>
      </c>
      <c r="B250" s="110" t="s">
        <v>821</v>
      </c>
      <c r="C250" s="110">
        <v>11019</v>
      </c>
      <c r="D250" s="110">
        <v>15</v>
      </c>
      <c r="E250" s="111" t="s">
        <v>1014</v>
      </c>
      <c r="F250" s="112" t="s">
        <v>1015</v>
      </c>
      <c r="G250" s="113">
        <v>5101372.4800000004</v>
      </c>
      <c r="H250" s="23">
        <f t="shared" si="15"/>
        <v>3400914.9866666668</v>
      </c>
      <c r="I250" s="113">
        <f>'Planfin Item'!BY17</f>
        <v>3379940.21</v>
      </c>
      <c r="J250" s="113">
        <f t="shared" si="18"/>
        <v>-20974.776666666847</v>
      </c>
      <c r="K250" s="113">
        <f t="shared" si="17"/>
        <v>-0.6167392230884553</v>
      </c>
      <c r="L250" s="127" t="str">
        <f t="shared" si="16"/>
        <v>ผ่าน</v>
      </c>
    </row>
    <row r="251" spans="1:12" x14ac:dyDescent="0.55000000000000004">
      <c r="A251" s="110" t="s">
        <v>1159</v>
      </c>
      <c r="B251" s="110" t="s">
        <v>821</v>
      </c>
      <c r="C251" s="110">
        <v>11019</v>
      </c>
      <c r="D251" s="110">
        <v>15</v>
      </c>
      <c r="E251" s="111" t="s">
        <v>1016</v>
      </c>
      <c r="F251" s="112" t="s">
        <v>1017</v>
      </c>
      <c r="G251" s="113">
        <v>2273750.71</v>
      </c>
      <c r="H251" s="23">
        <f t="shared" si="15"/>
        <v>1515833.8066666666</v>
      </c>
      <c r="I251" s="113">
        <f>'Planfin Item'!BY18</f>
        <v>1476527.7</v>
      </c>
      <c r="J251" s="113">
        <f t="shared" si="18"/>
        <v>-39306.106666666688</v>
      </c>
      <c r="K251" s="113">
        <f t="shared" si="17"/>
        <v>-2.5930353640219441</v>
      </c>
      <c r="L251" s="127" t="str">
        <f t="shared" si="16"/>
        <v>ผ่าน</v>
      </c>
    </row>
    <row r="252" spans="1:12" x14ac:dyDescent="0.55000000000000004">
      <c r="A252" s="110" t="s">
        <v>1159</v>
      </c>
      <c r="B252" s="110" t="s">
        <v>821</v>
      </c>
      <c r="C252" s="110">
        <v>11019</v>
      </c>
      <c r="D252" s="110">
        <v>15</v>
      </c>
      <c r="E252" s="111" t="s">
        <v>1018</v>
      </c>
      <c r="F252" s="112" t="s">
        <v>1019</v>
      </c>
      <c r="G252" s="113">
        <v>308590</v>
      </c>
      <c r="H252" s="23">
        <f t="shared" si="15"/>
        <v>205726.66666666666</v>
      </c>
      <c r="I252" s="113">
        <f>'Planfin Item'!BY19</f>
        <v>171357.85</v>
      </c>
      <c r="J252" s="113">
        <f t="shared" si="18"/>
        <v>-34368.816666666651</v>
      </c>
      <c r="K252" s="113">
        <f t="shared" si="17"/>
        <v>-16.706058200200907</v>
      </c>
      <c r="L252" s="127" t="str">
        <f t="shared" si="16"/>
        <v>ไม่ผ่าน</v>
      </c>
    </row>
    <row r="253" spans="1:12" x14ac:dyDescent="0.55000000000000004">
      <c r="A253" s="110" t="s">
        <v>1159</v>
      </c>
      <c r="B253" s="110" t="s">
        <v>821</v>
      </c>
      <c r="C253" s="110">
        <v>11019</v>
      </c>
      <c r="D253" s="110">
        <v>15</v>
      </c>
      <c r="E253" s="111" t="s">
        <v>1020</v>
      </c>
      <c r="F253" s="112" t="s">
        <v>1021</v>
      </c>
      <c r="G253" s="113">
        <v>2062027.5</v>
      </c>
      <c r="H253" s="23">
        <f t="shared" si="15"/>
        <v>1374685</v>
      </c>
      <c r="I253" s="113">
        <f>'Planfin Item'!BY20</f>
        <v>1534890.02</v>
      </c>
      <c r="J253" s="113">
        <f t="shared" si="18"/>
        <v>160205.02000000002</v>
      </c>
      <c r="K253" s="113">
        <f t="shared" si="17"/>
        <v>11.653943994442365</v>
      </c>
      <c r="L253" s="127" t="str">
        <f t="shared" si="16"/>
        <v>ไม่ผ่าน</v>
      </c>
    </row>
    <row r="254" spans="1:12" x14ac:dyDescent="0.55000000000000004">
      <c r="A254" s="110" t="s">
        <v>1159</v>
      </c>
      <c r="B254" s="110" t="s">
        <v>821</v>
      </c>
      <c r="C254" s="110">
        <v>11019</v>
      </c>
      <c r="D254" s="110">
        <v>15</v>
      </c>
      <c r="E254" s="111" t="s">
        <v>1022</v>
      </c>
      <c r="F254" s="112" t="s">
        <v>1023</v>
      </c>
      <c r="G254" s="113">
        <v>26298960</v>
      </c>
      <c r="H254" s="23">
        <f t="shared" si="15"/>
        <v>17532640</v>
      </c>
      <c r="I254" s="113">
        <f>'Planfin Item'!BY21</f>
        <v>17648071.289999999</v>
      </c>
      <c r="J254" s="113">
        <f t="shared" si="18"/>
        <v>115431.28999999911</v>
      </c>
      <c r="K254" s="113">
        <f t="shared" si="17"/>
        <v>0.65837939979375093</v>
      </c>
      <c r="L254" s="127" t="str">
        <f t="shared" si="16"/>
        <v>ผ่าน</v>
      </c>
    </row>
    <row r="255" spans="1:12" x14ac:dyDescent="0.55000000000000004">
      <c r="A255" s="110" t="s">
        <v>1159</v>
      </c>
      <c r="B255" s="110" t="s">
        <v>821</v>
      </c>
      <c r="C255" s="110">
        <v>11019</v>
      </c>
      <c r="D255" s="110">
        <v>15</v>
      </c>
      <c r="E255" s="111" t="s">
        <v>1024</v>
      </c>
      <c r="F255" s="117" t="s">
        <v>1025</v>
      </c>
      <c r="G255" s="113">
        <v>6172386</v>
      </c>
      <c r="H255" s="23">
        <f t="shared" si="15"/>
        <v>4114924</v>
      </c>
      <c r="I255" s="113">
        <f>'Planfin Item'!BY22</f>
        <v>4091277</v>
      </c>
      <c r="J255" s="113">
        <f t="shared" si="18"/>
        <v>-23647</v>
      </c>
      <c r="K255" s="113">
        <f t="shared" si="17"/>
        <v>-0.57466431943822049</v>
      </c>
      <c r="L255" s="127" t="str">
        <f t="shared" si="16"/>
        <v>ผ่าน</v>
      </c>
    </row>
    <row r="256" spans="1:12" x14ac:dyDescent="0.55000000000000004">
      <c r="A256" s="110" t="s">
        <v>1159</v>
      </c>
      <c r="B256" s="110" t="s">
        <v>821</v>
      </c>
      <c r="C256" s="110">
        <v>11019</v>
      </c>
      <c r="D256" s="110">
        <v>15</v>
      </c>
      <c r="E256" s="111" t="s">
        <v>1026</v>
      </c>
      <c r="F256" s="112" t="s">
        <v>1027</v>
      </c>
      <c r="G256" s="113">
        <v>11491003</v>
      </c>
      <c r="H256" s="23">
        <f t="shared" si="15"/>
        <v>7660668.666666667</v>
      </c>
      <c r="I256" s="113">
        <f>'Planfin Item'!BY23</f>
        <v>8200884.5</v>
      </c>
      <c r="J256" s="113">
        <f t="shared" si="18"/>
        <v>540215.83333333302</v>
      </c>
      <c r="K256" s="113">
        <f t="shared" si="17"/>
        <v>7.0518104468339224</v>
      </c>
      <c r="L256" s="127" t="str">
        <f t="shared" si="16"/>
        <v>ไม่ผ่าน</v>
      </c>
    </row>
    <row r="257" spans="1:12" x14ac:dyDescent="0.55000000000000004">
      <c r="A257" s="110" t="s">
        <v>1159</v>
      </c>
      <c r="B257" s="110" t="s">
        <v>821</v>
      </c>
      <c r="C257" s="110">
        <v>11019</v>
      </c>
      <c r="D257" s="110">
        <v>15</v>
      </c>
      <c r="E257" s="111" t="s">
        <v>1028</v>
      </c>
      <c r="F257" s="112" t="s">
        <v>1029</v>
      </c>
      <c r="G257" s="113">
        <v>2111724.9900000002</v>
      </c>
      <c r="H257" s="23">
        <f t="shared" si="15"/>
        <v>1407816.6600000001</v>
      </c>
      <c r="I257" s="113">
        <f>'Planfin Item'!BY24</f>
        <v>1409092.11</v>
      </c>
      <c r="J257" s="113">
        <f t="shared" si="18"/>
        <v>1275.4499999999534</v>
      </c>
      <c r="K257" s="113">
        <f t="shared" si="17"/>
        <v>9.0597734508977429E-2</v>
      </c>
      <c r="L257" s="127" t="str">
        <f t="shared" si="16"/>
        <v>ผ่าน</v>
      </c>
    </row>
    <row r="258" spans="1:12" x14ac:dyDescent="0.55000000000000004">
      <c r="A258" s="110" t="s">
        <v>1159</v>
      </c>
      <c r="B258" s="110" t="s">
        <v>821</v>
      </c>
      <c r="C258" s="110">
        <v>11019</v>
      </c>
      <c r="D258" s="110">
        <v>15</v>
      </c>
      <c r="E258" s="111" t="s">
        <v>1030</v>
      </c>
      <c r="F258" s="112" t="s">
        <v>1031</v>
      </c>
      <c r="G258" s="113">
        <v>2136937.7599999998</v>
      </c>
      <c r="H258" s="23">
        <f t="shared" si="15"/>
        <v>1424625.1733333331</v>
      </c>
      <c r="I258" s="113">
        <f>'Planfin Item'!BY25</f>
        <v>1294728.4699999997</v>
      </c>
      <c r="J258" s="113">
        <f t="shared" si="18"/>
        <v>-129896.70333333337</v>
      </c>
      <c r="K258" s="113">
        <f t="shared" si="17"/>
        <v>-9.1179564818022634</v>
      </c>
      <c r="L258" s="127" t="str">
        <f t="shared" si="16"/>
        <v>ไม่ผ่าน</v>
      </c>
    </row>
    <row r="259" spans="1:12" x14ac:dyDescent="0.55000000000000004">
      <c r="A259" s="110" t="s">
        <v>1159</v>
      </c>
      <c r="B259" s="110" t="s">
        <v>821</v>
      </c>
      <c r="C259" s="110">
        <v>11019</v>
      </c>
      <c r="D259" s="110">
        <v>15</v>
      </c>
      <c r="E259" s="111" t="s">
        <v>1032</v>
      </c>
      <c r="F259" s="112" t="s">
        <v>1033</v>
      </c>
      <c r="G259" s="113">
        <v>1509839.6</v>
      </c>
      <c r="H259" s="23">
        <f t="shared" si="15"/>
        <v>1006559.7333333334</v>
      </c>
      <c r="I259" s="113">
        <f>'Planfin Item'!BY26</f>
        <v>1102814.5</v>
      </c>
      <c r="J259" s="113">
        <f t="shared" si="18"/>
        <v>96254.766666666605</v>
      </c>
      <c r="K259" s="113">
        <f t="shared" si="17"/>
        <v>9.5627475925257155</v>
      </c>
      <c r="L259" s="127" t="str">
        <f t="shared" si="16"/>
        <v>ไม่ผ่าน</v>
      </c>
    </row>
    <row r="260" spans="1:12" x14ac:dyDescent="0.55000000000000004">
      <c r="A260" s="110" t="s">
        <v>1159</v>
      </c>
      <c r="B260" s="110" t="s">
        <v>821</v>
      </c>
      <c r="C260" s="110">
        <v>11019</v>
      </c>
      <c r="D260" s="110">
        <v>15</v>
      </c>
      <c r="E260" s="111" t="s">
        <v>1034</v>
      </c>
      <c r="F260" s="112" t="s">
        <v>1035</v>
      </c>
      <c r="G260" s="113">
        <v>2863639</v>
      </c>
      <c r="H260" s="23">
        <f t="shared" si="15"/>
        <v>1909092.6666666667</v>
      </c>
      <c r="I260" s="113">
        <f>'Planfin Item'!BY27</f>
        <v>2042977.7</v>
      </c>
      <c r="J260" s="113">
        <f t="shared" si="18"/>
        <v>133885.03333333321</v>
      </c>
      <c r="K260" s="113">
        <f t="shared" si="17"/>
        <v>7.013019099125267</v>
      </c>
      <c r="L260" s="127" t="str">
        <f t="shared" si="16"/>
        <v>ไม่ผ่าน</v>
      </c>
    </row>
    <row r="261" spans="1:12" x14ac:dyDescent="0.55000000000000004">
      <c r="A261" s="110" t="s">
        <v>1159</v>
      </c>
      <c r="B261" s="110" t="s">
        <v>821</v>
      </c>
      <c r="C261" s="110">
        <v>11019</v>
      </c>
      <c r="D261" s="110">
        <v>15</v>
      </c>
      <c r="E261" s="111" t="s">
        <v>1036</v>
      </c>
      <c r="F261" s="112" t="s">
        <v>1037</v>
      </c>
      <c r="G261" s="113">
        <v>5816648</v>
      </c>
      <c r="H261" s="23">
        <f t="shared" si="15"/>
        <v>3877765.3333333335</v>
      </c>
      <c r="I261" s="113">
        <f>'Planfin Item'!BY28</f>
        <v>3846812.1999999997</v>
      </c>
      <c r="J261" s="113">
        <f t="shared" si="18"/>
        <v>-30953.133333333768</v>
      </c>
      <c r="K261" s="113">
        <f t="shared" si="17"/>
        <v>-0.79822089973470378</v>
      </c>
      <c r="L261" s="127" t="str">
        <f t="shared" si="16"/>
        <v>ผ่าน</v>
      </c>
    </row>
    <row r="262" spans="1:12" x14ac:dyDescent="0.55000000000000004">
      <c r="A262" s="110" t="s">
        <v>1159</v>
      </c>
      <c r="B262" s="110" t="s">
        <v>821</v>
      </c>
      <c r="C262" s="110">
        <v>11019</v>
      </c>
      <c r="D262" s="110">
        <v>15</v>
      </c>
      <c r="E262" s="111" t="s">
        <v>1038</v>
      </c>
      <c r="F262" s="112" t="s">
        <v>1039</v>
      </c>
      <c r="G262" s="113">
        <v>11429.8</v>
      </c>
      <c r="H262" s="23">
        <f t="shared" ref="H262:H325" si="19">G262/12*8</f>
        <v>7619.8666666666659</v>
      </c>
      <c r="I262" s="113">
        <f>'Planfin Item'!BY29</f>
        <v>75562.05</v>
      </c>
      <c r="J262" s="113">
        <f t="shared" si="18"/>
        <v>67942.183333333334</v>
      </c>
      <c r="K262" s="113">
        <f t="shared" si="17"/>
        <v>891.6453043797793</v>
      </c>
      <c r="L262" s="127" t="str">
        <f t="shared" ref="L262:L325" si="20">IF(AND(K262&gt;=-5,K262&lt;=5),"ผ่าน","ไม่ผ่าน")</f>
        <v>ไม่ผ่าน</v>
      </c>
    </row>
    <row r="263" spans="1:12" x14ac:dyDescent="0.55000000000000004">
      <c r="A263" s="110" t="s">
        <v>1159</v>
      </c>
      <c r="B263" s="110" t="s">
        <v>821</v>
      </c>
      <c r="C263" s="110">
        <v>11019</v>
      </c>
      <c r="D263" s="110">
        <v>15</v>
      </c>
      <c r="E263" s="111" t="s">
        <v>1040</v>
      </c>
      <c r="F263" s="112" t="s">
        <v>1041</v>
      </c>
      <c r="G263" s="113">
        <v>5397982</v>
      </c>
      <c r="H263" s="23">
        <f t="shared" si="19"/>
        <v>3598654.6666666665</v>
      </c>
      <c r="I263" s="113">
        <f>'Planfin Item'!BY30</f>
        <v>4415536.72</v>
      </c>
      <c r="J263" s="113">
        <f t="shared" si="18"/>
        <v>816882.05333333323</v>
      </c>
      <c r="K263" s="113">
        <f t="shared" si="17"/>
        <v>22.699651091833946</v>
      </c>
      <c r="L263" s="127" t="str">
        <f t="shared" si="20"/>
        <v>ไม่ผ่าน</v>
      </c>
    </row>
    <row r="264" spans="1:12" x14ac:dyDescent="0.55000000000000004">
      <c r="A264" s="186" t="s">
        <v>1159</v>
      </c>
      <c r="B264" s="186" t="s">
        <v>821</v>
      </c>
      <c r="C264" s="180">
        <v>11019</v>
      </c>
      <c r="D264" s="180">
        <v>15</v>
      </c>
      <c r="E264" s="186" t="s">
        <v>1139</v>
      </c>
      <c r="F264" s="119" t="s">
        <v>1294</v>
      </c>
      <c r="G264" s="116">
        <f>SUM(G250:G263)-G261</f>
        <v>67739642.839999989</v>
      </c>
      <c r="H264" s="116">
        <f t="shared" si="19"/>
        <v>45159761.893333323</v>
      </c>
      <c r="I264" s="116">
        <f>SUM(I250:I263)-I261</f>
        <v>46843660.119999997</v>
      </c>
      <c r="J264" s="116">
        <f>I264-H264</f>
        <v>1683898.226666674</v>
      </c>
      <c r="K264" s="116">
        <f>J264/H264*100</f>
        <v>3.7287579829229749</v>
      </c>
      <c r="L264" s="188" t="str">
        <f t="shared" si="20"/>
        <v>ผ่าน</v>
      </c>
    </row>
    <row r="265" spans="1:12" x14ac:dyDescent="0.55000000000000004">
      <c r="A265" s="186" t="s">
        <v>1159</v>
      </c>
      <c r="B265" s="186" t="s">
        <v>821</v>
      </c>
      <c r="C265" s="180">
        <v>11019</v>
      </c>
      <c r="D265" s="180">
        <v>15</v>
      </c>
      <c r="E265" s="186" t="s">
        <v>1139</v>
      </c>
      <c r="F265" s="119" t="s">
        <v>982</v>
      </c>
      <c r="G265" s="116">
        <v>73556290.839999989</v>
      </c>
      <c r="H265" s="116">
        <f t="shared" si="19"/>
        <v>49037527.226666659</v>
      </c>
      <c r="I265" s="116">
        <f>'Planfin Item'!BY31</f>
        <v>50690472.32</v>
      </c>
      <c r="J265" s="116">
        <f t="shared" si="18"/>
        <v>1652945.0933333412</v>
      </c>
      <c r="K265" s="116">
        <f t="shared" si="17"/>
        <v>3.3707757850287114</v>
      </c>
      <c r="L265" s="188" t="str">
        <f t="shared" si="20"/>
        <v>ผ่าน</v>
      </c>
    </row>
    <row r="266" spans="1:12" x14ac:dyDescent="0.55000000000000004">
      <c r="A266" s="110" t="s">
        <v>1159</v>
      </c>
      <c r="B266" s="110" t="s">
        <v>822</v>
      </c>
      <c r="C266" s="110">
        <v>11020</v>
      </c>
      <c r="D266" s="110">
        <v>15</v>
      </c>
      <c r="E266" s="111" t="s">
        <v>991</v>
      </c>
      <c r="F266" s="112" t="s">
        <v>992</v>
      </c>
      <c r="G266" s="113">
        <v>39647070.259999998</v>
      </c>
      <c r="H266" s="23">
        <f t="shared" si="19"/>
        <v>26431380.173333332</v>
      </c>
      <c r="I266" s="113">
        <f>'Planfin Item'!BZ5</f>
        <v>34989001.699999996</v>
      </c>
      <c r="J266" s="113">
        <f t="shared" si="18"/>
        <v>8557621.5266666636</v>
      </c>
      <c r="K266" s="113">
        <f t="shared" si="17"/>
        <v>32.376748662184745</v>
      </c>
      <c r="L266" s="127" t="str">
        <f t="shared" si="20"/>
        <v>ไม่ผ่าน</v>
      </c>
    </row>
    <row r="267" spans="1:12" x14ac:dyDescent="0.55000000000000004">
      <c r="A267" s="110" t="s">
        <v>1159</v>
      </c>
      <c r="B267" s="110" t="s">
        <v>822</v>
      </c>
      <c r="C267" s="110">
        <v>11020</v>
      </c>
      <c r="D267" s="110">
        <v>15</v>
      </c>
      <c r="E267" s="111" t="s">
        <v>993</v>
      </c>
      <c r="F267" s="112" t="s">
        <v>994</v>
      </c>
      <c r="G267" s="113">
        <v>110000</v>
      </c>
      <c r="H267" s="23">
        <f t="shared" si="19"/>
        <v>73333.333333333328</v>
      </c>
      <c r="I267" s="113">
        <f>'Planfin Item'!BZ6</f>
        <v>90250</v>
      </c>
      <c r="J267" s="113">
        <f t="shared" si="18"/>
        <v>16916.666666666672</v>
      </c>
      <c r="K267" s="113">
        <f t="shared" si="17"/>
        <v>23.068181818181827</v>
      </c>
      <c r="L267" s="127" t="str">
        <f t="shared" si="20"/>
        <v>ไม่ผ่าน</v>
      </c>
    </row>
    <row r="268" spans="1:12" x14ac:dyDescent="0.55000000000000004">
      <c r="A268" s="110" t="s">
        <v>1159</v>
      </c>
      <c r="B268" s="110" t="s">
        <v>822</v>
      </c>
      <c r="C268" s="110">
        <v>11020</v>
      </c>
      <c r="D268" s="110">
        <v>15</v>
      </c>
      <c r="E268" s="111" t="s">
        <v>995</v>
      </c>
      <c r="F268" s="112" t="s">
        <v>996</v>
      </c>
      <c r="G268" s="113">
        <v>19511</v>
      </c>
      <c r="H268" s="23">
        <f t="shared" si="19"/>
        <v>13007.333333333334</v>
      </c>
      <c r="I268" s="113">
        <f>'Planfin Item'!BZ7</f>
        <v>28333</v>
      </c>
      <c r="J268" s="113">
        <f t="shared" si="18"/>
        <v>15325.666666666666</v>
      </c>
      <c r="K268" s="113">
        <f t="shared" si="17"/>
        <v>117.82327917584952</v>
      </c>
      <c r="L268" s="127" t="str">
        <f t="shared" si="20"/>
        <v>ไม่ผ่าน</v>
      </c>
    </row>
    <row r="269" spans="1:12" x14ac:dyDescent="0.55000000000000004">
      <c r="A269" s="110" t="s">
        <v>1159</v>
      </c>
      <c r="B269" s="110" t="s">
        <v>822</v>
      </c>
      <c r="C269" s="110">
        <v>11020</v>
      </c>
      <c r="D269" s="110">
        <v>15</v>
      </c>
      <c r="E269" s="111" t="s">
        <v>997</v>
      </c>
      <c r="F269" s="112" t="s">
        <v>998</v>
      </c>
      <c r="G269" s="113">
        <v>506737.44</v>
      </c>
      <c r="H269" s="23">
        <f t="shared" si="19"/>
        <v>337824.96</v>
      </c>
      <c r="I269" s="113">
        <f>'Planfin Item'!BZ8</f>
        <v>376928.02</v>
      </c>
      <c r="J269" s="113">
        <f t="shared" si="18"/>
        <v>39103.06</v>
      </c>
      <c r="K269" s="113">
        <f t="shared" si="17"/>
        <v>11.574946978458902</v>
      </c>
      <c r="L269" s="127" t="str">
        <f t="shared" si="20"/>
        <v>ไม่ผ่าน</v>
      </c>
    </row>
    <row r="270" spans="1:12" x14ac:dyDescent="0.55000000000000004">
      <c r="A270" s="110" t="s">
        <v>1159</v>
      </c>
      <c r="B270" s="110" t="s">
        <v>822</v>
      </c>
      <c r="C270" s="110">
        <v>11020</v>
      </c>
      <c r="D270" s="110">
        <v>15</v>
      </c>
      <c r="E270" s="111" t="s">
        <v>999</v>
      </c>
      <c r="F270" s="112" t="s">
        <v>1000</v>
      </c>
      <c r="G270" s="113">
        <v>2963019.69</v>
      </c>
      <c r="H270" s="23">
        <f t="shared" si="19"/>
        <v>1975346.46</v>
      </c>
      <c r="I270" s="113">
        <f>'Planfin Item'!BZ9</f>
        <v>1943526.8699999999</v>
      </c>
      <c r="J270" s="113">
        <f t="shared" si="18"/>
        <v>-31819.590000000084</v>
      </c>
      <c r="K270" s="113">
        <f t="shared" si="17"/>
        <v>-1.6108359036925646</v>
      </c>
      <c r="L270" s="127" t="str">
        <f t="shared" si="20"/>
        <v>ผ่าน</v>
      </c>
    </row>
    <row r="271" spans="1:12" x14ac:dyDescent="0.55000000000000004">
      <c r="A271" s="110" t="s">
        <v>1159</v>
      </c>
      <c r="B271" s="110" t="s">
        <v>822</v>
      </c>
      <c r="C271" s="110">
        <v>11020</v>
      </c>
      <c r="D271" s="110">
        <v>15</v>
      </c>
      <c r="E271" s="111" t="s">
        <v>1001</v>
      </c>
      <c r="F271" s="112" t="s">
        <v>1002</v>
      </c>
      <c r="G271" s="113">
        <v>629141</v>
      </c>
      <c r="H271" s="23">
        <f t="shared" si="19"/>
        <v>419427.33333333331</v>
      </c>
      <c r="I271" s="113">
        <f>'Planfin Item'!BZ10</f>
        <v>486321.99</v>
      </c>
      <c r="J271" s="113">
        <f t="shared" si="18"/>
        <v>66894.656666666677</v>
      </c>
      <c r="K271" s="113">
        <f t="shared" si="17"/>
        <v>15.949045603449786</v>
      </c>
      <c r="L271" s="127" t="str">
        <f t="shared" si="20"/>
        <v>ไม่ผ่าน</v>
      </c>
    </row>
    <row r="272" spans="1:12" x14ac:dyDescent="0.55000000000000004">
      <c r="A272" s="110" t="s">
        <v>1159</v>
      </c>
      <c r="B272" s="110" t="s">
        <v>822</v>
      </c>
      <c r="C272" s="110">
        <v>11020</v>
      </c>
      <c r="D272" s="110">
        <v>15</v>
      </c>
      <c r="E272" s="111" t="s">
        <v>1003</v>
      </c>
      <c r="F272" s="112" t="s">
        <v>1004</v>
      </c>
      <c r="G272" s="113">
        <v>8402</v>
      </c>
      <c r="H272" s="23">
        <f t="shared" si="19"/>
        <v>5601.333333333333</v>
      </c>
      <c r="I272" s="113">
        <f>'Planfin Item'!BZ11</f>
        <v>8402</v>
      </c>
      <c r="J272" s="113">
        <f t="shared" si="18"/>
        <v>2800.666666666667</v>
      </c>
      <c r="K272" s="113">
        <f t="shared" si="17"/>
        <v>50.000000000000014</v>
      </c>
      <c r="L272" s="127" t="str">
        <f t="shared" si="20"/>
        <v>ไม่ผ่าน</v>
      </c>
    </row>
    <row r="273" spans="1:12" x14ac:dyDescent="0.55000000000000004">
      <c r="A273" s="110" t="s">
        <v>1159</v>
      </c>
      <c r="B273" s="110" t="s">
        <v>822</v>
      </c>
      <c r="C273" s="110">
        <v>11020</v>
      </c>
      <c r="D273" s="110">
        <v>15</v>
      </c>
      <c r="E273" s="111" t="s">
        <v>1005</v>
      </c>
      <c r="F273" s="112" t="s">
        <v>1006</v>
      </c>
      <c r="G273" s="113">
        <v>2152646</v>
      </c>
      <c r="H273" s="23">
        <f t="shared" si="19"/>
        <v>1435097.3333333333</v>
      </c>
      <c r="I273" s="113">
        <f>'Planfin Item'!BZ12</f>
        <v>1599679.81</v>
      </c>
      <c r="J273" s="113">
        <f t="shared" si="18"/>
        <v>164582.4766666668</v>
      </c>
      <c r="K273" s="113">
        <f t="shared" si="17"/>
        <v>11.468384258257057</v>
      </c>
      <c r="L273" s="127" t="str">
        <f t="shared" si="20"/>
        <v>ไม่ผ่าน</v>
      </c>
    </row>
    <row r="274" spans="1:12" x14ac:dyDescent="0.55000000000000004">
      <c r="A274" s="110" t="s">
        <v>1159</v>
      </c>
      <c r="B274" s="110" t="s">
        <v>822</v>
      </c>
      <c r="C274" s="110">
        <v>11020</v>
      </c>
      <c r="D274" s="110">
        <v>15</v>
      </c>
      <c r="E274" s="111" t="s">
        <v>1007</v>
      </c>
      <c r="F274" s="112" t="s">
        <v>1008</v>
      </c>
      <c r="G274" s="113">
        <v>20268696.02</v>
      </c>
      <c r="H274" s="23">
        <f t="shared" si="19"/>
        <v>13512464.013333334</v>
      </c>
      <c r="I274" s="113">
        <f>'Planfin Item'!BZ13</f>
        <v>12823795.92</v>
      </c>
      <c r="J274" s="113">
        <f t="shared" si="18"/>
        <v>-688668.09333333373</v>
      </c>
      <c r="K274" s="113">
        <f t="shared" si="17"/>
        <v>-5.0965397032976005</v>
      </c>
      <c r="L274" s="127" t="str">
        <f t="shared" si="20"/>
        <v>ไม่ผ่าน</v>
      </c>
    </row>
    <row r="275" spans="1:12" x14ac:dyDescent="0.55000000000000004">
      <c r="A275" s="110" t="s">
        <v>1159</v>
      </c>
      <c r="B275" s="110" t="s">
        <v>822</v>
      </c>
      <c r="C275" s="110">
        <v>11020</v>
      </c>
      <c r="D275" s="110">
        <v>15</v>
      </c>
      <c r="E275" s="111" t="s">
        <v>1009</v>
      </c>
      <c r="F275" s="112" t="s">
        <v>1010</v>
      </c>
      <c r="G275" s="113">
        <v>2794428.35</v>
      </c>
      <c r="H275" s="23">
        <f t="shared" si="19"/>
        <v>1862952.2333333334</v>
      </c>
      <c r="I275" s="113">
        <f>'Planfin Item'!BZ14</f>
        <v>1808074.54</v>
      </c>
      <c r="J275" s="113">
        <f t="shared" si="18"/>
        <v>-54877.693333333358</v>
      </c>
      <c r="K275" s="113">
        <f t="shared" si="17"/>
        <v>-2.9457380791316421</v>
      </c>
      <c r="L275" s="127" t="str">
        <f t="shared" si="20"/>
        <v>ผ่าน</v>
      </c>
    </row>
    <row r="276" spans="1:12" x14ac:dyDescent="0.55000000000000004">
      <c r="A276" s="110" t="s">
        <v>1159</v>
      </c>
      <c r="B276" s="110" t="s">
        <v>822</v>
      </c>
      <c r="C276" s="110">
        <v>11020</v>
      </c>
      <c r="D276" s="110">
        <v>15</v>
      </c>
      <c r="E276" s="111" t="s">
        <v>1011</v>
      </c>
      <c r="F276" s="112" t="s">
        <v>1012</v>
      </c>
      <c r="G276" s="113">
        <v>2442014.62</v>
      </c>
      <c r="H276" s="23">
        <f t="shared" si="19"/>
        <v>1628009.7466666668</v>
      </c>
      <c r="I276" s="113">
        <f>'Planfin Item'!BZ15</f>
        <v>2442014.62</v>
      </c>
      <c r="J276" s="113">
        <f t="shared" si="18"/>
        <v>814004.87333333329</v>
      </c>
      <c r="K276" s="113">
        <f t="shared" si="17"/>
        <v>49.999999999999993</v>
      </c>
      <c r="L276" s="127" t="str">
        <f t="shared" si="20"/>
        <v>ไม่ผ่าน</v>
      </c>
    </row>
    <row r="277" spans="1:12" x14ac:dyDescent="0.55000000000000004">
      <c r="A277" s="186" t="s">
        <v>1159</v>
      </c>
      <c r="B277" s="186" t="s">
        <v>822</v>
      </c>
      <c r="C277" s="180">
        <v>11020</v>
      </c>
      <c r="D277" s="180">
        <v>15</v>
      </c>
      <c r="E277" s="188" t="s">
        <v>1013</v>
      </c>
      <c r="F277" s="114" t="s">
        <v>1293</v>
      </c>
      <c r="G277" s="116">
        <f>SUM(G266:G275)</f>
        <v>69099651.75999999</v>
      </c>
      <c r="H277" s="116">
        <f t="shared" si="19"/>
        <v>46066434.50666666</v>
      </c>
      <c r="I277" s="116">
        <f>SUM(I266:I275)</f>
        <v>54154313.850000001</v>
      </c>
      <c r="J277" s="116">
        <f>I277-H277</f>
        <v>8087879.3433333412</v>
      </c>
      <c r="K277" s="116">
        <f>J277/H277*100</f>
        <v>17.556990094735628</v>
      </c>
      <c r="L277" s="188" t="str">
        <f t="shared" si="20"/>
        <v>ไม่ผ่าน</v>
      </c>
    </row>
    <row r="278" spans="1:12" x14ac:dyDescent="0.55000000000000004">
      <c r="A278" s="186" t="s">
        <v>1159</v>
      </c>
      <c r="B278" s="186" t="s">
        <v>822</v>
      </c>
      <c r="C278" s="180">
        <v>11020</v>
      </c>
      <c r="D278" s="180">
        <v>15</v>
      </c>
      <c r="E278" s="188" t="s">
        <v>1013</v>
      </c>
      <c r="F278" s="114" t="s">
        <v>981</v>
      </c>
      <c r="G278" s="116">
        <v>71541666.379999995</v>
      </c>
      <c r="H278" s="116">
        <f t="shared" si="19"/>
        <v>47694444.25333333</v>
      </c>
      <c r="I278" s="116">
        <f>'Planfin Item'!BZ16</f>
        <v>56596328.469999999</v>
      </c>
      <c r="J278" s="116">
        <f t="shared" si="18"/>
        <v>8901884.2166666687</v>
      </c>
      <c r="K278" s="116">
        <f t="shared" si="17"/>
        <v>18.664404955393778</v>
      </c>
      <c r="L278" s="188" t="str">
        <f t="shared" si="20"/>
        <v>ไม่ผ่าน</v>
      </c>
    </row>
    <row r="279" spans="1:12" x14ac:dyDescent="0.55000000000000004">
      <c r="A279" s="110" t="s">
        <v>1159</v>
      </c>
      <c r="B279" s="110" t="s">
        <v>822</v>
      </c>
      <c r="C279" s="110">
        <v>11020</v>
      </c>
      <c r="D279" s="110">
        <v>15</v>
      </c>
      <c r="E279" s="111" t="s">
        <v>1014</v>
      </c>
      <c r="F279" s="112" t="s">
        <v>1015</v>
      </c>
      <c r="G279" s="113">
        <v>5147175.45</v>
      </c>
      <c r="H279" s="23">
        <f t="shared" si="19"/>
        <v>3431450.3000000003</v>
      </c>
      <c r="I279" s="113">
        <f>'Planfin Item'!BZ17</f>
        <v>3136267.74</v>
      </c>
      <c r="J279" s="113">
        <f t="shared" si="18"/>
        <v>-295182.56000000006</v>
      </c>
      <c r="K279" s="113">
        <f t="shared" si="17"/>
        <v>-8.6022682595752595</v>
      </c>
      <c r="L279" s="127" t="str">
        <f t="shared" si="20"/>
        <v>ไม่ผ่าน</v>
      </c>
    </row>
    <row r="280" spans="1:12" x14ac:dyDescent="0.55000000000000004">
      <c r="A280" s="110" t="s">
        <v>1159</v>
      </c>
      <c r="B280" s="110" t="s">
        <v>822</v>
      </c>
      <c r="C280" s="110">
        <v>11020</v>
      </c>
      <c r="D280" s="110">
        <v>15</v>
      </c>
      <c r="E280" s="111" t="s">
        <v>1016</v>
      </c>
      <c r="F280" s="112" t="s">
        <v>1017</v>
      </c>
      <c r="G280" s="113">
        <v>2478700.92</v>
      </c>
      <c r="H280" s="23">
        <f t="shared" si="19"/>
        <v>1652467.28</v>
      </c>
      <c r="I280" s="113">
        <f>'Planfin Item'!BZ18</f>
        <v>1516812.15</v>
      </c>
      <c r="J280" s="113">
        <f t="shared" si="18"/>
        <v>-135655.13000000012</v>
      </c>
      <c r="K280" s="113">
        <f t="shared" si="17"/>
        <v>-8.2092475682786361</v>
      </c>
      <c r="L280" s="127" t="str">
        <f t="shared" si="20"/>
        <v>ไม่ผ่าน</v>
      </c>
    </row>
    <row r="281" spans="1:12" x14ac:dyDescent="0.55000000000000004">
      <c r="A281" s="110" t="s">
        <v>1159</v>
      </c>
      <c r="B281" s="110" t="s">
        <v>822</v>
      </c>
      <c r="C281" s="110">
        <v>11020</v>
      </c>
      <c r="D281" s="110">
        <v>15</v>
      </c>
      <c r="E281" s="111" t="s">
        <v>1018</v>
      </c>
      <c r="F281" s="112" t="s">
        <v>1019</v>
      </c>
      <c r="G281" s="113">
        <v>233486.97</v>
      </c>
      <c r="H281" s="23">
        <f t="shared" si="19"/>
        <v>155657.98000000001</v>
      </c>
      <c r="I281" s="113">
        <f>'Planfin Item'!BZ19</f>
        <v>138863.20000000001</v>
      </c>
      <c r="J281" s="113">
        <f t="shared" si="18"/>
        <v>-16794.78</v>
      </c>
      <c r="K281" s="113">
        <f t="shared" ref="K281:K348" si="21">J281/H281*100</f>
        <v>-10.789539990175896</v>
      </c>
      <c r="L281" s="127" t="str">
        <f t="shared" si="20"/>
        <v>ไม่ผ่าน</v>
      </c>
    </row>
    <row r="282" spans="1:12" x14ac:dyDescent="0.55000000000000004">
      <c r="A282" s="110" t="s">
        <v>1159</v>
      </c>
      <c r="B282" s="110" t="s">
        <v>822</v>
      </c>
      <c r="C282" s="110">
        <v>11020</v>
      </c>
      <c r="D282" s="110">
        <v>15</v>
      </c>
      <c r="E282" s="111" t="s">
        <v>1020</v>
      </c>
      <c r="F282" s="112" t="s">
        <v>1021</v>
      </c>
      <c r="G282" s="113">
        <v>3492000</v>
      </c>
      <c r="H282" s="23">
        <f t="shared" si="19"/>
        <v>2328000</v>
      </c>
      <c r="I282" s="113">
        <f>'Planfin Item'!BZ20</f>
        <v>2350879</v>
      </c>
      <c r="J282" s="113">
        <f t="shared" si="18"/>
        <v>22879</v>
      </c>
      <c r="K282" s="113">
        <f t="shared" si="21"/>
        <v>0.98277491408934703</v>
      </c>
      <c r="L282" s="127" t="str">
        <f t="shared" si="20"/>
        <v>ผ่าน</v>
      </c>
    </row>
    <row r="283" spans="1:12" x14ac:dyDescent="0.55000000000000004">
      <c r="A283" s="110" t="s">
        <v>1159</v>
      </c>
      <c r="B283" s="110" t="s">
        <v>822</v>
      </c>
      <c r="C283" s="110">
        <v>11020</v>
      </c>
      <c r="D283" s="110">
        <v>15</v>
      </c>
      <c r="E283" s="111" t="s">
        <v>1022</v>
      </c>
      <c r="F283" s="112" t="s">
        <v>1023</v>
      </c>
      <c r="G283" s="113">
        <v>20268696.02</v>
      </c>
      <c r="H283" s="23">
        <f t="shared" si="19"/>
        <v>13512464.013333334</v>
      </c>
      <c r="I283" s="113">
        <f>'Planfin Item'!BZ21</f>
        <v>12823795.920000002</v>
      </c>
      <c r="J283" s="113">
        <f t="shared" si="18"/>
        <v>-688668.09333333187</v>
      </c>
      <c r="K283" s="113">
        <f t="shared" si="21"/>
        <v>-5.0965397032975872</v>
      </c>
      <c r="L283" s="127" t="str">
        <f t="shared" si="20"/>
        <v>ไม่ผ่าน</v>
      </c>
    </row>
    <row r="284" spans="1:12" x14ac:dyDescent="0.55000000000000004">
      <c r="A284" s="110" t="s">
        <v>1159</v>
      </c>
      <c r="B284" s="110" t="s">
        <v>822</v>
      </c>
      <c r="C284" s="110">
        <v>11020</v>
      </c>
      <c r="D284" s="110">
        <v>15</v>
      </c>
      <c r="E284" s="111" t="s">
        <v>1024</v>
      </c>
      <c r="F284" s="117" t="s">
        <v>1025</v>
      </c>
      <c r="G284" s="113">
        <v>8232446.7400000002</v>
      </c>
      <c r="H284" s="23">
        <f t="shared" si="19"/>
        <v>5488297.8266666671</v>
      </c>
      <c r="I284" s="113">
        <f>'Planfin Item'!BZ22</f>
        <v>5373035.6099999994</v>
      </c>
      <c r="J284" s="113">
        <f t="shared" si="18"/>
        <v>-115262.21666666772</v>
      </c>
      <c r="K284" s="113">
        <f t="shared" si="21"/>
        <v>-2.1001450778897057</v>
      </c>
      <c r="L284" s="127" t="str">
        <f t="shared" si="20"/>
        <v>ผ่าน</v>
      </c>
    </row>
    <row r="285" spans="1:12" x14ac:dyDescent="0.55000000000000004">
      <c r="A285" s="110" t="s">
        <v>1159</v>
      </c>
      <c r="B285" s="110" t="s">
        <v>822</v>
      </c>
      <c r="C285" s="110">
        <v>11020</v>
      </c>
      <c r="D285" s="110">
        <v>15</v>
      </c>
      <c r="E285" s="111" t="s">
        <v>1026</v>
      </c>
      <c r="F285" s="112" t="s">
        <v>1027</v>
      </c>
      <c r="G285" s="113">
        <v>12165751.1</v>
      </c>
      <c r="H285" s="23">
        <f t="shared" si="19"/>
        <v>8110500.7333333334</v>
      </c>
      <c r="I285" s="113">
        <f>'Planfin Item'!BZ23</f>
        <v>8594274</v>
      </c>
      <c r="J285" s="113">
        <f t="shared" si="18"/>
        <v>483773.2666666666</v>
      </c>
      <c r="K285" s="113">
        <f t="shared" si="21"/>
        <v>5.9647768069165901</v>
      </c>
      <c r="L285" s="127" t="str">
        <f t="shared" si="20"/>
        <v>ไม่ผ่าน</v>
      </c>
    </row>
    <row r="286" spans="1:12" x14ac:dyDescent="0.55000000000000004">
      <c r="A286" s="110" t="s">
        <v>1159</v>
      </c>
      <c r="B286" s="110" t="s">
        <v>822</v>
      </c>
      <c r="C286" s="110">
        <v>11020</v>
      </c>
      <c r="D286" s="110">
        <v>15</v>
      </c>
      <c r="E286" s="111" t="s">
        <v>1028</v>
      </c>
      <c r="F286" s="112" t="s">
        <v>1029</v>
      </c>
      <c r="G286" s="113">
        <v>1747718.95</v>
      </c>
      <c r="H286" s="23">
        <f t="shared" si="19"/>
        <v>1165145.9666666666</v>
      </c>
      <c r="I286" s="113">
        <f>'Planfin Item'!BZ24</f>
        <v>1121925.3700000001</v>
      </c>
      <c r="J286" s="113">
        <f t="shared" si="18"/>
        <v>-43220.596666666446</v>
      </c>
      <c r="K286" s="113">
        <f t="shared" si="21"/>
        <v>-3.7094576905514285</v>
      </c>
      <c r="L286" s="127" t="str">
        <f t="shared" si="20"/>
        <v>ผ่าน</v>
      </c>
    </row>
    <row r="287" spans="1:12" x14ac:dyDescent="0.55000000000000004">
      <c r="A287" s="110" t="s">
        <v>1159</v>
      </c>
      <c r="B287" s="110" t="s">
        <v>822</v>
      </c>
      <c r="C287" s="110">
        <v>11020</v>
      </c>
      <c r="D287" s="110">
        <v>15</v>
      </c>
      <c r="E287" s="111" t="s">
        <v>1030</v>
      </c>
      <c r="F287" s="112" t="s">
        <v>1031</v>
      </c>
      <c r="G287" s="113">
        <v>2399805.2400000002</v>
      </c>
      <c r="H287" s="23">
        <f t="shared" si="19"/>
        <v>1599870.1600000001</v>
      </c>
      <c r="I287" s="113">
        <f>'Planfin Item'!BZ25</f>
        <v>1807329.4799999997</v>
      </c>
      <c r="J287" s="113">
        <f t="shared" si="18"/>
        <v>207459.3199999996</v>
      </c>
      <c r="K287" s="113">
        <f t="shared" si="21"/>
        <v>12.967259793132186</v>
      </c>
      <c r="L287" s="127" t="str">
        <f t="shared" si="20"/>
        <v>ไม่ผ่าน</v>
      </c>
    </row>
    <row r="288" spans="1:12" x14ac:dyDescent="0.55000000000000004">
      <c r="A288" s="110" t="s">
        <v>1159</v>
      </c>
      <c r="B288" s="110" t="s">
        <v>822</v>
      </c>
      <c r="C288" s="110">
        <v>11020</v>
      </c>
      <c r="D288" s="110">
        <v>15</v>
      </c>
      <c r="E288" s="111" t="s">
        <v>1032</v>
      </c>
      <c r="F288" s="112" t="s">
        <v>1033</v>
      </c>
      <c r="G288" s="113">
        <v>1942000</v>
      </c>
      <c r="H288" s="23">
        <f t="shared" si="19"/>
        <v>1294666.6666666667</v>
      </c>
      <c r="I288" s="113">
        <f>'Planfin Item'!BZ26</f>
        <v>1306414.05</v>
      </c>
      <c r="J288" s="113">
        <f t="shared" si="18"/>
        <v>11747.383333333302</v>
      </c>
      <c r="K288" s="113">
        <f t="shared" si="21"/>
        <v>0.90736740473738164</v>
      </c>
      <c r="L288" s="127" t="str">
        <f t="shared" si="20"/>
        <v>ผ่าน</v>
      </c>
    </row>
    <row r="289" spans="1:12" x14ac:dyDescent="0.55000000000000004">
      <c r="A289" s="110" t="s">
        <v>1159</v>
      </c>
      <c r="B289" s="110" t="s">
        <v>822</v>
      </c>
      <c r="C289" s="110">
        <v>11020</v>
      </c>
      <c r="D289" s="110">
        <v>15</v>
      </c>
      <c r="E289" s="111" t="s">
        <v>1034</v>
      </c>
      <c r="F289" s="112" t="s">
        <v>1035</v>
      </c>
      <c r="G289" s="113">
        <v>2378503.23</v>
      </c>
      <c r="H289" s="23">
        <f t="shared" si="19"/>
        <v>1585668.82</v>
      </c>
      <c r="I289" s="113">
        <f>'Planfin Item'!BZ27</f>
        <v>1465806.03</v>
      </c>
      <c r="J289" s="113">
        <f t="shared" si="18"/>
        <v>-119862.79000000004</v>
      </c>
      <c r="K289" s="113">
        <f t="shared" si="21"/>
        <v>-7.5591314206455813</v>
      </c>
      <c r="L289" s="127" t="str">
        <f t="shared" si="20"/>
        <v>ไม่ผ่าน</v>
      </c>
    </row>
    <row r="290" spans="1:12" x14ac:dyDescent="0.55000000000000004">
      <c r="A290" s="110" t="s">
        <v>1159</v>
      </c>
      <c r="B290" s="110" t="s">
        <v>822</v>
      </c>
      <c r="C290" s="110">
        <v>11020</v>
      </c>
      <c r="D290" s="110">
        <v>15</v>
      </c>
      <c r="E290" s="111" t="s">
        <v>1036</v>
      </c>
      <c r="F290" s="112" t="s">
        <v>1037</v>
      </c>
      <c r="G290" s="113">
        <v>5436186.04</v>
      </c>
      <c r="H290" s="23">
        <f t="shared" si="19"/>
        <v>3624124.0266666668</v>
      </c>
      <c r="I290" s="113">
        <f>'Planfin Item'!BZ28</f>
        <v>3741122.3</v>
      </c>
      <c r="J290" s="113">
        <f t="shared" si="18"/>
        <v>116998.27333333297</v>
      </c>
      <c r="K290" s="113">
        <f t="shared" si="21"/>
        <v>3.2283186908739316</v>
      </c>
      <c r="L290" s="127" t="str">
        <f t="shared" si="20"/>
        <v>ผ่าน</v>
      </c>
    </row>
    <row r="291" spans="1:12" x14ac:dyDescent="0.55000000000000004">
      <c r="A291" s="110" t="s">
        <v>1159</v>
      </c>
      <c r="B291" s="110" t="s">
        <v>822</v>
      </c>
      <c r="C291" s="110">
        <v>11020</v>
      </c>
      <c r="D291" s="110">
        <v>15</v>
      </c>
      <c r="E291" s="111" t="s">
        <v>1038</v>
      </c>
      <c r="F291" s="112" t="s">
        <v>1039</v>
      </c>
      <c r="G291" s="113">
        <v>709081.9</v>
      </c>
      <c r="H291" s="23">
        <f t="shared" si="19"/>
        <v>472721.26666666666</v>
      </c>
      <c r="I291" s="113">
        <f>'Planfin Item'!BZ29</f>
        <v>504923.03</v>
      </c>
      <c r="J291" s="113">
        <f t="shared" si="18"/>
        <v>32201.763333333365</v>
      </c>
      <c r="K291" s="113">
        <f t="shared" si="21"/>
        <v>6.8119980216671792</v>
      </c>
      <c r="L291" s="127" t="str">
        <f t="shared" si="20"/>
        <v>ไม่ผ่าน</v>
      </c>
    </row>
    <row r="292" spans="1:12" x14ac:dyDescent="0.55000000000000004">
      <c r="A292" s="110" t="s">
        <v>1159</v>
      </c>
      <c r="B292" s="110" t="s">
        <v>822</v>
      </c>
      <c r="C292" s="110">
        <v>11020</v>
      </c>
      <c r="D292" s="110">
        <v>15</v>
      </c>
      <c r="E292" s="111" t="s">
        <v>1040</v>
      </c>
      <c r="F292" s="112" t="s">
        <v>1041</v>
      </c>
      <c r="G292" s="113">
        <v>4719287.05</v>
      </c>
      <c r="H292" s="23">
        <f t="shared" si="19"/>
        <v>3146191.3666666667</v>
      </c>
      <c r="I292" s="113">
        <f>'Planfin Item'!BZ30</f>
        <v>3292197.5</v>
      </c>
      <c r="J292" s="113">
        <f t="shared" si="18"/>
        <v>146006.1333333333</v>
      </c>
      <c r="K292" s="113">
        <f t="shared" si="21"/>
        <v>4.6407263995522365</v>
      </c>
      <c r="L292" s="127" t="str">
        <f t="shared" si="20"/>
        <v>ผ่าน</v>
      </c>
    </row>
    <row r="293" spans="1:12" x14ac:dyDescent="0.55000000000000004">
      <c r="A293" s="186" t="s">
        <v>1159</v>
      </c>
      <c r="B293" s="186" t="s">
        <v>822</v>
      </c>
      <c r="C293" s="180">
        <v>11020</v>
      </c>
      <c r="D293" s="180">
        <v>15</v>
      </c>
      <c r="E293" s="186" t="s">
        <v>1139</v>
      </c>
      <c r="F293" s="119" t="s">
        <v>1294</v>
      </c>
      <c r="G293" s="116">
        <f>SUM(G279:G292)-G290</f>
        <v>65914653.57</v>
      </c>
      <c r="H293" s="116">
        <f t="shared" si="19"/>
        <v>43943102.380000003</v>
      </c>
      <c r="I293" s="116">
        <f>SUM(I279:I292)-I290</f>
        <v>43432523.079999998</v>
      </c>
      <c r="J293" s="116">
        <f>I293-H293</f>
        <v>-510579.30000000447</v>
      </c>
      <c r="K293" s="116">
        <f>J293/H293*100</f>
        <v>-1.1619099980350647</v>
      </c>
      <c r="L293" s="188" t="str">
        <f t="shared" si="20"/>
        <v>ผ่าน</v>
      </c>
    </row>
    <row r="294" spans="1:12" x14ac:dyDescent="0.55000000000000004">
      <c r="A294" s="186" t="s">
        <v>1159</v>
      </c>
      <c r="B294" s="186" t="s">
        <v>822</v>
      </c>
      <c r="C294" s="180">
        <v>11020</v>
      </c>
      <c r="D294" s="180">
        <v>15</v>
      </c>
      <c r="E294" s="186" t="s">
        <v>1139</v>
      </c>
      <c r="F294" s="119" t="s">
        <v>982</v>
      </c>
      <c r="G294" s="116">
        <v>71350839.609999999</v>
      </c>
      <c r="H294" s="116">
        <f t="shared" si="19"/>
        <v>47567226.406666666</v>
      </c>
      <c r="I294" s="116">
        <f>'Planfin Item'!BZ31</f>
        <v>47173645.379999995</v>
      </c>
      <c r="J294" s="116">
        <f t="shared" si="18"/>
        <v>-393581.02666667104</v>
      </c>
      <c r="K294" s="116">
        <f t="shared" si="21"/>
        <v>-0.82742059270352941</v>
      </c>
      <c r="L294" s="188" t="str">
        <f t="shared" si="20"/>
        <v>ผ่าน</v>
      </c>
    </row>
    <row r="295" spans="1:12" x14ac:dyDescent="0.55000000000000004">
      <c r="A295" s="110" t="s">
        <v>1159</v>
      </c>
      <c r="B295" s="110" t="s">
        <v>823</v>
      </c>
      <c r="C295" s="110">
        <v>11021</v>
      </c>
      <c r="D295" s="110">
        <v>15</v>
      </c>
      <c r="E295" s="111" t="s">
        <v>991</v>
      </c>
      <c r="F295" s="112" t="s">
        <v>992</v>
      </c>
      <c r="G295" s="113">
        <v>42315458.990000002</v>
      </c>
      <c r="H295" s="23">
        <f t="shared" si="19"/>
        <v>28210305.993333336</v>
      </c>
      <c r="I295" s="113">
        <f>'Planfin Item'!CA5</f>
        <v>38665431.890000008</v>
      </c>
      <c r="J295" s="113">
        <f t="shared" si="18"/>
        <v>10455125.896666672</v>
      </c>
      <c r="K295" s="113">
        <f t="shared" si="21"/>
        <v>37.061370050851025</v>
      </c>
      <c r="L295" s="127" t="str">
        <f t="shared" si="20"/>
        <v>ไม่ผ่าน</v>
      </c>
    </row>
    <row r="296" spans="1:12" x14ac:dyDescent="0.55000000000000004">
      <c r="A296" s="110" t="s">
        <v>1159</v>
      </c>
      <c r="B296" s="110" t="s">
        <v>823</v>
      </c>
      <c r="C296" s="110">
        <v>11021</v>
      </c>
      <c r="D296" s="110">
        <v>15</v>
      </c>
      <c r="E296" s="111" t="s">
        <v>993</v>
      </c>
      <c r="F296" s="112" t="s">
        <v>994</v>
      </c>
      <c r="G296" s="113">
        <v>60000</v>
      </c>
      <c r="H296" s="23">
        <f t="shared" si="19"/>
        <v>40000</v>
      </c>
      <c r="I296" s="113">
        <f>'Planfin Item'!CA6</f>
        <v>44050</v>
      </c>
      <c r="J296" s="113">
        <f t="shared" si="18"/>
        <v>4050</v>
      </c>
      <c r="K296" s="113">
        <f t="shared" si="21"/>
        <v>10.125</v>
      </c>
      <c r="L296" s="127" t="str">
        <f t="shared" si="20"/>
        <v>ไม่ผ่าน</v>
      </c>
    </row>
    <row r="297" spans="1:12" x14ac:dyDescent="0.55000000000000004">
      <c r="A297" s="110" t="s">
        <v>1159</v>
      </c>
      <c r="B297" s="110" t="s">
        <v>823</v>
      </c>
      <c r="C297" s="110">
        <v>11021</v>
      </c>
      <c r="D297" s="110">
        <v>15</v>
      </c>
      <c r="E297" s="111" t="s">
        <v>995</v>
      </c>
      <c r="F297" s="112" t="s">
        <v>996</v>
      </c>
      <c r="G297" s="113">
        <v>60000</v>
      </c>
      <c r="H297" s="23">
        <f t="shared" si="19"/>
        <v>40000</v>
      </c>
      <c r="I297" s="113">
        <f>'Planfin Item'!CA7</f>
        <v>19302</v>
      </c>
      <c r="J297" s="113">
        <f t="shared" si="18"/>
        <v>-20698</v>
      </c>
      <c r="K297" s="113">
        <f t="shared" si="21"/>
        <v>-51.744999999999997</v>
      </c>
      <c r="L297" s="127" t="str">
        <f t="shared" si="20"/>
        <v>ไม่ผ่าน</v>
      </c>
    </row>
    <row r="298" spans="1:12" x14ac:dyDescent="0.55000000000000004">
      <c r="A298" s="110" t="s">
        <v>1159</v>
      </c>
      <c r="B298" s="110" t="s">
        <v>823</v>
      </c>
      <c r="C298" s="110">
        <v>11021</v>
      </c>
      <c r="D298" s="110">
        <v>15</v>
      </c>
      <c r="E298" s="111" t="s">
        <v>997</v>
      </c>
      <c r="F298" s="112" t="s">
        <v>998</v>
      </c>
      <c r="G298" s="113">
        <v>1160000</v>
      </c>
      <c r="H298" s="23">
        <f t="shared" si="19"/>
        <v>773333.33333333337</v>
      </c>
      <c r="I298" s="113">
        <f>'Planfin Item'!CA8</f>
        <v>538566.42999999993</v>
      </c>
      <c r="J298" s="113">
        <f t="shared" si="18"/>
        <v>-234766.90333333344</v>
      </c>
      <c r="K298" s="113">
        <f t="shared" si="21"/>
        <v>-30.357789224137942</v>
      </c>
      <c r="L298" s="127" t="str">
        <f t="shared" si="20"/>
        <v>ไม่ผ่าน</v>
      </c>
    </row>
    <row r="299" spans="1:12" x14ac:dyDescent="0.55000000000000004">
      <c r="A299" s="110" t="s">
        <v>1159</v>
      </c>
      <c r="B299" s="110" t="s">
        <v>823</v>
      </c>
      <c r="C299" s="110">
        <v>11021</v>
      </c>
      <c r="D299" s="110">
        <v>15</v>
      </c>
      <c r="E299" s="111" t="s">
        <v>999</v>
      </c>
      <c r="F299" s="112" t="s">
        <v>1000</v>
      </c>
      <c r="G299" s="113">
        <v>6691623</v>
      </c>
      <c r="H299" s="23">
        <f t="shared" si="19"/>
        <v>4461082</v>
      </c>
      <c r="I299" s="113">
        <f>'Planfin Item'!CA9</f>
        <v>3698926.18</v>
      </c>
      <c r="J299" s="113">
        <f t="shared" si="18"/>
        <v>-762155.81999999983</v>
      </c>
      <c r="K299" s="113">
        <f t="shared" si="21"/>
        <v>-17.084550788351343</v>
      </c>
      <c r="L299" s="127" t="str">
        <f t="shared" si="20"/>
        <v>ไม่ผ่าน</v>
      </c>
    </row>
    <row r="300" spans="1:12" x14ac:dyDescent="0.55000000000000004">
      <c r="A300" s="110" t="s">
        <v>1159</v>
      </c>
      <c r="B300" s="110" t="s">
        <v>823</v>
      </c>
      <c r="C300" s="110">
        <v>11021</v>
      </c>
      <c r="D300" s="110">
        <v>15</v>
      </c>
      <c r="E300" s="111" t="s">
        <v>1001</v>
      </c>
      <c r="F300" s="112" t="s">
        <v>1002</v>
      </c>
      <c r="G300" s="113">
        <v>1100000</v>
      </c>
      <c r="H300" s="23">
        <f t="shared" si="19"/>
        <v>733333.33333333337</v>
      </c>
      <c r="I300" s="113">
        <f>'Planfin Item'!CA10</f>
        <v>727456</v>
      </c>
      <c r="J300" s="113">
        <f t="shared" si="18"/>
        <v>-5877.3333333333721</v>
      </c>
      <c r="K300" s="113">
        <f t="shared" si="21"/>
        <v>-0.80145454545455064</v>
      </c>
      <c r="L300" s="127" t="str">
        <f t="shared" si="20"/>
        <v>ผ่าน</v>
      </c>
    </row>
    <row r="301" spans="1:12" x14ac:dyDescent="0.55000000000000004">
      <c r="A301" s="110" t="s">
        <v>1159</v>
      </c>
      <c r="B301" s="110" t="s">
        <v>823</v>
      </c>
      <c r="C301" s="110">
        <v>11021</v>
      </c>
      <c r="D301" s="110">
        <v>15</v>
      </c>
      <c r="E301" s="111" t="s">
        <v>1003</v>
      </c>
      <c r="F301" s="112" t="s">
        <v>1004</v>
      </c>
      <c r="G301" s="113">
        <v>2500</v>
      </c>
      <c r="H301" s="23">
        <f t="shared" si="19"/>
        <v>1666.6666666666667</v>
      </c>
      <c r="I301" s="113">
        <f>'Planfin Item'!CA11</f>
        <v>10056</v>
      </c>
      <c r="J301" s="113">
        <f t="shared" si="18"/>
        <v>8389.3333333333339</v>
      </c>
      <c r="K301" s="113">
        <f t="shared" si="21"/>
        <v>503.36</v>
      </c>
      <c r="L301" s="127" t="str">
        <f t="shared" si="20"/>
        <v>ไม่ผ่าน</v>
      </c>
    </row>
    <row r="302" spans="1:12" x14ac:dyDescent="0.55000000000000004">
      <c r="A302" s="110" t="s">
        <v>1159</v>
      </c>
      <c r="B302" s="110" t="s">
        <v>823</v>
      </c>
      <c r="C302" s="110">
        <v>11021</v>
      </c>
      <c r="D302" s="110">
        <v>15</v>
      </c>
      <c r="E302" s="111" t="s">
        <v>1005</v>
      </c>
      <c r="F302" s="112" t="s">
        <v>1006</v>
      </c>
      <c r="G302" s="113">
        <v>4669178</v>
      </c>
      <c r="H302" s="23">
        <f t="shared" si="19"/>
        <v>3112785.3333333335</v>
      </c>
      <c r="I302" s="113">
        <f>'Planfin Item'!CA12</f>
        <v>2224854.39</v>
      </c>
      <c r="J302" s="113">
        <f t="shared" si="18"/>
        <v>-887930.94333333336</v>
      </c>
      <c r="K302" s="113">
        <f t="shared" si="21"/>
        <v>-28.525286784954439</v>
      </c>
      <c r="L302" s="127" t="str">
        <f t="shared" si="20"/>
        <v>ไม่ผ่าน</v>
      </c>
    </row>
    <row r="303" spans="1:12" x14ac:dyDescent="0.55000000000000004">
      <c r="A303" s="110" t="s">
        <v>1159</v>
      </c>
      <c r="B303" s="110" t="s">
        <v>823</v>
      </c>
      <c r="C303" s="110">
        <v>11021</v>
      </c>
      <c r="D303" s="110">
        <v>15</v>
      </c>
      <c r="E303" s="111" t="s">
        <v>1007</v>
      </c>
      <c r="F303" s="112" t="s">
        <v>1008</v>
      </c>
      <c r="G303" s="113">
        <v>23470881.829999998</v>
      </c>
      <c r="H303" s="23">
        <f t="shared" si="19"/>
        <v>15647254.553333333</v>
      </c>
      <c r="I303" s="113">
        <f>'Planfin Item'!CA13</f>
        <v>16179454.41</v>
      </c>
      <c r="J303" s="113">
        <f t="shared" si="18"/>
        <v>532199.85666666739</v>
      </c>
      <c r="K303" s="113">
        <f t="shared" si="21"/>
        <v>3.4012347332413846</v>
      </c>
      <c r="L303" s="127" t="str">
        <f t="shared" si="20"/>
        <v>ผ่าน</v>
      </c>
    </row>
    <row r="304" spans="1:12" x14ac:dyDescent="0.55000000000000004">
      <c r="A304" s="110" t="s">
        <v>1159</v>
      </c>
      <c r="B304" s="110" t="s">
        <v>823</v>
      </c>
      <c r="C304" s="110">
        <v>11021</v>
      </c>
      <c r="D304" s="110">
        <v>15</v>
      </c>
      <c r="E304" s="111" t="s">
        <v>1009</v>
      </c>
      <c r="F304" s="112" t="s">
        <v>1010</v>
      </c>
      <c r="G304" s="113">
        <v>4375099.9000000004</v>
      </c>
      <c r="H304" s="23">
        <f t="shared" si="19"/>
        <v>2916733.2666666671</v>
      </c>
      <c r="I304" s="113">
        <f>'Planfin Item'!CA14</f>
        <v>2962960.3200000003</v>
      </c>
      <c r="J304" s="113">
        <f t="shared" si="18"/>
        <v>46227.053333333228</v>
      </c>
      <c r="K304" s="113">
        <f t="shared" si="21"/>
        <v>1.5848913529951585</v>
      </c>
      <c r="L304" s="127" t="str">
        <f t="shared" si="20"/>
        <v>ผ่าน</v>
      </c>
    </row>
    <row r="305" spans="1:12" x14ac:dyDescent="0.55000000000000004">
      <c r="A305" s="110" t="s">
        <v>1159</v>
      </c>
      <c r="B305" s="110" t="s">
        <v>823</v>
      </c>
      <c r="C305" s="110">
        <v>11021</v>
      </c>
      <c r="D305" s="110">
        <v>15</v>
      </c>
      <c r="E305" s="111" t="s">
        <v>1011</v>
      </c>
      <c r="F305" s="112" t="s">
        <v>1012</v>
      </c>
      <c r="G305" s="113">
        <v>2264919.88</v>
      </c>
      <c r="H305" s="23">
        <f t="shared" si="19"/>
        <v>1509946.5866666667</v>
      </c>
      <c r="I305" s="113">
        <f>'Planfin Item'!CA15</f>
        <v>2264919.88</v>
      </c>
      <c r="J305" s="113">
        <f t="shared" si="18"/>
        <v>754973.29333333322</v>
      </c>
      <c r="K305" s="113">
        <f t="shared" si="21"/>
        <v>49.999999999999993</v>
      </c>
      <c r="L305" s="127" t="str">
        <f t="shared" si="20"/>
        <v>ไม่ผ่าน</v>
      </c>
    </row>
    <row r="306" spans="1:12" x14ac:dyDescent="0.55000000000000004">
      <c r="A306" s="186" t="s">
        <v>1159</v>
      </c>
      <c r="B306" s="186" t="s">
        <v>823</v>
      </c>
      <c r="C306" s="180">
        <v>11021</v>
      </c>
      <c r="D306" s="180">
        <v>15</v>
      </c>
      <c r="E306" s="188" t="s">
        <v>1013</v>
      </c>
      <c r="F306" s="114" t="s">
        <v>1293</v>
      </c>
      <c r="G306" s="116">
        <f>SUM(G295:G304)</f>
        <v>83904741.719999999</v>
      </c>
      <c r="H306" s="116">
        <f t="shared" si="19"/>
        <v>55936494.479999997</v>
      </c>
      <c r="I306" s="116">
        <f>SUM(I295:I304)</f>
        <v>65071057.620000012</v>
      </c>
      <c r="J306" s="116">
        <f>I306-H306</f>
        <v>9134563.1400000155</v>
      </c>
      <c r="K306" s="116">
        <f>J306/H306*100</f>
        <v>16.330238826936259</v>
      </c>
      <c r="L306" s="188" t="str">
        <f t="shared" si="20"/>
        <v>ไม่ผ่าน</v>
      </c>
    </row>
    <row r="307" spans="1:12" x14ac:dyDescent="0.55000000000000004">
      <c r="A307" s="186" t="s">
        <v>1159</v>
      </c>
      <c r="B307" s="186" t="s">
        <v>823</v>
      </c>
      <c r="C307" s="180">
        <v>11021</v>
      </c>
      <c r="D307" s="180">
        <v>15</v>
      </c>
      <c r="E307" s="188" t="s">
        <v>1013</v>
      </c>
      <c r="F307" s="114" t="s">
        <v>981</v>
      </c>
      <c r="G307" s="116">
        <v>86169661.599999994</v>
      </c>
      <c r="H307" s="116">
        <f t="shared" si="19"/>
        <v>57446441.066666663</v>
      </c>
      <c r="I307" s="116">
        <f>'Planfin Item'!CA16</f>
        <v>67335977.500000015</v>
      </c>
      <c r="J307" s="116">
        <f t="shared" si="18"/>
        <v>9889536.4333333522</v>
      </c>
      <c r="K307" s="116">
        <f t="shared" si="21"/>
        <v>17.215229089399173</v>
      </c>
      <c r="L307" s="188" t="str">
        <f t="shared" si="20"/>
        <v>ไม่ผ่าน</v>
      </c>
    </row>
    <row r="308" spans="1:12" x14ac:dyDescent="0.55000000000000004">
      <c r="A308" s="110" t="s">
        <v>1159</v>
      </c>
      <c r="B308" s="110" t="s">
        <v>823</v>
      </c>
      <c r="C308" s="110">
        <v>11021</v>
      </c>
      <c r="D308" s="110">
        <v>15</v>
      </c>
      <c r="E308" s="111" t="s">
        <v>1014</v>
      </c>
      <c r="F308" s="112" t="s">
        <v>1015</v>
      </c>
      <c r="G308" s="113">
        <v>8236187.1699999999</v>
      </c>
      <c r="H308" s="23">
        <f t="shared" si="19"/>
        <v>5490791.4466666663</v>
      </c>
      <c r="I308" s="113">
        <f>'Planfin Item'!CA17</f>
        <v>5548595</v>
      </c>
      <c r="J308" s="113">
        <f t="shared" si="18"/>
        <v>57803.553333333693</v>
      </c>
      <c r="K308" s="113">
        <f t="shared" si="21"/>
        <v>1.0527362748119837</v>
      </c>
      <c r="L308" s="127" t="str">
        <f t="shared" si="20"/>
        <v>ผ่าน</v>
      </c>
    </row>
    <row r="309" spans="1:12" x14ac:dyDescent="0.55000000000000004">
      <c r="A309" s="110" t="s">
        <v>1159</v>
      </c>
      <c r="B309" s="110" t="s">
        <v>823</v>
      </c>
      <c r="C309" s="110">
        <v>11021</v>
      </c>
      <c r="D309" s="110">
        <v>15</v>
      </c>
      <c r="E309" s="111" t="s">
        <v>1016</v>
      </c>
      <c r="F309" s="112" t="s">
        <v>1017</v>
      </c>
      <c r="G309" s="113">
        <v>2512000</v>
      </c>
      <c r="H309" s="23">
        <f t="shared" si="19"/>
        <v>1674666.6666666667</v>
      </c>
      <c r="I309" s="113">
        <f>'Planfin Item'!CA18</f>
        <v>1649924.32</v>
      </c>
      <c r="J309" s="113">
        <f t="shared" si="18"/>
        <v>-24742.346666666679</v>
      </c>
      <c r="K309" s="113">
        <f t="shared" si="21"/>
        <v>-1.477449044585988</v>
      </c>
      <c r="L309" s="127" t="str">
        <f t="shared" si="20"/>
        <v>ผ่าน</v>
      </c>
    </row>
    <row r="310" spans="1:12" x14ac:dyDescent="0.55000000000000004">
      <c r="A310" s="110" t="s">
        <v>1159</v>
      </c>
      <c r="B310" s="110" t="s">
        <v>823</v>
      </c>
      <c r="C310" s="110">
        <v>11021</v>
      </c>
      <c r="D310" s="110">
        <v>15</v>
      </c>
      <c r="E310" s="111" t="s">
        <v>1018</v>
      </c>
      <c r="F310" s="112" t="s">
        <v>1019</v>
      </c>
      <c r="G310" s="113">
        <v>346130</v>
      </c>
      <c r="H310" s="23">
        <f t="shared" si="19"/>
        <v>230753.33333333334</v>
      </c>
      <c r="I310" s="113">
        <f>'Planfin Item'!CA19</f>
        <v>210921.62</v>
      </c>
      <c r="J310" s="113">
        <f t="shared" ref="J310:J377" si="22">I310-H310</f>
        <v>-19831.713333333348</v>
      </c>
      <c r="K310" s="113">
        <f t="shared" si="21"/>
        <v>-8.5943344985987977</v>
      </c>
      <c r="L310" s="127" t="str">
        <f t="shared" si="20"/>
        <v>ไม่ผ่าน</v>
      </c>
    </row>
    <row r="311" spans="1:12" x14ac:dyDescent="0.55000000000000004">
      <c r="A311" s="110" t="s">
        <v>1159</v>
      </c>
      <c r="B311" s="110" t="s">
        <v>823</v>
      </c>
      <c r="C311" s="110">
        <v>11021</v>
      </c>
      <c r="D311" s="110">
        <v>15</v>
      </c>
      <c r="E311" s="111" t="s">
        <v>1020</v>
      </c>
      <c r="F311" s="112" t="s">
        <v>1021</v>
      </c>
      <c r="G311" s="113">
        <v>3105818.81</v>
      </c>
      <c r="H311" s="23">
        <f t="shared" si="19"/>
        <v>2070545.8733333333</v>
      </c>
      <c r="I311" s="113">
        <f>'Planfin Item'!CA20</f>
        <v>2357108.44</v>
      </c>
      <c r="J311" s="113">
        <f t="shared" si="22"/>
        <v>286562.56666666665</v>
      </c>
      <c r="K311" s="113">
        <f t="shared" si="21"/>
        <v>13.839952563105252</v>
      </c>
      <c r="L311" s="127" t="str">
        <f t="shared" si="20"/>
        <v>ไม่ผ่าน</v>
      </c>
    </row>
    <row r="312" spans="1:12" x14ac:dyDescent="0.55000000000000004">
      <c r="A312" s="110" t="s">
        <v>1159</v>
      </c>
      <c r="B312" s="110" t="s">
        <v>823</v>
      </c>
      <c r="C312" s="110">
        <v>11021</v>
      </c>
      <c r="D312" s="110">
        <v>15</v>
      </c>
      <c r="E312" s="111" t="s">
        <v>1022</v>
      </c>
      <c r="F312" s="112" t="s">
        <v>1023</v>
      </c>
      <c r="G312" s="113">
        <v>23470881.829999998</v>
      </c>
      <c r="H312" s="23">
        <f t="shared" si="19"/>
        <v>15647254.553333333</v>
      </c>
      <c r="I312" s="113">
        <f>'Planfin Item'!CA21</f>
        <v>16179454.41</v>
      </c>
      <c r="J312" s="113">
        <f t="shared" si="22"/>
        <v>532199.85666666739</v>
      </c>
      <c r="K312" s="113">
        <f t="shared" si="21"/>
        <v>3.4012347332413846</v>
      </c>
      <c r="L312" s="127" t="str">
        <f t="shared" si="20"/>
        <v>ผ่าน</v>
      </c>
    </row>
    <row r="313" spans="1:12" x14ac:dyDescent="0.55000000000000004">
      <c r="A313" s="110" t="s">
        <v>1159</v>
      </c>
      <c r="B313" s="110" t="s">
        <v>823</v>
      </c>
      <c r="C313" s="110">
        <v>11021</v>
      </c>
      <c r="D313" s="110">
        <v>15</v>
      </c>
      <c r="E313" s="111" t="s">
        <v>1024</v>
      </c>
      <c r="F313" s="117" t="s">
        <v>1025</v>
      </c>
      <c r="G313" s="113">
        <v>8799657</v>
      </c>
      <c r="H313" s="23">
        <f t="shared" si="19"/>
        <v>5866438</v>
      </c>
      <c r="I313" s="113">
        <f>'Planfin Item'!CA22</f>
        <v>5989814</v>
      </c>
      <c r="J313" s="113">
        <f t="shared" si="22"/>
        <v>123376</v>
      </c>
      <c r="K313" s="113">
        <f t="shared" si="21"/>
        <v>2.1030819723996061</v>
      </c>
      <c r="L313" s="127" t="str">
        <f t="shared" si="20"/>
        <v>ผ่าน</v>
      </c>
    </row>
    <row r="314" spans="1:12" x14ac:dyDescent="0.55000000000000004">
      <c r="A314" s="110" t="s">
        <v>1159</v>
      </c>
      <c r="B314" s="110" t="s">
        <v>823</v>
      </c>
      <c r="C314" s="110">
        <v>11021</v>
      </c>
      <c r="D314" s="110">
        <v>15</v>
      </c>
      <c r="E314" s="111" t="s">
        <v>1026</v>
      </c>
      <c r="F314" s="112" t="s">
        <v>1027</v>
      </c>
      <c r="G314" s="113">
        <v>15669670</v>
      </c>
      <c r="H314" s="23">
        <f t="shared" si="19"/>
        <v>10446446.666666666</v>
      </c>
      <c r="I314" s="113">
        <f>'Planfin Item'!CA23</f>
        <v>9871556</v>
      </c>
      <c r="J314" s="113">
        <f t="shared" si="22"/>
        <v>-574890.66666666605</v>
      </c>
      <c r="K314" s="113">
        <f t="shared" si="21"/>
        <v>-5.503217361948268</v>
      </c>
      <c r="L314" s="127" t="str">
        <f t="shared" si="20"/>
        <v>ไม่ผ่าน</v>
      </c>
    </row>
    <row r="315" spans="1:12" x14ac:dyDescent="0.55000000000000004">
      <c r="A315" s="110" t="s">
        <v>1159</v>
      </c>
      <c r="B315" s="110" t="s">
        <v>823</v>
      </c>
      <c r="C315" s="110">
        <v>11021</v>
      </c>
      <c r="D315" s="110">
        <v>15</v>
      </c>
      <c r="E315" s="111" t="s">
        <v>1028</v>
      </c>
      <c r="F315" s="112" t="s">
        <v>1029</v>
      </c>
      <c r="G315" s="113">
        <v>1849738.3</v>
      </c>
      <c r="H315" s="23">
        <f t="shared" si="19"/>
        <v>1233158.8666666667</v>
      </c>
      <c r="I315" s="113">
        <f>'Planfin Item'!CA24</f>
        <v>1401280.12</v>
      </c>
      <c r="J315" s="113">
        <f t="shared" si="22"/>
        <v>168121.25333333341</v>
      </c>
      <c r="K315" s="113">
        <f t="shared" si="21"/>
        <v>13.633381543756764</v>
      </c>
      <c r="L315" s="127" t="str">
        <f t="shared" si="20"/>
        <v>ไม่ผ่าน</v>
      </c>
    </row>
    <row r="316" spans="1:12" x14ac:dyDescent="0.55000000000000004">
      <c r="A316" s="110" t="s">
        <v>1159</v>
      </c>
      <c r="B316" s="110" t="s">
        <v>823</v>
      </c>
      <c r="C316" s="110">
        <v>11021</v>
      </c>
      <c r="D316" s="110">
        <v>15</v>
      </c>
      <c r="E316" s="111" t="s">
        <v>1030</v>
      </c>
      <c r="F316" s="112" t="s">
        <v>1031</v>
      </c>
      <c r="G316" s="113">
        <v>2346694.2999999998</v>
      </c>
      <c r="H316" s="23">
        <f t="shared" si="19"/>
        <v>1564462.8666666665</v>
      </c>
      <c r="I316" s="113">
        <f>'Planfin Item'!CA25</f>
        <v>1775147.53</v>
      </c>
      <c r="J316" s="113">
        <f t="shared" si="22"/>
        <v>210684.66333333356</v>
      </c>
      <c r="K316" s="113">
        <f t="shared" si="21"/>
        <v>13.466900865613402</v>
      </c>
      <c r="L316" s="127" t="str">
        <f t="shared" si="20"/>
        <v>ไม่ผ่าน</v>
      </c>
    </row>
    <row r="317" spans="1:12" x14ac:dyDescent="0.55000000000000004">
      <c r="A317" s="110" t="s">
        <v>1159</v>
      </c>
      <c r="B317" s="110" t="s">
        <v>823</v>
      </c>
      <c r="C317" s="110">
        <v>11021</v>
      </c>
      <c r="D317" s="110">
        <v>15</v>
      </c>
      <c r="E317" s="111" t="s">
        <v>1032</v>
      </c>
      <c r="F317" s="112" t="s">
        <v>1033</v>
      </c>
      <c r="G317" s="113">
        <v>2078960.67</v>
      </c>
      <c r="H317" s="23">
        <f t="shared" si="19"/>
        <v>1385973.78</v>
      </c>
      <c r="I317" s="113">
        <f>'Planfin Item'!CA26</f>
        <v>1293532.18</v>
      </c>
      <c r="J317" s="113">
        <f t="shared" si="22"/>
        <v>-92441.600000000093</v>
      </c>
      <c r="K317" s="113">
        <f t="shared" si="21"/>
        <v>-6.669794287161773</v>
      </c>
      <c r="L317" s="127" t="str">
        <f t="shared" si="20"/>
        <v>ไม่ผ่าน</v>
      </c>
    </row>
    <row r="318" spans="1:12" x14ac:dyDescent="0.55000000000000004">
      <c r="A318" s="110" t="s">
        <v>1159</v>
      </c>
      <c r="B318" s="110" t="s">
        <v>823</v>
      </c>
      <c r="C318" s="110">
        <v>11021</v>
      </c>
      <c r="D318" s="110">
        <v>15</v>
      </c>
      <c r="E318" s="111" t="s">
        <v>1034</v>
      </c>
      <c r="F318" s="112" t="s">
        <v>1035</v>
      </c>
      <c r="G318" s="113">
        <v>2819197.78</v>
      </c>
      <c r="H318" s="23">
        <f t="shared" si="19"/>
        <v>1879465.1866666665</v>
      </c>
      <c r="I318" s="113">
        <f>'Planfin Item'!CA27</f>
        <v>1885264.9300000002</v>
      </c>
      <c r="J318" s="113">
        <f t="shared" si="22"/>
        <v>5799.7433333336376</v>
      </c>
      <c r="K318" s="113">
        <f t="shared" si="21"/>
        <v>0.30858477052292715</v>
      </c>
      <c r="L318" s="127" t="str">
        <f t="shared" si="20"/>
        <v>ผ่าน</v>
      </c>
    </row>
    <row r="319" spans="1:12" x14ac:dyDescent="0.55000000000000004">
      <c r="A319" s="110" t="s">
        <v>1159</v>
      </c>
      <c r="B319" s="110" t="s">
        <v>823</v>
      </c>
      <c r="C319" s="110">
        <v>11021</v>
      </c>
      <c r="D319" s="110">
        <v>15</v>
      </c>
      <c r="E319" s="111" t="s">
        <v>1036</v>
      </c>
      <c r="F319" s="112" t="s">
        <v>1037</v>
      </c>
      <c r="G319" s="113">
        <v>5237197</v>
      </c>
      <c r="H319" s="23">
        <f t="shared" si="19"/>
        <v>3491464.6666666665</v>
      </c>
      <c r="I319" s="113">
        <f>'Planfin Item'!CA28</f>
        <v>3361721.94</v>
      </c>
      <c r="J319" s="113">
        <f t="shared" si="22"/>
        <v>-129742.72666666657</v>
      </c>
      <c r="K319" s="113">
        <f t="shared" si="21"/>
        <v>-3.7159971259435127</v>
      </c>
      <c r="L319" s="127" t="str">
        <f t="shared" si="20"/>
        <v>ผ่าน</v>
      </c>
    </row>
    <row r="320" spans="1:12" x14ac:dyDescent="0.55000000000000004">
      <c r="A320" s="110" t="s">
        <v>1159</v>
      </c>
      <c r="B320" s="110" t="s">
        <v>823</v>
      </c>
      <c r="C320" s="110">
        <v>11021</v>
      </c>
      <c r="D320" s="110">
        <v>15</v>
      </c>
      <c r="E320" s="111" t="s">
        <v>1038</v>
      </c>
      <c r="F320" s="112" t="s">
        <v>1039</v>
      </c>
      <c r="G320" s="113">
        <v>1143008</v>
      </c>
      <c r="H320" s="23">
        <f t="shared" si="19"/>
        <v>762005.33333333337</v>
      </c>
      <c r="I320" s="113">
        <f>'Planfin Item'!CA29</f>
        <v>14415</v>
      </c>
      <c r="J320" s="113">
        <f t="shared" si="22"/>
        <v>-747590.33333333337</v>
      </c>
      <c r="K320" s="113">
        <f t="shared" si="21"/>
        <v>-98.108280956913688</v>
      </c>
      <c r="L320" s="127" t="str">
        <f t="shared" si="20"/>
        <v>ไม่ผ่าน</v>
      </c>
    </row>
    <row r="321" spans="1:12" x14ac:dyDescent="0.55000000000000004">
      <c r="A321" s="110" t="s">
        <v>1159</v>
      </c>
      <c r="B321" s="110" t="s">
        <v>823</v>
      </c>
      <c r="C321" s="110">
        <v>11021</v>
      </c>
      <c r="D321" s="110">
        <v>15</v>
      </c>
      <c r="E321" s="111" t="s">
        <v>1040</v>
      </c>
      <c r="F321" s="112" t="s">
        <v>1041</v>
      </c>
      <c r="G321" s="113">
        <v>9620000</v>
      </c>
      <c r="H321" s="23">
        <f t="shared" si="19"/>
        <v>6413333.333333333</v>
      </c>
      <c r="I321" s="113">
        <f>'Planfin Item'!CA30</f>
        <v>9365055</v>
      </c>
      <c r="J321" s="113">
        <f t="shared" si="22"/>
        <v>2951721.666666667</v>
      </c>
      <c r="K321" s="113">
        <f t="shared" si="21"/>
        <v>46.024766112266121</v>
      </c>
      <c r="L321" s="127" t="str">
        <f t="shared" si="20"/>
        <v>ไม่ผ่าน</v>
      </c>
    </row>
    <row r="322" spans="1:12" x14ac:dyDescent="0.55000000000000004">
      <c r="A322" s="186" t="s">
        <v>1159</v>
      </c>
      <c r="B322" s="186" t="s">
        <v>823</v>
      </c>
      <c r="C322" s="180">
        <v>11021</v>
      </c>
      <c r="D322" s="180">
        <v>15</v>
      </c>
      <c r="E322" s="186" t="s">
        <v>1139</v>
      </c>
      <c r="F322" s="119" t="s">
        <v>1294</v>
      </c>
      <c r="G322" s="116">
        <f>SUM(G308:G321)-G319</f>
        <v>81997943.859999999</v>
      </c>
      <c r="H322" s="116">
        <f t="shared" si="19"/>
        <v>54665295.906666666</v>
      </c>
      <c r="I322" s="116">
        <f>SUM(I308:I321)-I319</f>
        <v>57542068.549999997</v>
      </c>
      <c r="J322" s="116">
        <f>I322-H322</f>
        <v>2876772.6433333308</v>
      </c>
      <c r="K322" s="116">
        <f>J322/H322*100</f>
        <v>5.2625209387780814</v>
      </c>
      <c r="L322" s="188" t="str">
        <f t="shared" si="20"/>
        <v>ไม่ผ่าน</v>
      </c>
    </row>
    <row r="323" spans="1:12" x14ac:dyDescent="0.55000000000000004">
      <c r="A323" s="186" t="s">
        <v>1159</v>
      </c>
      <c r="B323" s="186" t="s">
        <v>823</v>
      </c>
      <c r="C323" s="180">
        <v>11021</v>
      </c>
      <c r="D323" s="180">
        <v>15</v>
      </c>
      <c r="E323" s="186" t="s">
        <v>1139</v>
      </c>
      <c r="F323" s="119" t="s">
        <v>982</v>
      </c>
      <c r="G323" s="116">
        <v>87235140.859999999</v>
      </c>
      <c r="H323" s="116">
        <f t="shared" si="19"/>
        <v>58156760.57333333</v>
      </c>
      <c r="I323" s="116">
        <f>'Planfin Item'!CA31</f>
        <v>60903790.489999995</v>
      </c>
      <c r="J323" s="116">
        <f t="shared" si="22"/>
        <v>2747029.9166666642</v>
      </c>
      <c r="K323" s="116">
        <f t="shared" si="21"/>
        <v>4.7234919716733019</v>
      </c>
      <c r="L323" s="188" t="str">
        <f t="shared" si="20"/>
        <v>ผ่าน</v>
      </c>
    </row>
    <row r="324" spans="1:12" x14ac:dyDescent="0.55000000000000004">
      <c r="A324" s="110" t="s">
        <v>1159</v>
      </c>
      <c r="B324" s="110" t="s">
        <v>824</v>
      </c>
      <c r="C324" s="110">
        <v>11022</v>
      </c>
      <c r="D324" s="110">
        <v>15</v>
      </c>
      <c r="E324" s="111" t="s">
        <v>991</v>
      </c>
      <c r="F324" s="112" t="s">
        <v>992</v>
      </c>
      <c r="G324" s="113">
        <v>59871222.640000001</v>
      </c>
      <c r="H324" s="23">
        <f t="shared" si="19"/>
        <v>39914148.42666667</v>
      </c>
      <c r="I324" s="113">
        <f>'Planfin Item'!CB5</f>
        <v>46313357.840000011</v>
      </c>
      <c r="J324" s="113">
        <f t="shared" si="22"/>
        <v>6399209.4133333415</v>
      </c>
      <c r="K324" s="113">
        <f t="shared" si="21"/>
        <v>16.03243377493186</v>
      </c>
      <c r="L324" s="127" t="str">
        <f t="shared" si="20"/>
        <v>ไม่ผ่าน</v>
      </c>
    </row>
    <row r="325" spans="1:12" x14ac:dyDescent="0.55000000000000004">
      <c r="A325" s="110" t="s">
        <v>1159</v>
      </c>
      <c r="B325" s="110" t="s">
        <v>824</v>
      </c>
      <c r="C325" s="110">
        <v>11022</v>
      </c>
      <c r="D325" s="110">
        <v>15</v>
      </c>
      <c r="E325" s="111" t="s">
        <v>993</v>
      </c>
      <c r="F325" s="112" t="s">
        <v>994</v>
      </c>
      <c r="G325" s="113">
        <v>42200</v>
      </c>
      <c r="H325" s="23">
        <f t="shared" si="19"/>
        <v>28133.333333333332</v>
      </c>
      <c r="I325" s="113">
        <f>'Planfin Item'!CB6</f>
        <v>33050</v>
      </c>
      <c r="J325" s="113">
        <f t="shared" si="22"/>
        <v>4916.6666666666679</v>
      </c>
      <c r="K325" s="113">
        <f t="shared" si="21"/>
        <v>17.47630331753555</v>
      </c>
      <c r="L325" s="127" t="str">
        <f t="shared" si="20"/>
        <v>ไม่ผ่าน</v>
      </c>
    </row>
    <row r="326" spans="1:12" x14ac:dyDescent="0.55000000000000004">
      <c r="A326" s="110" t="s">
        <v>1159</v>
      </c>
      <c r="B326" s="110" t="s">
        <v>824</v>
      </c>
      <c r="C326" s="110">
        <v>11022</v>
      </c>
      <c r="D326" s="110">
        <v>15</v>
      </c>
      <c r="E326" s="111" t="s">
        <v>995</v>
      </c>
      <c r="F326" s="112" t="s">
        <v>996</v>
      </c>
      <c r="G326" s="113">
        <v>15000</v>
      </c>
      <c r="H326" s="23">
        <f t="shared" ref="H326:H389" si="23">G326/12*8</f>
        <v>10000</v>
      </c>
      <c r="I326" s="113">
        <f>'Planfin Item'!CB7</f>
        <v>22927</v>
      </c>
      <c r="J326" s="113">
        <f t="shared" si="22"/>
        <v>12927</v>
      </c>
      <c r="K326" s="113">
        <f t="shared" si="21"/>
        <v>129.26999999999998</v>
      </c>
      <c r="L326" s="127" t="str">
        <f t="shared" ref="L326:L389" si="24">IF(AND(K326&gt;=-5,K326&lt;=5),"ผ่าน","ไม่ผ่าน")</f>
        <v>ไม่ผ่าน</v>
      </c>
    </row>
    <row r="327" spans="1:12" x14ac:dyDescent="0.55000000000000004">
      <c r="A327" s="110" t="s">
        <v>1159</v>
      </c>
      <c r="B327" s="110" t="s">
        <v>824</v>
      </c>
      <c r="C327" s="110">
        <v>11022</v>
      </c>
      <c r="D327" s="110">
        <v>15</v>
      </c>
      <c r="E327" s="111" t="s">
        <v>997</v>
      </c>
      <c r="F327" s="112" t="s">
        <v>998</v>
      </c>
      <c r="G327" s="113">
        <v>1049010.06</v>
      </c>
      <c r="H327" s="23">
        <f t="shared" si="23"/>
        <v>699340.04</v>
      </c>
      <c r="I327" s="113">
        <f>'Planfin Item'!CB8</f>
        <v>792591.8</v>
      </c>
      <c r="J327" s="113">
        <f t="shared" si="22"/>
        <v>93251.760000000009</v>
      </c>
      <c r="K327" s="113">
        <f t="shared" si="21"/>
        <v>13.334251532344696</v>
      </c>
      <c r="L327" s="127" t="str">
        <f t="shared" si="24"/>
        <v>ไม่ผ่าน</v>
      </c>
    </row>
    <row r="328" spans="1:12" x14ac:dyDescent="0.55000000000000004">
      <c r="A328" s="110" t="s">
        <v>1159</v>
      </c>
      <c r="B328" s="110" t="s">
        <v>824</v>
      </c>
      <c r="C328" s="110">
        <v>11022</v>
      </c>
      <c r="D328" s="110">
        <v>15</v>
      </c>
      <c r="E328" s="111" t="s">
        <v>999</v>
      </c>
      <c r="F328" s="112" t="s">
        <v>1000</v>
      </c>
      <c r="G328" s="113">
        <v>6073118.04</v>
      </c>
      <c r="H328" s="23">
        <f t="shared" si="23"/>
        <v>4048745.36</v>
      </c>
      <c r="I328" s="113">
        <f>'Planfin Item'!CB9</f>
        <v>4057336.72</v>
      </c>
      <c r="J328" s="113">
        <f t="shared" si="22"/>
        <v>8591.3600000003353</v>
      </c>
      <c r="K328" s="113">
        <f t="shared" si="21"/>
        <v>0.2121980820251026</v>
      </c>
      <c r="L328" s="127" t="str">
        <f t="shared" si="24"/>
        <v>ผ่าน</v>
      </c>
    </row>
    <row r="329" spans="1:12" x14ac:dyDescent="0.55000000000000004">
      <c r="A329" s="110" t="s">
        <v>1159</v>
      </c>
      <c r="B329" s="110" t="s">
        <v>824</v>
      </c>
      <c r="C329" s="110">
        <v>11022</v>
      </c>
      <c r="D329" s="110">
        <v>15</v>
      </c>
      <c r="E329" s="111" t="s">
        <v>1001</v>
      </c>
      <c r="F329" s="112" t="s">
        <v>1002</v>
      </c>
      <c r="G329" s="113">
        <v>1017783.61</v>
      </c>
      <c r="H329" s="23">
        <f t="shared" si="23"/>
        <v>678522.40666666662</v>
      </c>
      <c r="I329" s="113">
        <f>'Planfin Item'!CB10</f>
        <v>586814.34</v>
      </c>
      <c r="J329" s="113">
        <f t="shared" si="22"/>
        <v>-91708.066666666651</v>
      </c>
      <c r="K329" s="113">
        <f t="shared" si="21"/>
        <v>-13.515849405356409</v>
      </c>
      <c r="L329" s="127" t="str">
        <f t="shared" si="24"/>
        <v>ไม่ผ่าน</v>
      </c>
    </row>
    <row r="330" spans="1:12" x14ac:dyDescent="0.55000000000000004">
      <c r="A330" s="110" t="s">
        <v>1159</v>
      </c>
      <c r="B330" s="110" t="s">
        <v>824</v>
      </c>
      <c r="C330" s="110">
        <v>11022</v>
      </c>
      <c r="D330" s="110">
        <v>15</v>
      </c>
      <c r="E330" s="111" t="s">
        <v>1003</v>
      </c>
      <c r="F330" s="112" t="s">
        <v>1004</v>
      </c>
      <c r="G330" s="113">
        <v>67526</v>
      </c>
      <c r="H330" s="23">
        <f t="shared" si="23"/>
        <v>45017.333333333336</v>
      </c>
      <c r="I330" s="113">
        <f>'Planfin Item'!CB11</f>
        <v>45402</v>
      </c>
      <c r="J330" s="113">
        <f t="shared" si="22"/>
        <v>384.66666666666424</v>
      </c>
      <c r="K330" s="113">
        <f t="shared" si="21"/>
        <v>0.85448567959007848</v>
      </c>
      <c r="L330" s="127" t="str">
        <f t="shared" si="24"/>
        <v>ผ่าน</v>
      </c>
    </row>
    <row r="331" spans="1:12" x14ac:dyDescent="0.55000000000000004">
      <c r="A331" s="110" t="s">
        <v>1159</v>
      </c>
      <c r="B331" s="110" t="s">
        <v>824</v>
      </c>
      <c r="C331" s="110">
        <v>11022</v>
      </c>
      <c r="D331" s="110">
        <v>15</v>
      </c>
      <c r="E331" s="111" t="s">
        <v>1005</v>
      </c>
      <c r="F331" s="112" t="s">
        <v>1006</v>
      </c>
      <c r="G331" s="113">
        <v>5643657.0499999998</v>
      </c>
      <c r="H331" s="23">
        <f t="shared" si="23"/>
        <v>3762438.0333333332</v>
      </c>
      <c r="I331" s="113">
        <f>'Planfin Item'!CB12</f>
        <v>3981107.4200000004</v>
      </c>
      <c r="J331" s="113">
        <f t="shared" si="22"/>
        <v>218669.38666666718</v>
      </c>
      <c r="K331" s="113">
        <f t="shared" si="21"/>
        <v>5.8119066607706218</v>
      </c>
      <c r="L331" s="127" t="str">
        <f t="shared" si="24"/>
        <v>ไม่ผ่าน</v>
      </c>
    </row>
    <row r="332" spans="1:12" x14ac:dyDescent="0.55000000000000004">
      <c r="A332" s="110" t="s">
        <v>1159</v>
      </c>
      <c r="B332" s="110" t="s">
        <v>824</v>
      </c>
      <c r="C332" s="110">
        <v>11022</v>
      </c>
      <c r="D332" s="110">
        <v>15</v>
      </c>
      <c r="E332" s="111" t="s">
        <v>1007</v>
      </c>
      <c r="F332" s="112" t="s">
        <v>1008</v>
      </c>
      <c r="G332" s="113">
        <v>34460398.939999998</v>
      </c>
      <c r="H332" s="23">
        <f t="shared" si="23"/>
        <v>22973599.293333333</v>
      </c>
      <c r="I332" s="113">
        <f>'Planfin Item'!CB13</f>
        <v>22857915.280000001</v>
      </c>
      <c r="J332" s="113">
        <f t="shared" si="22"/>
        <v>-115684.01333333179</v>
      </c>
      <c r="K332" s="113">
        <f t="shared" si="21"/>
        <v>-0.50355197658079609</v>
      </c>
      <c r="L332" s="127" t="str">
        <f t="shared" si="24"/>
        <v>ผ่าน</v>
      </c>
    </row>
    <row r="333" spans="1:12" x14ac:dyDescent="0.55000000000000004">
      <c r="A333" s="110" t="s">
        <v>1159</v>
      </c>
      <c r="B333" s="110" t="s">
        <v>824</v>
      </c>
      <c r="C333" s="110">
        <v>11022</v>
      </c>
      <c r="D333" s="110">
        <v>15</v>
      </c>
      <c r="E333" s="111" t="s">
        <v>1009</v>
      </c>
      <c r="F333" s="112" t="s">
        <v>1010</v>
      </c>
      <c r="G333" s="113">
        <v>6462205.54</v>
      </c>
      <c r="H333" s="23">
        <f t="shared" si="23"/>
        <v>4308137.0266666664</v>
      </c>
      <c r="I333" s="113">
        <f>'Planfin Item'!CB14</f>
        <v>6753820.2699999996</v>
      </c>
      <c r="J333" s="113">
        <f t="shared" si="22"/>
        <v>2445683.2433333332</v>
      </c>
      <c r="K333" s="113">
        <f t="shared" si="21"/>
        <v>56.768928847781588</v>
      </c>
      <c r="L333" s="127" t="str">
        <f t="shared" si="24"/>
        <v>ไม่ผ่าน</v>
      </c>
    </row>
    <row r="334" spans="1:12" x14ac:dyDescent="0.55000000000000004">
      <c r="A334" s="110" t="s">
        <v>1159</v>
      </c>
      <c r="B334" s="110" t="s">
        <v>824</v>
      </c>
      <c r="C334" s="110">
        <v>11022</v>
      </c>
      <c r="D334" s="110">
        <v>15</v>
      </c>
      <c r="E334" s="111" t="s">
        <v>1011</v>
      </c>
      <c r="F334" s="112" t="s">
        <v>1012</v>
      </c>
      <c r="G334" s="113">
        <v>3336959.16</v>
      </c>
      <c r="H334" s="23">
        <f t="shared" si="23"/>
        <v>2224639.44</v>
      </c>
      <c r="I334" s="113">
        <f>'Planfin Item'!CB15</f>
        <v>3336959.16</v>
      </c>
      <c r="J334" s="113">
        <f t="shared" si="22"/>
        <v>1112319.7200000002</v>
      </c>
      <c r="K334" s="113">
        <f t="shared" si="21"/>
        <v>50.000000000000014</v>
      </c>
      <c r="L334" s="127" t="str">
        <f t="shared" si="24"/>
        <v>ไม่ผ่าน</v>
      </c>
    </row>
    <row r="335" spans="1:12" x14ac:dyDescent="0.55000000000000004">
      <c r="A335" s="186" t="s">
        <v>1159</v>
      </c>
      <c r="B335" s="186" t="s">
        <v>824</v>
      </c>
      <c r="C335" s="180">
        <v>11022</v>
      </c>
      <c r="D335" s="180">
        <v>15</v>
      </c>
      <c r="E335" s="188" t="s">
        <v>1013</v>
      </c>
      <c r="F335" s="114" t="s">
        <v>1293</v>
      </c>
      <c r="G335" s="116">
        <f>SUM(G324:G333)</f>
        <v>114702121.88000001</v>
      </c>
      <c r="H335" s="116">
        <f t="shared" si="23"/>
        <v>76468081.253333345</v>
      </c>
      <c r="I335" s="116">
        <f>SUM(I324:I333)</f>
        <v>85444322.670000002</v>
      </c>
      <c r="J335" s="116">
        <f>I335-H335</f>
        <v>8976241.4166666567</v>
      </c>
      <c r="K335" s="116">
        <f>J335/H335*100</f>
        <v>11.738546684503568</v>
      </c>
      <c r="L335" s="188" t="str">
        <f t="shared" si="24"/>
        <v>ไม่ผ่าน</v>
      </c>
    </row>
    <row r="336" spans="1:12" x14ac:dyDescent="0.55000000000000004">
      <c r="A336" s="186" t="s">
        <v>1159</v>
      </c>
      <c r="B336" s="186" t="s">
        <v>824</v>
      </c>
      <c r="C336" s="180">
        <v>11022</v>
      </c>
      <c r="D336" s="180">
        <v>15</v>
      </c>
      <c r="E336" s="188" t="s">
        <v>1013</v>
      </c>
      <c r="F336" s="114" t="s">
        <v>981</v>
      </c>
      <c r="G336" s="116">
        <v>118039081.04000001</v>
      </c>
      <c r="H336" s="116">
        <f t="shared" si="23"/>
        <v>78692720.693333343</v>
      </c>
      <c r="I336" s="116">
        <f>'Planfin Item'!CB16</f>
        <v>88781281.829999998</v>
      </c>
      <c r="J336" s="116">
        <f t="shared" si="22"/>
        <v>10088561.136666656</v>
      </c>
      <c r="K336" s="116">
        <f t="shared" si="21"/>
        <v>12.820196134763115</v>
      </c>
      <c r="L336" s="188" t="str">
        <f t="shared" si="24"/>
        <v>ไม่ผ่าน</v>
      </c>
    </row>
    <row r="337" spans="1:12" x14ac:dyDescent="0.55000000000000004">
      <c r="A337" s="110" t="s">
        <v>1159</v>
      </c>
      <c r="B337" s="110" t="s">
        <v>824</v>
      </c>
      <c r="C337" s="110">
        <v>11022</v>
      </c>
      <c r="D337" s="110">
        <v>15</v>
      </c>
      <c r="E337" s="111" t="s">
        <v>1014</v>
      </c>
      <c r="F337" s="112" t="s">
        <v>1015</v>
      </c>
      <c r="G337" s="113">
        <v>8249130.8600000003</v>
      </c>
      <c r="H337" s="23">
        <f t="shared" si="23"/>
        <v>5499420.5733333332</v>
      </c>
      <c r="I337" s="113">
        <f>'Planfin Item'!CB17</f>
        <v>5721514.21</v>
      </c>
      <c r="J337" s="113">
        <f t="shared" si="22"/>
        <v>222093.63666666672</v>
      </c>
      <c r="K337" s="113">
        <f t="shared" si="21"/>
        <v>4.0384915775235992</v>
      </c>
      <c r="L337" s="127" t="str">
        <f t="shared" si="24"/>
        <v>ผ่าน</v>
      </c>
    </row>
    <row r="338" spans="1:12" x14ac:dyDescent="0.55000000000000004">
      <c r="A338" s="110" t="s">
        <v>1159</v>
      </c>
      <c r="B338" s="110" t="s">
        <v>824</v>
      </c>
      <c r="C338" s="110">
        <v>11022</v>
      </c>
      <c r="D338" s="110">
        <v>15</v>
      </c>
      <c r="E338" s="111" t="s">
        <v>1016</v>
      </c>
      <c r="F338" s="112" t="s">
        <v>1017</v>
      </c>
      <c r="G338" s="113">
        <v>2375955.67</v>
      </c>
      <c r="H338" s="23">
        <f t="shared" si="23"/>
        <v>1583970.4466666665</v>
      </c>
      <c r="I338" s="113">
        <f>'Planfin Item'!CB18</f>
        <v>1510098.23</v>
      </c>
      <c r="J338" s="113">
        <f t="shared" si="22"/>
        <v>-73872.216666666558</v>
      </c>
      <c r="K338" s="113">
        <f t="shared" si="21"/>
        <v>-4.6637370553298183</v>
      </c>
      <c r="L338" s="127" t="str">
        <f t="shared" si="24"/>
        <v>ผ่าน</v>
      </c>
    </row>
    <row r="339" spans="1:12" x14ac:dyDescent="0.55000000000000004">
      <c r="A339" s="110" t="s">
        <v>1159</v>
      </c>
      <c r="B339" s="110" t="s">
        <v>824</v>
      </c>
      <c r="C339" s="110">
        <v>11022</v>
      </c>
      <c r="D339" s="110">
        <v>15</v>
      </c>
      <c r="E339" s="111" t="s">
        <v>1018</v>
      </c>
      <c r="F339" s="112" t="s">
        <v>1019</v>
      </c>
      <c r="G339" s="113">
        <v>447296.93</v>
      </c>
      <c r="H339" s="23">
        <f t="shared" si="23"/>
        <v>298197.95333333331</v>
      </c>
      <c r="I339" s="113">
        <f>'Planfin Item'!CB19</f>
        <v>262381.09999999998</v>
      </c>
      <c r="J339" s="113">
        <f t="shared" si="22"/>
        <v>-35816.853333333333</v>
      </c>
      <c r="K339" s="113">
        <f t="shared" si="21"/>
        <v>-12.011099651410531</v>
      </c>
      <c r="L339" s="127" t="str">
        <f t="shared" si="24"/>
        <v>ไม่ผ่าน</v>
      </c>
    </row>
    <row r="340" spans="1:12" x14ac:dyDescent="0.55000000000000004">
      <c r="A340" s="110" t="s">
        <v>1159</v>
      </c>
      <c r="B340" s="110" t="s">
        <v>824</v>
      </c>
      <c r="C340" s="110">
        <v>11022</v>
      </c>
      <c r="D340" s="110">
        <v>15</v>
      </c>
      <c r="E340" s="111" t="s">
        <v>1020</v>
      </c>
      <c r="F340" s="112" t="s">
        <v>1021</v>
      </c>
      <c r="G340" s="113">
        <v>4276521.4000000004</v>
      </c>
      <c r="H340" s="23">
        <f t="shared" si="23"/>
        <v>2851014.2666666671</v>
      </c>
      <c r="I340" s="113">
        <f>'Planfin Item'!CB20</f>
        <v>3112266</v>
      </c>
      <c r="J340" s="113">
        <f t="shared" si="22"/>
        <v>261251.73333333293</v>
      </c>
      <c r="K340" s="113">
        <f t="shared" si="21"/>
        <v>9.1634663631052877</v>
      </c>
      <c r="L340" s="127" t="str">
        <f t="shared" si="24"/>
        <v>ไม่ผ่าน</v>
      </c>
    </row>
    <row r="341" spans="1:12" x14ac:dyDescent="0.55000000000000004">
      <c r="A341" s="110" t="s">
        <v>1159</v>
      </c>
      <c r="B341" s="110" t="s">
        <v>824</v>
      </c>
      <c r="C341" s="110">
        <v>11022</v>
      </c>
      <c r="D341" s="110">
        <v>15</v>
      </c>
      <c r="E341" s="111" t="s">
        <v>1022</v>
      </c>
      <c r="F341" s="112" t="s">
        <v>1023</v>
      </c>
      <c r="G341" s="113">
        <v>34460398.950000003</v>
      </c>
      <c r="H341" s="23">
        <f t="shared" si="23"/>
        <v>22973599.300000001</v>
      </c>
      <c r="I341" s="113">
        <f>'Planfin Item'!CB21</f>
        <v>22857915.280000001</v>
      </c>
      <c r="J341" s="113">
        <f t="shared" si="22"/>
        <v>-115684.01999999955</v>
      </c>
      <c r="K341" s="113">
        <f t="shared" si="21"/>
        <v>-0.50355200545349266</v>
      </c>
      <c r="L341" s="127" t="str">
        <f t="shared" si="24"/>
        <v>ผ่าน</v>
      </c>
    </row>
    <row r="342" spans="1:12" x14ac:dyDescent="0.55000000000000004">
      <c r="A342" s="110" t="s">
        <v>1159</v>
      </c>
      <c r="B342" s="110" t="s">
        <v>824</v>
      </c>
      <c r="C342" s="110">
        <v>11022</v>
      </c>
      <c r="D342" s="110">
        <v>15</v>
      </c>
      <c r="E342" s="111" t="s">
        <v>1024</v>
      </c>
      <c r="F342" s="117" t="s">
        <v>1025</v>
      </c>
      <c r="G342" s="113">
        <v>10039111</v>
      </c>
      <c r="H342" s="23">
        <f t="shared" si="23"/>
        <v>6692740.666666667</v>
      </c>
      <c r="I342" s="113">
        <f>'Planfin Item'!CB22</f>
        <v>6754092.4900000002</v>
      </c>
      <c r="J342" s="113">
        <f t="shared" si="22"/>
        <v>61351.823333333246</v>
      </c>
      <c r="K342" s="113">
        <f t="shared" si="21"/>
        <v>0.91669207562302935</v>
      </c>
      <c r="L342" s="127" t="str">
        <f t="shared" si="24"/>
        <v>ผ่าน</v>
      </c>
    </row>
    <row r="343" spans="1:12" x14ac:dyDescent="0.55000000000000004">
      <c r="A343" s="110" t="s">
        <v>1159</v>
      </c>
      <c r="B343" s="110" t="s">
        <v>824</v>
      </c>
      <c r="C343" s="110">
        <v>11022</v>
      </c>
      <c r="D343" s="110">
        <v>15</v>
      </c>
      <c r="E343" s="111" t="s">
        <v>1026</v>
      </c>
      <c r="F343" s="112" t="s">
        <v>1027</v>
      </c>
      <c r="G343" s="113">
        <v>17357850</v>
      </c>
      <c r="H343" s="23">
        <f t="shared" si="23"/>
        <v>11571900</v>
      </c>
      <c r="I343" s="113">
        <f>'Planfin Item'!CB23</f>
        <v>11766985</v>
      </c>
      <c r="J343" s="113">
        <f t="shared" si="22"/>
        <v>195085</v>
      </c>
      <c r="K343" s="113">
        <f t="shared" si="21"/>
        <v>1.6858510702650387</v>
      </c>
      <c r="L343" s="127" t="str">
        <f t="shared" si="24"/>
        <v>ผ่าน</v>
      </c>
    </row>
    <row r="344" spans="1:12" x14ac:dyDescent="0.55000000000000004">
      <c r="A344" s="110" t="s">
        <v>1159</v>
      </c>
      <c r="B344" s="110" t="s">
        <v>824</v>
      </c>
      <c r="C344" s="110">
        <v>11022</v>
      </c>
      <c r="D344" s="110">
        <v>15</v>
      </c>
      <c r="E344" s="111" t="s">
        <v>1028</v>
      </c>
      <c r="F344" s="112" t="s">
        <v>1029</v>
      </c>
      <c r="G344" s="113">
        <v>2047320</v>
      </c>
      <c r="H344" s="23">
        <f t="shared" si="23"/>
        <v>1364880</v>
      </c>
      <c r="I344" s="113">
        <f>'Planfin Item'!CB24</f>
        <v>1349835.1800000002</v>
      </c>
      <c r="J344" s="113">
        <f t="shared" si="22"/>
        <v>-15044.819999999832</v>
      </c>
      <c r="K344" s="113">
        <f t="shared" si="21"/>
        <v>-1.1022815192544277</v>
      </c>
      <c r="L344" s="127" t="str">
        <f t="shared" si="24"/>
        <v>ผ่าน</v>
      </c>
    </row>
    <row r="345" spans="1:12" x14ac:dyDescent="0.55000000000000004">
      <c r="A345" s="110" t="s">
        <v>1159</v>
      </c>
      <c r="B345" s="110" t="s">
        <v>824</v>
      </c>
      <c r="C345" s="110">
        <v>11022</v>
      </c>
      <c r="D345" s="110">
        <v>15</v>
      </c>
      <c r="E345" s="111" t="s">
        <v>1030</v>
      </c>
      <c r="F345" s="112" t="s">
        <v>1031</v>
      </c>
      <c r="G345" s="113">
        <v>3837415.6</v>
      </c>
      <c r="H345" s="23">
        <f t="shared" si="23"/>
        <v>2558277.0666666669</v>
      </c>
      <c r="I345" s="113">
        <f>'Planfin Item'!CB25</f>
        <v>3553042.57</v>
      </c>
      <c r="J345" s="113">
        <f t="shared" si="22"/>
        <v>994765.50333333295</v>
      </c>
      <c r="K345" s="113">
        <f t="shared" si="21"/>
        <v>38.884197348861541</v>
      </c>
      <c r="L345" s="127" t="str">
        <f t="shared" si="24"/>
        <v>ไม่ผ่าน</v>
      </c>
    </row>
    <row r="346" spans="1:12" x14ac:dyDescent="0.55000000000000004">
      <c r="A346" s="110" t="s">
        <v>1159</v>
      </c>
      <c r="B346" s="110" t="s">
        <v>824</v>
      </c>
      <c r="C346" s="110">
        <v>11022</v>
      </c>
      <c r="D346" s="110">
        <v>15</v>
      </c>
      <c r="E346" s="111" t="s">
        <v>1032</v>
      </c>
      <c r="F346" s="112" t="s">
        <v>1033</v>
      </c>
      <c r="G346" s="113">
        <v>3157109.04</v>
      </c>
      <c r="H346" s="23">
        <f t="shared" si="23"/>
        <v>2104739.36</v>
      </c>
      <c r="I346" s="113">
        <f>'Planfin Item'!CB26</f>
        <v>2166200.5499999998</v>
      </c>
      <c r="J346" s="113">
        <f t="shared" si="22"/>
        <v>61461.189999999944</v>
      </c>
      <c r="K346" s="113">
        <f t="shared" si="21"/>
        <v>2.9201330657872977</v>
      </c>
      <c r="L346" s="127" t="str">
        <f t="shared" si="24"/>
        <v>ผ่าน</v>
      </c>
    </row>
    <row r="347" spans="1:12" x14ac:dyDescent="0.55000000000000004">
      <c r="A347" s="110" t="s">
        <v>1159</v>
      </c>
      <c r="B347" s="110" t="s">
        <v>824</v>
      </c>
      <c r="C347" s="110">
        <v>11022</v>
      </c>
      <c r="D347" s="110">
        <v>15</v>
      </c>
      <c r="E347" s="111" t="s">
        <v>1034</v>
      </c>
      <c r="F347" s="112" t="s">
        <v>1035</v>
      </c>
      <c r="G347" s="113">
        <v>7034357.46</v>
      </c>
      <c r="H347" s="23">
        <f t="shared" si="23"/>
        <v>4689571.6399999997</v>
      </c>
      <c r="I347" s="113">
        <f>'Planfin Item'!CB27</f>
        <v>6379113.0300000003</v>
      </c>
      <c r="J347" s="113">
        <f t="shared" si="22"/>
        <v>1689541.3900000006</v>
      </c>
      <c r="K347" s="113">
        <f t="shared" si="21"/>
        <v>36.027627248274655</v>
      </c>
      <c r="L347" s="127" t="str">
        <f t="shared" si="24"/>
        <v>ไม่ผ่าน</v>
      </c>
    </row>
    <row r="348" spans="1:12" x14ac:dyDescent="0.55000000000000004">
      <c r="A348" s="110" t="s">
        <v>1159</v>
      </c>
      <c r="B348" s="110" t="s">
        <v>824</v>
      </c>
      <c r="C348" s="110">
        <v>11022</v>
      </c>
      <c r="D348" s="110">
        <v>15</v>
      </c>
      <c r="E348" s="111" t="s">
        <v>1036</v>
      </c>
      <c r="F348" s="112" t="s">
        <v>1037</v>
      </c>
      <c r="G348" s="113">
        <v>5018738.91</v>
      </c>
      <c r="H348" s="23">
        <f t="shared" si="23"/>
        <v>3345825.94</v>
      </c>
      <c r="I348" s="113">
        <f>'Planfin Item'!CB28</f>
        <v>2675139.42</v>
      </c>
      <c r="J348" s="113">
        <f t="shared" si="22"/>
        <v>-670686.52</v>
      </c>
      <c r="K348" s="113">
        <f t="shared" si="21"/>
        <v>-20.045469550038817</v>
      </c>
      <c r="L348" s="127" t="str">
        <f t="shared" si="24"/>
        <v>ไม่ผ่าน</v>
      </c>
    </row>
    <row r="349" spans="1:12" x14ac:dyDescent="0.55000000000000004">
      <c r="A349" s="110" t="s">
        <v>1159</v>
      </c>
      <c r="B349" s="110" t="s">
        <v>824</v>
      </c>
      <c r="C349" s="110">
        <v>11022</v>
      </c>
      <c r="D349" s="110">
        <v>15</v>
      </c>
      <c r="E349" s="111" t="s">
        <v>1038</v>
      </c>
      <c r="F349" s="112" t="s">
        <v>1039</v>
      </c>
      <c r="G349" s="113">
        <v>1621082.51</v>
      </c>
      <c r="H349" s="23">
        <f t="shared" si="23"/>
        <v>1080721.6733333333</v>
      </c>
      <c r="I349" s="113">
        <f>'Planfin Item'!CB29</f>
        <v>364678.40000000002</v>
      </c>
      <c r="J349" s="113">
        <f t="shared" si="22"/>
        <v>-716043.27333333332</v>
      </c>
      <c r="K349" s="113">
        <f t="shared" ref="K349:K417" si="25">J349/H349*100</f>
        <v>-66.256029743976455</v>
      </c>
      <c r="L349" s="127" t="str">
        <f t="shared" si="24"/>
        <v>ไม่ผ่าน</v>
      </c>
    </row>
    <row r="350" spans="1:12" x14ac:dyDescent="0.55000000000000004">
      <c r="A350" s="110" t="s">
        <v>1159</v>
      </c>
      <c r="B350" s="110" t="s">
        <v>824</v>
      </c>
      <c r="C350" s="110">
        <v>11022</v>
      </c>
      <c r="D350" s="110">
        <v>15</v>
      </c>
      <c r="E350" s="111" t="s">
        <v>1040</v>
      </c>
      <c r="F350" s="112" t="s">
        <v>1041</v>
      </c>
      <c r="G350" s="113">
        <v>9764336.5199999996</v>
      </c>
      <c r="H350" s="23">
        <f t="shared" si="23"/>
        <v>6509557.6799999997</v>
      </c>
      <c r="I350" s="113">
        <f>'Planfin Item'!CB30</f>
        <v>6526931.4699999997</v>
      </c>
      <c r="J350" s="113">
        <f t="shared" si="22"/>
        <v>17373.790000000037</v>
      </c>
      <c r="K350" s="113">
        <f t="shared" si="25"/>
        <v>0.26689662883515669</v>
      </c>
      <c r="L350" s="127" t="str">
        <f t="shared" si="24"/>
        <v>ผ่าน</v>
      </c>
    </row>
    <row r="351" spans="1:12" x14ac:dyDescent="0.55000000000000004">
      <c r="A351" s="186" t="s">
        <v>1159</v>
      </c>
      <c r="B351" s="186" t="s">
        <v>824</v>
      </c>
      <c r="C351" s="180">
        <v>11022</v>
      </c>
      <c r="D351" s="180">
        <v>15</v>
      </c>
      <c r="E351" s="186" t="s">
        <v>1139</v>
      </c>
      <c r="F351" s="119" t="s">
        <v>1294</v>
      </c>
      <c r="G351" s="116">
        <f>SUM(G337:G350)-G348</f>
        <v>104667885.94</v>
      </c>
      <c r="H351" s="116">
        <f t="shared" si="23"/>
        <v>69778590.626666665</v>
      </c>
      <c r="I351" s="116">
        <f>SUM(I337:I350)-I348</f>
        <v>72325053.510000005</v>
      </c>
      <c r="J351" s="116">
        <f>I351-H351</f>
        <v>2546462.8833333403</v>
      </c>
      <c r="K351" s="116">
        <f>J351/H351*100</f>
        <v>3.6493469708460706</v>
      </c>
      <c r="L351" s="188" t="str">
        <f t="shared" si="24"/>
        <v>ผ่าน</v>
      </c>
    </row>
    <row r="352" spans="1:12" x14ac:dyDescent="0.55000000000000004">
      <c r="A352" s="186" t="s">
        <v>1159</v>
      </c>
      <c r="B352" s="186" t="s">
        <v>824</v>
      </c>
      <c r="C352" s="180">
        <v>11022</v>
      </c>
      <c r="D352" s="180">
        <v>15</v>
      </c>
      <c r="E352" s="186" t="s">
        <v>1139</v>
      </c>
      <c r="F352" s="119" t="s">
        <v>982</v>
      </c>
      <c r="G352" s="116">
        <v>109686624.84999999</v>
      </c>
      <c r="H352" s="116">
        <f t="shared" si="23"/>
        <v>73124416.566666663</v>
      </c>
      <c r="I352" s="116">
        <f>'Planfin Item'!CB31</f>
        <v>75000192.930000007</v>
      </c>
      <c r="J352" s="116">
        <f t="shared" si="22"/>
        <v>1875776.3633333445</v>
      </c>
      <c r="K352" s="116">
        <f t="shared" si="25"/>
        <v>2.5651847240698618</v>
      </c>
      <c r="L352" s="188" t="str">
        <f t="shared" si="24"/>
        <v>ผ่าน</v>
      </c>
    </row>
    <row r="353" spans="1:12" x14ac:dyDescent="0.55000000000000004">
      <c r="A353" s="110" t="s">
        <v>1159</v>
      </c>
      <c r="B353" s="110" t="s">
        <v>825</v>
      </c>
      <c r="C353" s="110">
        <v>11023</v>
      </c>
      <c r="D353" s="110">
        <v>9</v>
      </c>
      <c r="E353" s="111" t="s">
        <v>991</v>
      </c>
      <c r="F353" s="112" t="s">
        <v>992</v>
      </c>
      <c r="G353" s="113">
        <v>127873033.98999999</v>
      </c>
      <c r="H353" s="23">
        <f t="shared" si="23"/>
        <v>85248689.326666668</v>
      </c>
      <c r="I353" s="113">
        <f>'Planfin Item'!CC5</f>
        <v>97296069.439999998</v>
      </c>
      <c r="J353" s="113">
        <f t="shared" si="22"/>
        <v>12047380.11333333</v>
      </c>
      <c r="K353" s="113">
        <f t="shared" si="25"/>
        <v>14.132041452471675</v>
      </c>
      <c r="L353" s="127" t="str">
        <f t="shared" si="24"/>
        <v>ไม่ผ่าน</v>
      </c>
    </row>
    <row r="354" spans="1:12" x14ac:dyDescent="0.55000000000000004">
      <c r="A354" s="110" t="s">
        <v>1159</v>
      </c>
      <c r="B354" s="110" t="s">
        <v>825</v>
      </c>
      <c r="C354" s="110">
        <v>11023</v>
      </c>
      <c r="D354" s="110">
        <v>9</v>
      </c>
      <c r="E354" s="111" t="s">
        <v>993</v>
      </c>
      <c r="F354" s="112" t="s">
        <v>994</v>
      </c>
      <c r="G354" s="113">
        <v>200000</v>
      </c>
      <c r="H354" s="23">
        <f t="shared" si="23"/>
        <v>133333.33333333334</v>
      </c>
      <c r="I354" s="113">
        <f>'Planfin Item'!CC6</f>
        <v>138750</v>
      </c>
      <c r="J354" s="113">
        <f t="shared" si="22"/>
        <v>5416.666666666657</v>
      </c>
      <c r="K354" s="113">
        <f t="shared" si="25"/>
        <v>4.0624999999999929</v>
      </c>
      <c r="L354" s="127" t="str">
        <f t="shared" si="24"/>
        <v>ผ่าน</v>
      </c>
    </row>
    <row r="355" spans="1:12" x14ac:dyDescent="0.55000000000000004">
      <c r="A355" s="110" t="s">
        <v>1159</v>
      </c>
      <c r="B355" s="110" t="s">
        <v>825</v>
      </c>
      <c r="C355" s="110">
        <v>11023</v>
      </c>
      <c r="D355" s="110">
        <v>9</v>
      </c>
      <c r="E355" s="111" t="s">
        <v>995</v>
      </c>
      <c r="F355" s="112" t="s">
        <v>996</v>
      </c>
      <c r="G355" s="113">
        <v>30000</v>
      </c>
      <c r="H355" s="23">
        <f t="shared" si="23"/>
        <v>20000</v>
      </c>
      <c r="I355" s="113">
        <f>'Planfin Item'!CC7</f>
        <v>41314</v>
      </c>
      <c r="J355" s="113">
        <f t="shared" si="22"/>
        <v>21314</v>
      </c>
      <c r="K355" s="113">
        <f t="shared" si="25"/>
        <v>106.57000000000001</v>
      </c>
      <c r="L355" s="127" t="str">
        <f t="shared" si="24"/>
        <v>ไม่ผ่าน</v>
      </c>
    </row>
    <row r="356" spans="1:12" x14ac:dyDescent="0.55000000000000004">
      <c r="A356" s="110" t="s">
        <v>1159</v>
      </c>
      <c r="B356" s="110" t="s">
        <v>825</v>
      </c>
      <c r="C356" s="110">
        <v>11023</v>
      </c>
      <c r="D356" s="110">
        <v>9</v>
      </c>
      <c r="E356" s="111" t="s">
        <v>997</v>
      </c>
      <c r="F356" s="112" t="s">
        <v>998</v>
      </c>
      <c r="G356" s="113">
        <v>3873000</v>
      </c>
      <c r="H356" s="23">
        <f t="shared" si="23"/>
        <v>2582000</v>
      </c>
      <c r="I356" s="113">
        <f>'Planfin Item'!CC8</f>
        <v>2260049.9899999998</v>
      </c>
      <c r="J356" s="113">
        <f t="shared" si="22"/>
        <v>-321950.01000000024</v>
      </c>
      <c r="K356" s="113">
        <f t="shared" si="25"/>
        <v>-12.469016653756787</v>
      </c>
      <c r="L356" s="127" t="str">
        <f t="shared" si="24"/>
        <v>ไม่ผ่าน</v>
      </c>
    </row>
    <row r="357" spans="1:12" x14ac:dyDescent="0.55000000000000004">
      <c r="A357" s="110" t="s">
        <v>1159</v>
      </c>
      <c r="B357" s="110" t="s">
        <v>825</v>
      </c>
      <c r="C357" s="110">
        <v>11023</v>
      </c>
      <c r="D357" s="110">
        <v>9</v>
      </c>
      <c r="E357" s="111" t="s">
        <v>999</v>
      </c>
      <c r="F357" s="112" t="s">
        <v>1000</v>
      </c>
      <c r="G357" s="113">
        <v>16448000</v>
      </c>
      <c r="H357" s="23">
        <f t="shared" si="23"/>
        <v>10965333.333333334</v>
      </c>
      <c r="I357" s="113">
        <f>'Planfin Item'!CC9</f>
        <v>10735831.109999999</v>
      </c>
      <c r="J357" s="113">
        <f t="shared" si="22"/>
        <v>-229502.22333333455</v>
      </c>
      <c r="K357" s="113">
        <f t="shared" si="25"/>
        <v>-2.0929799063716064</v>
      </c>
      <c r="L357" s="127" t="str">
        <f t="shared" si="24"/>
        <v>ผ่าน</v>
      </c>
    </row>
    <row r="358" spans="1:12" x14ac:dyDescent="0.55000000000000004">
      <c r="A358" s="110" t="s">
        <v>1159</v>
      </c>
      <c r="B358" s="110" t="s">
        <v>825</v>
      </c>
      <c r="C358" s="110">
        <v>11023</v>
      </c>
      <c r="D358" s="110">
        <v>9</v>
      </c>
      <c r="E358" s="111" t="s">
        <v>1001</v>
      </c>
      <c r="F358" s="112" t="s">
        <v>1002</v>
      </c>
      <c r="G358" s="113">
        <v>4212618.92</v>
      </c>
      <c r="H358" s="23">
        <f t="shared" si="23"/>
        <v>2808412.6133333333</v>
      </c>
      <c r="I358" s="113">
        <f>'Planfin Item'!CC10</f>
        <v>3051249.55</v>
      </c>
      <c r="J358" s="113">
        <f t="shared" si="22"/>
        <v>242836.93666666653</v>
      </c>
      <c r="K358" s="113">
        <f t="shared" si="25"/>
        <v>8.646768481018924</v>
      </c>
      <c r="L358" s="127" t="str">
        <f t="shared" si="24"/>
        <v>ไม่ผ่าน</v>
      </c>
    </row>
    <row r="359" spans="1:12" x14ac:dyDescent="0.55000000000000004">
      <c r="A359" s="110" t="s">
        <v>1159</v>
      </c>
      <c r="B359" s="110" t="s">
        <v>825</v>
      </c>
      <c r="C359" s="110">
        <v>11023</v>
      </c>
      <c r="D359" s="110">
        <v>9</v>
      </c>
      <c r="E359" s="111" t="s">
        <v>1003</v>
      </c>
      <c r="F359" s="112" t="s">
        <v>1004</v>
      </c>
      <c r="G359" s="113">
        <v>111600</v>
      </c>
      <c r="H359" s="23">
        <f t="shared" si="23"/>
        <v>74400</v>
      </c>
      <c r="I359" s="113">
        <f>'Planfin Item'!CC11</f>
        <v>130558.99999999999</v>
      </c>
      <c r="J359" s="113">
        <f t="shared" si="22"/>
        <v>56158.999999999985</v>
      </c>
      <c r="K359" s="113">
        <f t="shared" si="25"/>
        <v>75.482526881720418</v>
      </c>
      <c r="L359" s="127" t="str">
        <f t="shared" si="24"/>
        <v>ไม่ผ่าน</v>
      </c>
    </row>
    <row r="360" spans="1:12" x14ac:dyDescent="0.55000000000000004">
      <c r="A360" s="110" t="s">
        <v>1159</v>
      </c>
      <c r="B360" s="110" t="s">
        <v>825</v>
      </c>
      <c r="C360" s="110">
        <v>11023</v>
      </c>
      <c r="D360" s="110">
        <v>9</v>
      </c>
      <c r="E360" s="111" t="s">
        <v>1005</v>
      </c>
      <c r="F360" s="112" t="s">
        <v>1006</v>
      </c>
      <c r="G360" s="113">
        <v>16853000</v>
      </c>
      <c r="H360" s="23">
        <f t="shared" si="23"/>
        <v>11235333.333333334</v>
      </c>
      <c r="I360" s="113">
        <f>'Planfin Item'!CC12</f>
        <v>11244365.68</v>
      </c>
      <c r="J360" s="113">
        <f t="shared" si="22"/>
        <v>9032.3466666657478</v>
      </c>
      <c r="K360" s="113">
        <f t="shared" si="25"/>
        <v>8.0392333709123714E-2</v>
      </c>
      <c r="L360" s="127" t="str">
        <f t="shared" si="24"/>
        <v>ผ่าน</v>
      </c>
    </row>
    <row r="361" spans="1:12" x14ac:dyDescent="0.55000000000000004">
      <c r="A361" s="110" t="s">
        <v>1159</v>
      </c>
      <c r="B361" s="110" t="s">
        <v>825</v>
      </c>
      <c r="C361" s="110">
        <v>11023</v>
      </c>
      <c r="D361" s="110">
        <v>9</v>
      </c>
      <c r="E361" s="111" t="s">
        <v>1007</v>
      </c>
      <c r="F361" s="112" t="s">
        <v>1008</v>
      </c>
      <c r="G361" s="113">
        <v>60413311.789999999</v>
      </c>
      <c r="H361" s="23">
        <f t="shared" si="23"/>
        <v>40275541.193333335</v>
      </c>
      <c r="I361" s="113">
        <f>'Planfin Item'!CC13</f>
        <v>39520608.789999999</v>
      </c>
      <c r="J361" s="113">
        <f t="shared" si="22"/>
        <v>-754932.40333333611</v>
      </c>
      <c r="K361" s="113">
        <f t="shared" si="25"/>
        <v>-1.8744190170144688</v>
      </c>
      <c r="L361" s="127" t="str">
        <f t="shared" si="24"/>
        <v>ผ่าน</v>
      </c>
    </row>
    <row r="362" spans="1:12" x14ac:dyDescent="0.55000000000000004">
      <c r="A362" s="110" t="s">
        <v>1159</v>
      </c>
      <c r="B362" s="110" t="s">
        <v>825</v>
      </c>
      <c r="C362" s="110">
        <v>11023</v>
      </c>
      <c r="D362" s="110">
        <v>9</v>
      </c>
      <c r="E362" s="111" t="s">
        <v>1009</v>
      </c>
      <c r="F362" s="112" t="s">
        <v>1010</v>
      </c>
      <c r="G362" s="113">
        <v>10001290.460000001</v>
      </c>
      <c r="H362" s="23">
        <f t="shared" si="23"/>
        <v>6667526.9733333336</v>
      </c>
      <c r="I362" s="113">
        <f>'Planfin Item'!CC14</f>
        <v>6428841.2199999997</v>
      </c>
      <c r="J362" s="113">
        <f t="shared" si="22"/>
        <v>-238685.75333333388</v>
      </c>
      <c r="K362" s="113">
        <f t="shared" si="25"/>
        <v>-3.5798243379884882</v>
      </c>
      <c r="L362" s="127" t="str">
        <f t="shared" si="24"/>
        <v>ผ่าน</v>
      </c>
    </row>
    <row r="363" spans="1:12" x14ac:dyDescent="0.55000000000000004">
      <c r="A363" s="110" t="s">
        <v>1159</v>
      </c>
      <c r="B363" s="110" t="s">
        <v>825</v>
      </c>
      <c r="C363" s="110">
        <v>11023</v>
      </c>
      <c r="D363" s="110">
        <v>9</v>
      </c>
      <c r="E363" s="111" t="s">
        <v>1011</v>
      </c>
      <c r="F363" s="112" t="s">
        <v>1012</v>
      </c>
      <c r="G363" s="113">
        <v>46109207.880000003</v>
      </c>
      <c r="H363" s="23">
        <f t="shared" si="23"/>
        <v>30739471.920000002</v>
      </c>
      <c r="I363" s="113">
        <f>'Planfin Item'!CC15</f>
        <v>26955207.879999999</v>
      </c>
      <c r="J363" s="113">
        <f>I363-H363</f>
        <v>-3784264.0400000028</v>
      </c>
      <c r="K363" s="113">
        <f t="shared" si="25"/>
        <v>-12.31076464113832</v>
      </c>
      <c r="L363" s="127" t="str">
        <f t="shared" si="24"/>
        <v>ไม่ผ่าน</v>
      </c>
    </row>
    <row r="364" spans="1:12" x14ac:dyDescent="0.55000000000000004">
      <c r="A364" s="186" t="s">
        <v>1159</v>
      </c>
      <c r="B364" s="186" t="s">
        <v>825</v>
      </c>
      <c r="C364" s="180">
        <v>11023</v>
      </c>
      <c r="D364" s="180">
        <v>9</v>
      </c>
      <c r="E364" s="188" t="s">
        <v>1013</v>
      </c>
      <c r="F364" s="114" t="s">
        <v>1293</v>
      </c>
      <c r="G364" s="116">
        <f>SUM(G353:G362)</f>
        <v>240015855.16</v>
      </c>
      <c r="H364" s="116">
        <f t="shared" si="23"/>
        <v>160010570.10666665</v>
      </c>
      <c r="I364" s="116">
        <f>SUM(I353:I362)</f>
        <v>170847638.77999997</v>
      </c>
      <c r="J364" s="116">
        <f>I364-H364</f>
        <v>10837068.673333317</v>
      </c>
      <c r="K364" s="116">
        <f>J364/H364*100</f>
        <v>6.7727204934705769</v>
      </c>
      <c r="L364" s="188" t="str">
        <f t="shared" si="24"/>
        <v>ไม่ผ่าน</v>
      </c>
    </row>
    <row r="365" spans="1:12" x14ac:dyDescent="0.55000000000000004">
      <c r="A365" s="186" t="s">
        <v>1159</v>
      </c>
      <c r="B365" s="186" t="s">
        <v>825</v>
      </c>
      <c r="C365" s="180">
        <v>11023</v>
      </c>
      <c r="D365" s="180">
        <v>9</v>
      </c>
      <c r="E365" s="188" t="s">
        <v>1013</v>
      </c>
      <c r="F365" s="114" t="s">
        <v>981</v>
      </c>
      <c r="G365" s="116">
        <v>286125063.04000002</v>
      </c>
      <c r="H365" s="116">
        <f t="shared" si="23"/>
        <v>190750042.02666667</v>
      </c>
      <c r="I365" s="116">
        <f>'Planfin Item'!CC16</f>
        <v>197802846.65999997</v>
      </c>
      <c r="J365" s="116">
        <f t="shared" si="22"/>
        <v>7052804.6333332956</v>
      </c>
      <c r="K365" s="116">
        <f t="shared" si="25"/>
        <v>3.6974065947242729</v>
      </c>
      <c r="L365" s="188" t="str">
        <f t="shared" si="24"/>
        <v>ผ่าน</v>
      </c>
    </row>
    <row r="366" spans="1:12" x14ac:dyDescent="0.55000000000000004">
      <c r="A366" s="110" t="s">
        <v>1159</v>
      </c>
      <c r="B366" s="110" t="s">
        <v>825</v>
      </c>
      <c r="C366" s="110">
        <v>11023</v>
      </c>
      <c r="D366" s="110">
        <v>9</v>
      </c>
      <c r="E366" s="111" t="s">
        <v>1014</v>
      </c>
      <c r="F366" s="112" t="s">
        <v>1015</v>
      </c>
      <c r="G366" s="113">
        <v>23154985.079999998</v>
      </c>
      <c r="H366" s="23">
        <f t="shared" si="23"/>
        <v>15436656.719999999</v>
      </c>
      <c r="I366" s="113">
        <f>'Planfin Item'!CC17</f>
        <v>16689528.859999999</v>
      </c>
      <c r="J366" s="113">
        <f t="shared" si="22"/>
        <v>1252872.1400000006</v>
      </c>
      <c r="K366" s="113">
        <f t="shared" si="25"/>
        <v>8.1162142990247226</v>
      </c>
      <c r="L366" s="127" t="str">
        <f t="shared" si="24"/>
        <v>ไม่ผ่าน</v>
      </c>
    </row>
    <row r="367" spans="1:12" x14ac:dyDescent="0.55000000000000004">
      <c r="A367" s="110" t="s">
        <v>1159</v>
      </c>
      <c r="B367" s="110" t="s">
        <v>825</v>
      </c>
      <c r="C367" s="110">
        <v>11023</v>
      </c>
      <c r="D367" s="110">
        <v>9</v>
      </c>
      <c r="E367" s="111" t="s">
        <v>1016</v>
      </c>
      <c r="F367" s="112" t="s">
        <v>1017</v>
      </c>
      <c r="G367" s="113">
        <v>7800226.2699999996</v>
      </c>
      <c r="H367" s="23">
        <f t="shared" si="23"/>
        <v>5200150.8466666667</v>
      </c>
      <c r="I367" s="113">
        <f>'Planfin Item'!CC18</f>
        <v>5179834.21</v>
      </c>
      <c r="J367" s="113">
        <f t="shared" si="22"/>
        <v>-20316.636666666716</v>
      </c>
      <c r="K367" s="113">
        <f t="shared" si="25"/>
        <v>-0.39069321767251858</v>
      </c>
      <c r="L367" s="127" t="str">
        <f t="shared" si="24"/>
        <v>ผ่าน</v>
      </c>
    </row>
    <row r="368" spans="1:12" x14ac:dyDescent="0.55000000000000004">
      <c r="A368" s="110" t="s">
        <v>1159</v>
      </c>
      <c r="B368" s="110" t="s">
        <v>825</v>
      </c>
      <c r="C368" s="110">
        <v>11023</v>
      </c>
      <c r="D368" s="110">
        <v>9</v>
      </c>
      <c r="E368" s="111" t="s">
        <v>1018</v>
      </c>
      <c r="F368" s="112" t="s">
        <v>1019</v>
      </c>
      <c r="G368" s="113">
        <v>673486</v>
      </c>
      <c r="H368" s="23">
        <f t="shared" si="23"/>
        <v>448990.66666666669</v>
      </c>
      <c r="I368" s="113">
        <f>'Planfin Item'!CC19</f>
        <v>595089.68000000005</v>
      </c>
      <c r="J368" s="113">
        <f t="shared" si="22"/>
        <v>146099.01333333337</v>
      </c>
      <c r="K368" s="113">
        <f t="shared" si="25"/>
        <v>32.539432148552464</v>
      </c>
      <c r="L368" s="127" t="str">
        <f t="shared" si="24"/>
        <v>ไม่ผ่าน</v>
      </c>
    </row>
    <row r="369" spans="1:12" x14ac:dyDescent="0.55000000000000004">
      <c r="A369" s="110" t="s">
        <v>1159</v>
      </c>
      <c r="B369" s="110" t="s">
        <v>825</v>
      </c>
      <c r="C369" s="110">
        <v>11023</v>
      </c>
      <c r="D369" s="110">
        <v>9</v>
      </c>
      <c r="E369" s="111" t="s">
        <v>1020</v>
      </c>
      <c r="F369" s="112" t="s">
        <v>1021</v>
      </c>
      <c r="G369" s="113">
        <v>12833064.08</v>
      </c>
      <c r="H369" s="23">
        <f t="shared" si="23"/>
        <v>8555376.0533333328</v>
      </c>
      <c r="I369" s="113">
        <f>'Planfin Item'!CC20</f>
        <v>7927479.2800000003</v>
      </c>
      <c r="J369" s="113">
        <f t="shared" si="22"/>
        <v>-627896.7733333325</v>
      </c>
      <c r="K369" s="113">
        <f t="shared" si="25"/>
        <v>-7.3392071770906231</v>
      </c>
      <c r="L369" s="127" t="str">
        <f t="shared" si="24"/>
        <v>ไม่ผ่าน</v>
      </c>
    </row>
    <row r="370" spans="1:12" x14ac:dyDescent="0.55000000000000004">
      <c r="A370" s="110" t="s">
        <v>1159</v>
      </c>
      <c r="B370" s="110" t="s">
        <v>825</v>
      </c>
      <c r="C370" s="110">
        <v>11023</v>
      </c>
      <c r="D370" s="110">
        <v>9</v>
      </c>
      <c r="E370" s="111" t="s">
        <v>1022</v>
      </c>
      <c r="F370" s="112" t="s">
        <v>1023</v>
      </c>
      <c r="G370" s="113">
        <v>60413740.600000001</v>
      </c>
      <c r="H370" s="23">
        <f t="shared" si="23"/>
        <v>40275827.06666667</v>
      </c>
      <c r="I370" s="113">
        <f>'Planfin Item'!CC21</f>
        <v>39520608.789999999</v>
      </c>
      <c r="J370" s="113">
        <f t="shared" si="22"/>
        <v>-755218.27666667104</v>
      </c>
      <c r="K370" s="113">
        <f t="shared" si="25"/>
        <v>-1.8751155014559824</v>
      </c>
      <c r="L370" s="127" t="str">
        <f t="shared" si="24"/>
        <v>ผ่าน</v>
      </c>
    </row>
    <row r="371" spans="1:12" x14ac:dyDescent="0.55000000000000004">
      <c r="A371" s="110" t="s">
        <v>1159</v>
      </c>
      <c r="B371" s="110" t="s">
        <v>825</v>
      </c>
      <c r="C371" s="110">
        <v>11023</v>
      </c>
      <c r="D371" s="110">
        <v>9</v>
      </c>
      <c r="E371" s="111" t="s">
        <v>1024</v>
      </c>
      <c r="F371" s="117" t="s">
        <v>1025</v>
      </c>
      <c r="G371" s="113">
        <v>20440000</v>
      </c>
      <c r="H371" s="23">
        <f t="shared" si="23"/>
        <v>13626666.666666666</v>
      </c>
      <c r="I371" s="113">
        <f>'Planfin Item'!CC22</f>
        <v>14004144.49</v>
      </c>
      <c r="J371" s="113">
        <f t="shared" si="22"/>
        <v>377477.82333333418</v>
      </c>
      <c r="K371" s="113">
        <f t="shared" si="25"/>
        <v>2.7701405821917873</v>
      </c>
      <c r="L371" s="127" t="str">
        <f t="shared" si="24"/>
        <v>ผ่าน</v>
      </c>
    </row>
    <row r="372" spans="1:12" x14ac:dyDescent="0.55000000000000004">
      <c r="A372" s="110" t="s">
        <v>1159</v>
      </c>
      <c r="B372" s="110" t="s">
        <v>825</v>
      </c>
      <c r="C372" s="110">
        <v>11023</v>
      </c>
      <c r="D372" s="110">
        <v>9</v>
      </c>
      <c r="E372" s="111" t="s">
        <v>1026</v>
      </c>
      <c r="F372" s="112" t="s">
        <v>1027</v>
      </c>
      <c r="G372" s="113">
        <v>35502600</v>
      </c>
      <c r="H372" s="23">
        <f t="shared" si="23"/>
        <v>23668400</v>
      </c>
      <c r="I372" s="113">
        <f>'Planfin Item'!CC23</f>
        <v>23847757</v>
      </c>
      <c r="J372" s="113">
        <f t="shared" si="22"/>
        <v>179357</v>
      </c>
      <c r="K372" s="113">
        <f t="shared" si="25"/>
        <v>0.75779097868888479</v>
      </c>
      <c r="L372" s="127" t="str">
        <f t="shared" si="24"/>
        <v>ผ่าน</v>
      </c>
    </row>
    <row r="373" spans="1:12" x14ac:dyDescent="0.55000000000000004">
      <c r="A373" s="110" t="s">
        <v>1159</v>
      </c>
      <c r="B373" s="110" t="s">
        <v>825</v>
      </c>
      <c r="C373" s="110">
        <v>11023</v>
      </c>
      <c r="D373" s="110">
        <v>9</v>
      </c>
      <c r="E373" s="111" t="s">
        <v>1028</v>
      </c>
      <c r="F373" s="112" t="s">
        <v>1029</v>
      </c>
      <c r="G373" s="113">
        <v>4842461.6500000004</v>
      </c>
      <c r="H373" s="23">
        <f t="shared" si="23"/>
        <v>3228307.7666666671</v>
      </c>
      <c r="I373" s="113">
        <f>'Planfin Item'!CC24</f>
        <v>3154023.7</v>
      </c>
      <c r="J373" s="113">
        <f t="shared" si="22"/>
        <v>-74284.066666666884</v>
      </c>
      <c r="K373" s="113">
        <f t="shared" si="25"/>
        <v>-2.3010218366933337</v>
      </c>
      <c r="L373" s="127" t="str">
        <f t="shared" si="24"/>
        <v>ผ่าน</v>
      </c>
    </row>
    <row r="374" spans="1:12" x14ac:dyDescent="0.55000000000000004">
      <c r="A374" s="110" t="s">
        <v>1159</v>
      </c>
      <c r="B374" s="110" t="s">
        <v>825</v>
      </c>
      <c r="C374" s="110">
        <v>11023</v>
      </c>
      <c r="D374" s="110">
        <v>9</v>
      </c>
      <c r="E374" s="111" t="s">
        <v>1030</v>
      </c>
      <c r="F374" s="112" t="s">
        <v>1031</v>
      </c>
      <c r="G374" s="113">
        <v>26075515.800000001</v>
      </c>
      <c r="H374" s="23">
        <f t="shared" si="23"/>
        <v>17383677.199999999</v>
      </c>
      <c r="I374" s="113">
        <f>'Planfin Item'!CC25</f>
        <v>18642873.950000003</v>
      </c>
      <c r="J374" s="113">
        <f t="shared" si="22"/>
        <v>1259196.7500000037</v>
      </c>
      <c r="K374" s="113">
        <f t="shared" si="25"/>
        <v>7.243558054563989</v>
      </c>
      <c r="L374" s="127" t="str">
        <f t="shared" si="24"/>
        <v>ไม่ผ่าน</v>
      </c>
    </row>
    <row r="375" spans="1:12" x14ac:dyDescent="0.55000000000000004">
      <c r="A375" s="110" t="s">
        <v>1159</v>
      </c>
      <c r="B375" s="110" t="s">
        <v>825</v>
      </c>
      <c r="C375" s="110">
        <v>11023</v>
      </c>
      <c r="D375" s="110">
        <v>9</v>
      </c>
      <c r="E375" s="111" t="s">
        <v>1032</v>
      </c>
      <c r="F375" s="112" t="s">
        <v>1033</v>
      </c>
      <c r="G375" s="113">
        <v>5000000</v>
      </c>
      <c r="H375" s="23">
        <f t="shared" si="23"/>
        <v>3333333.3333333335</v>
      </c>
      <c r="I375" s="113">
        <f>'Planfin Item'!CC26</f>
        <v>3221307.32</v>
      </c>
      <c r="J375" s="113">
        <f t="shared" si="22"/>
        <v>-112026.01333333366</v>
      </c>
      <c r="K375" s="113">
        <f t="shared" si="25"/>
        <v>-3.3607804000000097</v>
      </c>
      <c r="L375" s="127" t="str">
        <f t="shared" si="24"/>
        <v>ผ่าน</v>
      </c>
    </row>
    <row r="376" spans="1:12" x14ac:dyDescent="0.55000000000000004">
      <c r="A376" s="110" t="s">
        <v>1159</v>
      </c>
      <c r="B376" s="110" t="s">
        <v>825</v>
      </c>
      <c r="C376" s="110">
        <v>11023</v>
      </c>
      <c r="D376" s="110">
        <v>9</v>
      </c>
      <c r="E376" s="111" t="s">
        <v>1034</v>
      </c>
      <c r="F376" s="112" t="s">
        <v>1035</v>
      </c>
      <c r="G376" s="113">
        <v>6685000</v>
      </c>
      <c r="H376" s="23">
        <f t="shared" si="23"/>
        <v>4456666.666666667</v>
      </c>
      <c r="I376" s="113">
        <f>'Planfin Item'!CC27</f>
        <v>4682427.8100000005</v>
      </c>
      <c r="J376" s="113">
        <f t="shared" si="22"/>
        <v>225761.14333333354</v>
      </c>
      <c r="K376" s="113">
        <f t="shared" si="25"/>
        <v>5.0656950635751725</v>
      </c>
      <c r="L376" s="127" t="str">
        <f t="shared" si="24"/>
        <v>ไม่ผ่าน</v>
      </c>
    </row>
    <row r="377" spans="1:12" x14ac:dyDescent="0.55000000000000004">
      <c r="A377" s="110" t="s">
        <v>1159</v>
      </c>
      <c r="B377" s="110" t="s">
        <v>825</v>
      </c>
      <c r="C377" s="110">
        <v>11023</v>
      </c>
      <c r="D377" s="110">
        <v>9</v>
      </c>
      <c r="E377" s="111" t="s">
        <v>1036</v>
      </c>
      <c r="F377" s="112" t="s">
        <v>1037</v>
      </c>
      <c r="G377" s="113">
        <v>20517000</v>
      </c>
      <c r="H377" s="23">
        <f t="shared" si="23"/>
        <v>13678000</v>
      </c>
      <c r="I377" s="113">
        <f>'Planfin Item'!CC28</f>
        <v>13518733.130000001</v>
      </c>
      <c r="J377" s="113">
        <f t="shared" si="22"/>
        <v>-159266.86999999918</v>
      </c>
      <c r="K377" s="113">
        <f t="shared" si="25"/>
        <v>-1.1644017400204649</v>
      </c>
      <c r="L377" s="127" t="str">
        <f t="shared" si="24"/>
        <v>ผ่าน</v>
      </c>
    </row>
    <row r="378" spans="1:12" x14ac:dyDescent="0.55000000000000004">
      <c r="A378" s="110" t="s">
        <v>1159</v>
      </c>
      <c r="B378" s="110" t="s">
        <v>825</v>
      </c>
      <c r="C378" s="110">
        <v>11023</v>
      </c>
      <c r="D378" s="110">
        <v>9</v>
      </c>
      <c r="E378" s="111" t="s">
        <v>1038</v>
      </c>
      <c r="F378" s="112" t="s">
        <v>1039</v>
      </c>
      <c r="G378" s="113">
        <v>1776873</v>
      </c>
      <c r="H378" s="23">
        <f t="shared" si="23"/>
        <v>1184582</v>
      </c>
      <c r="I378" s="113">
        <f>'Planfin Item'!CC29</f>
        <v>911748</v>
      </c>
      <c r="J378" s="113">
        <f t="shared" ref="J378:J446" si="26">I378-H378</f>
        <v>-272834</v>
      </c>
      <c r="K378" s="113">
        <f t="shared" si="25"/>
        <v>-23.032090644632454</v>
      </c>
      <c r="L378" s="127" t="str">
        <f t="shared" si="24"/>
        <v>ไม่ผ่าน</v>
      </c>
    </row>
    <row r="379" spans="1:12" x14ac:dyDescent="0.55000000000000004">
      <c r="A379" s="110" t="s">
        <v>1159</v>
      </c>
      <c r="B379" s="110" t="s">
        <v>825</v>
      </c>
      <c r="C379" s="110">
        <v>11023</v>
      </c>
      <c r="D379" s="110">
        <v>9</v>
      </c>
      <c r="E379" s="111" t="s">
        <v>1040</v>
      </c>
      <c r="F379" s="112" t="s">
        <v>1041</v>
      </c>
      <c r="G379" s="113">
        <v>24661166.039999999</v>
      </c>
      <c r="H379" s="23">
        <f t="shared" si="23"/>
        <v>16440777.359999999</v>
      </c>
      <c r="I379" s="113">
        <f>'Planfin Item'!CC30</f>
        <v>14107298.539999999</v>
      </c>
      <c r="J379" s="113">
        <f t="shared" si="26"/>
        <v>-2333478.8200000003</v>
      </c>
      <c r="K379" s="113">
        <f t="shared" si="25"/>
        <v>-14.193238974680696</v>
      </c>
      <c r="L379" s="127" t="str">
        <f t="shared" si="24"/>
        <v>ไม่ผ่าน</v>
      </c>
    </row>
    <row r="380" spans="1:12" x14ac:dyDescent="0.55000000000000004">
      <c r="A380" s="186" t="s">
        <v>1159</v>
      </c>
      <c r="B380" s="186" t="s">
        <v>825</v>
      </c>
      <c r="C380" s="180">
        <v>11023</v>
      </c>
      <c r="D380" s="180">
        <v>9</v>
      </c>
      <c r="E380" s="186" t="s">
        <v>1139</v>
      </c>
      <c r="F380" s="119" t="s">
        <v>1294</v>
      </c>
      <c r="G380" s="116">
        <f>SUM(G366:G379)-G377</f>
        <v>229859118.52000001</v>
      </c>
      <c r="H380" s="116">
        <f t="shared" si="23"/>
        <v>153239412.34666666</v>
      </c>
      <c r="I380" s="116">
        <f>SUM(I366:I379)-I377</f>
        <v>152484121.62999997</v>
      </c>
      <c r="J380" s="116">
        <f>I380-H380</f>
        <v>-755290.71666669846</v>
      </c>
      <c r="K380" s="116">
        <f>J380/H380*100</f>
        <v>-0.49288280677952362</v>
      </c>
      <c r="L380" s="188" t="str">
        <f t="shared" si="24"/>
        <v>ผ่าน</v>
      </c>
    </row>
    <row r="381" spans="1:12" x14ac:dyDescent="0.55000000000000004">
      <c r="A381" s="186" t="s">
        <v>1159</v>
      </c>
      <c r="B381" s="186" t="s">
        <v>825</v>
      </c>
      <c r="C381" s="180">
        <v>11023</v>
      </c>
      <c r="D381" s="180">
        <v>9</v>
      </c>
      <c r="E381" s="186" t="s">
        <v>1139</v>
      </c>
      <c r="F381" s="119" t="s">
        <v>982</v>
      </c>
      <c r="G381" s="116">
        <v>250376118.52000001</v>
      </c>
      <c r="H381" s="116">
        <f t="shared" si="23"/>
        <v>166917412.34666666</v>
      </c>
      <c r="I381" s="116">
        <f>'Planfin Item'!CC31</f>
        <v>166002854.75999996</v>
      </c>
      <c r="J381" s="116">
        <f t="shared" si="26"/>
        <v>-914557.58666670322</v>
      </c>
      <c r="K381" s="116">
        <f t="shared" si="25"/>
        <v>-0.54791023525291727</v>
      </c>
      <c r="L381" s="188" t="str">
        <f t="shared" si="24"/>
        <v>ผ่าน</v>
      </c>
    </row>
    <row r="382" spans="1:12" x14ac:dyDescent="0.55000000000000004">
      <c r="A382" s="110" t="s">
        <v>1159</v>
      </c>
      <c r="B382" s="110" t="s">
        <v>826</v>
      </c>
      <c r="C382" s="110">
        <v>11024</v>
      </c>
      <c r="D382" s="110">
        <v>15</v>
      </c>
      <c r="E382" s="111" t="s">
        <v>991</v>
      </c>
      <c r="F382" s="112" t="s">
        <v>992</v>
      </c>
      <c r="G382" s="113">
        <v>71718107.140000001</v>
      </c>
      <c r="H382" s="23">
        <f t="shared" si="23"/>
        <v>47812071.42666667</v>
      </c>
      <c r="I382" s="113">
        <f>'Planfin Item'!CD5</f>
        <v>56051554.769999996</v>
      </c>
      <c r="J382" s="113">
        <f t="shared" si="26"/>
        <v>8239483.3433333263</v>
      </c>
      <c r="K382" s="113">
        <f t="shared" si="25"/>
        <v>17.2330608096972</v>
      </c>
      <c r="L382" s="127" t="str">
        <f t="shared" si="24"/>
        <v>ไม่ผ่าน</v>
      </c>
    </row>
    <row r="383" spans="1:12" x14ac:dyDescent="0.55000000000000004">
      <c r="A383" s="110" t="s">
        <v>1159</v>
      </c>
      <c r="B383" s="110" t="s">
        <v>826</v>
      </c>
      <c r="C383" s="110">
        <v>11024</v>
      </c>
      <c r="D383" s="110">
        <v>15</v>
      </c>
      <c r="E383" s="111" t="s">
        <v>993</v>
      </c>
      <c r="F383" s="112" t="s">
        <v>994</v>
      </c>
      <c r="G383" s="113">
        <v>100450</v>
      </c>
      <c r="H383" s="23">
        <f t="shared" si="23"/>
        <v>66966.666666666672</v>
      </c>
      <c r="I383" s="113">
        <f>'Planfin Item'!CD6</f>
        <v>54450</v>
      </c>
      <c r="J383" s="113">
        <f t="shared" si="26"/>
        <v>-12516.666666666672</v>
      </c>
      <c r="K383" s="113">
        <f t="shared" si="25"/>
        <v>-18.690890990542563</v>
      </c>
      <c r="L383" s="127" t="str">
        <f t="shared" si="24"/>
        <v>ไม่ผ่าน</v>
      </c>
    </row>
    <row r="384" spans="1:12" x14ac:dyDescent="0.55000000000000004">
      <c r="A384" s="110" t="s">
        <v>1159</v>
      </c>
      <c r="B384" s="110" t="s">
        <v>826</v>
      </c>
      <c r="C384" s="110">
        <v>11024</v>
      </c>
      <c r="D384" s="110">
        <v>15</v>
      </c>
      <c r="E384" s="111" t="s">
        <v>995</v>
      </c>
      <c r="F384" s="112" t="s">
        <v>996</v>
      </c>
      <c r="G384" s="113">
        <v>51070</v>
      </c>
      <c r="H384" s="23">
        <f t="shared" si="23"/>
        <v>34046.666666666664</v>
      </c>
      <c r="I384" s="113">
        <f>'Planfin Item'!CD7</f>
        <v>15187</v>
      </c>
      <c r="J384" s="113">
        <f t="shared" si="26"/>
        <v>-18859.666666666664</v>
      </c>
      <c r="K384" s="113">
        <f t="shared" si="25"/>
        <v>-55.393577442725672</v>
      </c>
      <c r="L384" s="127" t="str">
        <f t="shared" si="24"/>
        <v>ไม่ผ่าน</v>
      </c>
    </row>
    <row r="385" spans="1:12" x14ac:dyDescent="0.55000000000000004">
      <c r="A385" s="110" t="s">
        <v>1159</v>
      </c>
      <c r="B385" s="110" t="s">
        <v>826</v>
      </c>
      <c r="C385" s="110">
        <v>11024</v>
      </c>
      <c r="D385" s="110">
        <v>15</v>
      </c>
      <c r="E385" s="111" t="s">
        <v>997</v>
      </c>
      <c r="F385" s="112" t="s">
        <v>998</v>
      </c>
      <c r="G385" s="113">
        <v>919739.89</v>
      </c>
      <c r="H385" s="23">
        <f t="shared" si="23"/>
        <v>613159.92666666664</v>
      </c>
      <c r="I385" s="113">
        <f>'Planfin Item'!CD8</f>
        <v>682300</v>
      </c>
      <c r="J385" s="113">
        <f t="shared" si="26"/>
        <v>69140.073333333363</v>
      </c>
      <c r="K385" s="113">
        <f t="shared" si="25"/>
        <v>11.276026094725548</v>
      </c>
      <c r="L385" s="127" t="str">
        <f t="shared" si="24"/>
        <v>ไม่ผ่าน</v>
      </c>
    </row>
    <row r="386" spans="1:12" x14ac:dyDescent="0.55000000000000004">
      <c r="A386" s="110" t="s">
        <v>1159</v>
      </c>
      <c r="B386" s="110" t="s">
        <v>826</v>
      </c>
      <c r="C386" s="110">
        <v>11024</v>
      </c>
      <c r="D386" s="110">
        <v>15</v>
      </c>
      <c r="E386" s="111" t="s">
        <v>999</v>
      </c>
      <c r="F386" s="112" t="s">
        <v>1000</v>
      </c>
      <c r="G386" s="113">
        <v>5088568.0599999996</v>
      </c>
      <c r="H386" s="23">
        <f t="shared" si="23"/>
        <v>3392378.7066666665</v>
      </c>
      <c r="I386" s="113">
        <f>'Planfin Item'!CD9</f>
        <v>3318765.66</v>
      </c>
      <c r="J386" s="113">
        <f t="shared" si="26"/>
        <v>-73613.0466666664</v>
      </c>
      <c r="K386" s="113">
        <f t="shared" si="25"/>
        <v>-2.1699536824117787</v>
      </c>
      <c r="L386" s="127" t="str">
        <f t="shared" si="24"/>
        <v>ผ่าน</v>
      </c>
    </row>
    <row r="387" spans="1:12" x14ac:dyDescent="0.55000000000000004">
      <c r="A387" s="110" t="s">
        <v>1159</v>
      </c>
      <c r="B387" s="110" t="s">
        <v>826</v>
      </c>
      <c r="C387" s="110">
        <v>11024</v>
      </c>
      <c r="D387" s="110">
        <v>15</v>
      </c>
      <c r="E387" s="111" t="s">
        <v>1001</v>
      </c>
      <c r="F387" s="112" t="s">
        <v>1002</v>
      </c>
      <c r="G387" s="113">
        <v>1826134.08</v>
      </c>
      <c r="H387" s="23">
        <f t="shared" si="23"/>
        <v>1217422.72</v>
      </c>
      <c r="I387" s="113">
        <f>'Planfin Item'!CD10</f>
        <v>904966.96</v>
      </c>
      <c r="J387" s="113">
        <f t="shared" si="26"/>
        <v>-312455.76</v>
      </c>
      <c r="K387" s="113">
        <f t="shared" si="25"/>
        <v>-25.665346544542889</v>
      </c>
      <c r="L387" s="127" t="str">
        <f t="shared" si="24"/>
        <v>ไม่ผ่าน</v>
      </c>
    </row>
    <row r="388" spans="1:12" x14ac:dyDescent="0.55000000000000004">
      <c r="A388" s="110" t="s">
        <v>1159</v>
      </c>
      <c r="B388" s="110" t="s">
        <v>826</v>
      </c>
      <c r="C388" s="110">
        <v>11024</v>
      </c>
      <c r="D388" s="110">
        <v>15</v>
      </c>
      <c r="E388" s="111" t="s">
        <v>1003</v>
      </c>
      <c r="F388" s="112" t="s">
        <v>1004</v>
      </c>
      <c r="G388" s="113">
        <v>58372</v>
      </c>
      <c r="H388" s="23">
        <f t="shared" si="23"/>
        <v>38914.666666666664</v>
      </c>
      <c r="I388" s="113">
        <f>'Planfin Item'!CD11</f>
        <v>38058.42</v>
      </c>
      <c r="J388" s="113">
        <f t="shared" si="26"/>
        <v>-856.24666666666599</v>
      </c>
      <c r="K388" s="113">
        <f t="shared" si="25"/>
        <v>-2.200318645926127</v>
      </c>
      <c r="L388" s="127" t="str">
        <f t="shared" si="24"/>
        <v>ผ่าน</v>
      </c>
    </row>
    <row r="389" spans="1:12" x14ac:dyDescent="0.55000000000000004">
      <c r="A389" s="110" t="s">
        <v>1159</v>
      </c>
      <c r="B389" s="110" t="s">
        <v>826</v>
      </c>
      <c r="C389" s="110">
        <v>11024</v>
      </c>
      <c r="D389" s="110">
        <v>15</v>
      </c>
      <c r="E389" s="111" t="s">
        <v>1005</v>
      </c>
      <c r="F389" s="112" t="s">
        <v>1006</v>
      </c>
      <c r="G389" s="113">
        <v>7313111.0099999998</v>
      </c>
      <c r="H389" s="23">
        <f t="shared" si="23"/>
        <v>4875407.34</v>
      </c>
      <c r="I389" s="113">
        <f>'Planfin Item'!CD12</f>
        <v>4569600.2200000007</v>
      </c>
      <c r="J389" s="113">
        <f t="shared" si="26"/>
        <v>-305807.11999999918</v>
      </c>
      <c r="K389" s="113">
        <f t="shared" si="25"/>
        <v>-6.2724424581105707</v>
      </c>
      <c r="L389" s="127" t="str">
        <f t="shared" si="24"/>
        <v>ไม่ผ่าน</v>
      </c>
    </row>
    <row r="390" spans="1:12" x14ac:dyDescent="0.55000000000000004">
      <c r="A390" s="110" t="s">
        <v>1159</v>
      </c>
      <c r="B390" s="110" t="s">
        <v>826</v>
      </c>
      <c r="C390" s="110">
        <v>11024</v>
      </c>
      <c r="D390" s="110">
        <v>15</v>
      </c>
      <c r="E390" s="111" t="s">
        <v>1007</v>
      </c>
      <c r="F390" s="112" t="s">
        <v>1008</v>
      </c>
      <c r="G390" s="113">
        <v>35773660.520000003</v>
      </c>
      <c r="H390" s="23">
        <f t="shared" ref="H390:H453" si="27">G390/12*8</f>
        <v>23849107.013333336</v>
      </c>
      <c r="I390" s="113">
        <f>'Planfin Item'!CD13</f>
        <v>25367961.149999999</v>
      </c>
      <c r="J390" s="113">
        <f t="shared" si="26"/>
        <v>1518854.136666663</v>
      </c>
      <c r="K390" s="113">
        <f t="shared" si="25"/>
        <v>6.3685996117905637</v>
      </c>
      <c r="L390" s="127" t="str">
        <f t="shared" ref="L390:L453" si="28">IF(AND(K390&gt;=-5,K390&lt;=5),"ผ่าน","ไม่ผ่าน")</f>
        <v>ไม่ผ่าน</v>
      </c>
    </row>
    <row r="391" spans="1:12" x14ac:dyDescent="0.55000000000000004">
      <c r="A391" s="110" t="s">
        <v>1159</v>
      </c>
      <c r="B391" s="110" t="s">
        <v>826</v>
      </c>
      <c r="C391" s="110">
        <v>11024</v>
      </c>
      <c r="D391" s="110">
        <v>15</v>
      </c>
      <c r="E391" s="111" t="s">
        <v>1009</v>
      </c>
      <c r="F391" s="112" t="s">
        <v>1010</v>
      </c>
      <c r="G391" s="113">
        <v>7578457.9400000004</v>
      </c>
      <c r="H391" s="23">
        <f t="shared" si="27"/>
        <v>5052305.2933333339</v>
      </c>
      <c r="I391" s="113">
        <f>'Planfin Item'!CD14</f>
        <v>3645212.67</v>
      </c>
      <c r="J391" s="113">
        <f t="shared" si="26"/>
        <v>-1407092.623333334</v>
      </c>
      <c r="K391" s="113">
        <f t="shared" si="25"/>
        <v>-27.850506682366056</v>
      </c>
      <c r="L391" s="127" t="str">
        <f t="shared" si="28"/>
        <v>ไม่ผ่าน</v>
      </c>
    </row>
    <row r="392" spans="1:12" x14ac:dyDescent="0.55000000000000004">
      <c r="A392" s="110" t="s">
        <v>1159</v>
      </c>
      <c r="B392" s="110" t="s">
        <v>826</v>
      </c>
      <c r="C392" s="110">
        <v>11024</v>
      </c>
      <c r="D392" s="110">
        <v>15</v>
      </c>
      <c r="E392" s="111" t="s">
        <v>1011</v>
      </c>
      <c r="F392" s="112" t="s">
        <v>1012</v>
      </c>
      <c r="G392" s="113">
        <v>6951545.9299999997</v>
      </c>
      <c r="H392" s="23">
        <f t="shared" si="27"/>
        <v>4634363.9533333331</v>
      </c>
      <c r="I392" s="113">
        <f>'Planfin Item'!CD15</f>
        <v>3428090.19</v>
      </c>
      <c r="J392" s="113">
        <f t="shared" si="26"/>
        <v>-1206273.7633333332</v>
      </c>
      <c r="K392" s="113">
        <f t="shared" si="25"/>
        <v>-26.028895776856352</v>
      </c>
      <c r="L392" s="127" t="str">
        <f t="shared" si="28"/>
        <v>ไม่ผ่าน</v>
      </c>
    </row>
    <row r="393" spans="1:12" x14ac:dyDescent="0.55000000000000004">
      <c r="A393" s="186" t="s">
        <v>1159</v>
      </c>
      <c r="B393" s="186" t="s">
        <v>826</v>
      </c>
      <c r="C393" s="180">
        <v>11024</v>
      </c>
      <c r="D393" s="180">
        <v>15</v>
      </c>
      <c r="E393" s="188" t="s">
        <v>1013</v>
      </c>
      <c r="F393" s="114" t="s">
        <v>1293</v>
      </c>
      <c r="G393" s="116">
        <f>SUM(G382:G391)</f>
        <v>130427670.64000002</v>
      </c>
      <c r="H393" s="116">
        <f t="shared" si="27"/>
        <v>86951780.426666677</v>
      </c>
      <c r="I393" s="116">
        <f>SUM(I382:I391)</f>
        <v>94648056.849999994</v>
      </c>
      <c r="J393" s="116">
        <f>I393-H393</f>
        <v>7696276.423333317</v>
      </c>
      <c r="K393" s="116">
        <f>J393/H393*100</f>
        <v>8.8512004993666533</v>
      </c>
      <c r="L393" s="188" t="str">
        <f t="shared" si="28"/>
        <v>ไม่ผ่าน</v>
      </c>
    </row>
    <row r="394" spans="1:12" x14ac:dyDescent="0.55000000000000004">
      <c r="A394" s="186" t="s">
        <v>1159</v>
      </c>
      <c r="B394" s="186" t="s">
        <v>826</v>
      </c>
      <c r="C394" s="180">
        <v>11024</v>
      </c>
      <c r="D394" s="180">
        <v>15</v>
      </c>
      <c r="E394" s="188" t="s">
        <v>1013</v>
      </c>
      <c r="F394" s="114" t="s">
        <v>981</v>
      </c>
      <c r="G394" s="116">
        <v>137379216.57000002</v>
      </c>
      <c r="H394" s="116">
        <f t="shared" si="27"/>
        <v>91586144.38000001</v>
      </c>
      <c r="I394" s="116">
        <f>'Planfin Item'!CD16</f>
        <v>98076147.039999992</v>
      </c>
      <c r="J394" s="116">
        <f t="shared" si="26"/>
        <v>6490002.6599999815</v>
      </c>
      <c r="K394" s="116">
        <f t="shared" si="25"/>
        <v>7.086227620929554</v>
      </c>
      <c r="L394" s="188" t="str">
        <f t="shared" si="28"/>
        <v>ไม่ผ่าน</v>
      </c>
    </row>
    <row r="395" spans="1:12" x14ac:dyDescent="0.55000000000000004">
      <c r="A395" s="110" t="s">
        <v>1159</v>
      </c>
      <c r="B395" s="110" t="s">
        <v>826</v>
      </c>
      <c r="C395" s="110">
        <v>11024</v>
      </c>
      <c r="D395" s="110">
        <v>15</v>
      </c>
      <c r="E395" s="111" t="s">
        <v>1014</v>
      </c>
      <c r="F395" s="112" t="s">
        <v>1015</v>
      </c>
      <c r="G395" s="113">
        <v>9144412.1999999993</v>
      </c>
      <c r="H395" s="23">
        <f t="shared" si="27"/>
        <v>6096274.7999999998</v>
      </c>
      <c r="I395" s="113">
        <f>'Planfin Item'!CD17</f>
        <v>6277856.0199999996</v>
      </c>
      <c r="J395" s="113">
        <f t="shared" si="26"/>
        <v>181581.21999999974</v>
      </c>
      <c r="K395" s="113">
        <f t="shared" si="25"/>
        <v>2.9785602840606815</v>
      </c>
      <c r="L395" s="127" t="str">
        <f t="shared" si="28"/>
        <v>ผ่าน</v>
      </c>
    </row>
    <row r="396" spans="1:12" x14ac:dyDescent="0.55000000000000004">
      <c r="A396" s="110" t="s">
        <v>1159</v>
      </c>
      <c r="B396" s="110" t="s">
        <v>826</v>
      </c>
      <c r="C396" s="110">
        <v>11024</v>
      </c>
      <c r="D396" s="110">
        <v>15</v>
      </c>
      <c r="E396" s="111" t="s">
        <v>1016</v>
      </c>
      <c r="F396" s="112" t="s">
        <v>1017</v>
      </c>
      <c r="G396" s="113">
        <v>3741596.7</v>
      </c>
      <c r="H396" s="23">
        <f t="shared" si="27"/>
        <v>2494397.8000000003</v>
      </c>
      <c r="I396" s="113">
        <f>'Planfin Item'!CD18</f>
        <v>2813312.73</v>
      </c>
      <c r="J396" s="113">
        <f t="shared" si="26"/>
        <v>318914.9299999997</v>
      </c>
      <c r="K396" s="113">
        <f t="shared" si="25"/>
        <v>12.785247405205363</v>
      </c>
      <c r="L396" s="127" t="str">
        <f t="shared" si="28"/>
        <v>ไม่ผ่าน</v>
      </c>
    </row>
    <row r="397" spans="1:12" x14ac:dyDescent="0.55000000000000004">
      <c r="A397" s="110" t="s">
        <v>1159</v>
      </c>
      <c r="B397" s="110" t="s">
        <v>826</v>
      </c>
      <c r="C397" s="110">
        <v>11024</v>
      </c>
      <c r="D397" s="110">
        <v>15</v>
      </c>
      <c r="E397" s="111" t="s">
        <v>1018</v>
      </c>
      <c r="F397" s="112" t="s">
        <v>1019</v>
      </c>
      <c r="G397" s="113">
        <v>576155.5</v>
      </c>
      <c r="H397" s="23">
        <f t="shared" si="27"/>
        <v>384103.66666666669</v>
      </c>
      <c r="I397" s="113">
        <f>'Planfin Item'!CD19</f>
        <v>580260.72</v>
      </c>
      <c r="J397" s="113">
        <f t="shared" si="26"/>
        <v>196157.05333333329</v>
      </c>
      <c r="K397" s="113">
        <f t="shared" si="25"/>
        <v>51.068779175066439</v>
      </c>
      <c r="L397" s="127" t="str">
        <f t="shared" si="28"/>
        <v>ไม่ผ่าน</v>
      </c>
    </row>
    <row r="398" spans="1:12" x14ac:dyDescent="0.55000000000000004">
      <c r="A398" s="110" t="s">
        <v>1159</v>
      </c>
      <c r="B398" s="110" t="s">
        <v>826</v>
      </c>
      <c r="C398" s="110">
        <v>11024</v>
      </c>
      <c r="D398" s="110">
        <v>15</v>
      </c>
      <c r="E398" s="111" t="s">
        <v>1020</v>
      </c>
      <c r="F398" s="112" t="s">
        <v>1021</v>
      </c>
      <c r="G398" s="113">
        <v>4081009.45</v>
      </c>
      <c r="H398" s="23">
        <f t="shared" si="27"/>
        <v>2720672.9666666668</v>
      </c>
      <c r="I398" s="113">
        <f>'Planfin Item'!CD20</f>
        <v>2670663.4500000002</v>
      </c>
      <c r="J398" s="113">
        <f t="shared" si="26"/>
        <v>-50009.516666666605</v>
      </c>
      <c r="K398" s="113">
        <f t="shared" si="25"/>
        <v>-1.8381303919793646</v>
      </c>
      <c r="L398" s="127" t="str">
        <f t="shared" si="28"/>
        <v>ผ่าน</v>
      </c>
    </row>
    <row r="399" spans="1:12" x14ac:dyDescent="0.55000000000000004">
      <c r="A399" s="110" t="s">
        <v>1159</v>
      </c>
      <c r="B399" s="110" t="s">
        <v>826</v>
      </c>
      <c r="C399" s="110">
        <v>11024</v>
      </c>
      <c r="D399" s="110">
        <v>15</v>
      </c>
      <c r="E399" s="111" t="s">
        <v>1022</v>
      </c>
      <c r="F399" s="112" t="s">
        <v>1023</v>
      </c>
      <c r="G399" s="113">
        <v>39073123.619999997</v>
      </c>
      <c r="H399" s="23">
        <f t="shared" si="27"/>
        <v>26048749.079999998</v>
      </c>
      <c r="I399" s="113">
        <f>'Planfin Item'!CD21</f>
        <v>25368019.68</v>
      </c>
      <c r="J399" s="113">
        <f t="shared" si="26"/>
        <v>-680729.39999999851</v>
      </c>
      <c r="K399" s="113">
        <f t="shared" si="25"/>
        <v>-2.6132901733951464</v>
      </c>
      <c r="L399" s="127" t="str">
        <f t="shared" si="28"/>
        <v>ผ่าน</v>
      </c>
    </row>
    <row r="400" spans="1:12" x14ac:dyDescent="0.55000000000000004">
      <c r="A400" s="110" t="s">
        <v>1159</v>
      </c>
      <c r="B400" s="110" t="s">
        <v>826</v>
      </c>
      <c r="C400" s="110">
        <v>11024</v>
      </c>
      <c r="D400" s="110">
        <v>15</v>
      </c>
      <c r="E400" s="111" t="s">
        <v>1024</v>
      </c>
      <c r="F400" s="117" t="s">
        <v>1025</v>
      </c>
      <c r="G400" s="113">
        <v>13343736</v>
      </c>
      <c r="H400" s="23">
        <f t="shared" si="27"/>
        <v>8895824</v>
      </c>
      <c r="I400" s="113">
        <f>'Planfin Item'!CD22</f>
        <v>8902242.6500000004</v>
      </c>
      <c r="J400" s="113">
        <f t="shared" si="26"/>
        <v>6418.6500000003725</v>
      </c>
      <c r="K400" s="113">
        <f t="shared" si="25"/>
        <v>7.2153518325007021E-2</v>
      </c>
      <c r="L400" s="127" t="str">
        <f t="shared" si="28"/>
        <v>ผ่าน</v>
      </c>
    </row>
    <row r="401" spans="1:12" x14ac:dyDescent="0.55000000000000004">
      <c r="A401" s="110" t="s">
        <v>1159</v>
      </c>
      <c r="B401" s="110" t="s">
        <v>826</v>
      </c>
      <c r="C401" s="110">
        <v>11024</v>
      </c>
      <c r="D401" s="110">
        <v>15</v>
      </c>
      <c r="E401" s="111" t="s">
        <v>1026</v>
      </c>
      <c r="F401" s="112" t="s">
        <v>1027</v>
      </c>
      <c r="G401" s="113">
        <v>24403616.5</v>
      </c>
      <c r="H401" s="23">
        <f t="shared" si="27"/>
        <v>16269077.666666666</v>
      </c>
      <c r="I401" s="113">
        <f>'Planfin Item'!CD23</f>
        <v>15544808.5</v>
      </c>
      <c r="J401" s="113">
        <f t="shared" si="26"/>
        <v>-724269.16666666605</v>
      </c>
      <c r="K401" s="113">
        <f t="shared" si="25"/>
        <v>-4.4518145497000381</v>
      </c>
      <c r="L401" s="127" t="str">
        <f t="shared" si="28"/>
        <v>ผ่าน</v>
      </c>
    </row>
    <row r="402" spans="1:12" x14ac:dyDescent="0.55000000000000004">
      <c r="A402" s="110" t="s">
        <v>1159</v>
      </c>
      <c r="B402" s="110" t="s">
        <v>826</v>
      </c>
      <c r="C402" s="110">
        <v>11024</v>
      </c>
      <c r="D402" s="110">
        <v>15</v>
      </c>
      <c r="E402" s="111" t="s">
        <v>1028</v>
      </c>
      <c r="F402" s="112" t="s">
        <v>1029</v>
      </c>
      <c r="G402" s="113">
        <v>3064663</v>
      </c>
      <c r="H402" s="23">
        <f t="shared" si="27"/>
        <v>2043108.6666666667</v>
      </c>
      <c r="I402" s="113">
        <f>'Planfin Item'!CD24</f>
        <v>1997729.26</v>
      </c>
      <c r="J402" s="113">
        <f t="shared" si="26"/>
        <v>-45379.406666666735</v>
      </c>
      <c r="K402" s="113">
        <f t="shared" si="25"/>
        <v>-2.2210960878896016</v>
      </c>
      <c r="L402" s="127" t="str">
        <f t="shared" si="28"/>
        <v>ผ่าน</v>
      </c>
    </row>
    <row r="403" spans="1:12" x14ac:dyDescent="0.55000000000000004">
      <c r="A403" s="110" t="s">
        <v>1159</v>
      </c>
      <c r="B403" s="110" t="s">
        <v>826</v>
      </c>
      <c r="C403" s="110">
        <v>11024</v>
      </c>
      <c r="D403" s="110">
        <v>15</v>
      </c>
      <c r="E403" s="111" t="s">
        <v>1030</v>
      </c>
      <c r="F403" s="112" t="s">
        <v>1031</v>
      </c>
      <c r="G403" s="113">
        <v>8800143.7599999998</v>
      </c>
      <c r="H403" s="23">
        <f t="shared" si="27"/>
        <v>5866762.5066666668</v>
      </c>
      <c r="I403" s="113">
        <f>'Planfin Item'!CD25</f>
        <v>5258253.0299999993</v>
      </c>
      <c r="J403" s="113">
        <f t="shared" si="26"/>
        <v>-608509.4766666675</v>
      </c>
      <c r="K403" s="113">
        <f t="shared" si="25"/>
        <v>-10.372151181766617</v>
      </c>
      <c r="L403" s="127" t="str">
        <f t="shared" si="28"/>
        <v>ไม่ผ่าน</v>
      </c>
    </row>
    <row r="404" spans="1:12" x14ac:dyDescent="0.55000000000000004">
      <c r="A404" s="110" t="s">
        <v>1159</v>
      </c>
      <c r="B404" s="110" t="s">
        <v>826</v>
      </c>
      <c r="C404" s="110">
        <v>11024</v>
      </c>
      <c r="D404" s="110">
        <v>15</v>
      </c>
      <c r="E404" s="111" t="s">
        <v>1032</v>
      </c>
      <c r="F404" s="112" t="s">
        <v>1033</v>
      </c>
      <c r="G404" s="113">
        <v>3509856.17</v>
      </c>
      <c r="H404" s="23">
        <f t="shared" si="27"/>
        <v>2339904.1133333333</v>
      </c>
      <c r="I404" s="113">
        <f>'Planfin Item'!CD26</f>
        <v>2252851.9899999998</v>
      </c>
      <c r="J404" s="113">
        <f t="shared" si="26"/>
        <v>-87052.123333333526</v>
      </c>
      <c r="K404" s="113">
        <f t="shared" si="25"/>
        <v>-3.7203286595074436</v>
      </c>
      <c r="L404" s="127" t="str">
        <f t="shared" si="28"/>
        <v>ผ่าน</v>
      </c>
    </row>
    <row r="405" spans="1:12" x14ac:dyDescent="0.55000000000000004">
      <c r="A405" s="110" t="s">
        <v>1159</v>
      </c>
      <c r="B405" s="110" t="s">
        <v>826</v>
      </c>
      <c r="C405" s="110">
        <v>11024</v>
      </c>
      <c r="D405" s="110">
        <v>15</v>
      </c>
      <c r="E405" s="111" t="s">
        <v>1034</v>
      </c>
      <c r="F405" s="112" t="s">
        <v>1035</v>
      </c>
      <c r="G405" s="113">
        <v>7948912.0499999998</v>
      </c>
      <c r="H405" s="23">
        <f t="shared" si="27"/>
        <v>5299274.7</v>
      </c>
      <c r="I405" s="113">
        <f>'Planfin Item'!CD27</f>
        <v>4645745.57</v>
      </c>
      <c r="J405" s="113">
        <f t="shared" si="26"/>
        <v>-653529.12999999989</v>
      </c>
      <c r="K405" s="113">
        <f t="shared" si="25"/>
        <v>-12.332425982748164</v>
      </c>
      <c r="L405" s="127" t="str">
        <f t="shared" si="28"/>
        <v>ไม่ผ่าน</v>
      </c>
    </row>
    <row r="406" spans="1:12" x14ac:dyDescent="0.55000000000000004">
      <c r="A406" s="110" t="s">
        <v>1159</v>
      </c>
      <c r="B406" s="110" t="s">
        <v>826</v>
      </c>
      <c r="C406" s="110">
        <v>11024</v>
      </c>
      <c r="D406" s="110">
        <v>15</v>
      </c>
      <c r="E406" s="111" t="s">
        <v>1036</v>
      </c>
      <c r="F406" s="112" t="s">
        <v>1037</v>
      </c>
      <c r="G406" s="113">
        <v>9737028.4900000002</v>
      </c>
      <c r="H406" s="23">
        <f t="shared" si="27"/>
        <v>6491352.3266666671</v>
      </c>
      <c r="I406" s="113">
        <f>'Planfin Item'!CD28</f>
        <v>6336664.2199999997</v>
      </c>
      <c r="J406" s="113">
        <f t="shared" si="26"/>
        <v>-154688.10666666739</v>
      </c>
      <c r="K406" s="113">
        <f t="shared" si="25"/>
        <v>-2.3829873789349572</v>
      </c>
      <c r="L406" s="127" t="str">
        <f t="shared" si="28"/>
        <v>ผ่าน</v>
      </c>
    </row>
    <row r="407" spans="1:12" x14ac:dyDescent="0.55000000000000004">
      <c r="A407" s="110" t="s">
        <v>1159</v>
      </c>
      <c r="B407" s="110" t="s">
        <v>826</v>
      </c>
      <c r="C407" s="110">
        <v>11024</v>
      </c>
      <c r="D407" s="110">
        <v>15</v>
      </c>
      <c r="E407" s="111" t="s">
        <v>1038</v>
      </c>
      <c r="F407" s="112" t="s">
        <v>1039</v>
      </c>
      <c r="G407" s="113">
        <v>2050972.74</v>
      </c>
      <c r="H407" s="23">
        <f t="shared" si="27"/>
        <v>1367315.16</v>
      </c>
      <c r="I407" s="113">
        <f>'Planfin Item'!CD29</f>
        <v>1888152.2399999998</v>
      </c>
      <c r="J407" s="113">
        <f t="shared" si="26"/>
        <v>520837.07999999984</v>
      </c>
      <c r="K407" s="113">
        <f t="shared" si="25"/>
        <v>38.091955332375591</v>
      </c>
      <c r="L407" s="127" t="str">
        <f t="shared" si="28"/>
        <v>ไม่ผ่าน</v>
      </c>
    </row>
    <row r="408" spans="1:12" x14ac:dyDescent="0.55000000000000004">
      <c r="A408" s="110" t="s">
        <v>1159</v>
      </c>
      <c r="B408" s="110" t="s">
        <v>826</v>
      </c>
      <c r="C408" s="110">
        <v>11024</v>
      </c>
      <c r="D408" s="110">
        <v>15</v>
      </c>
      <c r="E408" s="111" t="s">
        <v>1040</v>
      </c>
      <c r="F408" s="112" t="s">
        <v>1041</v>
      </c>
      <c r="G408" s="113">
        <v>7874626.7800000003</v>
      </c>
      <c r="H408" s="23">
        <f t="shared" si="27"/>
        <v>5249751.1866666665</v>
      </c>
      <c r="I408" s="113">
        <f>'Planfin Item'!CD30</f>
        <v>3417523.19</v>
      </c>
      <c r="J408" s="113">
        <f t="shared" si="26"/>
        <v>-1832227.9966666666</v>
      </c>
      <c r="K408" s="113">
        <f t="shared" si="25"/>
        <v>-34.901234963671506</v>
      </c>
      <c r="L408" s="127" t="str">
        <f t="shared" si="28"/>
        <v>ไม่ผ่าน</v>
      </c>
    </row>
    <row r="409" spans="1:12" x14ac:dyDescent="0.55000000000000004">
      <c r="A409" s="186" t="s">
        <v>1159</v>
      </c>
      <c r="B409" s="186" t="s">
        <v>826</v>
      </c>
      <c r="C409" s="180">
        <v>11024</v>
      </c>
      <c r="D409" s="180">
        <v>15</v>
      </c>
      <c r="E409" s="186" t="s">
        <v>1139</v>
      </c>
      <c r="F409" s="119" t="s">
        <v>1294</v>
      </c>
      <c r="G409" s="116">
        <f>SUM(G395:G408)-G406</f>
        <v>127612824.46999998</v>
      </c>
      <c r="H409" s="116">
        <f t="shared" si="27"/>
        <v>85075216.313333318</v>
      </c>
      <c r="I409" s="116">
        <f>SUM(I395:I408)-I406</f>
        <v>81617419.029999986</v>
      </c>
      <c r="J409" s="116">
        <f>I409-H409</f>
        <v>-3457797.2833333313</v>
      </c>
      <c r="K409" s="116">
        <f>J409/H409*100</f>
        <v>-4.0644002250881277</v>
      </c>
      <c r="L409" s="188" t="str">
        <f t="shared" si="28"/>
        <v>ผ่าน</v>
      </c>
    </row>
    <row r="410" spans="1:12" x14ac:dyDescent="0.55000000000000004">
      <c r="A410" s="186" t="s">
        <v>1159</v>
      </c>
      <c r="B410" s="186" t="s">
        <v>826</v>
      </c>
      <c r="C410" s="180">
        <v>11024</v>
      </c>
      <c r="D410" s="180">
        <v>15</v>
      </c>
      <c r="E410" s="186" t="s">
        <v>1139</v>
      </c>
      <c r="F410" s="119" t="s">
        <v>982</v>
      </c>
      <c r="G410" s="116">
        <v>137349852.95999998</v>
      </c>
      <c r="H410" s="116">
        <f t="shared" si="27"/>
        <v>91566568.639999986</v>
      </c>
      <c r="I410" s="116">
        <f>'Planfin Item'!CD31</f>
        <v>87954083.249999985</v>
      </c>
      <c r="J410" s="116">
        <f t="shared" si="26"/>
        <v>-3612485.3900000006</v>
      </c>
      <c r="K410" s="116">
        <f t="shared" si="25"/>
        <v>-3.9452012275383233</v>
      </c>
      <c r="L410" s="188" t="str">
        <f t="shared" si="28"/>
        <v>ผ่าน</v>
      </c>
    </row>
    <row r="411" spans="1:12" x14ac:dyDescent="0.55000000000000004">
      <c r="A411" s="110" t="s">
        <v>1159</v>
      </c>
      <c r="B411" s="110" t="s">
        <v>827</v>
      </c>
      <c r="C411" s="110">
        <v>11025</v>
      </c>
      <c r="D411" s="110">
        <v>12</v>
      </c>
      <c r="E411" s="111" t="s">
        <v>991</v>
      </c>
      <c r="F411" s="112" t="s">
        <v>992</v>
      </c>
      <c r="G411" s="113">
        <v>121556213.52</v>
      </c>
      <c r="H411" s="23">
        <f t="shared" si="27"/>
        <v>81037475.679999992</v>
      </c>
      <c r="I411" s="113">
        <f>'Planfin Item'!CE5</f>
        <v>106703096.23999994</v>
      </c>
      <c r="J411" s="113">
        <f t="shared" si="26"/>
        <v>25665620.559999943</v>
      </c>
      <c r="K411" s="113">
        <f t="shared" si="25"/>
        <v>31.67129817980523</v>
      </c>
      <c r="L411" s="127" t="str">
        <f t="shared" si="28"/>
        <v>ไม่ผ่าน</v>
      </c>
    </row>
    <row r="412" spans="1:12" x14ac:dyDescent="0.55000000000000004">
      <c r="A412" s="110" t="s">
        <v>1159</v>
      </c>
      <c r="B412" s="110" t="s">
        <v>827</v>
      </c>
      <c r="C412" s="110">
        <v>11025</v>
      </c>
      <c r="D412" s="110">
        <v>12</v>
      </c>
      <c r="E412" s="111" t="s">
        <v>993</v>
      </c>
      <c r="F412" s="112" t="s">
        <v>994</v>
      </c>
      <c r="G412" s="113">
        <v>150100</v>
      </c>
      <c r="H412" s="23">
        <f t="shared" si="27"/>
        <v>100066.66666666667</v>
      </c>
      <c r="I412" s="113">
        <f>'Planfin Item'!CE6</f>
        <v>97400</v>
      </c>
      <c r="J412" s="113">
        <f t="shared" si="26"/>
        <v>-2666.6666666666715</v>
      </c>
      <c r="K412" s="113">
        <f t="shared" si="25"/>
        <v>-2.6648900732844814</v>
      </c>
      <c r="L412" s="127" t="str">
        <f t="shared" si="28"/>
        <v>ผ่าน</v>
      </c>
    </row>
    <row r="413" spans="1:12" x14ac:dyDescent="0.55000000000000004">
      <c r="A413" s="110" t="s">
        <v>1159</v>
      </c>
      <c r="B413" s="110" t="s">
        <v>827</v>
      </c>
      <c r="C413" s="110">
        <v>11025</v>
      </c>
      <c r="D413" s="110">
        <v>12</v>
      </c>
      <c r="E413" s="111" t="s">
        <v>995</v>
      </c>
      <c r="F413" s="112" t="s">
        <v>996</v>
      </c>
      <c r="G413" s="113">
        <v>104443</v>
      </c>
      <c r="H413" s="23">
        <f t="shared" si="27"/>
        <v>69628.666666666672</v>
      </c>
      <c r="I413" s="113">
        <f>'Planfin Item'!CE7</f>
        <v>104532</v>
      </c>
      <c r="J413" s="113">
        <f t="shared" si="26"/>
        <v>34903.333333333328</v>
      </c>
      <c r="K413" s="113">
        <f t="shared" si="25"/>
        <v>50.127820916672242</v>
      </c>
      <c r="L413" s="127" t="str">
        <f t="shared" si="28"/>
        <v>ไม่ผ่าน</v>
      </c>
    </row>
    <row r="414" spans="1:12" x14ac:dyDescent="0.55000000000000004">
      <c r="A414" s="110" t="s">
        <v>1159</v>
      </c>
      <c r="B414" s="110" t="s">
        <v>827</v>
      </c>
      <c r="C414" s="110">
        <v>11025</v>
      </c>
      <c r="D414" s="110">
        <v>12</v>
      </c>
      <c r="E414" s="111" t="s">
        <v>997</v>
      </c>
      <c r="F414" s="112" t="s">
        <v>998</v>
      </c>
      <c r="G414" s="113">
        <v>1534889.8</v>
      </c>
      <c r="H414" s="23">
        <f t="shared" si="27"/>
        <v>1023259.8666666667</v>
      </c>
      <c r="I414" s="113">
        <f>'Planfin Item'!CE8</f>
        <v>1038212.04</v>
      </c>
      <c r="J414" s="113">
        <f t="shared" si="26"/>
        <v>14952.17333333334</v>
      </c>
      <c r="K414" s="113">
        <f t="shared" si="25"/>
        <v>1.4612293338583662</v>
      </c>
      <c r="L414" s="127" t="str">
        <f t="shared" si="28"/>
        <v>ผ่าน</v>
      </c>
    </row>
    <row r="415" spans="1:12" x14ac:dyDescent="0.55000000000000004">
      <c r="A415" s="110" t="s">
        <v>1159</v>
      </c>
      <c r="B415" s="110" t="s">
        <v>827</v>
      </c>
      <c r="C415" s="110">
        <v>11025</v>
      </c>
      <c r="D415" s="110">
        <v>12</v>
      </c>
      <c r="E415" s="111" t="s">
        <v>999</v>
      </c>
      <c r="F415" s="112" t="s">
        <v>1000</v>
      </c>
      <c r="G415" s="113">
        <v>11310775.720000001</v>
      </c>
      <c r="H415" s="23">
        <f t="shared" si="27"/>
        <v>7540517.1466666674</v>
      </c>
      <c r="I415" s="113">
        <f>'Planfin Item'!CE9</f>
        <v>7865813.2400000002</v>
      </c>
      <c r="J415" s="113">
        <f t="shared" si="26"/>
        <v>325296.0933333328</v>
      </c>
      <c r="K415" s="113">
        <f t="shared" si="25"/>
        <v>4.313975911813051</v>
      </c>
      <c r="L415" s="127" t="str">
        <f t="shared" si="28"/>
        <v>ผ่าน</v>
      </c>
    </row>
    <row r="416" spans="1:12" x14ac:dyDescent="0.55000000000000004">
      <c r="A416" s="110" t="s">
        <v>1159</v>
      </c>
      <c r="B416" s="110" t="s">
        <v>827</v>
      </c>
      <c r="C416" s="110">
        <v>11025</v>
      </c>
      <c r="D416" s="110">
        <v>12</v>
      </c>
      <c r="E416" s="111" t="s">
        <v>1001</v>
      </c>
      <c r="F416" s="112" t="s">
        <v>1002</v>
      </c>
      <c r="G416" s="113">
        <v>4053909.56</v>
      </c>
      <c r="H416" s="23">
        <f t="shared" si="27"/>
        <v>2702606.3733333335</v>
      </c>
      <c r="I416" s="113">
        <f>'Planfin Item'!CE10</f>
        <v>2955157.2600000002</v>
      </c>
      <c r="J416" s="113">
        <f t="shared" si="26"/>
        <v>252550.88666666672</v>
      </c>
      <c r="K416" s="113">
        <f t="shared" si="25"/>
        <v>9.3447158697837356</v>
      </c>
      <c r="L416" s="127" t="str">
        <f t="shared" si="28"/>
        <v>ไม่ผ่าน</v>
      </c>
    </row>
    <row r="417" spans="1:12" x14ac:dyDescent="0.55000000000000004">
      <c r="A417" s="110" t="s">
        <v>1159</v>
      </c>
      <c r="B417" s="110" t="s">
        <v>827</v>
      </c>
      <c r="C417" s="110">
        <v>11025</v>
      </c>
      <c r="D417" s="110">
        <v>12</v>
      </c>
      <c r="E417" s="111" t="s">
        <v>1003</v>
      </c>
      <c r="F417" s="112" t="s">
        <v>1004</v>
      </c>
      <c r="G417" s="113">
        <v>34345.980000000003</v>
      </c>
      <c r="H417" s="23">
        <f t="shared" si="27"/>
        <v>22897.320000000003</v>
      </c>
      <c r="I417" s="113">
        <f>'Planfin Item'!CE11</f>
        <v>38686.01</v>
      </c>
      <c r="J417" s="113">
        <f t="shared" si="26"/>
        <v>15788.689999999999</v>
      </c>
      <c r="K417" s="113">
        <f t="shared" si="25"/>
        <v>68.954314304032067</v>
      </c>
      <c r="L417" s="127" t="str">
        <f t="shared" si="28"/>
        <v>ไม่ผ่าน</v>
      </c>
    </row>
    <row r="418" spans="1:12" x14ac:dyDescent="0.55000000000000004">
      <c r="A418" s="110" t="s">
        <v>1159</v>
      </c>
      <c r="B418" s="110" t="s">
        <v>827</v>
      </c>
      <c r="C418" s="110">
        <v>11025</v>
      </c>
      <c r="D418" s="110">
        <v>12</v>
      </c>
      <c r="E418" s="111" t="s">
        <v>1005</v>
      </c>
      <c r="F418" s="112" t="s">
        <v>1006</v>
      </c>
      <c r="G418" s="113">
        <v>11956369.279999999</v>
      </c>
      <c r="H418" s="23">
        <f t="shared" si="27"/>
        <v>7970912.8533333326</v>
      </c>
      <c r="I418" s="113">
        <f>'Planfin Item'!CE12</f>
        <v>8006025.75</v>
      </c>
      <c r="J418" s="113">
        <f t="shared" si="26"/>
        <v>35112.896666667424</v>
      </c>
      <c r="K418" s="113">
        <f t="shared" ref="K418:K486" si="29">J418/H418*100</f>
        <v>0.44051286612653989</v>
      </c>
      <c r="L418" s="127" t="str">
        <f t="shared" si="28"/>
        <v>ผ่าน</v>
      </c>
    </row>
    <row r="419" spans="1:12" x14ac:dyDescent="0.55000000000000004">
      <c r="A419" s="110" t="s">
        <v>1159</v>
      </c>
      <c r="B419" s="110" t="s">
        <v>827</v>
      </c>
      <c r="C419" s="110">
        <v>11025</v>
      </c>
      <c r="D419" s="110">
        <v>12</v>
      </c>
      <c r="E419" s="111" t="s">
        <v>1007</v>
      </c>
      <c r="F419" s="112" t="s">
        <v>1008</v>
      </c>
      <c r="G419" s="113">
        <v>47967394.840000004</v>
      </c>
      <c r="H419" s="23">
        <f t="shared" si="27"/>
        <v>31978263.22666667</v>
      </c>
      <c r="I419" s="113">
        <f>'Planfin Item'!CE13</f>
        <v>31880620.66</v>
      </c>
      <c r="J419" s="113">
        <f t="shared" si="26"/>
        <v>-97642.566666670144</v>
      </c>
      <c r="K419" s="113">
        <f t="shared" si="29"/>
        <v>-0.30534043069995753</v>
      </c>
      <c r="L419" s="127" t="str">
        <f t="shared" si="28"/>
        <v>ผ่าน</v>
      </c>
    </row>
    <row r="420" spans="1:12" x14ac:dyDescent="0.55000000000000004">
      <c r="A420" s="110" t="s">
        <v>1159</v>
      </c>
      <c r="B420" s="110" t="s">
        <v>827</v>
      </c>
      <c r="C420" s="110">
        <v>11025</v>
      </c>
      <c r="D420" s="110">
        <v>12</v>
      </c>
      <c r="E420" s="111" t="s">
        <v>1009</v>
      </c>
      <c r="F420" s="112" t="s">
        <v>1010</v>
      </c>
      <c r="G420" s="113">
        <v>11232506.34</v>
      </c>
      <c r="H420" s="23">
        <f t="shared" si="27"/>
        <v>7488337.5599999996</v>
      </c>
      <c r="I420" s="113">
        <f>'Planfin Item'!CE14</f>
        <v>6999884.9000000004</v>
      </c>
      <c r="J420" s="113">
        <f t="shared" si="26"/>
        <v>-488452.65999999922</v>
      </c>
      <c r="K420" s="113">
        <f t="shared" si="29"/>
        <v>-6.5228451052892877</v>
      </c>
      <c r="L420" s="127" t="str">
        <f t="shared" si="28"/>
        <v>ไม่ผ่าน</v>
      </c>
    </row>
    <row r="421" spans="1:12" x14ac:dyDescent="0.55000000000000004">
      <c r="A421" s="110" t="s">
        <v>1159</v>
      </c>
      <c r="B421" s="110" t="s">
        <v>827</v>
      </c>
      <c r="C421" s="110">
        <v>11025</v>
      </c>
      <c r="D421" s="110">
        <v>12</v>
      </c>
      <c r="E421" s="111" t="s">
        <v>1011</v>
      </c>
      <c r="F421" s="112" t="s">
        <v>1012</v>
      </c>
      <c r="G421" s="113">
        <v>15805206.68</v>
      </c>
      <c r="H421" s="23">
        <f t="shared" si="27"/>
        <v>10536804.453333333</v>
      </c>
      <c r="I421" s="113">
        <f>'Planfin Item'!CE15</f>
        <v>4645206.68</v>
      </c>
      <c r="J421" s="113">
        <f t="shared" si="26"/>
        <v>-5891597.7733333334</v>
      </c>
      <c r="K421" s="113">
        <f t="shared" si="29"/>
        <v>-55.914464384593543</v>
      </c>
      <c r="L421" s="127" t="str">
        <f t="shared" si="28"/>
        <v>ไม่ผ่าน</v>
      </c>
    </row>
    <row r="422" spans="1:12" x14ac:dyDescent="0.55000000000000004">
      <c r="A422" s="186" t="s">
        <v>1159</v>
      </c>
      <c r="B422" s="186" t="s">
        <v>827</v>
      </c>
      <c r="C422" s="180">
        <v>11025</v>
      </c>
      <c r="D422" s="180">
        <v>12</v>
      </c>
      <c r="E422" s="188" t="s">
        <v>1013</v>
      </c>
      <c r="F422" s="114" t="s">
        <v>1293</v>
      </c>
      <c r="G422" s="116">
        <f>SUM(G411:G420)</f>
        <v>209900948.03999999</v>
      </c>
      <c r="H422" s="116">
        <f t="shared" si="27"/>
        <v>139933965.35999998</v>
      </c>
      <c r="I422" s="116">
        <f>SUM(I411:I420)</f>
        <v>165689428.09999996</v>
      </c>
      <c r="J422" s="116">
        <f>I422-H422</f>
        <v>25755462.73999998</v>
      </c>
      <c r="K422" s="116">
        <f>J422/H422*100</f>
        <v>18.405440504555415</v>
      </c>
      <c r="L422" s="188" t="str">
        <f t="shared" si="28"/>
        <v>ไม่ผ่าน</v>
      </c>
    </row>
    <row r="423" spans="1:12" x14ac:dyDescent="0.55000000000000004">
      <c r="A423" s="186" t="s">
        <v>1159</v>
      </c>
      <c r="B423" s="186" t="s">
        <v>827</v>
      </c>
      <c r="C423" s="180">
        <v>11025</v>
      </c>
      <c r="D423" s="180">
        <v>12</v>
      </c>
      <c r="E423" s="188" t="s">
        <v>1013</v>
      </c>
      <c r="F423" s="114" t="s">
        <v>981</v>
      </c>
      <c r="G423" s="116">
        <v>225706154.72</v>
      </c>
      <c r="H423" s="116">
        <f t="shared" si="27"/>
        <v>150470769.81333333</v>
      </c>
      <c r="I423" s="116">
        <f>'Planfin Item'!CE16</f>
        <v>170334634.77999997</v>
      </c>
      <c r="J423" s="116">
        <f t="shared" si="26"/>
        <v>19863864.966666639</v>
      </c>
      <c r="K423" s="116">
        <f t="shared" si="29"/>
        <v>13.201145306366662</v>
      </c>
      <c r="L423" s="188" t="str">
        <f t="shared" si="28"/>
        <v>ไม่ผ่าน</v>
      </c>
    </row>
    <row r="424" spans="1:12" x14ac:dyDescent="0.55000000000000004">
      <c r="A424" s="110" t="s">
        <v>1159</v>
      </c>
      <c r="B424" s="110" t="s">
        <v>827</v>
      </c>
      <c r="C424" s="110">
        <v>11025</v>
      </c>
      <c r="D424" s="110">
        <v>12</v>
      </c>
      <c r="E424" s="111" t="s">
        <v>1014</v>
      </c>
      <c r="F424" s="112" t="s">
        <v>1015</v>
      </c>
      <c r="G424" s="113">
        <v>19814464</v>
      </c>
      <c r="H424" s="23">
        <f t="shared" si="27"/>
        <v>13209642.666666666</v>
      </c>
      <c r="I424" s="113">
        <f>'Planfin Item'!CE17</f>
        <v>12668332.1</v>
      </c>
      <c r="J424" s="113">
        <f t="shared" si="26"/>
        <v>-541310.56666666642</v>
      </c>
      <c r="K424" s="113">
        <f t="shared" si="29"/>
        <v>-4.0978441304291637</v>
      </c>
      <c r="L424" s="127" t="str">
        <f t="shared" si="28"/>
        <v>ผ่าน</v>
      </c>
    </row>
    <row r="425" spans="1:12" x14ac:dyDescent="0.55000000000000004">
      <c r="A425" s="110" t="s">
        <v>1159</v>
      </c>
      <c r="B425" s="110" t="s">
        <v>827</v>
      </c>
      <c r="C425" s="110">
        <v>11025</v>
      </c>
      <c r="D425" s="110">
        <v>12</v>
      </c>
      <c r="E425" s="111" t="s">
        <v>1016</v>
      </c>
      <c r="F425" s="112" t="s">
        <v>1017</v>
      </c>
      <c r="G425" s="113">
        <v>9774795.6199999992</v>
      </c>
      <c r="H425" s="23">
        <f t="shared" si="27"/>
        <v>6516530.4133333331</v>
      </c>
      <c r="I425" s="113">
        <f>'Planfin Item'!CE18</f>
        <v>5118558.47</v>
      </c>
      <c r="J425" s="113">
        <f t="shared" si="26"/>
        <v>-1397971.9433333334</v>
      </c>
      <c r="K425" s="113">
        <f t="shared" si="29"/>
        <v>-21.452703427470745</v>
      </c>
      <c r="L425" s="127" t="str">
        <f t="shared" si="28"/>
        <v>ไม่ผ่าน</v>
      </c>
    </row>
    <row r="426" spans="1:12" x14ac:dyDescent="0.55000000000000004">
      <c r="A426" s="110" t="s">
        <v>1159</v>
      </c>
      <c r="B426" s="110" t="s">
        <v>827</v>
      </c>
      <c r="C426" s="110">
        <v>11025</v>
      </c>
      <c r="D426" s="110">
        <v>12</v>
      </c>
      <c r="E426" s="111" t="s">
        <v>1018</v>
      </c>
      <c r="F426" s="112" t="s">
        <v>1019</v>
      </c>
      <c r="G426" s="113">
        <v>807648.11</v>
      </c>
      <c r="H426" s="23">
        <f t="shared" si="27"/>
        <v>538432.07333333336</v>
      </c>
      <c r="I426" s="113">
        <f>'Planfin Item'!CE19</f>
        <v>391305.03</v>
      </c>
      <c r="J426" s="113">
        <f t="shared" si="26"/>
        <v>-147127.04333333333</v>
      </c>
      <c r="K426" s="113">
        <f t="shared" si="29"/>
        <v>-27.325089016799652</v>
      </c>
      <c r="L426" s="127" t="str">
        <f t="shared" si="28"/>
        <v>ไม่ผ่าน</v>
      </c>
    </row>
    <row r="427" spans="1:12" x14ac:dyDescent="0.55000000000000004">
      <c r="A427" s="110" t="s">
        <v>1159</v>
      </c>
      <c r="B427" s="110" t="s">
        <v>827</v>
      </c>
      <c r="C427" s="110">
        <v>11025</v>
      </c>
      <c r="D427" s="110">
        <v>12</v>
      </c>
      <c r="E427" s="111" t="s">
        <v>1020</v>
      </c>
      <c r="F427" s="112" t="s">
        <v>1021</v>
      </c>
      <c r="G427" s="113">
        <v>7636878.5300000003</v>
      </c>
      <c r="H427" s="23">
        <f t="shared" si="27"/>
        <v>5091252.3533333335</v>
      </c>
      <c r="I427" s="113">
        <f>'Planfin Item'!CE20</f>
        <v>4321000.9000000004</v>
      </c>
      <c r="J427" s="113">
        <f t="shared" si="26"/>
        <v>-770251.45333333313</v>
      </c>
      <c r="K427" s="113">
        <f t="shared" si="29"/>
        <v>-15.128919171115843</v>
      </c>
      <c r="L427" s="127" t="str">
        <f t="shared" si="28"/>
        <v>ไม่ผ่าน</v>
      </c>
    </row>
    <row r="428" spans="1:12" x14ac:dyDescent="0.55000000000000004">
      <c r="A428" s="110" t="s">
        <v>1159</v>
      </c>
      <c r="B428" s="110" t="s">
        <v>827</v>
      </c>
      <c r="C428" s="110">
        <v>11025</v>
      </c>
      <c r="D428" s="110">
        <v>12</v>
      </c>
      <c r="E428" s="111" t="s">
        <v>1022</v>
      </c>
      <c r="F428" s="112" t="s">
        <v>1023</v>
      </c>
      <c r="G428" s="113">
        <v>47967394.850000001</v>
      </c>
      <c r="H428" s="23">
        <f t="shared" si="27"/>
        <v>31978263.233333334</v>
      </c>
      <c r="I428" s="113">
        <f>'Planfin Item'!CE21</f>
        <v>31880620.66</v>
      </c>
      <c r="J428" s="113">
        <f t="shared" si="26"/>
        <v>-97642.573333334178</v>
      </c>
      <c r="K428" s="113">
        <f t="shared" si="29"/>
        <v>-0.30534045148378797</v>
      </c>
      <c r="L428" s="127" t="str">
        <f t="shared" si="28"/>
        <v>ผ่าน</v>
      </c>
    </row>
    <row r="429" spans="1:12" x14ac:dyDescent="0.55000000000000004">
      <c r="A429" s="110" t="s">
        <v>1159</v>
      </c>
      <c r="B429" s="110" t="s">
        <v>827</v>
      </c>
      <c r="C429" s="110">
        <v>11025</v>
      </c>
      <c r="D429" s="110">
        <v>12</v>
      </c>
      <c r="E429" s="111" t="s">
        <v>1024</v>
      </c>
      <c r="F429" s="117" t="s">
        <v>1025</v>
      </c>
      <c r="G429" s="113">
        <v>23205879.390000001</v>
      </c>
      <c r="H429" s="23">
        <f t="shared" si="27"/>
        <v>15470586.26</v>
      </c>
      <c r="I429" s="113">
        <f>'Planfin Item'!CE22</f>
        <v>15302870.630000001</v>
      </c>
      <c r="J429" s="113">
        <f t="shared" si="26"/>
        <v>-167715.62999999896</v>
      </c>
      <c r="K429" s="113">
        <f t="shared" si="29"/>
        <v>-1.0840935642732323</v>
      </c>
      <c r="L429" s="127" t="str">
        <f t="shared" si="28"/>
        <v>ผ่าน</v>
      </c>
    </row>
    <row r="430" spans="1:12" x14ac:dyDescent="0.55000000000000004">
      <c r="A430" s="110" t="s">
        <v>1159</v>
      </c>
      <c r="B430" s="110" t="s">
        <v>827</v>
      </c>
      <c r="C430" s="110">
        <v>11025</v>
      </c>
      <c r="D430" s="110">
        <v>12</v>
      </c>
      <c r="E430" s="111" t="s">
        <v>1026</v>
      </c>
      <c r="F430" s="112" t="s">
        <v>1027</v>
      </c>
      <c r="G430" s="113">
        <v>29564635.219999999</v>
      </c>
      <c r="H430" s="23">
        <f t="shared" si="27"/>
        <v>19709756.813333333</v>
      </c>
      <c r="I430" s="113">
        <f>'Planfin Item'!CE23</f>
        <v>19678136.5</v>
      </c>
      <c r="J430" s="113">
        <f t="shared" si="26"/>
        <v>-31620.313333332539</v>
      </c>
      <c r="K430" s="113">
        <f t="shared" si="29"/>
        <v>-0.16042974874221638</v>
      </c>
      <c r="L430" s="127" t="str">
        <f t="shared" si="28"/>
        <v>ผ่าน</v>
      </c>
    </row>
    <row r="431" spans="1:12" x14ac:dyDescent="0.55000000000000004">
      <c r="A431" s="110" t="s">
        <v>1159</v>
      </c>
      <c r="B431" s="110" t="s">
        <v>827</v>
      </c>
      <c r="C431" s="110">
        <v>11025</v>
      </c>
      <c r="D431" s="110">
        <v>12</v>
      </c>
      <c r="E431" s="111" t="s">
        <v>1028</v>
      </c>
      <c r="F431" s="112" t="s">
        <v>1029</v>
      </c>
      <c r="G431" s="113">
        <v>4028536.02</v>
      </c>
      <c r="H431" s="23">
        <f t="shared" si="27"/>
        <v>2685690.68</v>
      </c>
      <c r="I431" s="113">
        <f>'Planfin Item'!CE24</f>
        <v>2486666.54</v>
      </c>
      <c r="J431" s="113">
        <f t="shared" si="26"/>
        <v>-199024.14000000013</v>
      </c>
      <c r="K431" s="113">
        <f t="shared" si="29"/>
        <v>-7.4105384317750298</v>
      </c>
      <c r="L431" s="127" t="str">
        <f t="shared" si="28"/>
        <v>ไม่ผ่าน</v>
      </c>
    </row>
    <row r="432" spans="1:12" x14ac:dyDescent="0.55000000000000004">
      <c r="A432" s="110" t="s">
        <v>1159</v>
      </c>
      <c r="B432" s="110" t="s">
        <v>827</v>
      </c>
      <c r="C432" s="110">
        <v>11025</v>
      </c>
      <c r="D432" s="110">
        <v>12</v>
      </c>
      <c r="E432" s="111" t="s">
        <v>1030</v>
      </c>
      <c r="F432" s="112" t="s">
        <v>1031</v>
      </c>
      <c r="G432" s="113">
        <v>13361408.1</v>
      </c>
      <c r="H432" s="23">
        <f t="shared" si="27"/>
        <v>8907605.4000000004</v>
      </c>
      <c r="I432" s="113">
        <f>'Planfin Item'!CE25</f>
        <v>8540049.8000000007</v>
      </c>
      <c r="J432" s="113">
        <f t="shared" si="26"/>
        <v>-367555.59999999963</v>
      </c>
      <c r="K432" s="113">
        <f t="shared" si="29"/>
        <v>-4.1263121062816683</v>
      </c>
      <c r="L432" s="127" t="str">
        <f t="shared" si="28"/>
        <v>ผ่าน</v>
      </c>
    </row>
    <row r="433" spans="1:12" x14ac:dyDescent="0.55000000000000004">
      <c r="A433" s="110" t="s">
        <v>1159</v>
      </c>
      <c r="B433" s="110" t="s">
        <v>827</v>
      </c>
      <c r="C433" s="110">
        <v>11025</v>
      </c>
      <c r="D433" s="110">
        <v>12</v>
      </c>
      <c r="E433" s="111" t="s">
        <v>1032</v>
      </c>
      <c r="F433" s="112" t="s">
        <v>1033</v>
      </c>
      <c r="G433" s="113">
        <v>4754506.24</v>
      </c>
      <c r="H433" s="23">
        <f t="shared" si="27"/>
        <v>3169670.8266666667</v>
      </c>
      <c r="I433" s="113">
        <f>'Planfin Item'!CE26</f>
        <v>3382913.7399999998</v>
      </c>
      <c r="J433" s="113">
        <f t="shared" si="26"/>
        <v>213242.9133333331</v>
      </c>
      <c r="K433" s="113">
        <f t="shared" si="29"/>
        <v>6.7276043789564923</v>
      </c>
      <c r="L433" s="127" t="str">
        <f t="shared" si="28"/>
        <v>ไม่ผ่าน</v>
      </c>
    </row>
    <row r="434" spans="1:12" x14ac:dyDescent="0.55000000000000004">
      <c r="A434" s="110" t="s">
        <v>1159</v>
      </c>
      <c r="B434" s="110" t="s">
        <v>827</v>
      </c>
      <c r="C434" s="110">
        <v>11025</v>
      </c>
      <c r="D434" s="110">
        <v>12</v>
      </c>
      <c r="E434" s="111" t="s">
        <v>1034</v>
      </c>
      <c r="F434" s="112" t="s">
        <v>1035</v>
      </c>
      <c r="G434" s="113">
        <v>6944710.0300000003</v>
      </c>
      <c r="H434" s="23">
        <f t="shared" si="27"/>
        <v>4629806.6866666665</v>
      </c>
      <c r="I434" s="113">
        <f>'Planfin Item'!CE27</f>
        <v>4219029.1099999994</v>
      </c>
      <c r="J434" s="113">
        <f t="shared" si="26"/>
        <v>-410777.57666666713</v>
      </c>
      <c r="K434" s="113">
        <f t="shared" si="29"/>
        <v>-8.8724563349407504</v>
      </c>
      <c r="L434" s="127" t="str">
        <f t="shared" si="28"/>
        <v>ไม่ผ่าน</v>
      </c>
    </row>
    <row r="435" spans="1:12" x14ac:dyDescent="0.55000000000000004">
      <c r="A435" s="110" t="s">
        <v>1159</v>
      </c>
      <c r="B435" s="110" t="s">
        <v>827</v>
      </c>
      <c r="C435" s="110">
        <v>11025</v>
      </c>
      <c r="D435" s="110">
        <v>12</v>
      </c>
      <c r="E435" s="111" t="s">
        <v>1036</v>
      </c>
      <c r="F435" s="112" t="s">
        <v>1037</v>
      </c>
      <c r="G435" s="113">
        <v>13756694.6</v>
      </c>
      <c r="H435" s="23">
        <f t="shared" si="27"/>
        <v>9171129.7333333325</v>
      </c>
      <c r="I435" s="113">
        <f>'Planfin Item'!CE28</f>
        <v>9385990.4000000004</v>
      </c>
      <c r="J435" s="113">
        <f t="shared" si="26"/>
        <v>214860.66666666791</v>
      </c>
      <c r="K435" s="113">
        <f t="shared" si="29"/>
        <v>2.3427938859673594</v>
      </c>
      <c r="L435" s="127" t="str">
        <f t="shared" si="28"/>
        <v>ผ่าน</v>
      </c>
    </row>
    <row r="436" spans="1:12" x14ac:dyDescent="0.55000000000000004">
      <c r="A436" s="110" t="s">
        <v>1159</v>
      </c>
      <c r="B436" s="110" t="s">
        <v>827</v>
      </c>
      <c r="C436" s="110">
        <v>11025</v>
      </c>
      <c r="D436" s="110">
        <v>12</v>
      </c>
      <c r="E436" s="111" t="s">
        <v>1038</v>
      </c>
      <c r="F436" s="112" t="s">
        <v>1039</v>
      </c>
      <c r="G436" s="113">
        <v>866687.04</v>
      </c>
      <c r="H436" s="23">
        <f t="shared" si="27"/>
        <v>577791.36</v>
      </c>
      <c r="I436" s="113">
        <f>'Planfin Item'!CE29</f>
        <v>686782.35</v>
      </c>
      <c r="J436" s="113">
        <f t="shared" si="26"/>
        <v>108990.98999999999</v>
      </c>
      <c r="K436" s="113">
        <f t="shared" si="29"/>
        <v>18.863381757733446</v>
      </c>
      <c r="L436" s="127" t="str">
        <f t="shared" si="28"/>
        <v>ไม่ผ่าน</v>
      </c>
    </row>
    <row r="437" spans="1:12" x14ac:dyDescent="0.55000000000000004">
      <c r="A437" s="110" t="s">
        <v>1159</v>
      </c>
      <c r="B437" s="110" t="s">
        <v>827</v>
      </c>
      <c r="C437" s="110">
        <v>11025</v>
      </c>
      <c r="D437" s="110">
        <v>12</v>
      </c>
      <c r="E437" s="111" t="s">
        <v>1040</v>
      </c>
      <c r="F437" s="112" t="s">
        <v>1041</v>
      </c>
      <c r="G437" s="113">
        <v>14164398.300000001</v>
      </c>
      <c r="H437" s="23">
        <f t="shared" si="27"/>
        <v>9442932.2000000011</v>
      </c>
      <c r="I437" s="113">
        <f>'Planfin Item'!CE30</f>
        <v>13490489.4</v>
      </c>
      <c r="J437" s="113">
        <f t="shared" si="26"/>
        <v>4047557.1999999993</v>
      </c>
      <c r="K437" s="113">
        <f>J437/H437*100</f>
        <v>42.863351279806913</v>
      </c>
      <c r="L437" s="127" t="str">
        <f t="shared" si="28"/>
        <v>ไม่ผ่าน</v>
      </c>
    </row>
    <row r="438" spans="1:12" x14ac:dyDescent="0.55000000000000004">
      <c r="A438" s="186" t="s">
        <v>1159</v>
      </c>
      <c r="B438" s="186" t="s">
        <v>827</v>
      </c>
      <c r="C438" s="180">
        <v>11025</v>
      </c>
      <c r="D438" s="180">
        <v>12</v>
      </c>
      <c r="E438" s="186" t="s">
        <v>1139</v>
      </c>
      <c r="F438" s="119" t="s">
        <v>1294</v>
      </c>
      <c r="G438" s="116">
        <f>SUM(G424:G437)-G435</f>
        <v>182891941.45000002</v>
      </c>
      <c r="H438" s="116">
        <f t="shared" si="27"/>
        <v>121927960.96666668</v>
      </c>
      <c r="I438" s="116">
        <f>SUM(I424:I437)-I435</f>
        <v>122166755.22999999</v>
      </c>
      <c r="J438" s="116">
        <f>I438-H438</f>
        <v>238794.26333330572</v>
      </c>
      <c r="K438" s="116">
        <f>J438/H438*100</f>
        <v>0.19584864820185796</v>
      </c>
      <c r="L438" s="188" t="str">
        <f t="shared" si="28"/>
        <v>ผ่าน</v>
      </c>
    </row>
    <row r="439" spans="1:12" x14ac:dyDescent="0.55000000000000004">
      <c r="A439" s="186" t="s">
        <v>1159</v>
      </c>
      <c r="B439" s="186" t="s">
        <v>827</v>
      </c>
      <c r="C439" s="180">
        <v>11025</v>
      </c>
      <c r="D439" s="180">
        <v>12</v>
      </c>
      <c r="E439" s="186" t="s">
        <v>1139</v>
      </c>
      <c r="F439" s="119" t="s">
        <v>982</v>
      </c>
      <c r="G439" s="116">
        <v>196648636.05000001</v>
      </c>
      <c r="H439" s="116">
        <f t="shared" si="27"/>
        <v>131099090.7</v>
      </c>
      <c r="I439" s="116">
        <f>'Planfin Item'!CE31</f>
        <v>131552745.63</v>
      </c>
      <c r="J439" s="116">
        <f t="shared" si="26"/>
        <v>453654.92999999225</v>
      </c>
      <c r="K439" s="116">
        <f t="shared" si="29"/>
        <v>0.34603972276063411</v>
      </c>
      <c r="L439" s="188" t="str">
        <f t="shared" si="28"/>
        <v>ผ่าน</v>
      </c>
    </row>
    <row r="440" spans="1:12" x14ac:dyDescent="0.55000000000000004">
      <c r="A440" s="110" t="s">
        <v>1159</v>
      </c>
      <c r="B440" s="110" t="s">
        <v>828</v>
      </c>
      <c r="C440" s="110">
        <v>11026</v>
      </c>
      <c r="D440" s="110">
        <v>16</v>
      </c>
      <c r="E440" s="111" t="s">
        <v>991</v>
      </c>
      <c r="F440" s="112" t="s">
        <v>992</v>
      </c>
      <c r="G440" s="113">
        <v>34734125.07</v>
      </c>
      <c r="H440" s="23">
        <f t="shared" si="27"/>
        <v>23156083.379999999</v>
      </c>
      <c r="I440" s="113">
        <f>'Planfin Item'!CF5</f>
        <v>28721899.869999997</v>
      </c>
      <c r="J440" s="113">
        <f t="shared" si="26"/>
        <v>5565816.4899999984</v>
      </c>
      <c r="K440" s="113">
        <f t="shared" si="29"/>
        <v>24.03608761750796</v>
      </c>
      <c r="L440" s="127" t="str">
        <f t="shared" si="28"/>
        <v>ไม่ผ่าน</v>
      </c>
    </row>
    <row r="441" spans="1:12" x14ac:dyDescent="0.55000000000000004">
      <c r="A441" s="110" t="s">
        <v>1159</v>
      </c>
      <c r="B441" s="110" t="s">
        <v>828</v>
      </c>
      <c r="C441" s="110">
        <v>11026</v>
      </c>
      <c r="D441" s="110">
        <v>16</v>
      </c>
      <c r="E441" s="111" t="s">
        <v>993</v>
      </c>
      <c r="F441" s="112" t="s">
        <v>994</v>
      </c>
      <c r="G441" s="113">
        <v>38300</v>
      </c>
      <c r="H441" s="23">
        <f t="shared" si="27"/>
        <v>25533.333333333332</v>
      </c>
      <c r="I441" s="113">
        <f>'Planfin Item'!CF6</f>
        <v>26000</v>
      </c>
      <c r="J441" s="113">
        <f t="shared" si="26"/>
        <v>466.66666666666788</v>
      </c>
      <c r="K441" s="113">
        <f t="shared" si="29"/>
        <v>1.8276762402088822</v>
      </c>
      <c r="L441" s="127" t="str">
        <f t="shared" si="28"/>
        <v>ผ่าน</v>
      </c>
    </row>
    <row r="442" spans="1:12" x14ac:dyDescent="0.55000000000000004">
      <c r="A442" s="110" t="s">
        <v>1159</v>
      </c>
      <c r="B442" s="110" t="s">
        <v>828</v>
      </c>
      <c r="C442" s="110">
        <v>11026</v>
      </c>
      <c r="D442" s="110">
        <v>16</v>
      </c>
      <c r="E442" s="111" t="s">
        <v>995</v>
      </c>
      <c r="F442" s="112" t="s">
        <v>996</v>
      </c>
      <c r="G442" s="113">
        <v>0</v>
      </c>
      <c r="H442" s="23">
        <f t="shared" si="27"/>
        <v>0</v>
      </c>
      <c r="I442" s="113">
        <f>'Planfin Item'!CF7</f>
        <v>3798</v>
      </c>
      <c r="J442" s="113">
        <f t="shared" si="26"/>
        <v>3798</v>
      </c>
      <c r="K442" s="113" t="e">
        <f t="shared" si="29"/>
        <v>#DIV/0!</v>
      </c>
      <c r="L442" s="127" t="e">
        <f t="shared" si="28"/>
        <v>#DIV/0!</v>
      </c>
    </row>
    <row r="443" spans="1:12" x14ac:dyDescent="0.55000000000000004">
      <c r="A443" s="110" t="s">
        <v>1159</v>
      </c>
      <c r="B443" s="110" t="s">
        <v>828</v>
      </c>
      <c r="C443" s="110">
        <v>11026</v>
      </c>
      <c r="D443" s="110">
        <v>16</v>
      </c>
      <c r="E443" s="111" t="s">
        <v>997</v>
      </c>
      <c r="F443" s="112" t="s">
        <v>998</v>
      </c>
      <c r="G443" s="113">
        <v>651000</v>
      </c>
      <c r="H443" s="23">
        <f t="shared" si="27"/>
        <v>434000</v>
      </c>
      <c r="I443" s="113">
        <f>'Planfin Item'!CF8</f>
        <v>351348.93999999994</v>
      </c>
      <c r="J443" s="113">
        <f t="shared" si="26"/>
        <v>-82651.060000000056</v>
      </c>
      <c r="K443" s="113">
        <f t="shared" si="29"/>
        <v>-19.044023041474667</v>
      </c>
      <c r="L443" s="127" t="str">
        <f t="shared" si="28"/>
        <v>ไม่ผ่าน</v>
      </c>
    </row>
    <row r="444" spans="1:12" x14ac:dyDescent="0.55000000000000004">
      <c r="A444" s="110" t="s">
        <v>1159</v>
      </c>
      <c r="B444" s="110" t="s">
        <v>828</v>
      </c>
      <c r="C444" s="110">
        <v>11026</v>
      </c>
      <c r="D444" s="110">
        <v>16</v>
      </c>
      <c r="E444" s="111" t="s">
        <v>999</v>
      </c>
      <c r="F444" s="112" t="s">
        <v>1000</v>
      </c>
      <c r="G444" s="113">
        <v>3500000</v>
      </c>
      <c r="H444" s="23">
        <f t="shared" si="27"/>
        <v>2333333.3333333335</v>
      </c>
      <c r="I444" s="113">
        <f>'Planfin Item'!CF9</f>
        <v>2027043.99</v>
      </c>
      <c r="J444" s="113">
        <f t="shared" si="26"/>
        <v>-306289.3433333335</v>
      </c>
      <c r="K444" s="113">
        <f t="shared" si="29"/>
        <v>-13.12668614285715</v>
      </c>
      <c r="L444" s="127" t="str">
        <f t="shared" si="28"/>
        <v>ไม่ผ่าน</v>
      </c>
    </row>
    <row r="445" spans="1:12" x14ac:dyDescent="0.55000000000000004">
      <c r="A445" s="110" t="s">
        <v>1159</v>
      </c>
      <c r="B445" s="110" t="s">
        <v>828</v>
      </c>
      <c r="C445" s="110">
        <v>11026</v>
      </c>
      <c r="D445" s="110">
        <v>16</v>
      </c>
      <c r="E445" s="111" t="s">
        <v>1001</v>
      </c>
      <c r="F445" s="112" t="s">
        <v>1002</v>
      </c>
      <c r="G445" s="113">
        <v>405000</v>
      </c>
      <c r="H445" s="23">
        <f t="shared" si="27"/>
        <v>270000</v>
      </c>
      <c r="I445" s="113">
        <f>'Planfin Item'!CF10</f>
        <v>263975.99</v>
      </c>
      <c r="J445" s="113">
        <f t="shared" si="26"/>
        <v>-6024.0100000000093</v>
      </c>
      <c r="K445" s="113">
        <f t="shared" si="29"/>
        <v>-2.2311148148148185</v>
      </c>
      <c r="L445" s="127" t="str">
        <f t="shared" si="28"/>
        <v>ผ่าน</v>
      </c>
    </row>
    <row r="446" spans="1:12" x14ac:dyDescent="0.55000000000000004">
      <c r="A446" s="110" t="s">
        <v>1159</v>
      </c>
      <c r="B446" s="110" t="s">
        <v>828</v>
      </c>
      <c r="C446" s="110">
        <v>11026</v>
      </c>
      <c r="D446" s="110">
        <v>16</v>
      </c>
      <c r="E446" s="111" t="s">
        <v>1003</v>
      </c>
      <c r="F446" s="112" t="s">
        <v>1004</v>
      </c>
      <c r="G446" s="113">
        <v>12000</v>
      </c>
      <c r="H446" s="23">
        <f t="shared" si="27"/>
        <v>8000</v>
      </c>
      <c r="I446" s="113">
        <f>'Planfin Item'!CF11</f>
        <v>11784</v>
      </c>
      <c r="J446" s="113">
        <f t="shared" si="26"/>
        <v>3784</v>
      </c>
      <c r="K446" s="113">
        <f t="shared" si="29"/>
        <v>47.3</v>
      </c>
      <c r="L446" s="127" t="str">
        <f t="shared" si="28"/>
        <v>ไม่ผ่าน</v>
      </c>
    </row>
    <row r="447" spans="1:12" x14ac:dyDescent="0.55000000000000004">
      <c r="A447" s="110" t="s">
        <v>1159</v>
      </c>
      <c r="B447" s="110" t="s">
        <v>828</v>
      </c>
      <c r="C447" s="110">
        <v>11026</v>
      </c>
      <c r="D447" s="110">
        <v>16</v>
      </c>
      <c r="E447" s="111" t="s">
        <v>1005</v>
      </c>
      <c r="F447" s="112" t="s">
        <v>1006</v>
      </c>
      <c r="G447" s="113">
        <v>1449370</v>
      </c>
      <c r="H447" s="23">
        <f t="shared" si="27"/>
        <v>966246.66666666663</v>
      </c>
      <c r="I447" s="113">
        <f>'Planfin Item'!CF12</f>
        <v>1087915</v>
      </c>
      <c r="J447" s="113">
        <f t="shared" ref="J447:J515" si="30">I447-H447</f>
        <v>121668.33333333337</v>
      </c>
      <c r="K447" s="113">
        <f t="shared" si="29"/>
        <v>12.591850252178538</v>
      </c>
      <c r="L447" s="127" t="str">
        <f t="shared" si="28"/>
        <v>ไม่ผ่าน</v>
      </c>
    </row>
    <row r="448" spans="1:12" x14ac:dyDescent="0.55000000000000004">
      <c r="A448" s="110" t="s">
        <v>1159</v>
      </c>
      <c r="B448" s="110" t="s">
        <v>828</v>
      </c>
      <c r="C448" s="110">
        <v>11026</v>
      </c>
      <c r="D448" s="110">
        <v>16</v>
      </c>
      <c r="E448" s="111" t="s">
        <v>1007</v>
      </c>
      <c r="F448" s="112" t="s">
        <v>1008</v>
      </c>
      <c r="G448" s="113">
        <v>21680000</v>
      </c>
      <c r="H448" s="23">
        <f t="shared" si="27"/>
        <v>14453333.333333334</v>
      </c>
      <c r="I448" s="113">
        <f>'Planfin Item'!CF13</f>
        <v>14457895.77</v>
      </c>
      <c r="J448" s="113">
        <f t="shared" si="30"/>
        <v>4562.4366666655988</v>
      </c>
      <c r="K448" s="113">
        <f t="shared" si="29"/>
        <v>3.156667435423615E-2</v>
      </c>
      <c r="L448" s="127" t="str">
        <f t="shared" si="28"/>
        <v>ผ่าน</v>
      </c>
    </row>
    <row r="449" spans="1:12" x14ac:dyDescent="0.55000000000000004">
      <c r="A449" s="110" t="s">
        <v>1159</v>
      </c>
      <c r="B449" s="110" t="s">
        <v>828</v>
      </c>
      <c r="C449" s="110">
        <v>11026</v>
      </c>
      <c r="D449" s="110">
        <v>16</v>
      </c>
      <c r="E449" s="111" t="s">
        <v>1009</v>
      </c>
      <c r="F449" s="112" t="s">
        <v>1010</v>
      </c>
      <c r="G449" s="113">
        <v>3599015</v>
      </c>
      <c r="H449" s="23">
        <f t="shared" si="27"/>
        <v>2399343.3333333335</v>
      </c>
      <c r="I449" s="113">
        <f>'Planfin Item'!CF14</f>
        <v>1979136.69</v>
      </c>
      <c r="J449" s="113">
        <f t="shared" si="30"/>
        <v>-420206.64333333354</v>
      </c>
      <c r="K449" s="113">
        <f t="shared" si="29"/>
        <v>-17.513402000269526</v>
      </c>
      <c r="L449" s="127" t="str">
        <f t="shared" si="28"/>
        <v>ไม่ผ่าน</v>
      </c>
    </row>
    <row r="450" spans="1:12" x14ac:dyDescent="0.55000000000000004">
      <c r="A450" s="110" t="s">
        <v>1159</v>
      </c>
      <c r="B450" s="110" t="s">
        <v>828</v>
      </c>
      <c r="C450" s="110">
        <v>11026</v>
      </c>
      <c r="D450" s="110">
        <v>16</v>
      </c>
      <c r="E450" s="111" t="s">
        <v>1011</v>
      </c>
      <c r="F450" s="112" t="s">
        <v>1012</v>
      </c>
      <c r="G450" s="113">
        <v>3028900</v>
      </c>
      <c r="H450" s="23">
        <f t="shared" si="27"/>
        <v>2019266.6666666667</v>
      </c>
      <c r="I450" s="113">
        <f>'Planfin Item'!CF15</f>
        <v>3028900</v>
      </c>
      <c r="J450" s="113">
        <f t="shared" si="30"/>
        <v>1009633.3333333333</v>
      </c>
      <c r="K450" s="113">
        <f t="shared" si="29"/>
        <v>49.999999999999993</v>
      </c>
      <c r="L450" s="127" t="str">
        <f t="shared" si="28"/>
        <v>ไม่ผ่าน</v>
      </c>
    </row>
    <row r="451" spans="1:12" x14ac:dyDescent="0.55000000000000004">
      <c r="A451" s="186" t="s">
        <v>1159</v>
      </c>
      <c r="B451" s="186" t="s">
        <v>828</v>
      </c>
      <c r="C451" s="180">
        <v>11026</v>
      </c>
      <c r="D451" s="180">
        <v>16</v>
      </c>
      <c r="E451" s="188" t="s">
        <v>1013</v>
      </c>
      <c r="F451" s="114" t="s">
        <v>1293</v>
      </c>
      <c r="G451" s="116">
        <f>SUM(G440:G449)</f>
        <v>66068810.07</v>
      </c>
      <c r="H451" s="116">
        <f t="shared" si="27"/>
        <v>44045873.380000003</v>
      </c>
      <c r="I451" s="116">
        <f>SUM(I440:I449)</f>
        <v>48930798.249999993</v>
      </c>
      <c r="J451" s="116">
        <f>I451-H451</f>
        <v>4884924.8699999899</v>
      </c>
      <c r="K451" s="116">
        <f>J451/H451*100</f>
        <v>11.09053923816186</v>
      </c>
      <c r="L451" s="188" t="str">
        <f t="shared" si="28"/>
        <v>ไม่ผ่าน</v>
      </c>
    </row>
    <row r="452" spans="1:12" x14ac:dyDescent="0.55000000000000004">
      <c r="A452" s="186" t="s">
        <v>1159</v>
      </c>
      <c r="B452" s="186" t="s">
        <v>828</v>
      </c>
      <c r="C452" s="180">
        <v>11026</v>
      </c>
      <c r="D452" s="180">
        <v>16</v>
      </c>
      <c r="E452" s="188" t="s">
        <v>1013</v>
      </c>
      <c r="F452" s="114" t="s">
        <v>981</v>
      </c>
      <c r="G452" s="116">
        <v>69097710.069999993</v>
      </c>
      <c r="H452" s="116">
        <f t="shared" si="27"/>
        <v>46065140.046666659</v>
      </c>
      <c r="I452" s="116">
        <f>'Planfin Item'!CF16</f>
        <v>51959698.249999993</v>
      </c>
      <c r="J452" s="116">
        <f t="shared" si="30"/>
        <v>5894558.2033333331</v>
      </c>
      <c r="K452" s="116">
        <f t="shared" si="29"/>
        <v>12.79613650878257</v>
      </c>
      <c r="L452" s="188" t="str">
        <f t="shared" si="28"/>
        <v>ไม่ผ่าน</v>
      </c>
    </row>
    <row r="453" spans="1:12" x14ac:dyDescent="0.55000000000000004">
      <c r="A453" s="110" t="s">
        <v>1159</v>
      </c>
      <c r="B453" s="110" t="s">
        <v>828</v>
      </c>
      <c r="C453" s="110">
        <v>11026</v>
      </c>
      <c r="D453" s="110">
        <v>16</v>
      </c>
      <c r="E453" s="111" t="s">
        <v>1014</v>
      </c>
      <c r="F453" s="112" t="s">
        <v>1015</v>
      </c>
      <c r="G453" s="113">
        <v>3913965.1</v>
      </c>
      <c r="H453" s="23">
        <f t="shared" si="27"/>
        <v>2609310.0666666669</v>
      </c>
      <c r="I453" s="113">
        <f>'Planfin Item'!CF17</f>
        <v>2409350.83</v>
      </c>
      <c r="J453" s="113">
        <f t="shared" si="30"/>
        <v>-199959.23666666681</v>
      </c>
      <c r="K453" s="113">
        <f t="shared" si="29"/>
        <v>-7.6632991694279591</v>
      </c>
      <c r="L453" s="127" t="str">
        <f t="shared" si="28"/>
        <v>ไม่ผ่าน</v>
      </c>
    </row>
    <row r="454" spans="1:12" x14ac:dyDescent="0.55000000000000004">
      <c r="A454" s="110" t="s">
        <v>1159</v>
      </c>
      <c r="B454" s="110" t="s">
        <v>828</v>
      </c>
      <c r="C454" s="110">
        <v>11026</v>
      </c>
      <c r="D454" s="110">
        <v>16</v>
      </c>
      <c r="E454" s="111" t="s">
        <v>1016</v>
      </c>
      <c r="F454" s="112" t="s">
        <v>1017</v>
      </c>
      <c r="G454" s="113">
        <v>1231712.08</v>
      </c>
      <c r="H454" s="23">
        <f t="shared" ref="H454:H517" si="31">G454/12*8</f>
        <v>821141.38666666672</v>
      </c>
      <c r="I454" s="113">
        <f>'Planfin Item'!CF18</f>
        <v>1006710.15</v>
      </c>
      <c r="J454" s="113">
        <f t="shared" si="30"/>
        <v>185568.76333333331</v>
      </c>
      <c r="K454" s="113">
        <f t="shared" si="29"/>
        <v>22.598880819614916</v>
      </c>
      <c r="L454" s="127" t="str">
        <f t="shared" ref="L454:L517" si="32">IF(AND(K454&gt;=-5,K454&lt;=5),"ผ่าน","ไม่ผ่าน")</f>
        <v>ไม่ผ่าน</v>
      </c>
    </row>
    <row r="455" spans="1:12" x14ac:dyDescent="0.55000000000000004">
      <c r="A455" s="110" t="s">
        <v>1159</v>
      </c>
      <c r="B455" s="110" t="s">
        <v>828</v>
      </c>
      <c r="C455" s="110">
        <v>11026</v>
      </c>
      <c r="D455" s="110">
        <v>16</v>
      </c>
      <c r="E455" s="111" t="s">
        <v>1018</v>
      </c>
      <c r="F455" s="112" t="s">
        <v>1019</v>
      </c>
      <c r="G455" s="113">
        <v>284861.07</v>
      </c>
      <c r="H455" s="23">
        <f t="shared" si="31"/>
        <v>189907.38</v>
      </c>
      <c r="I455" s="113">
        <f>'Planfin Item'!CF19</f>
        <v>178615.08</v>
      </c>
      <c r="J455" s="113">
        <f t="shared" si="30"/>
        <v>-11292.300000000017</v>
      </c>
      <c r="K455" s="113">
        <f t="shared" si="29"/>
        <v>-5.9462144125204706</v>
      </c>
      <c r="L455" s="127" t="str">
        <f t="shared" si="32"/>
        <v>ไม่ผ่าน</v>
      </c>
    </row>
    <row r="456" spans="1:12" x14ac:dyDescent="0.55000000000000004">
      <c r="A456" s="110" t="s">
        <v>1159</v>
      </c>
      <c r="B456" s="110" t="s">
        <v>828</v>
      </c>
      <c r="C456" s="110">
        <v>11026</v>
      </c>
      <c r="D456" s="110">
        <v>16</v>
      </c>
      <c r="E456" s="111" t="s">
        <v>1020</v>
      </c>
      <c r="F456" s="112" t="s">
        <v>1021</v>
      </c>
      <c r="G456" s="113">
        <v>2050060</v>
      </c>
      <c r="H456" s="23">
        <f t="shared" si="31"/>
        <v>1366706.6666666667</v>
      </c>
      <c r="I456" s="113">
        <f>'Planfin Item'!CF20</f>
        <v>1303561.05</v>
      </c>
      <c r="J456" s="113">
        <f t="shared" si="30"/>
        <v>-63145.616666666698</v>
      </c>
      <c r="K456" s="113">
        <f t="shared" si="29"/>
        <v>-4.6202757480268888</v>
      </c>
      <c r="L456" s="127" t="str">
        <f t="shared" si="32"/>
        <v>ผ่าน</v>
      </c>
    </row>
    <row r="457" spans="1:12" x14ac:dyDescent="0.55000000000000004">
      <c r="A457" s="110" t="s">
        <v>1159</v>
      </c>
      <c r="B457" s="110" t="s">
        <v>828</v>
      </c>
      <c r="C457" s="110">
        <v>11026</v>
      </c>
      <c r="D457" s="110">
        <v>16</v>
      </c>
      <c r="E457" s="111" t="s">
        <v>1022</v>
      </c>
      <c r="F457" s="112" t="s">
        <v>1023</v>
      </c>
      <c r="G457" s="113">
        <v>21680000</v>
      </c>
      <c r="H457" s="23">
        <f t="shared" si="31"/>
        <v>14453333.333333334</v>
      </c>
      <c r="I457" s="113">
        <f>'Planfin Item'!CF21</f>
        <v>14458995.77</v>
      </c>
      <c r="J457" s="113">
        <f t="shared" si="30"/>
        <v>5662.4366666655988</v>
      </c>
      <c r="K457" s="113">
        <f t="shared" si="29"/>
        <v>3.9177375461247221E-2</v>
      </c>
      <c r="L457" s="127" t="str">
        <f t="shared" si="32"/>
        <v>ผ่าน</v>
      </c>
    </row>
    <row r="458" spans="1:12" x14ac:dyDescent="0.55000000000000004">
      <c r="A458" s="110" t="s">
        <v>1159</v>
      </c>
      <c r="B458" s="110" t="s">
        <v>828</v>
      </c>
      <c r="C458" s="110">
        <v>11026</v>
      </c>
      <c r="D458" s="110">
        <v>16</v>
      </c>
      <c r="E458" s="111" t="s">
        <v>1024</v>
      </c>
      <c r="F458" s="117" t="s">
        <v>1025</v>
      </c>
      <c r="G458" s="113">
        <v>6156487.1299999999</v>
      </c>
      <c r="H458" s="23">
        <f t="shared" si="31"/>
        <v>4104324.7533333334</v>
      </c>
      <c r="I458" s="113">
        <f>'Planfin Item'!CF22</f>
        <v>3948644.46</v>
      </c>
      <c r="J458" s="113">
        <f t="shared" si="30"/>
        <v>-155680.29333333345</v>
      </c>
      <c r="K458" s="113">
        <f t="shared" si="29"/>
        <v>-3.7930793172956765</v>
      </c>
      <c r="L458" s="127" t="str">
        <f t="shared" si="32"/>
        <v>ผ่าน</v>
      </c>
    </row>
    <row r="459" spans="1:12" x14ac:dyDescent="0.55000000000000004">
      <c r="A459" s="110" t="s">
        <v>1159</v>
      </c>
      <c r="B459" s="110" t="s">
        <v>828</v>
      </c>
      <c r="C459" s="110">
        <v>11026</v>
      </c>
      <c r="D459" s="110">
        <v>16</v>
      </c>
      <c r="E459" s="111" t="s">
        <v>1026</v>
      </c>
      <c r="F459" s="112" t="s">
        <v>1027</v>
      </c>
      <c r="G459" s="113">
        <v>12206320</v>
      </c>
      <c r="H459" s="23">
        <f t="shared" si="31"/>
        <v>8137546.666666667</v>
      </c>
      <c r="I459" s="113">
        <f>'Planfin Item'!CF23</f>
        <v>7830090</v>
      </c>
      <c r="J459" s="113">
        <f t="shared" si="30"/>
        <v>-307456.66666666698</v>
      </c>
      <c r="K459" s="113">
        <f t="shared" si="29"/>
        <v>-3.7782476618669709</v>
      </c>
      <c r="L459" s="127" t="str">
        <f t="shared" si="32"/>
        <v>ผ่าน</v>
      </c>
    </row>
    <row r="460" spans="1:12" x14ac:dyDescent="0.55000000000000004">
      <c r="A460" s="110" t="s">
        <v>1159</v>
      </c>
      <c r="B460" s="110" t="s">
        <v>828</v>
      </c>
      <c r="C460" s="110">
        <v>11026</v>
      </c>
      <c r="D460" s="110">
        <v>16</v>
      </c>
      <c r="E460" s="111" t="s">
        <v>1028</v>
      </c>
      <c r="F460" s="112" t="s">
        <v>1029</v>
      </c>
      <c r="G460" s="113">
        <v>1545742.25</v>
      </c>
      <c r="H460" s="23">
        <f t="shared" si="31"/>
        <v>1030494.8333333334</v>
      </c>
      <c r="I460" s="113">
        <f>'Planfin Item'!CF24</f>
        <v>897934.54</v>
      </c>
      <c r="J460" s="113">
        <f t="shared" si="30"/>
        <v>-132560.29333333333</v>
      </c>
      <c r="K460" s="113">
        <f t="shared" si="29"/>
        <v>-12.863751378989608</v>
      </c>
      <c r="L460" s="127" t="str">
        <f t="shared" si="32"/>
        <v>ไม่ผ่าน</v>
      </c>
    </row>
    <row r="461" spans="1:12" x14ac:dyDescent="0.55000000000000004">
      <c r="A461" s="110" t="s">
        <v>1159</v>
      </c>
      <c r="B461" s="110" t="s">
        <v>828</v>
      </c>
      <c r="C461" s="110">
        <v>11026</v>
      </c>
      <c r="D461" s="110">
        <v>16</v>
      </c>
      <c r="E461" s="111" t="s">
        <v>1030</v>
      </c>
      <c r="F461" s="112" t="s">
        <v>1031</v>
      </c>
      <c r="G461" s="113">
        <v>2940094.5</v>
      </c>
      <c r="H461" s="23">
        <f t="shared" si="31"/>
        <v>1960063</v>
      </c>
      <c r="I461" s="113">
        <f>'Planfin Item'!CF25</f>
        <v>1635475.7000000002</v>
      </c>
      <c r="J461" s="113">
        <f t="shared" si="30"/>
        <v>-324587.29999999981</v>
      </c>
      <c r="K461" s="113">
        <f t="shared" si="29"/>
        <v>-16.56004424347584</v>
      </c>
      <c r="L461" s="127" t="str">
        <f t="shared" si="32"/>
        <v>ไม่ผ่าน</v>
      </c>
    </row>
    <row r="462" spans="1:12" x14ac:dyDescent="0.55000000000000004">
      <c r="A462" s="110" t="s">
        <v>1159</v>
      </c>
      <c r="B462" s="110" t="s">
        <v>828</v>
      </c>
      <c r="C462" s="110">
        <v>11026</v>
      </c>
      <c r="D462" s="110">
        <v>16</v>
      </c>
      <c r="E462" s="111" t="s">
        <v>1032</v>
      </c>
      <c r="F462" s="112" t="s">
        <v>1033</v>
      </c>
      <c r="G462" s="113">
        <v>1619000</v>
      </c>
      <c r="H462" s="23">
        <f t="shared" si="31"/>
        <v>1079333.3333333333</v>
      </c>
      <c r="I462" s="113">
        <f>'Planfin Item'!CF26</f>
        <v>1074159.1399999999</v>
      </c>
      <c r="J462" s="113">
        <f t="shared" si="30"/>
        <v>-5174.1933333333582</v>
      </c>
      <c r="K462" s="113">
        <f t="shared" si="29"/>
        <v>-0.47938789376158353</v>
      </c>
      <c r="L462" s="127" t="str">
        <f t="shared" si="32"/>
        <v>ผ่าน</v>
      </c>
    </row>
    <row r="463" spans="1:12" x14ac:dyDescent="0.55000000000000004">
      <c r="A463" s="110" t="s">
        <v>1159</v>
      </c>
      <c r="B463" s="110" t="s">
        <v>828</v>
      </c>
      <c r="C463" s="110">
        <v>11026</v>
      </c>
      <c r="D463" s="110">
        <v>16</v>
      </c>
      <c r="E463" s="111" t="s">
        <v>1034</v>
      </c>
      <c r="F463" s="112" t="s">
        <v>1035</v>
      </c>
      <c r="G463" s="113">
        <v>2004235</v>
      </c>
      <c r="H463" s="23">
        <f t="shared" si="31"/>
        <v>1336156.6666666667</v>
      </c>
      <c r="I463" s="113">
        <f>'Planfin Item'!CF27</f>
        <v>1365108.35</v>
      </c>
      <c r="J463" s="113">
        <f t="shared" si="30"/>
        <v>28951.683333333349</v>
      </c>
      <c r="K463" s="113">
        <f t="shared" si="29"/>
        <v>2.1667880762485447</v>
      </c>
      <c r="L463" s="127" t="str">
        <f t="shared" si="32"/>
        <v>ผ่าน</v>
      </c>
    </row>
    <row r="464" spans="1:12" x14ac:dyDescent="0.55000000000000004">
      <c r="A464" s="110" t="s">
        <v>1159</v>
      </c>
      <c r="B464" s="110" t="s">
        <v>828</v>
      </c>
      <c r="C464" s="110">
        <v>11026</v>
      </c>
      <c r="D464" s="110">
        <v>16</v>
      </c>
      <c r="E464" s="111" t="s">
        <v>1036</v>
      </c>
      <c r="F464" s="112" t="s">
        <v>1037</v>
      </c>
      <c r="G464" s="113">
        <v>4347401.82</v>
      </c>
      <c r="H464" s="23">
        <f t="shared" si="31"/>
        <v>2898267.8800000004</v>
      </c>
      <c r="I464" s="113">
        <f>'Planfin Item'!CF28</f>
        <v>2738821.28</v>
      </c>
      <c r="J464" s="113">
        <f t="shared" si="30"/>
        <v>-159446.60000000056</v>
      </c>
      <c r="K464" s="113">
        <f t="shared" si="29"/>
        <v>-5.501444538660123</v>
      </c>
      <c r="L464" s="127" t="str">
        <f t="shared" si="32"/>
        <v>ไม่ผ่าน</v>
      </c>
    </row>
    <row r="465" spans="1:12" x14ac:dyDescent="0.55000000000000004">
      <c r="A465" s="110" t="s">
        <v>1159</v>
      </c>
      <c r="B465" s="110" t="s">
        <v>828</v>
      </c>
      <c r="C465" s="110">
        <v>11026</v>
      </c>
      <c r="D465" s="110">
        <v>16</v>
      </c>
      <c r="E465" s="111" t="s">
        <v>1038</v>
      </c>
      <c r="F465" s="112" t="s">
        <v>1039</v>
      </c>
      <c r="G465" s="113">
        <v>10000</v>
      </c>
      <c r="H465" s="23">
        <f t="shared" si="31"/>
        <v>6666.666666666667</v>
      </c>
      <c r="I465" s="113">
        <f>'Planfin Item'!CF29</f>
        <v>0</v>
      </c>
      <c r="J465" s="113">
        <f t="shared" si="30"/>
        <v>-6666.666666666667</v>
      </c>
      <c r="K465" s="113">
        <f t="shared" si="29"/>
        <v>-100</v>
      </c>
      <c r="L465" s="127" t="str">
        <f t="shared" si="32"/>
        <v>ไม่ผ่าน</v>
      </c>
    </row>
    <row r="466" spans="1:12" x14ac:dyDescent="0.55000000000000004">
      <c r="A466" s="110" t="s">
        <v>1159</v>
      </c>
      <c r="B466" s="110" t="s">
        <v>828</v>
      </c>
      <c r="C466" s="110">
        <v>11026</v>
      </c>
      <c r="D466" s="110">
        <v>16</v>
      </c>
      <c r="E466" s="111" t="s">
        <v>1040</v>
      </c>
      <c r="F466" s="112" t="s">
        <v>1041</v>
      </c>
      <c r="G466" s="113">
        <v>6778500.0300000003</v>
      </c>
      <c r="H466" s="23">
        <f t="shared" si="31"/>
        <v>4519000.0200000005</v>
      </c>
      <c r="I466" s="113">
        <f>'Planfin Item'!CF30</f>
        <v>5781489.6299999999</v>
      </c>
      <c r="J466" s="113">
        <f t="shared" si="30"/>
        <v>1262489.6099999994</v>
      </c>
      <c r="K466" s="113">
        <f t="shared" si="29"/>
        <v>27.93736677168679</v>
      </c>
      <c r="L466" s="127" t="str">
        <f t="shared" si="32"/>
        <v>ไม่ผ่าน</v>
      </c>
    </row>
    <row r="467" spans="1:12" x14ac:dyDescent="0.55000000000000004">
      <c r="A467" s="186" t="s">
        <v>1159</v>
      </c>
      <c r="B467" s="186" t="s">
        <v>828</v>
      </c>
      <c r="C467" s="180">
        <v>11026</v>
      </c>
      <c r="D467" s="180">
        <v>16</v>
      </c>
      <c r="E467" s="186" t="s">
        <v>1139</v>
      </c>
      <c r="F467" s="119" t="s">
        <v>1294</v>
      </c>
      <c r="G467" s="116">
        <f>SUM(G453:G466)-G464</f>
        <v>62420977.160000004</v>
      </c>
      <c r="H467" s="116">
        <f t="shared" si="31"/>
        <v>41613984.773333333</v>
      </c>
      <c r="I467" s="116">
        <f>SUM(I453:I466)-I464</f>
        <v>41890134.700000003</v>
      </c>
      <c r="J467" s="116">
        <f>I467-H467</f>
        <v>276149.92666666955</v>
      </c>
      <c r="K467" s="116">
        <f>J467/H467*100</f>
        <v>0.66359885545887265</v>
      </c>
      <c r="L467" s="188" t="str">
        <f t="shared" si="32"/>
        <v>ผ่าน</v>
      </c>
    </row>
    <row r="468" spans="1:12" x14ac:dyDescent="0.55000000000000004">
      <c r="A468" s="186" t="s">
        <v>1159</v>
      </c>
      <c r="B468" s="186" t="s">
        <v>828</v>
      </c>
      <c r="C468" s="180">
        <v>11026</v>
      </c>
      <c r="D468" s="180">
        <v>16</v>
      </c>
      <c r="E468" s="186" t="s">
        <v>1139</v>
      </c>
      <c r="F468" s="119" t="s">
        <v>982</v>
      </c>
      <c r="G468" s="116">
        <v>66768378.980000004</v>
      </c>
      <c r="H468" s="116">
        <f t="shared" si="31"/>
        <v>44512252.653333336</v>
      </c>
      <c r="I468" s="116">
        <f>'Planfin Item'!CF31</f>
        <v>44628955.980000004</v>
      </c>
      <c r="J468" s="116">
        <f t="shared" si="30"/>
        <v>116703.32666666806</v>
      </c>
      <c r="K468" s="116">
        <f t="shared" si="29"/>
        <v>0.26218247720592197</v>
      </c>
      <c r="L468" s="188" t="str">
        <f t="shared" si="32"/>
        <v>ผ่าน</v>
      </c>
    </row>
    <row r="469" spans="1:12" x14ac:dyDescent="0.55000000000000004">
      <c r="A469" s="110" t="s">
        <v>1159</v>
      </c>
      <c r="B469" s="110" t="s">
        <v>829</v>
      </c>
      <c r="C469" s="110">
        <v>11027</v>
      </c>
      <c r="D469" s="110">
        <v>16</v>
      </c>
      <c r="E469" s="111" t="s">
        <v>991</v>
      </c>
      <c r="F469" s="112" t="s">
        <v>992</v>
      </c>
      <c r="G469" s="113">
        <v>29753527.170000002</v>
      </c>
      <c r="H469" s="23">
        <f t="shared" si="31"/>
        <v>19835684.780000001</v>
      </c>
      <c r="I469" s="113">
        <f>'Planfin Item'!CG5</f>
        <v>22268910.169999994</v>
      </c>
      <c r="J469" s="113">
        <f t="shared" si="30"/>
        <v>2433225.3899999931</v>
      </c>
      <c r="K469" s="113">
        <f t="shared" si="29"/>
        <v>12.26690894207683</v>
      </c>
      <c r="L469" s="127" t="str">
        <f t="shared" si="32"/>
        <v>ไม่ผ่าน</v>
      </c>
    </row>
    <row r="470" spans="1:12" x14ac:dyDescent="0.55000000000000004">
      <c r="A470" s="110" t="s">
        <v>1159</v>
      </c>
      <c r="B470" s="110" t="s">
        <v>829</v>
      </c>
      <c r="C470" s="110">
        <v>11027</v>
      </c>
      <c r="D470" s="110">
        <v>16</v>
      </c>
      <c r="E470" s="111" t="s">
        <v>993</v>
      </c>
      <c r="F470" s="112" t="s">
        <v>994</v>
      </c>
      <c r="G470" s="113">
        <v>27120</v>
      </c>
      <c r="H470" s="23">
        <f t="shared" si="31"/>
        <v>18080</v>
      </c>
      <c r="I470" s="113">
        <f>'Planfin Item'!CG6</f>
        <v>10150</v>
      </c>
      <c r="J470" s="113">
        <f t="shared" si="30"/>
        <v>-7930</v>
      </c>
      <c r="K470" s="113">
        <f t="shared" si="29"/>
        <v>-43.860619469026545</v>
      </c>
      <c r="L470" s="127" t="str">
        <f t="shared" si="32"/>
        <v>ไม่ผ่าน</v>
      </c>
    </row>
    <row r="471" spans="1:12" x14ac:dyDescent="0.55000000000000004">
      <c r="A471" s="110" t="s">
        <v>1159</v>
      </c>
      <c r="B471" s="110" t="s">
        <v>829</v>
      </c>
      <c r="C471" s="110">
        <v>11027</v>
      </c>
      <c r="D471" s="110">
        <v>16</v>
      </c>
      <c r="E471" s="111" t="s">
        <v>995</v>
      </c>
      <c r="F471" s="112" t="s">
        <v>996</v>
      </c>
      <c r="G471" s="113">
        <v>0</v>
      </c>
      <c r="H471" s="23">
        <f t="shared" si="31"/>
        <v>0</v>
      </c>
      <c r="I471" s="113">
        <f>'Planfin Item'!CG7</f>
        <v>0</v>
      </c>
      <c r="J471" s="113">
        <f t="shared" si="30"/>
        <v>0</v>
      </c>
      <c r="K471" s="113" t="e">
        <f t="shared" si="29"/>
        <v>#DIV/0!</v>
      </c>
      <c r="L471" s="127" t="e">
        <f t="shared" si="32"/>
        <v>#DIV/0!</v>
      </c>
    </row>
    <row r="472" spans="1:12" x14ac:dyDescent="0.55000000000000004">
      <c r="A472" s="110" t="s">
        <v>1159</v>
      </c>
      <c r="B472" s="110" t="s">
        <v>829</v>
      </c>
      <c r="C472" s="110">
        <v>11027</v>
      </c>
      <c r="D472" s="110">
        <v>16</v>
      </c>
      <c r="E472" s="111" t="s">
        <v>997</v>
      </c>
      <c r="F472" s="112" t="s">
        <v>998</v>
      </c>
      <c r="G472" s="113">
        <v>343280.4</v>
      </c>
      <c r="H472" s="23">
        <f t="shared" si="31"/>
        <v>228853.6</v>
      </c>
      <c r="I472" s="113">
        <f>'Planfin Item'!CG8</f>
        <v>196109</v>
      </c>
      <c r="J472" s="113">
        <f t="shared" si="30"/>
        <v>-32744.600000000006</v>
      </c>
      <c r="K472" s="113">
        <f t="shared" si="29"/>
        <v>-14.308099151597355</v>
      </c>
      <c r="L472" s="127" t="str">
        <f t="shared" si="32"/>
        <v>ไม่ผ่าน</v>
      </c>
    </row>
    <row r="473" spans="1:12" x14ac:dyDescent="0.55000000000000004">
      <c r="A473" s="110" t="s">
        <v>1159</v>
      </c>
      <c r="B473" s="110" t="s">
        <v>829</v>
      </c>
      <c r="C473" s="110">
        <v>11027</v>
      </c>
      <c r="D473" s="110">
        <v>16</v>
      </c>
      <c r="E473" s="111" t="s">
        <v>999</v>
      </c>
      <c r="F473" s="112" t="s">
        <v>1000</v>
      </c>
      <c r="G473" s="113">
        <v>2862116.08</v>
      </c>
      <c r="H473" s="23">
        <f t="shared" si="31"/>
        <v>1908077.3866666667</v>
      </c>
      <c r="I473" s="113">
        <f>'Planfin Item'!CG9</f>
        <v>1902056.05</v>
      </c>
      <c r="J473" s="113">
        <f t="shared" si="30"/>
        <v>-6021.3366666666698</v>
      </c>
      <c r="K473" s="113">
        <f t="shared" si="29"/>
        <v>-0.31557088348422274</v>
      </c>
      <c r="L473" s="127" t="str">
        <f t="shared" si="32"/>
        <v>ผ่าน</v>
      </c>
    </row>
    <row r="474" spans="1:12" x14ac:dyDescent="0.55000000000000004">
      <c r="A474" s="110" t="s">
        <v>1159</v>
      </c>
      <c r="B474" s="110" t="s">
        <v>829</v>
      </c>
      <c r="C474" s="110">
        <v>11027</v>
      </c>
      <c r="D474" s="110">
        <v>16</v>
      </c>
      <c r="E474" s="111" t="s">
        <v>1001</v>
      </c>
      <c r="F474" s="112" t="s">
        <v>1002</v>
      </c>
      <c r="G474" s="113">
        <v>663188.31000000006</v>
      </c>
      <c r="H474" s="23">
        <f t="shared" si="31"/>
        <v>442125.54000000004</v>
      </c>
      <c r="I474" s="113">
        <f>'Planfin Item'!CG10</f>
        <v>597996</v>
      </c>
      <c r="J474" s="113">
        <f t="shared" si="30"/>
        <v>155870.45999999996</v>
      </c>
      <c r="K474" s="113">
        <f t="shared" si="29"/>
        <v>35.254796635362879</v>
      </c>
      <c r="L474" s="127" t="str">
        <f t="shared" si="32"/>
        <v>ไม่ผ่าน</v>
      </c>
    </row>
    <row r="475" spans="1:12" x14ac:dyDescent="0.55000000000000004">
      <c r="A475" s="110" t="s">
        <v>1159</v>
      </c>
      <c r="B475" s="110" t="s">
        <v>829</v>
      </c>
      <c r="C475" s="110">
        <v>11027</v>
      </c>
      <c r="D475" s="110">
        <v>16</v>
      </c>
      <c r="E475" s="111" t="s">
        <v>1003</v>
      </c>
      <c r="F475" s="112" t="s">
        <v>1004</v>
      </c>
      <c r="G475" s="113">
        <v>5100.4399999999996</v>
      </c>
      <c r="H475" s="23">
        <f t="shared" si="31"/>
        <v>3400.2933333333331</v>
      </c>
      <c r="I475" s="113">
        <f>'Planfin Item'!CG11</f>
        <v>331</v>
      </c>
      <c r="J475" s="113">
        <f t="shared" si="30"/>
        <v>-3069.2933333333331</v>
      </c>
      <c r="K475" s="113">
        <f t="shared" si="29"/>
        <v>-90.265545717624363</v>
      </c>
      <c r="L475" s="127" t="str">
        <f t="shared" si="32"/>
        <v>ไม่ผ่าน</v>
      </c>
    </row>
    <row r="476" spans="1:12" x14ac:dyDescent="0.55000000000000004">
      <c r="A476" s="110" t="s">
        <v>1159</v>
      </c>
      <c r="B476" s="110" t="s">
        <v>829</v>
      </c>
      <c r="C476" s="110">
        <v>11027</v>
      </c>
      <c r="D476" s="110">
        <v>16</v>
      </c>
      <c r="E476" s="111" t="s">
        <v>1005</v>
      </c>
      <c r="F476" s="112" t="s">
        <v>1006</v>
      </c>
      <c r="G476" s="113">
        <v>1997263.79</v>
      </c>
      <c r="H476" s="23">
        <f t="shared" si="31"/>
        <v>1331509.1933333334</v>
      </c>
      <c r="I476" s="113">
        <f>'Planfin Item'!CG12</f>
        <v>1348144.45</v>
      </c>
      <c r="J476" s="113">
        <f t="shared" si="30"/>
        <v>16635.256666666595</v>
      </c>
      <c r="K476" s="113">
        <f t="shared" si="29"/>
        <v>1.2493534967656872</v>
      </c>
      <c r="L476" s="127" t="str">
        <f t="shared" si="32"/>
        <v>ผ่าน</v>
      </c>
    </row>
    <row r="477" spans="1:12" x14ac:dyDescent="0.55000000000000004">
      <c r="A477" s="110" t="s">
        <v>1159</v>
      </c>
      <c r="B477" s="110" t="s">
        <v>829</v>
      </c>
      <c r="C477" s="110">
        <v>11027</v>
      </c>
      <c r="D477" s="110">
        <v>16</v>
      </c>
      <c r="E477" s="111" t="s">
        <v>1007</v>
      </c>
      <c r="F477" s="112" t="s">
        <v>1008</v>
      </c>
      <c r="G477" s="113">
        <v>26212108.379999999</v>
      </c>
      <c r="H477" s="23">
        <f t="shared" si="31"/>
        <v>17474738.919999998</v>
      </c>
      <c r="I477" s="113">
        <f>'Planfin Item'!CG13</f>
        <v>16487366.130000001</v>
      </c>
      <c r="J477" s="113">
        <f t="shared" si="30"/>
        <v>-987372.78999999724</v>
      </c>
      <c r="K477" s="113">
        <f t="shared" si="29"/>
        <v>-5.6502863620465318</v>
      </c>
      <c r="L477" s="127" t="str">
        <f t="shared" si="32"/>
        <v>ไม่ผ่าน</v>
      </c>
    </row>
    <row r="478" spans="1:12" x14ac:dyDescent="0.55000000000000004">
      <c r="A478" s="110" t="s">
        <v>1159</v>
      </c>
      <c r="B478" s="110" t="s">
        <v>829</v>
      </c>
      <c r="C478" s="110">
        <v>11027</v>
      </c>
      <c r="D478" s="110">
        <v>16</v>
      </c>
      <c r="E478" s="111" t="s">
        <v>1009</v>
      </c>
      <c r="F478" s="112" t="s">
        <v>1010</v>
      </c>
      <c r="G478" s="113">
        <v>4333920.18</v>
      </c>
      <c r="H478" s="23">
        <f t="shared" si="31"/>
        <v>2889280.1199999996</v>
      </c>
      <c r="I478" s="113">
        <f>'Planfin Item'!CG14</f>
        <v>1931718.23</v>
      </c>
      <c r="J478" s="113">
        <f t="shared" si="30"/>
        <v>-957561.88999999966</v>
      </c>
      <c r="K478" s="113">
        <f t="shared" si="29"/>
        <v>-33.141884837389867</v>
      </c>
      <c r="L478" s="127" t="str">
        <f t="shared" si="32"/>
        <v>ไม่ผ่าน</v>
      </c>
    </row>
    <row r="479" spans="1:12" x14ac:dyDescent="0.55000000000000004">
      <c r="A479" s="110" t="s">
        <v>1159</v>
      </c>
      <c r="B479" s="110" t="s">
        <v>829</v>
      </c>
      <c r="C479" s="110">
        <v>11027</v>
      </c>
      <c r="D479" s="110">
        <v>16</v>
      </c>
      <c r="E479" s="111" t="s">
        <v>1011</v>
      </c>
      <c r="F479" s="112" t="s">
        <v>1012</v>
      </c>
      <c r="G479" s="113">
        <v>1148868.53</v>
      </c>
      <c r="H479" s="23">
        <f t="shared" si="31"/>
        <v>765912.35333333339</v>
      </c>
      <c r="I479" s="113">
        <f>'Planfin Item'!CG15</f>
        <v>1200697.46</v>
      </c>
      <c r="J479" s="113">
        <f t="shared" si="30"/>
        <v>434785.10666666657</v>
      </c>
      <c r="K479" s="113">
        <f t="shared" si="29"/>
        <v>56.766953134315536</v>
      </c>
      <c r="L479" s="127" t="str">
        <f t="shared" si="32"/>
        <v>ไม่ผ่าน</v>
      </c>
    </row>
    <row r="480" spans="1:12" x14ac:dyDescent="0.55000000000000004">
      <c r="A480" s="186" t="s">
        <v>1159</v>
      </c>
      <c r="B480" s="186" t="s">
        <v>829</v>
      </c>
      <c r="C480" s="180">
        <v>11027</v>
      </c>
      <c r="D480" s="180">
        <v>16</v>
      </c>
      <c r="E480" s="188" t="s">
        <v>1013</v>
      </c>
      <c r="F480" s="114" t="s">
        <v>1293</v>
      </c>
      <c r="G480" s="116">
        <f>SUM(G469:G478)</f>
        <v>66197624.749999993</v>
      </c>
      <c r="H480" s="116">
        <f t="shared" si="31"/>
        <v>44131749.833333328</v>
      </c>
      <c r="I480" s="116">
        <f>SUM(I469:I478)</f>
        <v>44742781.029999994</v>
      </c>
      <c r="J480" s="116">
        <f>I480-H480</f>
        <v>611031.19666666538</v>
      </c>
      <c r="K480" s="116">
        <f>J480/H480*100</f>
        <v>1.3845614528639083</v>
      </c>
      <c r="L480" s="188" t="str">
        <f t="shared" si="32"/>
        <v>ผ่าน</v>
      </c>
    </row>
    <row r="481" spans="1:12" x14ac:dyDescent="0.55000000000000004">
      <c r="A481" s="186" t="s">
        <v>1159</v>
      </c>
      <c r="B481" s="186" t="s">
        <v>829</v>
      </c>
      <c r="C481" s="180">
        <v>11027</v>
      </c>
      <c r="D481" s="180">
        <v>16</v>
      </c>
      <c r="E481" s="188" t="s">
        <v>1013</v>
      </c>
      <c r="F481" s="114" t="s">
        <v>981</v>
      </c>
      <c r="G481" s="116">
        <v>67346493.279999986</v>
      </c>
      <c r="H481" s="116">
        <f t="shared" si="31"/>
        <v>44897662.18666666</v>
      </c>
      <c r="I481" s="116">
        <f>'Planfin Item'!CG16</f>
        <v>45943478.489999995</v>
      </c>
      <c r="J481" s="116">
        <f t="shared" si="30"/>
        <v>1045816.3033333346</v>
      </c>
      <c r="K481" s="116">
        <f t="shared" si="29"/>
        <v>2.3293335385375871</v>
      </c>
      <c r="L481" s="188" t="str">
        <f t="shared" si="32"/>
        <v>ผ่าน</v>
      </c>
    </row>
    <row r="482" spans="1:12" x14ac:dyDescent="0.55000000000000004">
      <c r="A482" s="110" t="s">
        <v>1159</v>
      </c>
      <c r="B482" s="110" t="s">
        <v>829</v>
      </c>
      <c r="C482" s="110">
        <v>11027</v>
      </c>
      <c r="D482" s="110">
        <v>16</v>
      </c>
      <c r="E482" s="111" t="s">
        <v>1014</v>
      </c>
      <c r="F482" s="112" t="s">
        <v>1015</v>
      </c>
      <c r="G482" s="113">
        <v>5614961.79</v>
      </c>
      <c r="H482" s="23">
        <f t="shared" si="31"/>
        <v>3743307.86</v>
      </c>
      <c r="I482" s="113">
        <f>'Planfin Item'!CG17</f>
        <v>3594203.23</v>
      </c>
      <c r="J482" s="113">
        <f t="shared" si="30"/>
        <v>-149104.62999999989</v>
      </c>
      <c r="K482" s="113">
        <f t="shared" si="29"/>
        <v>-3.9832318253407002</v>
      </c>
      <c r="L482" s="127" t="str">
        <f t="shared" si="32"/>
        <v>ผ่าน</v>
      </c>
    </row>
    <row r="483" spans="1:12" x14ac:dyDescent="0.55000000000000004">
      <c r="A483" s="110" t="s">
        <v>1159</v>
      </c>
      <c r="B483" s="110" t="s">
        <v>829</v>
      </c>
      <c r="C483" s="110">
        <v>11027</v>
      </c>
      <c r="D483" s="110">
        <v>16</v>
      </c>
      <c r="E483" s="111" t="s">
        <v>1016</v>
      </c>
      <c r="F483" s="112" t="s">
        <v>1017</v>
      </c>
      <c r="G483" s="113">
        <v>1281147.3600000001</v>
      </c>
      <c r="H483" s="23">
        <f t="shared" si="31"/>
        <v>854098.24000000011</v>
      </c>
      <c r="I483" s="113">
        <f>'Planfin Item'!CG18</f>
        <v>1002616.2</v>
      </c>
      <c r="J483" s="113">
        <f t="shared" si="30"/>
        <v>148517.95999999985</v>
      </c>
      <c r="K483" s="113">
        <f t="shared" si="29"/>
        <v>17.388861496775807</v>
      </c>
      <c r="L483" s="127" t="str">
        <f t="shared" si="32"/>
        <v>ไม่ผ่าน</v>
      </c>
    </row>
    <row r="484" spans="1:12" x14ac:dyDescent="0.55000000000000004">
      <c r="A484" s="110" t="s">
        <v>1159</v>
      </c>
      <c r="B484" s="110" t="s">
        <v>829</v>
      </c>
      <c r="C484" s="110">
        <v>11027</v>
      </c>
      <c r="D484" s="110">
        <v>16</v>
      </c>
      <c r="E484" s="111" t="s">
        <v>1018</v>
      </c>
      <c r="F484" s="112" t="s">
        <v>1019</v>
      </c>
      <c r="G484" s="113">
        <v>157649.79999999999</v>
      </c>
      <c r="H484" s="23">
        <f t="shared" si="31"/>
        <v>105099.86666666665</v>
      </c>
      <c r="I484" s="113">
        <f>'Planfin Item'!CG19</f>
        <v>106301.46</v>
      </c>
      <c r="J484" s="113">
        <f t="shared" si="30"/>
        <v>1201.5933333333523</v>
      </c>
      <c r="K484" s="113">
        <f t="shared" si="29"/>
        <v>1.1432872100059934</v>
      </c>
      <c r="L484" s="127" t="str">
        <f t="shared" si="32"/>
        <v>ผ่าน</v>
      </c>
    </row>
    <row r="485" spans="1:12" x14ac:dyDescent="0.55000000000000004">
      <c r="A485" s="110" t="s">
        <v>1159</v>
      </c>
      <c r="B485" s="110" t="s">
        <v>829</v>
      </c>
      <c r="C485" s="110">
        <v>11027</v>
      </c>
      <c r="D485" s="110">
        <v>16</v>
      </c>
      <c r="E485" s="111" t="s">
        <v>1020</v>
      </c>
      <c r="F485" s="112" t="s">
        <v>1021</v>
      </c>
      <c r="G485" s="113">
        <v>1920850.78</v>
      </c>
      <c r="H485" s="23">
        <f t="shared" si="31"/>
        <v>1280567.1866666668</v>
      </c>
      <c r="I485" s="113">
        <f>'Planfin Item'!CG20</f>
        <v>1615707.17</v>
      </c>
      <c r="J485" s="113">
        <f t="shared" si="30"/>
        <v>335139.98333333316</v>
      </c>
      <c r="K485" s="113">
        <f t="shared" si="29"/>
        <v>26.171214351174104</v>
      </c>
      <c r="L485" s="127" t="str">
        <f t="shared" si="32"/>
        <v>ไม่ผ่าน</v>
      </c>
    </row>
    <row r="486" spans="1:12" x14ac:dyDescent="0.55000000000000004">
      <c r="A486" s="110" t="s">
        <v>1159</v>
      </c>
      <c r="B486" s="110" t="s">
        <v>829</v>
      </c>
      <c r="C486" s="110">
        <v>11027</v>
      </c>
      <c r="D486" s="110">
        <v>16</v>
      </c>
      <c r="E486" s="111" t="s">
        <v>1022</v>
      </c>
      <c r="F486" s="112" t="s">
        <v>1023</v>
      </c>
      <c r="G486" s="113">
        <v>26212108.379999999</v>
      </c>
      <c r="H486" s="23">
        <f t="shared" si="31"/>
        <v>17474738.919999998</v>
      </c>
      <c r="I486" s="113">
        <f>'Planfin Item'!CG21</f>
        <v>16487366.130000001</v>
      </c>
      <c r="J486" s="113">
        <f t="shared" si="30"/>
        <v>-987372.78999999724</v>
      </c>
      <c r="K486" s="113">
        <f t="shared" si="29"/>
        <v>-5.6502863620465318</v>
      </c>
      <c r="L486" s="127" t="str">
        <f t="shared" si="32"/>
        <v>ไม่ผ่าน</v>
      </c>
    </row>
    <row r="487" spans="1:12" x14ac:dyDescent="0.55000000000000004">
      <c r="A487" s="110" t="s">
        <v>1159</v>
      </c>
      <c r="B487" s="110" t="s">
        <v>829</v>
      </c>
      <c r="C487" s="110">
        <v>11027</v>
      </c>
      <c r="D487" s="110">
        <v>16</v>
      </c>
      <c r="E487" s="111" t="s">
        <v>1024</v>
      </c>
      <c r="F487" s="117" t="s">
        <v>1025</v>
      </c>
      <c r="G487" s="113">
        <v>5436999.3499999996</v>
      </c>
      <c r="H487" s="23">
        <f t="shared" si="31"/>
        <v>3624666.2333333329</v>
      </c>
      <c r="I487" s="113">
        <f>'Planfin Item'!CG22</f>
        <v>3687196</v>
      </c>
      <c r="J487" s="113">
        <f t="shared" si="30"/>
        <v>62529.76666666707</v>
      </c>
      <c r="K487" s="113">
        <f t="shared" ref="K487:K555" si="33">J487/H487*100</f>
        <v>1.7251179182134833</v>
      </c>
      <c r="L487" s="127" t="str">
        <f t="shared" si="32"/>
        <v>ผ่าน</v>
      </c>
    </row>
    <row r="488" spans="1:12" x14ac:dyDescent="0.55000000000000004">
      <c r="A488" s="110" t="s">
        <v>1159</v>
      </c>
      <c r="B488" s="110" t="s">
        <v>829</v>
      </c>
      <c r="C488" s="110">
        <v>11027</v>
      </c>
      <c r="D488" s="110">
        <v>16</v>
      </c>
      <c r="E488" s="111" t="s">
        <v>1026</v>
      </c>
      <c r="F488" s="112" t="s">
        <v>1027</v>
      </c>
      <c r="G488" s="113">
        <v>9949929</v>
      </c>
      <c r="H488" s="23">
        <f t="shared" si="31"/>
        <v>6633286</v>
      </c>
      <c r="I488" s="113">
        <f>'Planfin Item'!CG23</f>
        <v>6877558.5</v>
      </c>
      <c r="J488" s="113">
        <f t="shared" si="30"/>
        <v>244272.5</v>
      </c>
      <c r="K488" s="113">
        <f t="shared" si="33"/>
        <v>3.682526277323185</v>
      </c>
      <c r="L488" s="127" t="str">
        <f t="shared" si="32"/>
        <v>ผ่าน</v>
      </c>
    </row>
    <row r="489" spans="1:12" x14ac:dyDescent="0.55000000000000004">
      <c r="A489" s="110" t="s">
        <v>1159</v>
      </c>
      <c r="B489" s="110" t="s">
        <v>829</v>
      </c>
      <c r="C489" s="110">
        <v>11027</v>
      </c>
      <c r="D489" s="110">
        <v>16</v>
      </c>
      <c r="E489" s="111" t="s">
        <v>1028</v>
      </c>
      <c r="F489" s="112" t="s">
        <v>1029</v>
      </c>
      <c r="G489" s="113">
        <v>1345089.76</v>
      </c>
      <c r="H489" s="23">
        <f t="shared" si="31"/>
        <v>896726.50666666671</v>
      </c>
      <c r="I489" s="113">
        <f>'Planfin Item'!CG24</f>
        <v>959995.95</v>
      </c>
      <c r="J489" s="113">
        <f t="shared" si="30"/>
        <v>63269.443333333242</v>
      </c>
      <c r="K489" s="113">
        <f t="shared" si="33"/>
        <v>7.0556008842116134</v>
      </c>
      <c r="L489" s="127" t="str">
        <f t="shared" si="32"/>
        <v>ไม่ผ่าน</v>
      </c>
    </row>
    <row r="490" spans="1:12" x14ac:dyDescent="0.55000000000000004">
      <c r="A490" s="110" t="s">
        <v>1159</v>
      </c>
      <c r="B490" s="110" t="s">
        <v>829</v>
      </c>
      <c r="C490" s="110">
        <v>11027</v>
      </c>
      <c r="D490" s="110">
        <v>16</v>
      </c>
      <c r="E490" s="111" t="s">
        <v>1030</v>
      </c>
      <c r="F490" s="112" t="s">
        <v>1031</v>
      </c>
      <c r="G490" s="113">
        <v>2026384.76</v>
      </c>
      <c r="H490" s="23">
        <f t="shared" si="31"/>
        <v>1350923.1733333333</v>
      </c>
      <c r="I490" s="113">
        <f>'Planfin Item'!CG25</f>
        <v>1617698.6400000001</v>
      </c>
      <c r="J490" s="113">
        <f t="shared" si="30"/>
        <v>266775.46666666679</v>
      </c>
      <c r="K490" s="113">
        <f t="shared" si="33"/>
        <v>19.74764160780602</v>
      </c>
      <c r="L490" s="127" t="str">
        <f t="shared" si="32"/>
        <v>ไม่ผ่าน</v>
      </c>
    </row>
    <row r="491" spans="1:12" x14ac:dyDescent="0.55000000000000004">
      <c r="A491" s="110" t="s">
        <v>1159</v>
      </c>
      <c r="B491" s="110" t="s">
        <v>829</v>
      </c>
      <c r="C491" s="110">
        <v>11027</v>
      </c>
      <c r="D491" s="110">
        <v>16</v>
      </c>
      <c r="E491" s="111" t="s">
        <v>1032</v>
      </c>
      <c r="F491" s="112" t="s">
        <v>1033</v>
      </c>
      <c r="G491" s="113">
        <v>1531145.58</v>
      </c>
      <c r="H491" s="23">
        <f t="shared" si="31"/>
        <v>1020763.7200000001</v>
      </c>
      <c r="I491" s="113">
        <f>'Planfin Item'!CG26</f>
        <v>1113469.07</v>
      </c>
      <c r="J491" s="113">
        <f t="shared" si="30"/>
        <v>92705.349999999977</v>
      </c>
      <c r="K491" s="113">
        <f t="shared" si="33"/>
        <v>9.0819597310923204</v>
      </c>
      <c r="L491" s="127" t="str">
        <f t="shared" si="32"/>
        <v>ไม่ผ่าน</v>
      </c>
    </row>
    <row r="492" spans="1:12" x14ac:dyDescent="0.55000000000000004">
      <c r="A492" s="110" t="s">
        <v>1159</v>
      </c>
      <c r="B492" s="110" t="s">
        <v>829</v>
      </c>
      <c r="C492" s="110">
        <v>11027</v>
      </c>
      <c r="D492" s="110">
        <v>16</v>
      </c>
      <c r="E492" s="111" t="s">
        <v>1034</v>
      </c>
      <c r="F492" s="112" t="s">
        <v>1035</v>
      </c>
      <c r="G492" s="113">
        <v>1674069</v>
      </c>
      <c r="H492" s="23">
        <f t="shared" si="31"/>
        <v>1116046</v>
      </c>
      <c r="I492" s="113">
        <f>'Planfin Item'!CG27</f>
        <v>1360422.69</v>
      </c>
      <c r="J492" s="113">
        <f t="shared" si="30"/>
        <v>244376.68999999994</v>
      </c>
      <c r="K492" s="113">
        <f t="shared" si="33"/>
        <v>21.896650317280823</v>
      </c>
      <c r="L492" s="127" t="str">
        <f t="shared" si="32"/>
        <v>ไม่ผ่าน</v>
      </c>
    </row>
    <row r="493" spans="1:12" x14ac:dyDescent="0.55000000000000004">
      <c r="A493" s="110" t="s">
        <v>1159</v>
      </c>
      <c r="B493" s="110" t="s">
        <v>829</v>
      </c>
      <c r="C493" s="110">
        <v>11027</v>
      </c>
      <c r="D493" s="110">
        <v>16</v>
      </c>
      <c r="E493" s="111" t="s">
        <v>1036</v>
      </c>
      <c r="F493" s="112" t="s">
        <v>1037</v>
      </c>
      <c r="G493" s="113">
        <v>3482786.7</v>
      </c>
      <c r="H493" s="23">
        <f t="shared" si="31"/>
        <v>2321857.8000000003</v>
      </c>
      <c r="I493" s="113">
        <f>'Planfin Item'!CG28</f>
        <v>2331318.62</v>
      </c>
      <c r="J493" s="113">
        <f t="shared" si="30"/>
        <v>9460.8199999998324</v>
      </c>
      <c r="K493" s="113">
        <f t="shared" si="33"/>
        <v>0.40746767523832989</v>
      </c>
      <c r="L493" s="127" t="str">
        <f t="shared" si="32"/>
        <v>ผ่าน</v>
      </c>
    </row>
    <row r="494" spans="1:12" x14ac:dyDescent="0.55000000000000004">
      <c r="A494" s="110" t="s">
        <v>1159</v>
      </c>
      <c r="B494" s="110" t="s">
        <v>829</v>
      </c>
      <c r="C494" s="110">
        <v>11027</v>
      </c>
      <c r="D494" s="110">
        <v>16</v>
      </c>
      <c r="E494" s="111" t="s">
        <v>1038</v>
      </c>
      <c r="F494" s="112" t="s">
        <v>1039</v>
      </c>
      <c r="G494" s="113">
        <v>282379.90000000002</v>
      </c>
      <c r="H494" s="23">
        <f t="shared" si="31"/>
        <v>188253.26666666669</v>
      </c>
      <c r="I494" s="113">
        <f>'Planfin Item'!CG29</f>
        <v>224882.1</v>
      </c>
      <c r="J494" s="113">
        <f t="shared" si="30"/>
        <v>36628.833333333314</v>
      </c>
      <c r="K494" s="113">
        <f t="shared" si="33"/>
        <v>19.457209950141621</v>
      </c>
      <c r="L494" s="127" t="str">
        <f t="shared" si="32"/>
        <v>ไม่ผ่าน</v>
      </c>
    </row>
    <row r="495" spans="1:12" x14ac:dyDescent="0.55000000000000004">
      <c r="A495" s="110" t="s">
        <v>1159</v>
      </c>
      <c r="B495" s="110" t="s">
        <v>829</v>
      </c>
      <c r="C495" s="110">
        <v>11027</v>
      </c>
      <c r="D495" s="110">
        <v>16</v>
      </c>
      <c r="E495" s="111" t="s">
        <v>1040</v>
      </c>
      <c r="F495" s="112" t="s">
        <v>1041</v>
      </c>
      <c r="G495" s="113">
        <v>3105776.14</v>
      </c>
      <c r="H495" s="23">
        <f t="shared" si="31"/>
        <v>2070517.4266666668</v>
      </c>
      <c r="I495" s="113">
        <f>'Planfin Item'!CG30</f>
        <v>1991346.16</v>
      </c>
      <c r="J495" s="113">
        <f t="shared" si="30"/>
        <v>-79171.266666666837</v>
      </c>
      <c r="K495" s="113">
        <f t="shared" si="33"/>
        <v>-3.8237430724804353</v>
      </c>
      <c r="L495" s="127" t="str">
        <f t="shared" si="32"/>
        <v>ผ่าน</v>
      </c>
    </row>
    <row r="496" spans="1:12" x14ac:dyDescent="0.55000000000000004">
      <c r="A496" s="186" t="s">
        <v>1159</v>
      </c>
      <c r="B496" s="186" t="s">
        <v>829</v>
      </c>
      <c r="C496" s="180">
        <v>11027</v>
      </c>
      <c r="D496" s="180">
        <v>16</v>
      </c>
      <c r="E496" s="186" t="s">
        <v>1139</v>
      </c>
      <c r="F496" s="119" t="s">
        <v>1294</v>
      </c>
      <c r="G496" s="116">
        <f>SUM(G482:G495)-G493</f>
        <v>60538491.599999994</v>
      </c>
      <c r="H496" s="116">
        <f t="shared" si="31"/>
        <v>40358994.399999999</v>
      </c>
      <c r="I496" s="116">
        <f>SUM(I482:I495)-I493</f>
        <v>40638763.299999997</v>
      </c>
      <c r="J496" s="116">
        <f>I496-H496</f>
        <v>279768.89999999851</v>
      </c>
      <c r="K496" s="116">
        <f>J496/H496*100</f>
        <v>0.69320086924662949</v>
      </c>
      <c r="L496" s="188" t="str">
        <f t="shared" si="32"/>
        <v>ผ่าน</v>
      </c>
    </row>
    <row r="497" spans="1:12" x14ac:dyDescent="0.55000000000000004">
      <c r="A497" s="186" t="s">
        <v>1159</v>
      </c>
      <c r="B497" s="186" t="s">
        <v>829</v>
      </c>
      <c r="C497" s="180">
        <v>11027</v>
      </c>
      <c r="D497" s="180">
        <v>16</v>
      </c>
      <c r="E497" s="186" t="s">
        <v>1139</v>
      </c>
      <c r="F497" s="119" t="s">
        <v>982</v>
      </c>
      <c r="G497" s="116">
        <v>64021278.299999997</v>
      </c>
      <c r="H497" s="116">
        <f t="shared" si="31"/>
        <v>42680852.199999996</v>
      </c>
      <c r="I497" s="116">
        <f>'Planfin Item'!CG31</f>
        <v>42970081.919999994</v>
      </c>
      <c r="J497" s="116">
        <f t="shared" si="30"/>
        <v>289229.71999999881</v>
      </c>
      <c r="K497" s="116">
        <f t="shared" si="33"/>
        <v>0.67765685334651971</v>
      </c>
      <c r="L497" s="188" t="str">
        <f t="shared" si="32"/>
        <v>ผ่าน</v>
      </c>
    </row>
    <row r="498" spans="1:12" x14ac:dyDescent="0.55000000000000004">
      <c r="A498" s="110" t="s">
        <v>1159</v>
      </c>
      <c r="B498" s="110" t="s">
        <v>830</v>
      </c>
      <c r="C498" s="110">
        <v>11028</v>
      </c>
      <c r="D498" s="110">
        <v>16</v>
      </c>
      <c r="E498" s="111" t="s">
        <v>991</v>
      </c>
      <c r="F498" s="112" t="s">
        <v>992</v>
      </c>
      <c r="G498" s="113">
        <v>36822791.509999998</v>
      </c>
      <c r="H498" s="23">
        <f t="shared" si="31"/>
        <v>24548527.673333332</v>
      </c>
      <c r="I498" s="113">
        <f>'Planfin Item'!CH5</f>
        <v>28616420.299999993</v>
      </c>
      <c r="J498" s="113">
        <f t="shared" si="30"/>
        <v>4067892.6266666614</v>
      </c>
      <c r="K498" s="113">
        <f t="shared" si="33"/>
        <v>16.570821194647642</v>
      </c>
      <c r="L498" s="127" t="str">
        <f t="shared" si="32"/>
        <v>ไม่ผ่าน</v>
      </c>
    </row>
    <row r="499" spans="1:12" x14ac:dyDescent="0.55000000000000004">
      <c r="A499" s="110" t="s">
        <v>1159</v>
      </c>
      <c r="B499" s="110" t="s">
        <v>830</v>
      </c>
      <c r="C499" s="110">
        <v>11028</v>
      </c>
      <c r="D499" s="110">
        <v>16</v>
      </c>
      <c r="E499" s="111" t="s">
        <v>993</v>
      </c>
      <c r="F499" s="112" t="s">
        <v>994</v>
      </c>
      <c r="G499" s="113">
        <v>126120</v>
      </c>
      <c r="H499" s="23">
        <f t="shared" si="31"/>
        <v>84080</v>
      </c>
      <c r="I499" s="113">
        <f>'Planfin Item'!CH6</f>
        <v>83000</v>
      </c>
      <c r="J499" s="113">
        <f t="shared" si="30"/>
        <v>-1080</v>
      </c>
      <c r="K499" s="113">
        <f t="shared" si="33"/>
        <v>-1.2844909609895336</v>
      </c>
      <c r="L499" s="127" t="str">
        <f t="shared" si="32"/>
        <v>ผ่าน</v>
      </c>
    </row>
    <row r="500" spans="1:12" x14ac:dyDescent="0.55000000000000004">
      <c r="A500" s="110" t="s">
        <v>1159</v>
      </c>
      <c r="B500" s="110" t="s">
        <v>830</v>
      </c>
      <c r="C500" s="110">
        <v>11028</v>
      </c>
      <c r="D500" s="110">
        <v>16</v>
      </c>
      <c r="E500" s="111" t="s">
        <v>995</v>
      </c>
      <c r="F500" s="112" t="s">
        <v>996</v>
      </c>
      <c r="G500" s="113">
        <v>0</v>
      </c>
      <c r="H500" s="23">
        <f t="shared" si="31"/>
        <v>0</v>
      </c>
      <c r="I500" s="113">
        <f>'Planfin Item'!CH7</f>
        <v>0</v>
      </c>
      <c r="J500" s="113">
        <f t="shared" si="30"/>
        <v>0</v>
      </c>
      <c r="K500" s="113" t="e">
        <f t="shared" si="33"/>
        <v>#DIV/0!</v>
      </c>
      <c r="L500" s="127" t="e">
        <f t="shared" si="32"/>
        <v>#DIV/0!</v>
      </c>
    </row>
    <row r="501" spans="1:12" x14ac:dyDescent="0.55000000000000004">
      <c r="A501" s="110" t="s">
        <v>1159</v>
      </c>
      <c r="B501" s="110" t="s">
        <v>830</v>
      </c>
      <c r="C501" s="110">
        <v>11028</v>
      </c>
      <c r="D501" s="110">
        <v>16</v>
      </c>
      <c r="E501" s="111" t="s">
        <v>997</v>
      </c>
      <c r="F501" s="112" t="s">
        <v>998</v>
      </c>
      <c r="G501" s="113">
        <v>330742</v>
      </c>
      <c r="H501" s="23">
        <f t="shared" si="31"/>
        <v>220494.66666666666</v>
      </c>
      <c r="I501" s="113">
        <f>'Planfin Item'!CH8</f>
        <v>192099.28000000003</v>
      </c>
      <c r="J501" s="113">
        <f t="shared" si="30"/>
        <v>-28395.386666666629</v>
      </c>
      <c r="K501" s="113">
        <f t="shared" si="33"/>
        <v>-12.878037866373168</v>
      </c>
      <c r="L501" s="127" t="str">
        <f t="shared" si="32"/>
        <v>ไม่ผ่าน</v>
      </c>
    </row>
    <row r="502" spans="1:12" x14ac:dyDescent="0.55000000000000004">
      <c r="A502" s="110" t="s">
        <v>1159</v>
      </c>
      <c r="B502" s="110" t="s">
        <v>830</v>
      </c>
      <c r="C502" s="110">
        <v>11028</v>
      </c>
      <c r="D502" s="110">
        <v>16</v>
      </c>
      <c r="E502" s="111" t="s">
        <v>999</v>
      </c>
      <c r="F502" s="112" t="s">
        <v>1000</v>
      </c>
      <c r="G502" s="113">
        <v>1762006</v>
      </c>
      <c r="H502" s="23">
        <f t="shared" si="31"/>
        <v>1174670.6666666667</v>
      </c>
      <c r="I502" s="113">
        <f>'Planfin Item'!CH9</f>
        <v>1035025.7000000001</v>
      </c>
      <c r="J502" s="113">
        <f t="shared" si="30"/>
        <v>-139644.96666666667</v>
      </c>
      <c r="K502" s="113">
        <f t="shared" si="33"/>
        <v>-11.888010029477766</v>
      </c>
      <c r="L502" s="127" t="str">
        <f t="shared" si="32"/>
        <v>ไม่ผ่าน</v>
      </c>
    </row>
    <row r="503" spans="1:12" x14ac:dyDescent="0.55000000000000004">
      <c r="A503" s="110" t="s">
        <v>1159</v>
      </c>
      <c r="B503" s="110" t="s">
        <v>830</v>
      </c>
      <c r="C503" s="110">
        <v>11028</v>
      </c>
      <c r="D503" s="110">
        <v>16</v>
      </c>
      <c r="E503" s="111" t="s">
        <v>1001</v>
      </c>
      <c r="F503" s="112" t="s">
        <v>1002</v>
      </c>
      <c r="G503" s="113">
        <v>497623</v>
      </c>
      <c r="H503" s="23">
        <f t="shared" si="31"/>
        <v>331748.66666666669</v>
      </c>
      <c r="I503" s="113">
        <f>'Planfin Item'!CH10</f>
        <v>274183.01</v>
      </c>
      <c r="J503" s="113">
        <f t="shared" si="30"/>
        <v>-57565.656666666677</v>
      </c>
      <c r="K503" s="113">
        <f t="shared" si="33"/>
        <v>-17.352189307970093</v>
      </c>
      <c r="L503" s="127" t="str">
        <f t="shared" si="32"/>
        <v>ไม่ผ่าน</v>
      </c>
    </row>
    <row r="504" spans="1:12" x14ac:dyDescent="0.55000000000000004">
      <c r="A504" s="110" t="s">
        <v>1159</v>
      </c>
      <c r="B504" s="110" t="s">
        <v>830</v>
      </c>
      <c r="C504" s="110">
        <v>11028</v>
      </c>
      <c r="D504" s="110">
        <v>16</v>
      </c>
      <c r="E504" s="111" t="s">
        <v>1003</v>
      </c>
      <c r="F504" s="112" t="s">
        <v>1004</v>
      </c>
      <c r="G504" s="113">
        <v>38757</v>
      </c>
      <c r="H504" s="23">
        <f t="shared" si="31"/>
        <v>25838</v>
      </c>
      <c r="I504" s="113">
        <f>'Planfin Item'!CH11</f>
        <v>31322</v>
      </c>
      <c r="J504" s="113">
        <f t="shared" si="30"/>
        <v>5484</v>
      </c>
      <c r="K504" s="113">
        <f t="shared" si="33"/>
        <v>21.224552983977087</v>
      </c>
      <c r="L504" s="127" t="str">
        <f t="shared" si="32"/>
        <v>ไม่ผ่าน</v>
      </c>
    </row>
    <row r="505" spans="1:12" x14ac:dyDescent="0.55000000000000004">
      <c r="A505" s="110" t="s">
        <v>1159</v>
      </c>
      <c r="B505" s="110" t="s">
        <v>830</v>
      </c>
      <c r="C505" s="110">
        <v>11028</v>
      </c>
      <c r="D505" s="110">
        <v>16</v>
      </c>
      <c r="E505" s="111" t="s">
        <v>1005</v>
      </c>
      <c r="F505" s="112" t="s">
        <v>1006</v>
      </c>
      <c r="G505" s="113">
        <v>1710860</v>
      </c>
      <c r="H505" s="23">
        <f t="shared" si="31"/>
        <v>1140573.3333333333</v>
      </c>
      <c r="I505" s="113">
        <f>'Planfin Item'!CH12</f>
        <v>896916.29</v>
      </c>
      <c r="J505" s="113">
        <f t="shared" si="30"/>
        <v>-243657.04333333322</v>
      </c>
      <c r="K505" s="113">
        <f t="shared" si="33"/>
        <v>-21.362681049296835</v>
      </c>
      <c r="L505" s="127" t="str">
        <f t="shared" si="32"/>
        <v>ไม่ผ่าน</v>
      </c>
    </row>
    <row r="506" spans="1:12" x14ac:dyDescent="0.55000000000000004">
      <c r="A506" s="110" t="s">
        <v>1159</v>
      </c>
      <c r="B506" s="110" t="s">
        <v>830</v>
      </c>
      <c r="C506" s="110">
        <v>11028</v>
      </c>
      <c r="D506" s="110">
        <v>16</v>
      </c>
      <c r="E506" s="111" t="s">
        <v>1007</v>
      </c>
      <c r="F506" s="112" t="s">
        <v>1008</v>
      </c>
      <c r="G506" s="113">
        <v>13246612.49</v>
      </c>
      <c r="H506" s="23">
        <f t="shared" si="31"/>
        <v>8831074.9933333341</v>
      </c>
      <c r="I506" s="113">
        <f>'Planfin Item'!CH13</f>
        <v>9879504.9700000007</v>
      </c>
      <c r="J506" s="113">
        <f t="shared" si="30"/>
        <v>1048429.9766666666</v>
      </c>
      <c r="K506" s="113">
        <f t="shared" si="33"/>
        <v>11.872053826494925</v>
      </c>
      <c r="L506" s="127" t="str">
        <f t="shared" si="32"/>
        <v>ไม่ผ่าน</v>
      </c>
    </row>
    <row r="507" spans="1:12" x14ac:dyDescent="0.55000000000000004">
      <c r="A507" s="110" t="s">
        <v>1159</v>
      </c>
      <c r="B507" s="110" t="s">
        <v>830</v>
      </c>
      <c r="C507" s="110">
        <v>11028</v>
      </c>
      <c r="D507" s="110">
        <v>16</v>
      </c>
      <c r="E507" s="111" t="s">
        <v>1009</v>
      </c>
      <c r="F507" s="112" t="s">
        <v>1010</v>
      </c>
      <c r="G507" s="113">
        <v>4503598</v>
      </c>
      <c r="H507" s="23">
        <f t="shared" si="31"/>
        <v>3002398.6666666665</v>
      </c>
      <c r="I507" s="113">
        <f>'Planfin Item'!CH14</f>
        <v>1844076.58</v>
      </c>
      <c r="J507" s="113">
        <f t="shared" si="30"/>
        <v>-1158322.0866666664</v>
      </c>
      <c r="K507" s="113">
        <f t="shared" si="33"/>
        <v>-38.579889457273936</v>
      </c>
      <c r="L507" s="127" t="str">
        <f t="shared" si="32"/>
        <v>ไม่ผ่าน</v>
      </c>
    </row>
    <row r="508" spans="1:12" x14ac:dyDescent="0.55000000000000004">
      <c r="A508" s="110" t="s">
        <v>1159</v>
      </c>
      <c r="B508" s="110" t="s">
        <v>830</v>
      </c>
      <c r="C508" s="110">
        <v>11028</v>
      </c>
      <c r="D508" s="110">
        <v>16</v>
      </c>
      <c r="E508" s="111" t="s">
        <v>1011</v>
      </c>
      <c r="F508" s="112" t="s">
        <v>1012</v>
      </c>
      <c r="G508" s="113">
        <v>1870516.87</v>
      </c>
      <c r="H508" s="23">
        <f t="shared" si="31"/>
        <v>1247011.2466666668</v>
      </c>
      <c r="I508" s="113">
        <f>'Planfin Item'!CH15</f>
        <v>1870516.87</v>
      </c>
      <c r="J508" s="113">
        <f t="shared" si="30"/>
        <v>623505.62333333329</v>
      </c>
      <c r="K508" s="113">
        <f t="shared" si="33"/>
        <v>49.999999999999986</v>
      </c>
      <c r="L508" s="127" t="str">
        <f t="shared" si="32"/>
        <v>ไม่ผ่าน</v>
      </c>
    </row>
    <row r="509" spans="1:12" x14ac:dyDescent="0.55000000000000004">
      <c r="A509" s="186" t="s">
        <v>1159</v>
      </c>
      <c r="B509" s="186" t="s">
        <v>830</v>
      </c>
      <c r="C509" s="180">
        <v>11028</v>
      </c>
      <c r="D509" s="180">
        <v>16</v>
      </c>
      <c r="E509" s="188" t="s">
        <v>1013</v>
      </c>
      <c r="F509" s="114" t="s">
        <v>1293</v>
      </c>
      <c r="G509" s="116">
        <f>SUM(G498:G507)</f>
        <v>59039110</v>
      </c>
      <c r="H509" s="116">
        <f t="shared" si="31"/>
        <v>39359406.666666664</v>
      </c>
      <c r="I509" s="116">
        <f>SUM(I498:I507)</f>
        <v>42852548.129999995</v>
      </c>
      <c r="J509" s="116">
        <f>I509-H509</f>
        <v>3493141.463333331</v>
      </c>
      <c r="K509" s="116">
        <f>J509/H509*100</f>
        <v>8.8749850649848838</v>
      </c>
      <c r="L509" s="188" t="str">
        <f t="shared" si="32"/>
        <v>ไม่ผ่าน</v>
      </c>
    </row>
    <row r="510" spans="1:12" x14ac:dyDescent="0.55000000000000004">
      <c r="A510" s="186" t="s">
        <v>1159</v>
      </c>
      <c r="B510" s="186" t="s">
        <v>830</v>
      </c>
      <c r="C510" s="180">
        <v>11028</v>
      </c>
      <c r="D510" s="180">
        <v>16</v>
      </c>
      <c r="E510" s="188" t="s">
        <v>1013</v>
      </c>
      <c r="F510" s="114" t="s">
        <v>981</v>
      </c>
      <c r="G510" s="116">
        <v>60909626.869999997</v>
      </c>
      <c r="H510" s="116">
        <f t="shared" si="31"/>
        <v>40606417.913333334</v>
      </c>
      <c r="I510" s="116">
        <f>'Planfin Item'!CH16</f>
        <v>44723064.999999993</v>
      </c>
      <c r="J510" s="116">
        <f t="shared" si="30"/>
        <v>4116647.0866666585</v>
      </c>
      <c r="K510" s="116">
        <f t="shared" si="33"/>
        <v>10.137922274879941</v>
      </c>
      <c r="L510" s="188" t="str">
        <f t="shared" si="32"/>
        <v>ไม่ผ่าน</v>
      </c>
    </row>
    <row r="511" spans="1:12" x14ac:dyDescent="0.55000000000000004">
      <c r="A511" s="110" t="s">
        <v>1159</v>
      </c>
      <c r="B511" s="110" t="s">
        <v>830</v>
      </c>
      <c r="C511" s="110">
        <v>11028</v>
      </c>
      <c r="D511" s="110">
        <v>16</v>
      </c>
      <c r="E511" s="111" t="s">
        <v>1014</v>
      </c>
      <c r="F511" s="112" t="s">
        <v>1015</v>
      </c>
      <c r="G511" s="113">
        <v>4000000</v>
      </c>
      <c r="H511" s="23">
        <f t="shared" si="31"/>
        <v>2666666.6666666665</v>
      </c>
      <c r="I511" s="113">
        <f>'Planfin Item'!CH17</f>
        <v>2901274.14</v>
      </c>
      <c r="J511" s="113">
        <f t="shared" si="30"/>
        <v>234607.47333333362</v>
      </c>
      <c r="K511" s="113">
        <f t="shared" si="33"/>
        <v>8.7977802500000113</v>
      </c>
      <c r="L511" s="127" t="str">
        <f t="shared" si="32"/>
        <v>ไม่ผ่าน</v>
      </c>
    </row>
    <row r="512" spans="1:12" x14ac:dyDescent="0.55000000000000004">
      <c r="A512" s="110" t="s">
        <v>1159</v>
      </c>
      <c r="B512" s="110" t="s">
        <v>830</v>
      </c>
      <c r="C512" s="110">
        <v>11028</v>
      </c>
      <c r="D512" s="110">
        <v>16</v>
      </c>
      <c r="E512" s="111" t="s">
        <v>1016</v>
      </c>
      <c r="F512" s="112" t="s">
        <v>1017</v>
      </c>
      <c r="G512" s="113">
        <v>1500000</v>
      </c>
      <c r="H512" s="23">
        <f t="shared" si="31"/>
        <v>1000000</v>
      </c>
      <c r="I512" s="113">
        <f>'Planfin Item'!CH18</f>
        <v>1090412.96</v>
      </c>
      <c r="J512" s="113">
        <f t="shared" si="30"/>
        <v>90412.959999999963</v>
      </c>
      <c r="K512" s="113">
        <f t="shared" si="33"/>
        <v>9.0412959999999956</v>
      </c>
      <c r="L512" s="127" t="str">
        <f t="shared" si="32"/>
        <v>ไม่ผ่าน</v>
      </c>
    </row>
    <row r="513" spans="1:12" x14ac:dyDescent="0.55000000000000004">
      <c r="A513" s="110" t="s">
        <v>1159</v>
      </c>
      <c r="B513" s="110" t="s">
        <v>830</v>
      </c>
      <c r="C513" s="110">
        <v>11028</v>
      </c>
      <c r="D513" s="110">
        <v>16</v>
      </c>
      <c r="E513" s="111" t="s">
        <v>1018</v>
      </c>
      <c r="F513" s="112" t="s">
        <v>1019</v>
      </c>
      <c r="G513" s="113">
        <v>250000</v>
      </c>
      <c r="H513" s="23">
        <f t="shared" si="31"/>
        <v>166666.66666666666</v>
      </c>
      <c r="I513" s="113">
        <f>'Planfin Item'!CH19</f>
        <v>169229.53</v>
      </c>
      <c r="J513" s="113">
        <f t="shared" si="30"/>
        <v>2562.8633333333419</v>
      </c>
      <c r="K513" s="113">
        <f t="shared" si="33"/>
        <v>1.5377180000000052</v>
      </c>
      <c r="L513" s="127" t="str">
        <f t="shared" si="32"/>
        <v>ผ่าน</v>
      </c>
    </row>
    <row r="514" spans="1:12" x14ac:dyDescent="0.55000000000000004">
      <c r="A514" s="110" t="s">
        <v>1159</v>
      </c>
      <c r="B514" s="110" t="s">
        <v>830</v>
      </c>
      <c r="C514" s="110">
        <v>11028</v>
      </c>
      <c r="D514" s="110">
        <v>16</v>
      </c>
      <c r="E514" s="111" t="s">
        <v>1020</v>
      </c>
      <c r="F514" s="112" t="s">
        <v>1021</v>
      </c>
      <c r="G514" s="113">
        <v>2000000</v>
      </c>
      <c r="H514" s="23">
        <f t="shared" si="31"/>
        <v>1333333.3333333333</v>
      </c>
      <c r="I514" s="113">
        <f>'Planfin Item'!CH20</f>
        <v>1414190.9</v>
      </c>
      <c r="J514" s="113">
        <f t="shared" si="30"/>
        <v>80857.566666666651</v>
      </c>
      <c r="K514" s="113">
        <f t="shared" si="33"/>
        <v>6.0643174999999996</v>
      </c>
      <c r="L514" s="127" t="str">
        <f t="shared" si="32"/>
        <v>ไม่ผ่าน</v>
      </c>
    </row>
    <row r="515" spans="1:12" x14ac:dyDescent="0.55000000000000004">
      <c r="A515" s="110" t="s">
        <v>1159</v>
      </c>
      <c r="B515" s="110" t="s">
        <v>830</v>
      </c>
      <c r="C515" s="110">
        <v>11028</v>
      </c>
      <c r="D515" s="110">
        <v>16</v>
      </c>
      <c r="E515" s="111" t="s">
        <v>1022</v>
      </c>
      <c r="F515" s="112" t="s">
        <v>1023</v>
      </c>
      <c r="G515" s="113">
        <v>14927140</v>
      </c>
      <c r="H515" s="23">
        <f t="shared" si="31"/>
        <v>9951426.666666666</v>
      </c>
      <c r="I515" s="113">
        <f>'Planfin Item'!CH21</f>
        <v>9869634.0899999999</v>
      </c>
      <c r="J515" s="113">
        <f t="shared" si="30"/>
        <v>-81792.576666666195</v>
      </c>
      <c r="K515" s="113">
        <f t="shared" si="33"/>
        <v>-0.82191809683569184</v>
      </c>
      <c r="L515" s="127" t="str">
        <f t="shared" si="32"/>
        <v>ผ่าน</v>
      </c>
    </row>
    <row r="516" spans="1:12" x14ac:dyDescent="0.55000000000000004">
      <c r="A516" s="110" t="s">
        <v>1159</v>
      </c>
      <c r="B516" s="110" t="s">
        <v>830</v>
      </c>
      <c r="C516" s="110">
        <v>11028</v>
      </c>
      <c r="D516" s="110">
        <v>16</v>
      </c>
      <c r="E516" s="111" t="s">
        <v>1024</v>
      </c>
      <c r="F516" s="117" t="s">
        <v>1025</v>
      </c>
      <c r="G516" s="113">
        <v>7614861.9400000004</v>
      </c>
      <c r="H516" s="23">
        <f t="shared" si="31"/>
        <v>5076574.6266666669</v>
      </c>
      <c r="I516" s="113">
        <f>'Planfin Item'!CH22</f>
        <v>5172417.42</v>
      </c>
      <c r="J516" s="113">
        <f t="shared" ref="J516:J584" si="34">I516-H516</f>
        <v>95842.793333332986</v>
      </c>
      <c r="K516" s="113">
        <f t="shared" si="33"/>
        <v>1.8879421732496897</v>
      </c>
      <c r="L516" s="127" t="str">
        <f t="shared" si="32"/>
        <v>ผ่าน</v>
      </c>
    </row>
    <row r="517" spans="1:12" x14ac:dyDescent="0.55000000000000004">
      <c r="A517" s="110" t="s">
        <v>1159</v>
      </c>
      <c r="B517" s="110" t="s">
        <v>830</v>
      </c>
      <c r="C517" s="110">
        <v>11028</v>
      </c>
      <c r="D517" s="110">
        <v>16</v>
      </c>
      <c r="E517" s="111" t="s">
        <v>1026</v>
      </c>
      <c r="F517" s="112" t="s">
        <v>1027</v>
      </c>
      <c r="G517" s="113">
        <v>11808127.5</v>
      </c>
      <c r="H517" s="23">
        <f t="shared" si="31"/>
        <v>7872085</v>
      </c>
      <c r="I517" s="113">
        <f>'Planfin Item'!CH23</f>
        <v>7934113.75</v>
      </c>
      <c r="J517" s="113">
        <f t="shared" si="34"/>
        <v>62028.75</v>
      </c>
      <c r="K517" s="113">
        <f t="shared" si="33"/>
        <v>0.78795833632385825</v>
      </c>
      <c r="L517" s="127" t="str">
        <f t="shared" si="32"/>
        <v>ผ่าน</v>
      </c>
    </row>
    <row r="518" spans="1:12" x14ac:dyDescent="0.55000000000000004">
      <c r="A518" s="110" t="s">
        <v>1159</v>
      </c>
      <c r="B518" s="110" t="s">
        <v>830</v>
      </c>
      <c r="C518" s="110">
        <v>11028</v>
      </c>
      <c r="D518" s="110">
        <v>16</v>
      </c>
      <c r="E518" s="111" t="s">
        <v>1028</v>
      </c>
      <c r="F518" s="112" t="s">
        <v>1029</v>
      </c>
      <c r="G518" s="113">
        <v>1141000</v>
      </c>
      <c r="H518" s="23">
        <f t="shared" ref="H518:H581" si="35">G518/12*8</f>
        <v>760666.66666666663</v>
      </c>
      <c r="I518" s="113">
        <f>'Planfin Item'!CH24</f>
        <v>824327.51</v>
      </c>
      <c r="J518" s="113">
        <f t="shared" si="34"/>
        <v>63660.843333333381</v>
      </c>
      <c r="K518" s="113">
        <f t="shared" si="33"/>
        <v>8.3690854513584636</v>
      </c>
      <c r="L518" s="127" t="str">
        <f t="shared" ref="L518:L581" si="36">IF(AND(K518&gt;=-5,K518&lt;=5),"ผ่าน","ไม่ผ่าน")</f>
        <v>ไม่ผ่าน</v>
      </c>
    </row>
    <row r="519" spans="1:12" x14ac:dyDescent="0.55000000000000004">
      <c r="A519" s="110" t="s">
        <v>1159</v>
      </c>
      <c r="B519" s="110" t="s">
        <v>830</v>
      </c>
      <c r="C519" s="110">
        <v>11028</v>
      </c>
      <c r="D519" s="110">
        <v>16</v>
      </c>
      <c r="E519" s="111" t="s">
        <v>1030</v>
      </c>
      <c r="F519" s="112" t="s">
        <v>1031</v>
      </c>
      <c r="G519" s="113">
        <v>4043616.67</v>
      </c>
      <c r="H519" s="23">
        <f t="shared" si="35"/>
        <v>2695744.4466666668</v>
      </c>
      <c r="I519" s="113">
        <f>'Planfin Item'!CH25</f>
        <v>4426928.71</v>
      </c>
      <c r="J519" s="113">
        <f t="shared" si="34"/>
        <v>1731184.2633333332</v>
      </c>
      <c r="K519" s="113">
        <f t="shared" si="33"/>
        <v>64.219153468867262</v>
      </c>
      <c r="L519" s="127" t="str">
        <f t="shared" si="36"/>
        <v>ไม่ผ่าน</v>
      </c>
    </row>
    <row r="520" spans="1:12" x14ac:dyDescent="0.55000000000000004">
      <c r="A520" s="110" t="s">
        <v>1159</v>
      </c>
      <c r="B520" s="110" t="s">
        <v>830</v>
      </c>
      <c r="C520" s="110">
        <v>11028</v>
      </c>
      <c r="D520" s="110">
        <v>16</v>
      </c>
      <c r="E520" s="111" t="s">
        <v>1032</v>
      </c>
      <c r="F520" s="112" t="s">
        <v>1033</v>
      </c>
      <c r="G520" s="113">
        <v>1342091.04</v>
      </c>
      <c r="H520" s="23">
        <f t="shared" si="35"/>
        <v>894727.36</v>
      </c>
      <c r="I520" s="113">
        <f>'Planfin Item'!CH26</f>
        <v>1028765.3800000001</v>
      </c>
      <c r="J520" s="113">
        <f t="shared" si="34"/>
        <v>134038.02000000014</v>
      </c>
      <c r="K520" s="113">
        <f t="shared" si="33"/>
        <v>14.980878644417462</v>
      </c>
      <c r="L520" s="127" t="str">
        <f t="shared" si="36"/>
        <v>ไม่ผ่าน</v>
      </c>
    </row>
    <row r="521" spans="1:12" x14ac:dyDescent="0.55000000000000004">
      <c r="A521" s="110" t="s">
        <v>1159</v>
      </c>
      <c r="B521" s="110" t="s">
        <v>830</v>
      </c>
      <c r="C521" s="110">
        <v>11028</v>
      </c>
      <c r="D521" s="110">
        <v>16</v>
      </c>
      <c r="E521" s="111" t="s">
        <v>1034</v>
      </c>
      <c r="F521" s="112" t="s">
        <v>1035</v>
      </c>
      <c r="G521" s="113">
        <v>4000000</v>
      </c>
      <c r="H521" s="23">
        <f t="shared" si="35"/>
        <v>2666666.6666666665</v>
      </c>
      <c r="I521" s="113">
        <f>'Planfin Item'!CH27</f>
        <v>2921181.8899999997</v>
      </c>
      <c r="J521" s="113">
        <f t="shared" si="34"/>
        <v>254515.22333333315</v>
      </c>
      <c r="K521" s="113">
        <f t="shared" si="33"/>
        <v>9.5443208749999933</v>
      </c>
      <c r="L521" s="127" t="str">
        <f t="shared" si="36"/>
        <v>ไม่ผ่าน</v>
      </c>
    </row>
    <row r="522" spans="1:12" x14ac:dyDescent="0.55000000000000004">
      <c r="A522" s="110" t="s">
        <v>1159</v>
      </c>
      <c r="B522" s="110" t="s">
        <v>830</v>
      </c>
      <c r="C522" s="110">
        <v>11028</v>
      </c>
      <c r="D522" s="110">
        <v>16</v>
      </c>
      <c r="E522" s="111" t="s">
        <v>1036</v>
      </c>
      <c r="F522" s="112" t="s">
        <v>1037</v>
      </c>
      <c r="G522" s="113">
        <v>5200000</v>
      </c>
      <c r="H522" s="23">
        <f t="shared" si="35"/>
        <v>3466666.6666666665</v>
      </c>
      <c r="I522" s="113">
        <f>'Planfin Item'!CH28</f>
        <v>3659353.35</v>
      </c>
      <c r="J522" s="113">
        <f t="shared" si="34"/>
        <v>192686.68333333358</v>
      </c>
      <c r="K522" s="113">
        <f t="shared" si="33"/>
        <v>5.5582697115384692</v>
      </c>
      <c r="L522" s="127" t="str">
        <f t="shared" si="36"/>
        <v>ไม่ผ่าน</v>
      </c>
    </row>
    <row r="523" spans="1:12" x14ac:dyDescent="0.55000000000000004">
      <c r="A523" s="110" t="s">
        <v>1159</v>
      </c>
      <c r="B523" s="110" t="s">
        <v>830</v>
      </c>
      <c r="C523" s="110">
        <v>11028</v>
      </c>
      <c r="D523" s="110">
        <v>16</v>
      </c>
      <c r="E523" s="111" t="s">
        <v>1038</v>
      </c>
      <c r="F523" s="112" t="s">
        <v>1039</v>
      </c>
      <c r="G523" s="113">
        <v>540771.1</v>
      </c>
      <c r="H523" s="23">
        <f t="shared" si="35"/>
        <v>360514.06666666665</v>
      </c>
      <c r="I523" s="113">
        <f>'Planfin Item'!CH29</f>
        <v>391846.38</v>
      </c>
      <c r="J523" s="113">
        <f t="shared" si="34"/>
        <v>31332.313333333354</v>
      </c>
      <c r="K523" s="113">
        <f t="shared" si="33"/>
        <v>8.6910099300794794</v>
      </c>
      <c r="L523" s="127" t="str">
        <f t="shared" si="36"/>
        <v>ไม่ผ่าน</v>
      </c>
    </row>
    <row r="524" spans="1:12" x14ac:dyDescent="0.55000000000000004">
      <c r="A524" s="110" t="s">
        <v>1159</v>
      </c>
      <c r="B524" s="110" t="s">
        <v>830</v>
      </c>
      <c r="C524" s="110">
        <v>11028</v>
      </c>
      <c r="D524" s="110">
        <v>16</v>
      </c>
      <c r="E524" s="111" t="s">
        <v>1040</v>
      </c>
      <c r="F524" s="112" t="s">
        <v>1041</v>
      </c>
      <c r="G524" s="113">
        <v>2400000</v>
      </c>
      <c r="H524" s="23">
        <f t="shared" si="35"/>
        <v>1600000</v>
      </c>
      <c r="I524" s="113">
        <f>'Planfin Item'!CH30</f>
        <v>1219737.8</v>
      </c>
      <c r="J524" s="113">
        <f t="shared" si="34"/>
        <v>-380262.19999999995</v>
      </c>
      <c r="K524" s="113">
        <f t="shared" si="33"/>
        <v>-23.766387499999997</v>
      </c>
      <c r="L524" s="127" t="str">
        <f t="shared" si="36"/>
        <v>ไม่ผ่าน</v>
      </c>
    </row>
    <row r="525" spans="1:12" x14ac:dyDescent="0.55000000000000004">
      <c r="A525" s="186" t="s">
        <v>1159</v>
      </c>
      <c r="B525" s="186" t="s">
        <v>830</v>
      </c>
      <c r="C525" s="180">
        <v>11028</v>
      </c>
      <c r="D525" s="180">
        <v>16</v>
      </c>
      <c r="E525" s="186" t="s">
        <v>1139</v>
      </c>
      <c r="F525" s="119" t="s">
        <v>1294</v>
      </c>
      <c r="G525" s="116">
        <f>SUM(G511:G524)-G522</f>
        <v>55567608.25</v>
      </c>
      <c r="H525" s="116">
        <f t="shared" si="35"/>
        <v>37045072.166666664</v>
      </c>
      <c r="I525" s="116">
        <f>SUM(I511:I524)-I522</f>
        <v>39364060.460000001</v>
      </c>
      <c r="J525" s="116">
        <f>I525-H525</f>
        <v>2318988.2933333367</v>
      </c>
      <c r="K525" s="116">
        <f>J525/H525*100</f>
        <v>6.2599103138472865</v>
      </c>
      <c r="L525" s="188" t="str">
        <f t="shared" si="36"/>
        <v>ไม่ผ่าน</v>
      </c>
    </row>
    <row r="526" spans="1:12" x14ac:dyDescent="0.55000000000000004">
      <c r="A526" s="186" t="s">
        <v>1159</v>
      </c>
      <c r="B526" s="186" t="s">
        <v>830</v>
      </c>
      <c r="C526" s="180">
        <v>11028</v>
      </c>
      <c r="D526" s="180">
        <v>16</v>
      </c>
      <c r="E526" s="186" t="s">
        <v>1139</v>
      </c>
      <c r="F526" s="119" t="s">
        <v>982</v>
      </c>
      <c r="G526" s="116">
        <v>60767608.25</v>
      </c>
      <c r="H526" s="116">
        <f t="shared" si="35"/>
        <v>40511738.833333336</v>
      </c>
      <c r="I526" s="116">
        <f>'Planfin Item'!CH31</f>
        <v>43023413.810000002</v>
      </c>
      <c r="J526" s="116">
        <f t="shared" si="34"/>
        <v>2511674.9766666666</v>
      </c>
      <c r="K526" s="116">
        <f t="shared" si="33"/>
        <v>6.1998695908852053</v>
      </c>
      <c r="L526" s="188" t="str">
        <f t="shared" si="36"/>
        <v>ไม่ผ่าน</v>
      </c>
    </row>
    <row r="527" spans="1:12" x14ac:dyDescent="0.55000000000000004">
      <c r="A527" s="110" t="s">
        <v>1159</v>
      </c>
      <c r="B527" s="110" t="s">
        <v>831</v>
      </c>
      <c r="C527" s="110">
        <v>11029</v>
      </c>
      <c r="D527" s="110">
        <v>16</v>
      </c>
      <c r="E527" s="111" t="s">
        <v>991</v>
      </c>
      <c r="F527" s="112" t="s">
        <v>992</v>
      </c>
      <c r="G527" s="113">
        <v>32640091.300000001</v>
      </c>
      <c r="H527" s="23">
        <f t="shared" si="35"/>
        <v>21760060.866666667</v>
      </c>
      <c r="I527" s="113">
        <f>'Planfin Item'!CI5</f>
        <v>24742157.109999999</v>
      </c>
      <c r="J527" s="113">
        <f t="shared" si="34"/>
        <v>2982096.2433333322</v>
      </c>
      <c r="K527" s="113">
        <f t="shared" si="33"/>
        <v>13.704448078550561</v>
      </c>
      <c r="L527" s="127" t="str">
        <f t="shared" si="36"/>
        <v>ไม่ผ่าน</v>
      </c>
    </row>
    <row r="528" spans="1:12" x14ac:dyDescent="0.55000000000000004">
      <c r="A528" s="110" t="s">
        <v>1159</v>
      </c>
      <c r="B528" s="110" t="s">
        <v>831</v>
      </c>
      <c r="C528" s="110">
        <v>11029</v>
      </c>
      <c r="D528" s="110">
        <v>16</v>
      </c>
      <c r="E528" s="111" t="s">
        <v>993</v>
      </c>
      <c r="F528" s="112" t="s">
        <v>994</v>
      </c>
      <c r="G528" s="113">
        <v>97650</v>
      </c>
      <c r="H528" s="23">
        <f t="shared" si="35"/>
        <v>65100</v>
      </c>
      <c r="I528" s="113">
        <f>'Planfin Item'!CI6</f>
        <v>69200</v>
      </c>
      <c r="J528" s="113">
        <f t="shared" si="34"/>
        <v>4100</v>
      </c>
      <c r="K528" s="113">
        <f t="shared" si="33"/>
        <v>6.2980030721966198</v>
      </c>
      <c r="L528" s="127" t="str">
        <f t="shared" si="36"/>
        <v>ไม่ผ่าน</v>
      </c>
    </row>
    <row r="529" spans="1:12" x14ac:dyDescent="0.55000000000000004">
      <c r="A529" s="110" t="s">
        <v>1159</v>
      </c>
      <c r="B529" s="110" t="s">
        <v>831</v>
      </c>
      <c r="C529" s="110">
        <v>11029</v>
      </c>
      <c r="D529" s="110">
        <v>16</v>
      </c>
      <c r="E529" s="111" t="s">
        <v>995</v>
      </c>
      <c r="F529" s="112" t="s">
        <v>996</v>
      </c>
      <c r="G529" s="113">
        <v>0</v>
      </c>
      <c r="H529" s="23">
        <f t="shared" si="35"/>
        <v>0</v>
      </c>
      <c r="I529" s="113">
        <f>'Planfin Item'!CI7</f>
        <v>0</v>
      </c>
      <c r="J529" s="113">
        <f t="shared" si="34"/>
        <v>0</v>
      </c>
      <c r="K529" s="113" t="e">
        <f t="shared" si="33"/>
        <v>#DIV/0!</v>
      </c>
      <c r="L529" s="127" t="e">
        <f t="shared" si="36"/>
        <v>#DIV/0!</v>
      </c>
    </row>
    <row r="530" spans="1:12" x14ac:dyDescent="0.55000000000000004">
      <c r="A530" s="110" t="s">
        <v>1159</v>
      </c>
      <c r="B530" s="110" t="s">
        <v>831</v>
      </c>
      <c r="C530" s="110">
        <v>11029</v>
      </c>
      <c r="D530" s="110">
        <v>16</v>
      </c>
      <c r="E530" s="111" t="s">
        <v>997</v>
      </c>
      <c r="F530" s="112" t="s">
        <v>998</v>
      </c>
      <c r="G530" s="113">
        <v>391868.36</v>
      </c>
      <c r="H530" s="23">
        <f t="shared" si="35"/>
        <v>261245.57333333333</v>
      </c>
      <c r="I530" s="113">
        <f>'Planfin Item'!CI8</f>
        <v>272465.09999999998</v>
      </c>
      <c r="J530" s="113">
        <f t="shared" si="34"/>
        <v>11219.526666666643</v>
      </c>
      <c r="K530" s="113">
        <f t="shared" si="33"/>
        <v>4.2946284308332432</v>
      </c>
      <c r="L530" s="127" t="str">
        <f t="shared" si="36"/>
        <v>ผ่าน</v>
      </c>
    </row>
    <row r="531" spans="1:12" x14ac:dyDescent="0.55000000000000004">
      <c r="A531" s="110" t="s">
        <v>1159</v>
      </c>
      <c r="B531" s="110" t="s">
        <v>831</v>
      </c>
      <c r="C531" s="110">
        <v>11029</v>
      </c>
      <c r="D531" s="110">
        <v>16</v>
      </c>
      <c r="E531" s="111" t="s">
        <v>999</v>
      </c>
      <c r="F531" s="112" t="s">
        <v>1000</v>
      </c>
      <c r="G531" s="113">
        <v>2861964.85</v>
      </c>
      <c r="H531" s="23">
        <f t="shared" si="35"/>
        <v>1907976.5666666667</v>
      </c>
      <c r="I531" s="113">
        <f>'Planfin Item'!CI9</f>
        <v>2048030.5999999999</v>
      </c>
      <c r="J531" s="113">
        <f t="shared" si="34"/>
        <v>140054.03333333321</v>
      </c>
      <c r="K531" s="113">
        <f t="shared" si="33"/>
        <v>7.3404482937657267</v>
      </c>
      <c r="L531" s="127" t="str">
        <f t="shared" si="36"/>
        <v>ไม่ผ่าน</v>
      </c>
    </row>
    <row r="532" spans="1:12" x14ac:dyDescent="0.55000000000000004">
      <c r="A532" s="110" t="s">
        <v>1159</v>
      </c>
      <c r="B532" s="110" t="s">
        <v>831</v>
      </c>
      <c r="C532" s="110">
        <v>11029</v>
      </c>
      <c r="D532" s="110">
        <v>16</v>
      </c>
      <c r="E532" s="111" t="s">
        <v>1001</v>
      </c>
      <c r="F532" s="112" t="s">
        <v>1002</v>
      </c>
      <c r="G532" s="113">
        <v>705065.94</v>
      </c>
      <c r="H532" s="23">
        <f t="shared" si="35"/>
        <v>470043.95999999996</v>
      </c>
      <c r="I532" s="113">
        <f>'Planfin Item'!CI10</f>
        <v>613734.97000000009</v>
      </c>
      <c r="J532" s="113">
        <f t="shared" si="34"/>
        <v>143691.01000000013</v>
      </c>
      <c r="K532" s="113">
        <f t="shared" si="33"/>
        <v>30.569696076937174</v>
      </c>
      <c r="L532" s="127" t="str">
        <f t="shared" si="36"/>
        <v>ไม่ผ่าน</v>
      </c>
    </row>
    <row r="533" spans="1:12" x14ac:dyDescent="0.55000000000000004">
      <c r="A533" s="110" t="s">
        <v>1159</v>
      </c>
      <c r="B533" s="110" t="s">
        <v>831</v>
      </c>
      <c r="C533" s="110">
        <v>11029</v>
      </c>
      <c r="D533" s="110">
        <v>16</v>
      </c>
      <c r="E533" s="111" t="s">
        <v>1003</v>
      </c>
      <c r="F533" s="112" t="s">
        <v>1004</v>
      </c>
      <c r="G533" s="113">
        <v>0</v>
      </c>
      <c r="H533" s="23">
        <f t="shared" si="35"/>
        <v>0</v>
      </c>
      <c r="I533" s="113">
        <f>'Planfin Item'!CI11</f>
        <v>0</v>
      </c>
      <c r="J533" s="113">
        <f t="shared" si="34"/>
        <v>0</v>
      </c>
      <c r="K533" s="113" t="e">
        <f t="shared" si="33"/>
        <v>#DIV/0!</v>
      </c>
      <c r="L533" s="127" t="e">
        <f t="shared" si="36"/>
        <v>#DIV/0!</v>
      </c>
    </row>
    <row r="534" spans="1:12" x14ac:dyDescent="0.55000000000000004">
      <c r="A534" s="110" t="s">
        <v>1159</v>
      </c>
      <c r="B534" s="110" t="s">
        <v>831</v>
      </c>
      <c r="C534" s="110">
        <v>11029</v>
      </c>
      <c r="D534" s="110">
        <v>16</v>
      </c>
      <c r="E534" s="111" t="s">
        <v>1005</v>
      </c>
      <c r="F534" s="112" t="s">
        <v>1006</v>
      </c>
      <c r="G534" s="113">
        <v>2579160.6</v>
      </c>
      <c r="H534" s="23">
        <f t="shared" si="35"/>
        <v>1719440.4000000001</v>
      </c>
      <c r="I534" s="113">
        <f>'Planfin Item'!CI12</f>
        <v>1938767.5899999999</v>
      </c>
      <c r="J534" s="113">
        <f t="shared" si="34"/>
        <v>219327.18999999971</v>
      </c>
      <c r="K534" s="113">
        <f t="shared" si="33"/>
        <v>12.755730876161783</v>
      </c>
      <c r="L534" s="127" t="str">
        <f t="shared" si="36"/>
        <v>ไม่ผ่าน</v>
      </c>
    </row>
    <row r="535" spans="1:12" x14ac:dyDescent="0.55000000000000004">
      <c r="A535" s="110" t="s">
        <v>1159</v>
      </c>
      <c r="B535" s="110" t="s">
        <v>831</v>
      </c>
      <c r="C535" s="110">
        <v>11029</v>
      </c>
      <c r="D535" s="110">
        <v>16</v>
      </c>
      <c r="E535" s="111" t="s">
        <v>1007</v>
      </c>
      <c r="F535" s="112" t="s">
        <v>1008</v>
      </c>
      <c r="G535" s="113">
        <v>19111073</v>
      </c>
      <c r="H535" s="23">
        <f t="shared" si="35"/>
        <v>12740715.333333334</v>
      </c>
      <c r="I535" s="113">
        <f>'Planfin Item'!CI13</f>
        <v>13073797.66</v>
      </c>
      <c r="J535" s="113">
        <f t="shared" si="34"/>
        <v>333082.32666666619</v>
      </c>
      <c r="K535" s="113">
        <f t="shared" si="33"/>
        <v>2.6143141727311661</v>
      </c>
      <c r="L535" s="127" t="str">
        <f t="shared" si="36"/>
        <v>ผ่าน</v>
      </c>
    </row>
    <row r="536" spans="1:12" x14ac:dyDescent="0.55000000000000004">
      <c r="A536" s="110" t="s">
        <v>1159</v>
      </c>
      <c r="B536" s="110" t="s">
        <v>831</v>
      </c>
      <c r="C536" s="110">
        <v>11029</v>
      </c>
      <c r="D536" s="110">
        <v>16</v>
      </c>
      <c r="E536" s="111" t="s">
        <v>1009</v>
      </c>
      <c r="F536" s="112" t="s">
        <v>1010</v>
      </c>
      <c r="G536" s="113">
        <v>2675815.7999999998</v>
      </c>
      <c r="H536" s="23">
        <f t="shared" si="35"/>
        <v>1783877.2</v>
      </c>
      <c r="I536" s="113">
        <f>'Planfin Item'!CI14</f>
        <v>1740361.58</v>
      </c>
      <c r="J536" s="113">
        <f t="shared" si="34"/>
        <v>-43515.619999999879</v>
      </c>
      <c r="K536" s="113">
        <f t="shared" si="33"/>
        <v>-2.4393842804874617</v>
      </c>
      <c r="L536" s="127" t="str">
        <f t="shared" si="36"/>
        <v>ผ่าน</v>
      </c>
    </row>
    <row r="537" spans="1:12" x14ac:dyDescent="0.55000000000000004">
      <c r="A537" s="110" t="s">
        <v>1159</v>
      </c>
      <c r="B537" s="110" t="s">
        <v>831</v>
      </c>
      <c r="C537" s="110">
        <v>11029</v>
      </c>
      <c r="D537" s="110">
        <v>16</v>
      </c>
      <c r="E537" s="111" t="s">
        <v>1011</v>
      </c>
      <c r="F537" s="112" t="s">
        <v>1012</v>
      </c>
      <c r="G537" s="113">
        <v>1828394.78</v>
      </c>
      <c r="H537" s="23">
        <f t="shared" si="35"/>
        <v>1218929.8533333333</v>
      </c>
      <c r="I537" s="113">
        <f>'Planfin Item'!CI15</f>
        <v>1828394.78</v>
      </c>
      <c r="J537" s="113">
        <f t="shared" si="34"/>
        <v>609464.92666666675</v>
      </c>
      <c r="K537" s="113">
        <f t="shared" si="33"/>
        <v>50.000000000000014</v>
      </c>
      <c r="L537" s="127" t="str">
        <f t="shared" si="36"/>
        <v>ไม่ผ่าน</v>
      </c>
    </row>
    <row r="538" spans="1:12" x14ac:dyDescent="0.55000000000000004">
      <c r="A538" s="186" t="s">
        <v>1159</v>
      </c>
      <c r="B538" s="186" t="s">
        <v>831</v>
      </c>
      <c r="C538" s="180">
        <v>11029</v>
      </c>
      <c r="D538" s="180">
        <v>16</v>
      </c>
      <c r="E538" s="188" t="s">
        <v>1013</v>
      </c>
      <c r="F538" s="114" t="s">
        <v>1293</v>
      </c>
      <c r="G538" s="116">
        <f>SUM(G527:G536)</f>
        <v>61062689.849999994</v>
      </c>
      <c r="H538" s="116">
        <f t="shared" si="35"/>
        <v>40708459.899999999</v>
      </c>
      <c r="I538" s="116">
        <f>SUM(I527:I536)</f>
        <v>44498514.609999999</v>
      </c>
      <c r="J538" s="116">
        <f>I538-H538</f>
        <v>3790054.7100000009</v>
      </c>
      <c r="K538" s="116">
        <f>J538/H538*100</f>
        <v>9.3102385089247779</v>
      </c>
      <c r="L538" s="188" t="str">
        <f t="shared" si="36"/>
        <v>ไม่ผ่าน</v>
      </c>
    </row>
    <row r="539" spans="1:12" x14ac:dyDescent="0.55000000000000004">
      <c r="A539" s="186" t="s">
        <v>1159</v>
      </c>
      <c r="B539" s="186" t="s">
        <v>831</v>
      </c>
      <c r="C539" s="180">
        <v>11029</v>
      </c>
      <c r="D539" s="180">
        <v>16</v>
      </c>
      <c r="E539" s="188" t="s">
        <v>1013</v>
      </c>
      <c r="F539" s="114" t="s">
        <v>981</v>
      </c>
      <c r="G539" s="116">
        <v>62891084.629999995</v>
      </c>
      <c r="H539" s="116">
        <f t="shared" si="35"/>
        <v>41927389.75333333</v>
      </c>
      <c r="I539" s="116">
        <f>'Planfin Item'!CI16</f>
        <v>46326909.390000001</v>
      </c>
      <c r="J539" s="116">
        <f t="shared" si="34"/>
        <v>4399519.6366666704</v>
      </c>
      <c r="K539" s="116">
        <f t="shared" si="33"/>
        <v>10.493187538145987</v>
      </c>
      <c r="L539" s="188" t="str">
        <f t="shared" si="36"/>
        <v>ไม่ผ่าน</v>
      </c>
    </row>
    <row r="540" spans="1:12" x14ac:dyDescent="0.55000000000000004">
      <c r="A540" s="110" t="s">
        <v>1159</v>
      </c>
      <c r="B540" s="110" t="s">
        <v>831</v>
      </c>
      <c r="C540" s="110">
        <v>11029</v>
      </c>
      <c r="D540" s="110">
        <v>16</v>
      </c>
      <c r="E540" s="111" t="s">
        <v>1014</v>
      </c>
      <c r="F540" s="112" t="s">
        <v>1015</v>
      </c>
      <c r="G540" s="113">
        <v>5271469</v>
      </c>
      <c r="H540" s="23">
        <f t="shared" si="35"/>
        <v>3514312.6666666665</v>
      </c>
      <c r="I540" s="113">
        <f>'Planfin Item'!CI17</f>
        <v>3444888.31</v>
      </c>
      <c r="J540" s="113">
        <f t="shared" si="34"/>
        <v>-69424.356666666456</v>
      </c>
      <c r="K540" s="113">
        <f t="shared" si="33"/>
        <v>-1.9754746731888146</v>
      </c>
      <c r="L540" s="127" t="str">
        <f t="shared" si="36"/>
        <v>ผ่าน</v>
      </c>
    </row>
    <row r="541" spans="1:12" x14ac:dyDescent="0.55000000000000004">
      <c r="A541" s="110" t="s">
        <v>1159</v>
      </c>
      <c r="B541" s="110" t="s">
        <v>831</v>
      </c>
      <c r="C541" s="110">
        <v>11029</v>
      </c>
      <c r="D541" s="110">
        <v>16</v>
      </c>
      <c r="E541" s="111" t="s">
        <v>1016</v>
      </c>
      <c r="F541" s="112" t="s">
        <v>1017</v>
      </c>
      <c r="G541" s="113">
        <v>2276339</v>
      </c>
      <c r="H541" s="23">
        <f t="shared" si="35"/>
        <v>1517559.3333333333</v>
      </c>
      <c r="I541" s="113">
        <f>'Planfin Item'!CI18</f>
        <v>1577875.5899999999</v>
      </c>
      <c r="J541" s="113">
        <f t="shared" si="34"/>
        <v>60316.256666666595</v>
      </c>
      <c r="K541" s="113">
        <f t="shared" si="33"/>
        <v>3.9745567334215117</v>
      </c>
      <c r="L541" s="127" t="str">
        <f t="shared" si="36"/>
        <v>ผ่าน</v>
      </c>
    </row>
    <row r="542" spans="1:12" x14ac:dyDescent="0.55000000000000004">
      <c r="A542" s="110" t="s">
        <v>1159</v>
      </c>
      <c r="B542" s="110" t="s">
        <v>831</v>
      </c>
      <c r="C542" s="110">
        <v>11029</v>
      </c>
      <c r="D542" s="110">
        <v>16</v>
      </c>
      <c r="E542" s="111" t="s">
        <v>1018</v>
      </c>
      <c r="F542" s="112" t="s">
        <v>1019</v>
      </c>
      <c r="G542" s="113">
        <v>120682.8</v>
      </c>
      <c r="H542" s="23">
        <f t="shared" si="35"/>
        <v>80455.199999999997</v>
      </c>
      <c r="I542" s="113">
        <f>'Planfin Item'!CI19</f>
        <v>77921.399999999994</v>
      </c>
      <c r="J542" s="113">
        <f t="shared" si="34"/>
        <v>-2533.8000000000029</v>
      </c>
      <c r="K542" s="113">
        <f t="shared" si="33"/>
        <v>-3.1493303105330703</v>
      </c>
      <c r="L542" s="127" t="str">
        <f t="shared" si="36"/>
        <v>ผ่าน</v>
      </c>
    </row>
    <row r="543" spans="1:12" x14ac:dyDescent="0.55000000000000004">
      <c r="A543" s="110" t="s">
        <v>1159</v>
      </c>
      <c r="B543" s="110" t="s">
        <v>831</v>
      </c>
      <c r="C543" s="110">
        <v>11029</v>
      </c>
      <c r="D543" s="110">
        <v>16</v>
      </c>
      <c r="E543" s="111" t="s">
        <v>1020</v>
      </c>
      <c r="F543" s="112" t="s">
        <v>1021</v>
      </c>
      <c r="G543" s="113">
        <v>1700000</v>
      </c>
      <c r="H543" s="23">
        <f t="shared" si="35"/>
        <v>1133333.3333333333</v>
      </c>
      <c r="I543" s="113">
        <f>'Planfin Item'!CI20</f>
        <v>1107508.32</v>
      </c>
      <c r="J543" s="113">
        <f t="shared" si="34"/>
        <v>-25825.013333333191</v>
      </c>
      <c r="K543" s="113">
        <f t="shared" si="33"/>
        <v>-2.278677647058811</v>
      </c>
      <c r="L543" s="127" t="str">
        <f t="shared" si="36"/>
        <v>ผ่าน</v>
      </c>
    </row>
    <row r="544" spans="1:12" x14ac:dyDescent="0.55000000000000004">
      <c r="A544" s="110" t="s">
        <v>1159</v>
      </c>
      <c r="B544" s="110" t="s">
        <v>831</v>
      </c>
      <c r="C544" s="110">
        <v>11029</v>
      </c>
      <c r="D544" s="110">
        <v>16</v>
      </c>
      <c r="E544" s="111" t="s">
        <v>1022</v>
      </c>
      <c r="F544" s="112" t="s">
        <v>1023</v>
      </c>
      <c r="G544" s="113">
        <v>19111073</v>
      </c>
      <c r="H544" s="23">
        <f t="shared" si="35"/>
        <v>12740715.333333334</v>
      </c>
      <c r="I544" s="113">
        <f>'Planfin Item'!CI21</f>
        <v>13073797.660000002</v>
      </c>
      <c r="J544" s="113">
        <f t="shared" si="34"/>
        <v>333082.32666666806</v>
      </c>
      <c r="K544" s="113">
        <f t="shared" si="33"/>
        <v>2.6143141727311812</v>
      </c>
      <c r="L544" s="127" t="str">
        <f t="shared" si="36"/>
        <v>ผ่าน</v>
      </c>
    </row>
    <row r="545" spans="1:12" x14ac:dyDescent="0.55000000000000004">
      <c r="A545" s="110" t="s">
        <v>1159</v>
      </c>
      <c r="B545" s="110" t="s">
        <v>831</v>
      </c>
      <c r="C545" s="110">
        <v>11029</v>
      </c>
      <c r="D545" s="110">
        <v>16</v>
      </c>
      <c r="E545" s="111" t="s">
        <v>1024</v>
      </c>
      <c r="F545" s="117" t="s">
        <v>1025</v>
      </c>
      <c r="G545" s="113">
        <v>6936370</v>
      </c>
      <c r="H545" s="23">
        <f t="shared" si="35"/>
        <v>4624246.666666667</v>
      </c>
      <c r="I545" s="113">
        <f>'Planfin Item'!CI22</f>
        <v>4611091</v>
      </c>
      <c r="J545" s="113">
        <f t="shared" si="34"/>
        <v>-13155.666666666977</v>
      </c>
      <c r="K545" s="113">
        <f t="shared" si="33"/>
        <v>-0.28449318591713629</v>
      </c>
      <c r="L545" s="127" t="str">
        <f t="shared" si="36"/>
        <v>ผ่าน</v>
      </c>
    </row>
    <row r="546" spans="1:12" x14ac:dyDescent="0.55000000000000004">
      <c r="A546" s="110" t="s">
        <v>1159</v>
      </c>
      <c r="B546" s="110" t="s">
        <v>831</v>
      </c>
      <c r="C546" s="110">
        <v>11029</v>
      </c>
      <c r="D546" s="110">
        <v>16</v>
      </c>
      <c r="E546" s="111" t="s">
        <v>1026</v>
      </c>
      <c r="F546" s="112" t="s">
        <v>1027</v>
      </c>
      <c r="G546" s="113">
        <v>12040426</v>
      </c>
      <c r="H546" s="23">
        <f t="shared" si="35"/>
        <v>8026950.666666667</v>
      </c>
      <c r="I546" s="113">
        <f>'Planfin Item'!CI23</f>
        <v>8064171</v>
      </c>
      <c r="J546" s="113">
        <f t="shared" si="34"/>
        <v>37220.333333333023</v>
      </c>
      <c r="K546" s="113">
        <f t="shared" si="33"/>
        <v>0.46369206538040708</v>
      </c>
      <c r="L546" s="127" t="str">
        <f t="shared" si="36"/>
        <v>ผ่าน</v>
      </c>
    </row>
    <row r="547" spans="1:12" x14ac:dyDescent="0.55000000000000004">
      <c r="A547" s="110" t="s">
        <v>1159</v>
      </c>
      <c r="B547" s="110" t="s">
        <v>831</v>
      </c>
      <c r="C547" s="110">
        <v>11029</v>
      </c>
      <c r="D547" s="110">
        <v>16</v>
      </c>
      <c r="E547" s="111" t="s">
        <v>1028</v>
      </c>
      <c r="F547" s="112" t="s">
        <v>1029</v>
      </c>
      <c r="G547" s="113">
        <v>1166450</v>
      </c>
      <c r="H547" s="23">
        <f t="shared" si="35"/>
        <v>777633.33333333337</v>
      </c>
      <c r="I547" s="113">
        <f>'Planfin Item'!CI24</f>
        <v>803525.25</v>
      </c>
      <c r="J547" s="113">
        <f t="shared" si="34"/>
        <v>25891.916666666628</v>
      </c>
      <c r="K547" s="113">
        <f t="shared" si="33"/>
        <v>3.3295790646834362</v>
      </c>
      <c r="L547" s="127" t="str">
        <f t="shared" si="36"/>
        <v>ผ่าน</v>
      </c>
    </row>
    <row r="548" spans="1:12" x14ac:dyDescent="0.55000000000000004">
      <c r="A548" s="110" t="s">
        <v>1159</v>
      </c>
      <c r="B548" s="110" t="s">
        <v>831</v>
      </c>
      <c r="C548" s="110">
        <v>11029</v>
      </c>
      <c r="D548" s="110">
        <v>16</v>
      </c>
      <c r="E548" s="111" t="s">
        <v>1030</v>
      </c>
      <c r="F548" s="112" t="s">
        <v>1031</v>
      </c>
      <c r="G548" s="113">
        <v>1899838</v>
      </c>
      <c r="H548" s="23">
        <f t="shared" si="35"/>
        <v>1266558.6666666667</v>
      </c>
      <c r="I548" s="113">
        <f>'Planfin Item'!CI25</f>
        <v>1580418.08</v>
      </c>
      <c r="J548" s="113">
        <f t="shared" si="34"/>
        <v>313859.41333333333</v>
      </c>
      <c r="K548" s="113">
        <f t="shared" si="33"/>
        <v>24.780487599469005</v>
      </c>
      <c r="L548" s="127" t="str">
        <f t="shared" si="36"/>
        <v>ไม่ผ่าน</v>
      </c>
    </row>
    <row r="549" spans="1:12" x14ac:dyDescent="0.55000000000000004">
      <c r="A549" s="110" t="s">
        <v>1159</v>
      </c>
      <c r="B549" s="110" t="s">
        <v>831</v>
      </c>
      <c r="C549" s="110">
        <v>11029</v>
      </c>
      <c r="D549" s="110">
        <v>16</v>
      </c>
      <c r="E549" s="111" t="s">
        <v>1032</v>
      </c>
      <c r="F549" s="112" t="s">
        <v>1033</v>
      </c>
      <c r="G549" s="113">
        <v>1618174.12</v>
      </c>
      <c r="H549" s="23">
        <f t="shared" si="35"/>
        <v>1078782.7466666668</v>
      </c>
      <c r="I549" s="113">
        <f>'Planfin Item'!CI26</f>
        <v>1072750.73</v>
      </c>
      <c r="J549" s="113">
        <f t="shared" si="34"/>
        <v>-6032.0166666668374</v>
      </c>
      <c r="K549" s="113">
        <f t="shared" si="33"/>
        <v>-0.55915027240704196</v>
      </c>
      <c r="L549" s="127" t="str">
        <f t="shared" si="36"/>
        <v>ผ่าน</v>
      </c>
    </row>
    <row r="550" spans="1:12" x14ac:dyDescent="0.55000000000000004">
      <c r="A550" s="110" t="s">
        <v>1159</v>
      </c>
      <c r="B550" s="110" t="s">
        <v>831</v>
      </c>
      <c r="C550" s="110">
        <v>11029</v>
      </c>
      <c r="D550" s="110">
        <v>16</v>
      </c>
      <c r="E550" s="111" t="s">
        <v>1034</v>
      </c>
      <c r="F550" s="112" t="s">
        <v>1035</v>
      </c>
      <c r="G550" s="113">
        <v>2743026.69</v>
      </c>
      <c r="H550" s="23">
        <f t="shared" si="35"/>
        <v>1828684.46</v>
      </c>
      <c r="I550" s="113">
        <f>'Planfin Item'!CI27</f>
        <v>2033163.8599999999</v>
      </c>
      <c r="J550" s="113">
        <f t="shared" si="34"/>
        <v>204479.39999999991</v>
      </c>
      <c r="K550" s="113">
        <f t="shared" si="33"/>
        <v>11.181775996499686</v>
      </c>
      <c r="L550" s="127" t="str">
        <f t="shared" si="36"/>
        <v>ไม่ผ่าน</v>
      </c>
    </row>
    <row r="551" spans="1:12" x14ac:dyDescent="0.55000000000000004">
      <c r="A551" s="110" t="s">
        <v>1159</v>
      </c>
      <c r="B551" s="110" t="s">
        <v>831</v>
      </c>
      <c r="C551" s="110">
        <v>11029</v>
      </c>
      <c r="D551" s="110">
        <v>16</v>
      </c>
      <c r="E551" s="111" t="s">
        <v>1036</v>
      </c>
      <c r="F551" s="112" t="s">
        <v>1037</v>
      </c>
      <c r="G551" s="113">
        <v>3744539.8</v>
      </c>
      <c r="H551" s="23">
        <f t="shared" si="35"/>
        <v>2496359.8666666667</v>
      </c>
      <c r="I551" s="113">
        <f>'Planfin Item'!CI28</f>
        <v>2370643.58</v>
      </c>
      <c r="J551" s="113">
        <f t="shared" si="34"/>
        <v>-125716.28666666662</v>
      </c>
      <c r="K551" s="113">
        <f t="shared" si="33"/>
        <v>-5.0359841281430606</v>
      </c>
      <c r="L551" s="127" t="str">
        <f t="shared" si="36"/>
        <v>ไม่ผ่าน</v>
      </c>
    </row>
    <row r="552" spans="1:12" x14ac:dyDescent="0.55000000000000004">
      <c r="A552" s="110" t="s">
        <v>1159</v>
      </c>
      <c r="B552" s="110" t="s">
        <v>831</v>
      </c>
      <c r="C552" s="110">
        <v>11029</v>
      </c>
      <c r="D552" s="110">
        <v>16</v>
      </c>
      <c r="E552" s="111" t="s">
        <v>1038</v>
      </c>
      <c r="F552" s="112" t="s">
        <v>1039</v>
      </c>
      <c r="G552" s="113">
        <v>136355.13</v>
      </c>
      <c r="H552" s="23">
        <f t="shared" si="35"/>
        <v>90903.42</v>
      </c>
      <c r="I552" s="113">
        <f>'Planfin Item'!CI29</f>
        <v>97187.849999999991</v>
      </c>
      <c r="J552" s="113">
        <f t="shared" si="34"/>
        <v>6284.429999999993</v>
      </c>
      <c r="K552" s="113">
        <f t="shared" si="33"/>
        <v>6.9133042519192278</v>
      </c>
      <c r="L552" s="127" t="str">
        <f t="shared" si="36"/>
        <v>ไม่ผ่าน</v>
      </c>
    </row>
    <row r="553" spans="1:12" x14ac:dyDescent="0.55000000000000004">
      <c r="A553" s="110" t="s">
        <v>1159</v>
      </c>
      <c r="B553" s="110" t="s">
        <v>831</v>
      </c>
      <c r="C553" s="110">
        <v>11029</v>
      </c>
      <c r="D553" s="110">
        <v>16</v>
      </c>
      <c r="E553" s="111" t="s">
        <v>1040</v>
      </c>
      <c r="F553" s="112" t="s">
        <v>1041</v>
      </c>
      <c r="G553" s="113">
        <v>2241781.56</v>
      </c>
      <c r="H553" s="23">
        <f t="shared" si="35"/>
        <v>1494521.04</v>
      </c>
      <c r="I553" s="113">
        <f>'Planfin Item'!CI30</f>
        <v>2042936</v>
      </c>
      <c r="J553" s="113">
        <f t="shared" si="34"/>
        <v>548414.96</v>
      </c>
      <c r="K553" s="113">
        <f t="shared" si="33"/>
        <v>36.695031071626801</v>
      </c>
      <c r="L553" s="127" t="str">
        <f t="shared" si="36"/>
        <v>ไม่ผ่าน</v>
      </c>
    </row>
    <row r="554" spans="1:12" x14ac:dyDescent="0.55000000000000004">
      <c r="A554" s="186" t="s">
        <v>1159</v>
      </c>
      <c r="B554" s="186" t="s">
        <v>831</v>
      </c>
      <c r="C554" s="180">
        <v>11029</v>
      </c>
      <c r="D554" s="180">
        <v>16</v>
      </c>
      <c r="E554" s="186" t="s">
        <v>1139</v>
      </c>
      <c r="F554" s="119" t="s">
        <v>1294</v>
      </c>
      <c r="G554" s="116">
        <f>SUM(G540:G553)-G551</f>
        <v>57261985.299999997</v>
      </c>
      <c r="H554" s="116">
        <f t="shared" si="35"/>
        <v>38174656.866666667</v>
      </c>
      <c r="I554" s="116">
        <f>SUM(I540:I553)-I551</f>
        <v>39587235.049999997</v>
      </c>
      <c r="J554" s="116">
        <f>I554-H554</f>
        <v>1412578.1833333299</v>
      </c>
      <c r="K554" s="116">
        <f>J554/H554*100</f>
        <v>3.7003035502508062</v>
      </c>
      <c r="L554" s="188" t="str">
        <f t="shared" si="36"/>
        <v>ผ่าน</v>
      </c>
    </row>
    <row r="555" spans="1:12" x14ac:dyDescent="0.55000000000000004">
      <c r="A555" s="186" t="s">
        <v>1159</v>
      </c>
      <c r="B555" s="186" t="s">
        <v>831</v>
      </c>
      <c r="C555" s="180">
        <v>11029</v>
      </c>
      <c r="D555" s="180">
        <v>16</v>
      </c>
      <c r="E555" s="186" t="s">
        <v>1139</v>
      </c>
      <c r="F555" s="119" t="s">
        <v>982</v>
      </c>
      <c r="G555" s="116">
        <v>61006525.099999994</v>
      </c>
      <c r="H555" s="116">
        <f t="shared" si="35"/>
        <v>40671016.733333327</v>
      </c>
      <c r="I555" s="116">
        <f>'Planfin Item'!CI31</f>
        <v>41957878.629999995</v>
      </c>
      <c r="J555" s="116">
        <f t="shared" si="34"/>
        <v>1286861.8966666684</v>
      </c>
      <c r="K555" s="116">
        <f t="shared" si="33"/>
        <v>3.1640760424166547</v>
      </c>
      <c r="L555" s="188" t="str">
        <f t="shared" si="36"/>
        <v>ผ่าน</v>
      </c>
    </row>
    <row r="556" spans="1:12" x14ac:dyDescent="0.55000000000000004">
      <c r="A556" s="110" t="s">
        <v>1159</v>
      </c>
      <c r="B556" s="110" t="s">
        <v>877</v>
      </c>
      <c r="C556" s="110">
        <v>11446</v>
      </c>
      <c r="D556" s="110">
        <v>10</v>
      </c>
      <c r="E556" s="111" t="s">
        <v>991</v>
      </c>
      <c r="F556" s="112" t="s">
        <v>992</v>
      </c>
      <c r="G556" s="113">
        <v>169737014.27000001</v>
      </c>
      <c r="H556" s="23">
        <f t="shared" si="35"/>
        <v>113158009.51333334</v>
      </c>
      <c r="I556" s="113">
        <f>'Planfin Item'!CJ5</f>
        <v>129414895.15000002</v>
      </c>
      <c r="J556" s="113">
        <f t="shared" si="34"/>
        <v>16256885.636666685</v>
      </c>
      <c r="K556" s="113">
        <f t="shared" ref="K556:K623" si="37">J556/H556*100</f>
        <v>14.366535525486729</v>
      </c>
      <c r="L556" s="127" t="str">
        <f t="shared" si="36"/>
        <v>ไม่ผ่าน</v>
      </c>
    </row>
    <row r="557" spans="1:12" x14ac:dyDescent="0.55000000000000004">
      <c r="A557" s="110" t="s">
        <v>1159</v>
      </c>
      <c r="B557" s="110" t="s">
        <v>877</v>
      </c>
      <c r="C557" s="110">
        <v>11446</v>
      </c>
      <c r="D557" s="110">
        <v>10</v>
      </c>
      <c r="E557" s="111" t="s">
        <v>993</v>
      </c>
      <c r="F557" s="112" t="s">
        <v>994</v>
      </c>
      <c r="G557" s="113">
        <v>198600</v>
      </c>
      <c r="H557" s="23">
        <f t="shared" si="35"/>
        <v>132400</v>
      </c>
      <c r="I557" s="113">
        <f>'Planfin Item'!CJ6</f>
        <v>102350</v>
      </c>
      <c r="J557" s="113">
        <f t="shared" si="34"/>
        <v>-30050</v>
      </c>
      <c r="K557" s="113">
        <f t="shared" si="37"/>
        <v>-22.696374622356497</v>
      </c>
      <c r="L557" s="127" t="str">
        <f t="shared" si="36"/>
        <v>ไม่ผ่าน</v>
      </c>
    </row>
    <row r="558" spans="1:12" x14ac:dyDescent="0.55000000000000004">
      <c r="A558" s="110" t="s">
        <v>1159</v>
      </c>
      <c r="B558" s="110" t="s">
        <v>877</v>
      </c>
      <c r="C558" s="110">
        <v>11446</v>
      </c>
      <c r="D558" s="110">
        <v>10</v>
      </c>
      <c r="E558" s="111" t="s">
        <v>995</v>
      </c>
      <c r="F558" s="112" t="s">
        <v>996</v>
      </c>
      <c r="G558" s="113">
        <v>127644</v>
      </c>
      <c r="H558" s="23">
        <f t="shared" si="35"/>
        <v>85096</v>
      </c>
      <c r="I558" s="113">
        <f>'Planfin Item'!CJ7</f>
        <v>56038</v>
      </c>
      <c r="J558" s="113">
        <f t="shared" si="34"/>
        <v>-29058</v>
      </c>
      <c r="K558" s="113">
        <f t="shared" si="37"/>
        <v>-34.147315972548654</v>
      </c>
      <c r="L558" s="127" t="str">
        <f t="shared" si="36"/>
        <v>ไม่ผ่าน</v>
      </c>
    </row>
    <row r="559" spans="1:12" x14ac:dyDescent="0.55000000000000004">
      <c r="A559" s="110" t="s">
        <v>1159</v>
      </c>
      <c r="B559" s="110" t="s">
        <v>877</v>
      </c>
      <c r="C559" s="110">
        <v>11446</v>
      </c>
      <c r="D559" s="110">
        <v>10</v>
      </c>
      <c r="E559" s="111" t="s">
        <v>997</v>
      </c>
      <c r="F559" s="112" t="s">
        <v>998</v>
      </c>
      <c r="G559" s="113">
        <v>3372389.82</v>
      </c>
      <c r="H559" s="23">
        <f t="shared" si="35"/>
        <v>2248259.88</v>
      </c>
      <c r="I559" s="113">
        <f>'Planfin Item'!CJ8</f>
        <v>2272474.62</v>
      </c>
      <c r="J559" s="113">
        <f t="shared" si="34"/>
        <v>24214.740000000224</v>
      </c>
      <c r="K559" s="113">
        <f t="shared" si="37"/>
        <v>1.0770436378556123</v>
      </c>
      <c r="L559" s="127" t="str">
        <f t="shared" si="36"/>
        <v>ผ่าน</v>
      </c>
    </row>
    <row r="560" spans="1:12" x14ac:dyDescent="0.55000000000000004">
      <c r="A560" s="110" t="s">
        <v>1159</v>
      </c>
      <c r="B560" s="110" t="s">
        <v>877</v>
      </c>
      <c r="C560" s="110">
        <v>11446</v>
      </c>
      <c r="D560" s="110">
        <v>10</v>
      </c>
      <c r="E560" s="111" t="s">
        <v>999</v>
      </c>
      <c r="F560" s="112" t="s">
        <v>1000</v>
      </c>
      <c r="G560" s="113">
        <v>23939181.899999999</v>
      </c>
      <c r="H560" s="23">
        <f t="shared" si="35"/>
        <v>15959454.6</v>
      </c>
      <c r="I560" s="113">
        <f>'Planfin Item'!CJ9</f>
        <v>15095546.870000001</v>
      </c>
      <c r="J560" s="113">
        <f t="shared" si="34"/>
        <v>-863907.72999999858</v>
      </c>
      <c r="K560" s="113">
        <f t="shared" si="37"/>
        <v>-5.4131406846446906</v>
      </c>
      <c r="L560" s="127" t="str">
        <f t="shared" si="36"/>
        <v>ไม่ผ่าน</v>
      </c>
    </row>
    <row r="561" spans="1:12" x14ac:dyDescent="0.55000000000000004">
      <c r="A561" s="110" t="s">
        <v>1159</v>
      </c>
      <c r="B561" s="110" t="s">
        <v>877</v>
      </c>
      <c r="C561" s="110">
        <v>11446</v>
      </c>
      <c r="D561" s="110">
        <v>10</v>
      </c>
      <c r="E561" s="111" t="s">
        <v>1001</v>
      </c>
      <c r="F561" s="112" t="s">
        <v>1002</v>
      </c>
      <c r="G561" s="113">
        <v>4341006.9800000004</v>
      </c>
      <c r="H561" s="23">
        <f t="shared" si="35"/>
        <v>2894004.6533333338</v>
      </c>
      <c r="I561" s="113">
        <f>'Planfin Item'!CJ10</f>
        <v>3035264.19</v>
      </c>
      <c r="J561" s="113">
        <f t="shared" si="34"/>
        <v>141259.53666666616</v>
      </c>
      <c r="K561" s="113">
        <f t="shared" si="37"/>
        <v>4.8811095208144355</v>
      </c>
      <c r="L561" s="127" t="str">
        <f t="shared" si="36"/>
        <v>ผ่าน</v>
      </c>
    </row>
    <row r="562" spans="1:12" x14ac:dyDescent="0.55000000000000004">
      <c r="A562" s="110" t="s">
        <v>1159</v>
      </c>
      <c r="B562" s="110" t="s">
        <v>877</v>
      </c>
      <c r="C562" s="110">
        <v>11446</v>
      </c>
      <c r="D562" s="110">
        <v>10</v>
      </c>
      <c r="E562" s="111" t="s">
        <v>1003</v>
      </c>
      <c r="F562" s="112" t="s">
        <v>1004</v>
      </c>
      <c r="G562" s="113">
        <v>68282.880000000005</v>
      </c>
      <c r="H562" s="23">
        <f t="shared" si="35"/>
        <v>45521.920000000006</v>
      </c>
      <c r="I562" s="113">
        <f>'Planfin Item'!CJ11</f>
        <v>77297.459999999992</v>
      </c>
      <c r="J562" s="113">
        <f t="shared" si="34"/>
        <v>31775.539999999986</v>
      </c>
      <c r="K562" s="113">
        <f t="shared" si="37"/>
        <v>69.802723610954871</v>
      </c>
      <c r="L562" s="127" t="str">
        <f t="shared" si="36"/>
        <v>ไม่ผ่าน</v>
      </c>
    </row>
    <row r="563" spans="1:12" x14ac:dyDescent="0.55000000000000004">
      <c r="A563" s="110" t="s">
        <v>1159</v>
      </c>
      <c r="B563" s="110" t="s">
        <v>877</v>
      </c>
      <c r="C563" s="110">
        <v>11446</v>
      </c>
      <c r="D563" s="110">
        <v>10</v>
      </c>
      <c r="E563" s="111" t="s">
        <v>1005</v>
      </c>
      <c r="F563" s="112" t="s">
        <v>1006</v>
      </c>
      <c r="G563" s="113">
        <v>20827367.300000001</v>
      </c>
      <c r="H563" s="23">
        <f t="shared" si="35"/>
        <v>13884911.533333333</v>
      </c>
      <c r="I563" s="113">
        <f>'Planfin Item'!CJ12</f>
        <v>12951321.41</v>
      </c>
      <c r="J563" s="113">
        <f t="shared" si="34"/>
        <v>-933590.12333333306</v>
      </c>
      <c r="K563" s="113">
        <f t="shared" si="37"/>
        <v>-6.7237743725775641</v>
      </c>
      <c r="L563" s="127" t="str">
        <f t="shared" si="36"/>
        <v>ไม่ผ่าน</v>
      </c>
    </row>
    <row r="564" spans="1:12" x14ac:dyDescent="0.55000000000000004">
      <c r="A564" s="110" t="s">
        <v>1159</v>
      </c>
      <c r="B564" s="110" t="s">
        <v>877</v>
      </c>
      <c r="C564" s="110">
        <v>11446</v>
      </c>
      <c r="D564" s="110">
        <v>10</v>
      </c>
      <c r="E564" s="111" t="s">
        <v>1007</v>
      </c>
      <c r="F564" s="112" t="s">
        <v>1008</v>
      </c>
      <c r="G564" s="113">
        <v>57356586.799999997</v>
      </c>
      <c r="H564" s="23">
        <f t="shared" si="35"/>
        <v>38237724.533333331</v>
      </c>
      <c r="I564" s="113">
        <f>'Planfin Item'!CJ13</f>
        <v>38228974.409999996</v>
      </c>
      <c r="J564" s="113">
        <f t="shared" si="34"/>
        <v>-8750.1233333349228</v>
      </c>
      <c r="K564" s="113">
        <f t="shared" si="37"/>
        <v>-2.2883483366556229E-2</v>
      </c>
      <c r="L564" s="127" t="str">
        <f t="shared" si="36"/>
        <v>ผ่าน</v>
      </c>
    </row>
    <row r="565" spans="1:12" x14ac:dyDescent="0.55000000000000004">
      <c r="A565" s="110" t="s">
        <v>1159</v>
      </c>
      <c r="B565" s="110" t="s">
        <v>877</v>
      </c>
      <c r="C565" s="110">
        <v>11446</v>
      </c>
      <c r="D565" s="110">
        <v>10</v>
      </c>
      <c r="E565" s="111" t="s">
        <v>1009</v>
      </c>
      <c r="F565" s="112" t="s">
        <v>1010</v>
      </c>
      <c r="G565" s="113">
        <v>9082867.5</v>
      </c>
      <c r="H565" s="23">
        <f t="shared" si="35"/>
        <v>6055245</v>
      </c>
      <c r="I565" s="113">
        <f>'Planfin Item'!CJ14</f>
        <v>6753498.9199999999</v>
      </c>
      <c r="J565" s="113">
        <f t="shared" si="34"/>
        <v>698253.91999999993</v>
      </c>
      <c r="K565" s="113">
        <f t="shared" si="37"/>
        <v>11.531390059361758</v>
      </c>
      <c r="L565" s="127" t="str">
        <f t="shared" si="36"/>
        <v>ไม่ผ่าน</v>
      </c>
    </row>
    <row r="566" spans="1:12" x14ac:dyDescent="0.55000000000000004">
      <c r="A566" s="110" t="s">
        <v>1159</v>
      </c>
      <c r="B566" s="110" t="s">
        <v>877</v>
      </c>
      <c r="C566" s="110">
        <v>11446</v>
      </c>
      <c r="D566" s="110">
        <v>10</v>
      </c>
      <c r="E566" s="111" t="s">
        <v>1011</v>
      </c>
      <c r="F566" s="112" t="s">
        <v>1012</v>
      </c>
      <c r="G566" s="113">
        <v>8455812.6899999995</v>
      </c>
      <c r="H566" s="23">
        <f t="shared" si="35"/>
        <v>5637208.46</v>
      </c>
      <c r="I566" s="113">
        <f>'Planfin Item'!CJ15</f>
        <v>8455812.6899999995</v>
      </c>
      <c r="J566" s="113">
        <f t="shared" si="34"/>
        <v>2818604.2299999995</v>
      </c>
      <c r="K566" s="113">
        <f t="shared" si="37"/>
        <v>49.999999999999993</v>
      </c>
      <c r="L566" s="127" t="str">
        <f t="shared" si="36"/>
        <v>ไม่ผ่าน</v>
      </c>
    </row>
    <row r="567" spans="1:12" x14ac:dyDescent="0.55000000000000004">
      <c r="A567" s="186" t="s">
        <v>1159</v>
      </c>
      <c r="B567" s="186" t="s">
        <v>877</v>
      </c>
      <c r="C567" s="180">
        <v>11446</v>
      </c>
      <c r="D567" s="180">
        <v>10</v>
      </c>
      <c r="E567" s="188" t="s">
        <v>1013</v>
      </c>
      <c r="F567" s="114" t="s">
        <v>1293</v>
      </c>
      <c r="G567" s="116">
        <f>SUM(G556:G565)</f>
        <v>289050941.44999999</v>
      </c>
      <c r="H567" s="116">
        <f t="shared" si="35"/>
        <v>192700627.63333333</v>
      </c>
      <c r="I567" s="116">
        <f>SUM(I556:I565)</f>
        <v>207987661.03</v>
      </c>
      <c r="J567" s="116">
        <f>I567-H567</f>
        <v>15287033.396666676</v>
      </c>
      <c r="K567" s="116">
        <f>J567/H567*100</f>
        <v>7.9330480571939397</v>
      </c>
      <c r="L567" s="188" t="str">
        <f t="shared" si="36"/>
        <v>ไม่ผ่าน</v>
      </c>
    </row>
    <row r="568" spans="1:12" x14ac:dyDescent="0.55000000000000004">
      <c r="A568" s="186" t="s">
        <v>1159</v>
      </c>
      <c r="B568" s="186" t="s">
        <v>877</v>
      </c>
      <c r="C568" s="180">
        <v>11446</v>
      </c>
      <c r="D568" s="180">
        <v>10</v>
      </c>
      <c r="E568" s="188" t="s">
        <v>1013</v>
      </c>
      <c r="F568" s="114" t="s">
        <v>981</v>
      </c>
      <c r="G568" s="116">
        <v>297506754.13999999</v>
      </c>
      <c r="H568" s="116">
        <f t="shared" si="35"/>
        <v>198337836.09333333</v>
      </c>
      <c r="I568" s="116">
        <f>'Planfin Item'!CJ16</f>
        <v>216443473.72</v>
      </c>
      <c r="J568" s="116">
        <f t="shared" si="34"/>
        <v>18105637.626666665</v>
      </c>
      <c r="K568" s="116">
        <f t="shared" si="37"/>
        <v>9.1286856725342904</v>
      </c>
      <c r="L568" s="188" t="str">
        <f t="shared" si="36"/>
        <v>ไม่ผ่าน</v>
      </c>
    </row>
    <row r="569" spans="1:12" x14ac:dyDescent="0.55000000000000004">
      <c r="A569" s="110" t="s">
        <v>1159</v>
      </c>
      <c r="B569" s="110" t="s">
        <v>877</v>
      </c>
      <c r="C569" s="110">
        <v>11446</v>
      </c>
      <c r="D569" s="110">
        <v>10</v>
      </c>
      <c r="E569" s="111" t="s">
        <v>1014</v>
      </c>
      <c r="F569" s="112" t="s">
        <v>1015</v>
      </c>
      <c r="G569" s="113">
        <v>23735176.32</v>
      </c>
      <c r="H569" s="23">
        <f t="shared" si="35"/>
        <v>15823450.880000001</v>
      </c>
      <c r="I569" s="113">
        <f>'Planfin Item'!CJ17</f>
        <v>16623989.279999999</v>
      </c>
      <c r="J569" s="113">
        <f t="shared" si="34"/>
        <v>800538.39999999851</v>
      </c>
      <c r="K569" s="113">
        <f t="shared" si="37"/>
        <v>5.0591897182923384</v>
      </c>
      <c r="L569" s="127" t="str">
        <f t="shared" si="36"/>
        <v>ไม่ผ่าน</v>
      </c>
    </row>
    <row r="570" spans="1:12" x14ac:dyDescent="0.55000000000000004">
      <c r="A570" s="110" t="s">
        <v>1159</v>
      </c>
      <c r="B570" s="110" t="s">
        <v>877</v>
      </c>
      <c r="C570" s="110">
        <v>11446</v>
      </c>
      <c r="D570" s="110">
        <v>10</v>
      </c>
      <c r="E570" s="111" t="s">
        <v>1016</v>
      </c>
      <c r="F570" s="112" t="s">
        <v>1017</v>
      </c>
      <c r="G570" s="113">
        <v>13307477.08</v>
      </c>
      <c r="H570" s="23">
        <f t="shared" si="35"/>
        <v>8871651.3866666667</v>
      </c>
      <c r="I570" s="113">
        <f>'Planfin Item'!CJ18</f>
        <v>11328638.699999999</v>
      </c>
      <c r="J570" s="113">
        <f t="shared" si="34"/>
        <v>2456987.3133333325</v>
      </c>
      <c r="K570" s="113">
        <f t="shared" si="37"/>
        <v>27.694813583702967</v>
      </c>
      <c r="L570" s="127" t="str">
        <f t="shared" si="36"/>
        <v>ไม่ผ่าน</v>
      </c>
    </row>
    <row r="571" spans="1:12" x14ac:dyDescent="0.55000000000000004">
      <c r="A571" s="110" t="s">
        <v>1159</v>
      </c>
      <c r="B571" s="110" t="s">
        <v>877</v>
      </c>
      <c r="C571" s="110">
        <v>11446</v>
      </c>
      <c r="D571" s="110">
        <v>10</v>
      </c>
      <c r="E571" s="111" t="s">
        <v>1018</v>
      </c>
      <c r="F571" s="112" t="s">
        <v>1019</v>
      </c>
      <c r="G571" s="113">
        <v>1234056.1000000001</v>
      </c>
      <c r="H571" s="23">
        <f t="shared" si="35"/>
        <v>822704.06666666677</v>
      </c>
      <c r="I571" s="113">
        <f>'Planfin Item'!CJ19</f>
        <v>771614.87</v>
      </c>
      <c r="J571" s="113">
        <f t="shared" si="34"/>
        <v>-51089.196666666772</v>
      </c>
      <c r="K571" s="113">
        <f t="shared" si="37"/>
        <v>-6.2099117698133943</v>
      </c>
      <c r="L571" s="127" t="str">
        <f t="shared" si="36"/>
        <v>ไม่ผ่าน</v>
      </c>
    </row>
    <row r="572" spans="1:12" x14ac:dyDescent="0.55000000000000004">
      <c r="A572" s="110" t="s">
        <v>1159</v>
      </c>
      <c r="B572" s="110" t="s">
        <v>877</v>
      </c>
      <c r="C572" s="110">
        <v>11446</v>
      </c>
      <c r="D572" s="110">
        <v>10</v>
      </c>
      <c r="E572" s="111" t="s">
        <v>1020</v>
      </c>
      <c r="F572" s="112" t="s">
        <v>1021</v>
      </c>
      <c r="G572" s="113">
        <v>14856930.68</v>
      </c>
      <c r="H572" s="23">
        <f t="shared" si="35"/>
        <v>9904620.4533333331</v>
      </c>
      <c r="I572" s="113">
        <f>'Planfin Item'!CJ20</f>
        <v>10867643.220000001</v>
      </c>
      <c r="J572" s="113">
        <f t="shared" si="34"/>
        <v>963022.76666666754</v>
      </c>
      <c r="K572" s="113">
        <f t="shared" si="37"/>
        <v>9.722964864772468</v>
      </c>
      <c r="L572" s="127" t="str">
        <f t="shared" si="36"/>
        <v>ไม่ผ่าน</v>
      </c>
    </row>
    <row r="573" spans="1:12" x14ac:dyDescent="0.55000000000000004">
      <c r="A573" s="110" t="s">
        <v>1159</v>
      </c>
      <c r="B573" s="110" t="s">
        <v>877</v>
      </c>
      <c r="C573" s="110">
        <v>11446</v>
      </c>
      <c r="D573" s="110">
        <v>10</v>
      </c>
      <c r="E573" s="111" t="s">
        <v>1022</v>
      </c>
      <c r="F573" s="112" t="s">
        <v>1023</v>
      </c>
      <c r="G573" s="113">
        <v>57356586.799999997</v>
      </c>
      <c r="H573" s="23">
        <f t="shared" si="35"/>
        <v>38237724.533333331</v>
      </c>
      <c r="I573" s="113">
        <f>'Planfin Item'!CJ21</f>
        <v>38228974.410000004</v>
      </c>
      <c r="J573" s="113">
        <f t="shared" si="34"/>
        <v>-8750.1233333274722</v>
      </c>
      <c r="K573" s="113">
        <f t="shared" si="37"/>
        <v>-2.2883483366536742E-2</v>
      </c>
      <c r="L573" s="127" t="str">
        <f t="shared" si="36"/>
        <v>ผ่าน</v>
      </c>
    </row>
    <row r="574" spans="1:12" x14ac:dyDescent="0.55000000000000004">
      <c r="A574" s="110" t="s">
        <v>1159</v>
      </c>
      <c r="B574" s="110" t="s">
        <v>877</v>
      </c>
      <c r="C574" s="110">
        <v>11446</v>
      </c>
      <c r="D574" s="110">
        <v>10</v>
      </c>
      <c r="E574" s="111" t="s">
        <v>1024</v>
      </c>
      <c r="F574" s="117" t="s">
        <v>1025</v>
      </c>
      <c r="G574" s="113">
        <v>27585688.379999999</v>
      </c>
      <c r="H574" s="23">
        <f t="shared" si="35"/>
        <v>18390458.919999998</v>
      </c>
      <c r="I574" s="113">
        <f>'Planfin Item'!CJ22</f>
        <v>18824784.199999999</v>
      </c>
      <c r="J574" s="113">
        <f t="shared" si="34"/>
        <v>434325.28000000119</v>
      </c>
      <c r="K574" s="113">
        <f t="shared" si="37"/>
        <v>2.3616881008209298</v>
      </c>
      <c r="L574" s="127" t="str">
        <f t="shared" si="36"/>
        <v>ผ่าน</v>
      </c>
    </row>
    <row r="575" spans="1:12" x14ac:dyDescent="0.55000000000000004">
      <c r="A575" s="110" t="s">
        <v>1159</v>
      </c>
      <c r="B575" s="110" t="s">
        <v>877</v>
      </c>
      <c r="C575" s="110">
        <v>11446</v>
      </c>
      <c r="D575" s="110">
        <v>10</v>
      </c>
      <c r="E575" s="111" t="s">
        <v>1026</v>
      </c>
      <c r="F575" s="112" t="s">
        <v>1027</v>
      </c>
      <c r="G575" s="113">
        <v>39678092.5</v>
      </c>
      <c r="H575" s="23">
        <f t="shared" si="35"/>
        <v>26452061.666666668</v>
      </c>
      <c r="I575" s="113">
        <f>'Planfin Item'!CJ23</f>
        <v>27325302</v>
      </c>
      <c r="J575" s="113">
        <f t="shared" si="34"/>
        <v>873240.33333333209</v>
      </c>
      <c r="K575" s="113">
        <f t="shared" si="37"/>
        <v>3.3012184242475824</v>
      </c>
      <c r="L575" s="127" t="str">
        <f t="shared" si="36"/>
        <v>ผ่าน</v>
      </c>
    </row>
    <row r="576" spans="1:12" x14ac:dyDescent="0.55000000000000004">
      <c r="A576" s="110" t="s">
        <v>1159</v>
      </c>
      <c r="B576" s="110" t="s">
        <v>877</v>
      </c>
      <c r="C576" s="110">
        <v>11446</v>
      </c>
      <c r="D576" s="110">
        <v>10</v>
      </c>
      <c r="E576" s="111" t="s">
        <v>1028</v>
      </c>
      <c r="F576" s="112" t="s">
        <v>1029</v>
      </c>
      <c r="G576" s="113">
        <v>6219802.2800000003</v>
      </c>
      <c r="H576" s="23">
        <f t="shared" si="35"/>
        <v>4146534.8533333335</v>
      </c>
      <c r="I576" s="113">
        <f>'Planfin Item'!CJ24</f>
        <v>4361502.6899999995</v>
      </c>
      <c r="J576" s="113">
        <f t="shared" si="34"/>
        <v>214967.83666666597</v>
      </c>
      <c r="K576" s="113">
        <f t="shared" si="37"/>
        <v>5.1842766133716864</v>
      </c>
      <c r="L576" s="127" t="str">
        <f t="shared" si="36"/>
        <v>ไม่ผ่าน</v>
      </c>
    </row>
    <row r="577" spans="1:12" x14ac:dyDescent="0.55000000000000004">
      <c r="A577" s="110" t="s">
        <v>1159</v>
      </c>
      <c r="B577" s="110" t="s">
        <v>877</v>
      </c>
      <c r="C577" s="110">
        <v>11446</v>
      </c>
      <c r="D577" s="110">
        <v>10</v>
      </c>
      <c r="E577" s="111" t="s">
        <v>1030</v>
      </c>
      <c r="F577" s="112" t="s">
        <v>1031</v>
      </c>
      <c r="G577" s="113">
        <v>38325338.600000001</v>
      </c>
      <c r="H577" s="23">
        <f t="shared" si="35"/>
        <v>25550225.733333334</v>
      </c>
      <c r="I577" s="113">
        <f>'Planfin Item'!CJ25</f>
        <v>26888371.610000003</v>
      </c>
      <c r="J577" s="113">
        <f t="shared" si="34"/>
        <v>1338145.8766666688</v>
      </c>
      <c r="K577" s="113">
        <f t="shared" si="37"/>
        <v>5.2373152810188177</v>
      </c>
      <c r="L577" s="127" t="str">
        <f t="shared" si="36"/>
        <v>ไม่ผ่าน</v>
      </c>
    </row>
    <row r="578" spans="1:12" x14ac:dyDescent="0.55000000000000004">
      <c r="A578" s="110" t="s">
        <v>1159</v>
      </c>
      <c r="B578" s="110" t="s">
        <v>877</v>
      </c>
      <c r="C578" s="110">
        <v>11446</v>
      </c>
      <c r="D578" s="110">
        <v>10</v>
      </c>
      <c r="E578" s="111" t="s">
        <v>1032</v>
      </c>
      <c r="F578" s="112" t="s">
        <v>1033</v>
      </c>
      <c r="G578" s="113">
        <v>6501967.6200000001</v>
      </c>
      <c r="H578" s="23">
        <f t="shared" si="35"/>
        <v>4334645.08</v>
      </c>
      <c r="I578" s="113">
        <f>'Planfin Item'!CJ26</f>
        <v>4540766.28</v>
      </c>
      <c r="J578" s="113">
        <f t="shared" si="34"/>
        <v>206121.20000000019</v>
      </c>
      <c r="K578" s="113">
        <f t="shared" si="37"/>
        <v>4.7552036255757342</v>
      </c>
      <c r="L578" s="127" t="str">
        <f t="shared" si="36"/>
        <v>ผ่าน</v>
      </c>
    </row>
    <row r="579" spans="1:12" x14ac:dyDescent="0.55000000000000004">
      <c r="A579" s="110" t="s">
        <v>1159</v>
      </c>
      <c r="B579" s="110" t="s">
        <v>877</v>
      </c>
      <c r="C579" s="110">
        <v>11446</v>
      </c>
      <c r="D579" s="110">
        <v>10</v>
      </c>
      <c r="E579" s="111" t="s">
        <v>1034</v>
      </c>
      <c r="F579" s="112" t="s">
        <v>1035</v>
      </c>
      <c r="G579" s="113">
        <v>15402705.720000001</v>
      </c>
      <c r="H579" s="23">
        <f t="shared" si="35"/>
        <v>10268470.48</v>
      </c>
      <c r="I579" s="113">
        <f>'Planfin Item'!CJ27</f>
        <v>10332994.1</v>
      </c>
      <c r="J579" s="113">
        <f t="shared" si="34"/>
        <v>64523.61999999918</v>
      </c>
      <c r="K579" s="113">
        <f t="shared" si="37"/>
        <v>0.62836641665058546</v>
      </c>
      <c r="L579" s="127" t="str">
        <f t="shared" si="36"/>
        <v>ผ่าน</v>
      </c>
    </row>
    <row r="580" spans="1:12" x14ac:dyDescent="0.55000000000000004">
      <c r="A580" s="110" t="s">
        <v>1159</v>
      </c>
      <c r="B580" s="110" t="s">
        <v>877</v>
      </c>
      <c r="C580" s="110">
        <v>11446</v>
      </c>
      <c r="D580" s="110">
        <v>10</v>
      </c>
      <c r="E580" s="111" t="s">
        <v>1036</v>
      </c>
      <c r="F580" s="112" t="s">
        <v>1037</v>
      </c>
      <c r="G580" s="113">
        <v>22318646.420000002</v>
      </c>
      <c r="H580" s="23">
        <f t="shared" si="35"/>
        <v>14879097.613333335</v>
      </c>
      <c r="I580" s="113">
        <f>'Planfin Item'!CJ28</f>
        <v>16595794.889999999</v>
      </c>
      <c r="J580" s="113">
        <f t="shared" si="34"/>
        <v>1716697.2766666636</v>
      </c>
      <c r="K580" s="113">
        <f t="shared" si="37"/>
        <v>11.537643755548125</v>
      </c>
      <c r="L580" s="127" t="str">
        <f t="shared" si="36"/>
        <v>ไม่ผ่าน</v>
      </c>
    </row>
    <row r="581" spans="1:12" x14ac:dyDescent="0.55000000000000004">
      <c r="A581" s="110" t="s">
        <v>1159</v>
      </c>
      <c r="B581" s="110" t="s">
        <v>877</v>
      </c>
      <c r="C581" s="110">
        <v>11446</v>
      </c>
      <c r="D581" s="110">
        <v>10</v>
      </c>
      <c r="E581" s="111" t="s">
        <v>1038</v>
      </c>
      <c r="F581" s="112" t="s">
        <v>1039</v>
      </c>
      <c r="G581" s="113">
        <v>4405608.9400000004</v>
      </c>
      <c r="H581" s="23">
        <f t="shared" si="35"/>
        <v>2937072.6266666669</v>
      </c>
      <c r="I581" s="113">
        <f>'Planfin Item'!CJ29</f>
        <v>2350897.12</v>
      </c>
      <c r="J581" s="113">
        <f t="shared" si="34"/>
        <v>-586175.50666666683</v>
      </c>
      <c r="K581" s="113">
        <f t="shared" si="37"/>
        <v>-19.957814503617747</v>
      </c>
      <c r="L581" s="127" t="str">
        <f t="shared" si="36"/>
        <v>ไม่ผ่าน</v>
      </c>
    </row>
    <row r="582" spans="1:12" x14ac:dyDescent="0.55000000000000004">
      <c r="A582" s="110" t="s">
        <v>1159</v>
      </c>
      <c r="B582" s="110" t="s">
        <v>877</v>
      </c>
      <c r="C582" s="110">
        <v>11446</v>
      </c>
      <c r="D582" s="110">
        <v>10</v>
      </c>
      <c r="E582" s="111" t="s">
        <v>1040</v>
      </c>
      <c r="F582" s="112" t="s">
        <v>1041</v>
      </c>
      <c r="G582" s="113">
        <v>21740522.609999999</v>
      </c>
      <c r="H582" s="23">
        <f t="shared" ref="H582:H642" si="38">G582/12*8</f>
        <v>14493681.74</v>
      </c>
      <c r="I582" s="113">
        <f>'Planfin Item'!CJ30</f>
        <v>16921368.909999996</v>
      </c>
      <c r="J582" s="113">
        <f t="shared" si="34"/>
        <v>2427687.1699999962</v>
      </c>
      <c r="K582" s="113">
        <f t="shared" si="37"/>
        <v>16.749968803992768</v>
      </c>
      <c r="L582" s="127" t="str">
        <f t="shared" ref="L582:L642" si="39">IF(AND(K582&gt;=-5,K582&lt;=5),"ผ่าน","ไม่ผ่าน")</f>
        <v>ไม่ผ่าน</v>
      </c>
    </row>
    <row r="583" spans="1:12" x14ac:dyDescent="0.55000000000000004">
      <c r="A583" s="186" t="s">
        <v>1159</v>
      </c>
      <c r="B583" s="186" t="s">
        <v>877</v>
      </c>
      <c r="C583" s="180">
        <v>11446</v>
      </c>
      <c r="D583" s="180">
        <v>10</v>
      </c>
      <c r="E583" s="186" t="s">
        <v>1139</v>
      </c>
      <c r="F583" s="119" t="s">
        <v>1294</v>
      </c>
      <c r="G583" s="116">
        <f>SUM(G569:G582)-G580</f>
        <v>270349953.63</v>
      </c>
      <c r="H583" s="116">
        <f t="shared" si="38"/>
        <v>180233302.41999999</v>
      </c>
      <c r="I583" s="116">
        <f>SUM(I569:I582)-I580</f>
        <v>189366847.39000002</v>
      </c>
      <c r="J583" s="116">
        <f>I583-H583</f>
        <v>9133544.9700000286</v>
      </c>
      <c r="K583" s="116">
        <f>J583/H583*100</f>
        <v>5.0676233789003167</v>
      </c>
      <c r="L583" s="188" t="str">
        <f t="shared" si="39"/>
        <v>ไม่ผ่าน</v>
      </c>
    </row>
    <row r="584" spans="1:12" x14ac:dyDescent="0.55000000000000004">
      <c r="A584" s="186" t="s">
        <v>1159</v>
      </c>
      <c r="B584" s="186" t="s">
        <v>877</v>
      </c>
      <c r="C584" s="180">
        <v>11446</v>
      </c>
      <c r="D584" s="180">
        <v>10</v>
      </c>
      <c r="E584" s="186" t="s">
        <v>1139</v>
      </c>
      <c r="F584" s="119" t="s">
        <v>982</v>
      </c>
      <c r="G584" s="116">
        <v>292668600.05000001</v>
      </c>
      <c r="H584" s="116">
        <f t="shared" si="38"/>
        <v>195112400.03333333</v>
      </c>
      <c r="I584" s="116">
        <f>'Planfin Item'!CJ31</f>
        <v>205962642.28</v>
      </c>
      <c r="J584" s="116">
        <f t="shared" si="34"/>
        <v>10850242.24666667</v>
      </c>
      <c r="K584" s="116">
        <f t="shared" si="37"/>
        <v>5.5610213624623528</v>
      </c>
      <c r="L584" s="188" t="str">
        <f t="shared" si="39"/>
        <v>ไม่ผ่าน</v>
      </c>
    </row>
    <row r="585" spans="1:12" x14ac:dyDescent="0.55000000000000004">
      <c r="A585" s="110" t="s">
        <v>1159</v>
      </c>
      <c r="B585" s="110" t="s">
        <v>886</v>
      </c>
      <c r="C585" s="110">
        <v>25058</v>
      </c>
      <c r="D585" s="110">
        <v>18</v>
      </c>
      <c r="E585" s="111" t="s">
        <v>991</v>
      </c>
      <c r="F585" s="112" t="s">
        <v>992</v>
      </c>
      <c r="G585" s="113">
        <v>31956395.149999999</v>
      </c>
      <c r="H585" s="23">
        <f t="shared" si="38"/>
        <v>21304263.433333334</v>
      </c>
      <c r="I585" s="113">
        <f>'Planfin Item'!CK5</f>
        <v>19729743.350000009</v>
      </c>
      <c r="J585" s="113">
        <f t="shared" ref="J585:J642" si="40">I585-H585</f>
        <v>-1574520.0833333246</v>
      </c>
      <c r="K585" s="113">
        <f t="shared" si="37"/>
        <v>-7.3906337492512426</v>
      </c>
      <c r="L585" s="127" t="str">
        <f t="shared" si="39"/>
        <v>ไม่ผ่าน</v>
      </c>
    </row>
    <row r="586" spans="1:12" x14ac:dyDescent="0.55000000000000004">
      <c r="A586" s="110" t="s">
        <v>1159</v>
      </c>
      <c r="B586" s="110" t="s">
        <v>886</v>
      </c>
      <c r="C586" s="110">
        <v>25058</v>
      </c>
      <c r="D586" s="110">
        <v>18</v>
      </c>
      <c r="E586" s="111" t="s">
        <v>993</v>
      </c>
      <c r="F586" s="112" t="s">
        <v>994</v>
      </c>
      <c r="G586" s="113">
        <v>23500</v>
      </c>
      <c r="H586" s="23">
        <f t="shared" si="38"/>
        <v>15666.666666666666</v>
      </c>
      <c r="I586" s="113">
        <f>'Planfin Item'!CK6</f>
        <v>17450</v>
      </c>
      <c r="J586" s="113">
        <f t="shared" si="40"/>
        <v>1783.3333333333339</v>
      </c>
      <c r="K586" s="113">
        <f t="shared" si="37"/>
        <v>11.382978723404259</v>
      </c>
      <c r="L586" s="127" t="str">
        <f t="shared" si="39"/>
        <v>ไม่ผ่าน</v>
      </c>
    </row>
    <row r="587" spans="1:12" x14ac:dyDescent="0.55000000000000004">
      <c r="A587" s="110" t="s">
        <v>1159</v>
      </c>
      <c r="B587" s="110" t="s">
        <v>886</v>
      </c>
      <c r="C587" s="110">
        <v>25058</v>
      </c>
      <c r="D587" s="110">
        <v>18</v>
      </c>
      <c r="E587" s="111" t="s">
        <v>995</v>
      </c>
      <c r="F587" s="112" t="s">
        <v>996</v>
      </c>
      <c r="G587" s="113">
        <v>0</v>
      </c>
      <c r="H587" s="23">
        <f t="shared" si="38"/>
        <v>0</v>
      </c>
      <c r="I587" s="113">
        <f>'Planfin Item'!CK7</f>
        <v>0</v>
      </c>
      <c r="J587" s="113">
        <f t="shared" si="40"/>
        <v>0</v>
      </c>
      <c r="K587" s="113" t="e">
        <f t="shared" si="37"/>
        <v>#DIV/0!</v>
      </c>
      <c r="L587" s="127" t="e">
        <f t="shared" si="39"/>
        <v>#DIV/0!</v>
      </c>
    </row>
    <row r="588" spans="1:12" x14ac:dyDescent="0.55000000000000004">
      <c r="A588" s="110" t="s">
        <v>1159</v>
      </c>
      <c r="B588" s="110" t="s">
        <v>886</v>
      </c>
      <c r="C588" s="110">
        <v>25058</v>
      </c>
      <c r="D588" s="110">
        <v>18</v>
      </c>
      <c r="E588" s="111" t="s">
        <v>997</v>
      </c>
      <c r="F588" s="112" t="s">
        <v>998</v>
      </c>
      <c r="G588" s="113">
        <v>218773.44</v>
      </c>
      <c r="H588" s="23">
        <f t="shared" si="38"/>
        <v>145848.95999999999</v>
      </c>
      <c r="I588" s="113">
        <f>'Planfin Item'!CK8</f>
        <v>126050.63</v>
      </c>
      <c r="J588" s="113">
        <f t="shared" si="40"/>
        <v>-19798.329999999987</v>
      </c>
      <c r="K588" s="113">
        <f t="shared" si="37"/>
        <v>-13.574543143811232</v>
      </c>
      <c r="L588" s="127" t="str">
        <f t="shared" si="39"/>
        <v>ไม่ผ่าน</v>
      </c>
    </row>
    <row r="589" spans="1:12" x14ac:dyDescent="0.55000000000000004">
      <c r="A589" s="110" t="s">
        <v>1159</v>
      </c>
      <c r="B589" s="110" t="s">
        <v>886</v>
      </c>
      <c r="C589" s="110">
        <v>25058</v>
      </c>
      <c r="D589" s="110">
        <v>18</v>
      </c>
      <c r="E589" s="111" t="s">
        <v>999</v>
      </c>
      <c r="F589" s="112" t="s">
        <v>1000</v>
      </c>
      <c r="G589" s="113">
        <v>935520.08</v>
      </c>
      <c r="H589" s="23">
        <f t="shared" si="38"/>
        <v>623680.05333333334</v>
      </c>
      <c r="I589" s="113">
        <f>'Planfin Item'!CK9</f>
        <v>633701.74</v>
      </c>
      <c r="J589" s="113">
        <f t="shared" si="40"/>
        <v>10021.686666666646</v>
      </c>
      <c r="K589" s="113">
        <f t="shared" si="37"/>
        <v>1.6068634251014655</v>
      </c>
      <c r="L589" s="127" t="str">
        <f t="shared" si="39"/>
        <v>ผ่าน</v>
      </c>
    </row>
    <row r="590" spans="1:12" x14ac:dyDescent="0.55000000000000004">
      <c r="A590" s="110" t="s">
        <v>1159</v>
      </c>
      <c r="B590" s="110" t="s">
        <v>886</v>
      </c>
      <c r="C590" s="110">
        <v>25058</v>
      </c>
      <c r="D590" s="110">
        <v>18</v>
      </c>
      <c r="E590" s="111" t="s">
        <v>1001</v>
      </c>
      <c r="F590" s="112" t="s">
        <v>1002</v>
      </c>
      <c r="G590" s="113">
        <v>544731.27</v>
      </c>
      <c r="H590" s="23">
        <f t="shared" si="38"/>
        <v>363154.18</v>
      </c>
      <c r="I590" s="113">
        <f>'Planfin Item'!CK10</f>
        <v>256078.34000000003</v>
      </c>
      <c r="J590" s="113">
        <f t="shared" si="40"/>
        <v>-107075.83999999997</v>
      </c>
      <c r="K590" s="113">
        <f t="shared" si="37"/>
        <v>-29.484953195361808</v>
      </c>
      <c r="L590" s="127" t="str">
        <f t="shared" si="39"/>
        <v>ไม่ผ่าน</v>
      </c>
    </row>
    <row r="591" spans="1:12" x14ac:dyDescent="0.55000000000000004">
      <c r="A591" s="110" t="s">
        <v>1159</v>
      </c>
      <c r="B591" s="110" t="s">
        <v>886</v>
      </c>
      <c r="C591" s="110">
        <v>25058</v>
      </c>
      <c r="D591" s="110">
        <v>18</v>
      </c>
      <c r="E591" s="111" t="s">
        <v>1003</v>
      </c>
      <c r="F591" s="112" t="s">
        <v>1004</v>
      </c>
      <c r="G591" s="113">
        <v>2376.64</v>
      </c>
      <c r="H591" s="23">
        <f t="shared" si="38"/>
        <v>1584.4266666666665</v>
      </c>
      <c r="I591" s="113">
        <f>'Planfin Item'!CK11</f>
        <v>4975</v>
      </c>
      <c r="J591" s="113">
        <f t="shared" si="40"/>
        <v>3390.5733333333337</v>
      </c>
      <c r="K591" s="113">
        <f t="shared" si="37"/>
        <v>213.9937053992191</v>
      </c>
      <c r="L591" s="127" t="str">
        <f t="shared" si="39"/>
        <v>ไม่ผ่าน</v>
      </c>
    </row>
    <row r="592" spans="1:12" x14ac:dyDescent="0.55000000000000004">
      <c r="A592" s="110" t="s">
        <v>1159</v>
      </c>
      <c r="B592" s="110" t="s">
        <v>886</v>
      </c>
      <c r="C592" s="110">
        <v>25058</v>
      </c>
      <c r="D592" s="110">
        <v>18</v>
      </c>
      <c r="E592" s="111" t="s">
        <v>1005</v>
      </c>
      <c r="F592" s="112" t="s">
        <v>1006</v>
      </c>
      <c r="G592" s="113">
        <v>744425.26</v>
      </c>
      <c r="H592" s="23">
        <f t="shared" si="38"/>
        <v>496283.50666666665</v>
      </c>
      <c r="I592" s="113">
        <f>'Planfin Item'!CK12</f>
        <v>496412</v>
      </c>
      <c r="J592" s="113">
        <f t="shared" si="40"/>
        <v>128.49333333334653</v>
      </c>
      <c r="K592" s="113">
        <f t="shared" si="37"/>
        <v>2.5891114979094045E-2</v>
      </c>
      <c r="L592" s="127" t="str">
        <f t="shared" si="39"/>
        <v>ผ่าน</v>
      </c>
    </row>
    <row r="593" spans="1:12" x14ac:dyDescent="0.55000000000000004">
      <c r="A593" s="110" t="s">
        <v>1159</v>
      </c>
      <c r="B593" s="110" t="s">
        <v>886</v>
      </c>
      <c r="C593" s="110">
        <v>25058</v>
      </c>
      <c r="D593" s="110">
        <v>18</v>
      </c>
      <c r="E593" s="111" t="s">
        <v>1007</v>
      </c>
      <c r="F593" s="112" t="s">
        <v>1008</v>
      </c>
      <c r="G593" s="113">
        <v>6756904.2699999996</v>
      </c>
      <c r="H593" s="23">
        <f t="shared" si="38"/>
        <v>4504602.8466666667</v>
      </c>
      <c r="I593" s="113">
        <f>'Planfin Item'!CK13</f>
        <v>4365307.09</v>
      </c>
      <c r="J593" s="113">
        <f t="shared" si="40"/>
        <v>-139295.75666666683</v>
      </c>
      <c r="K593" s="113">
        <f t="shared" si="37"/>
        <v>-3.0922982870674924</v>
      </c>
      <c r="L593" s="127" t="str">
        <f t="shared" si="39"/>
        <v>ผ่าน</v>
      </c>
    </row>
    <row r="594" spans="1:12" x14ac:dyDescent="0.55000000000000004">
      <c r="A594" s="110" t="s">
        <v>1159</v>
      </c>
      <c r="B594" s="110" t="s">
        <v>886</v>
      </c>
      <c r="C594" s="110">
        <v>25058</v>
      </c>
      <c r="D594" s="110">
        <v>18</v>
      </c>
      <c r="E594" s="111" t="s">
        <v>1009</v>
      </c>
      <c r="F594" s="112" t="s">
        <v>1010</v>
      </c>
      <c r="G594" s="113">
        <v>1911304.56</v>
      </c>
      <c r="H594" s="23">
        <f t="shared" si="38"/>
        <v>1274203.04</v>
      </c>
      <c r="I594" s="113">
        <f>'Planfin Item'!CK14</f>
        <v>1235945.23</v>
      </c>
      <c r="J594" s="113">
        <f t="shared" si="40"/>
        <v>-38257.810000000056</v>
      </c>
      <c r="K594" s="113">
        <f t="shared" si="37"/>
        <v>-3.0024893050011916</v>
      </c>
      <c r="L594" s="127" t="str">
        <f t="shared" si="39"/>
        <v>ผ่าน</v>
      </c>
    </row>
    <row r="595" spans="1:12" x14ac:dyDescent="0.55000000000000004">
      <c r="A595" s="110" t="s">
        <v>1159</v>
      </c>
      <c r="B595" s="110" t="s">
        <v>886</v>
      </c>
      <c r="C595" s="110">
        <v>25058</v>
      </c>
      <c r="D595" s="110">
        <v>18</v>
      </c>
      <c r="E595" s="111" t="s">
        <v>1011</v>
      </c>
      <c r="F595" s="112" t="s">
        <v>1012</v>
      </c>
      <c r="G595" s="113">
        <v>2188289.98</v>
      </c>
      <c r="H595" s="23">
        <f t="shared" si="38"/>
        <v>1458859.9866666666</v>
      </c>
      <c r="I595" s="113">
        <f>'Planfin Item'!CK15</f>
        <v>2964889.98</v>
      </c>
      <c r="J595" s="113">
        <f t="shared" si="40"/>
        <v>1506029.9933333334</v>
      </c>
      <c r="K595" s="113">
        <f t="shared" si="37"/>
        <v>103.23334707221939</v>
      </c>
      <c r="L595" s="127" t="str">
        <f t="shared" si="39"/>
        <v>ไม่ผ่าน</v>
      </c>
    </row>
    <row r="596" spans="1:12" x14ac:dyDescent="0.55000000000000004">
      <c r="A596" s="186" t="s">
        <v>1159</v>
      </c>
      <c r="B596" s="186" t="s">
        <v>886</v>
      </c>
      <c r="C596" s="180">
        <v>25058</v>
      </c>
      <c r="D596" s="180">
        <v>18</v>
      </c>
      <c r="E596" s="188" t="s">
        <v>1013</v>
      </c>
      <c r="F596" s="114" t="s">
        <v>1293</v>
      </c>
      <c r="G596" s="116">
        <f>SUM(G585:G594)</f>
        <v>43093930.670000002</v>
      </c>
      <c r="H596" s="116">
        <f t="shared" si="38"/>
        <v>28729287.113333333</v>
      </c>
      <c r="I596" s="116">
        <f>SUM(I585:I594)</f>
        <v>26865663.380000006</v>
      </c>
      <c r="J596" s="116">
        <f>I596-H596</f>
        <v>-1863623.7333333269</v>
      </c>
      <c r="K596" s="116">
        <f>J596/H596*100</f>
        <v>-6.486842941774265</v>
      </c>
      <c r="L596" s="188" t="str">
        <f t="shared" si="39"/>
        <v>ไม่ผ่าน</v>
      </c>
    </row>
    <row r="597" spans="1:12" x14ac:dyDescent="0.55000000000000004">
      <c r="A597" s="186" t="s">
        <v>1159</v>
      </c>
      <c r="B597" s="186" t="s">
        <v>886</v>
      </c>
      <c r="C597" s="180">
        <v>25058</v>
      </c>
      <c r="D597" s="180">
        <v>18</v>
      </c>
      <c r="E597" s="188" t="s">
        <v>1013</v>
      </c>
      <c r="F597" s="114" t="s">
        <v>981</v>
      </c>
      <c r="G597" s="116">
        <v>45282220.649999999</v>
      </c>
      <c r="H597" s="116">
        <f t="shared" si="38"/>
        <v>30188147.099999998</v>
      </c>
      <c r="I597" s="116">
        <f>'Planfin Item'!CK16</f>
        <v>29830553.360000007</v>
      </c>
      <c r="J597" s="116">
        <f t="shared" si="40"/>
        <v>-357593.73999999091</v>
      </c>
      <c r="K597" s="116">
        <f t="shared" si="37"/>
        <v>-1.1845501441855335</v>
      </c>
      <c r="L597" s="188" t="str">
        <f t="shared" si="39"/>
        <v>ผ่าน</v>
      </c>
    </row>
    <row r="598" spans="1:12" x14ac:dyDescent="0.55000000000000004">
      <c r="A598" s="110" t="s">
        <v>1159</v>
      </c>
      <c r="B598" s="110" t="s">
        <v>886</v>
      </c>
      <c r="C598" s="110">
        <v>25058</v>
      </c>
      <c r="D598" s="110">
        <v>18</v>
      </c>
      <c r="E598" s="111" t="s">
        <v>1014</v>
      </c>
      <c r="F598" s="112" t="s">
        <v>1015</v>
      </c>
      <c r="G598" s="113">
        <v>2754004.89</v>
      </c>
      <c r="H598" s="23">
        <f t="shared" si="38"/>
        <v>1836003.26</v>
      </c>
      <c r="I598" s="113">
        <f>'Planfin Item'!CK17</f>
        <v>1461532.24</v>
      </c>
      <c r="J598" s="113">
        <f t="shared" si="40"/>
        <v>-374471.02</v>
      </c>
      <c r="K598" s="113">
        <f t="shared" si="37"/>
        <v>-20.395988839366222</v>
      </c>
      <c r="L598" s="127" t="str">
        <f t="shared" si="39"/>
        <v>ไม่ผ่าน</v>
      </c>
    </row>
    <row r="599" spans="1:12" x14ac:dyDescent="0.55000000000000004">
      <c r="A599" s="110" t="s">
        <v>1159</v>
      </c>
      <c r="B599" s="110" t="s">
        <v>886</v>
      </c>
      <c r="C599" s="110">
        <v>25058</v>
      </c>
      <c r="D599" s="110">
        <v>18</v>
      </c>
      <c r="E599" s="111" t="s">
        <v>1016</v>
      </c>
      <c r="F599" s="112" t="s">
        <v>1017</v>
      </c>
      <c r="G599" s="113">
        <v>1111201.3700000001</v>
      </c>
      <c r="H599" s="23">
        <f t="shared" si="38"/>
        <v>740800.91333333345</v>
      </c>
      <c r="I599" s="113">
        <f>'Planfin Item'!CK18</f>
        <v>591177.15</v>
      </c>
      <c r="J599" s="113">
        <f t="shared" si="40"/>
        <v>-149623.76333333342</v>
      </c>
      <c r="K599" s="113">
        <f t="shared" si="37"/>
        <v>-20.197567341012196</v>
      </c>
      <c r="L599" s="127" t="str">
        <f t="shared" si="39"/>
        <v>ไม่ผ่าน</v>
      </c>
    </row>
    <row r="600" spans="1:12" x14ac:dyDescent="0.55000000000000004">
      <c r="A600" s="110" t="s">
        <v>1159</v>
      </c>
      <c r="B600" s="110" t="s">
        <v>886</v>
      </c>
      <c r="C600" s="110">
        <v>25058</v>
      </c>
      <c r="D600" s="110">
        <v>18</v>
      </c>
      <c r="E600" s="111" t="s">
        <v>1018</v>
      </c>
      <c r="F600" s="112" t="s">
        <v>1019</v>
      </c>
      <c r="G600" s="113">
        <v>243059.78</v>
      </c>
      <c r="H600" s="23">
        <f t="shared" si="38"/>
        <v>162039.85333333333</v>
      </c>
      <c r="I600" s="113">
        <f>'Planfin Item'!CK19</f>
        <v>161135</v>
      </c>
      <c r="J600" s="113">
        <f t="shared" si="40"/>
        <v>-904.85333333333256</v>
      </c>
      <c r="K600" s="113">
        <f t="shared" si="37"/>
        <v>-0.55841406587301234</v>
      </c>
      <c r="L600" s="127" t="str">
        <f t="shared" si="39"/>
        <v>ผ่าน</v>
      </c>
    </row>
    <row r="601" spans="1:12" x14ac:dyDescent="0.55000000000000004">
      <c r="A601" s="110" t="s">
        <v>1159</v>
      </c>
      <c r="B601" s="110" t="s">
        <v>886</v>
      </c>
      <c r="C601" s="110">
        <v>25058</v>
      </c>
      <c r="D601" s="110">
        <v>18</v>
      </c>
      <c r="E601" s="111" t="s">
        <v>1020</v>
      </c>
      <c r="F601" s="112" t="s">
        <v>1021</v>
      </c>
      <c r="G601" s="113">
        <v>1714712.4</v>
      </c>
      <c r="H601" s="23">
        <f t="shared" si="38"/>
        <v>1143141.5999999999</v>
      </c>
      <c r="I601" s="113">
        <f>'Planfin Item'!CK20</f>
        <v>983029</v>
      </c>
      <c r="J601" s="113">
        <f t="shared" si="40"/>
        <v>-160112.59999999986</v>
      </c>
      <c r="K601" s="113">
        <f t="shared" si="37"/>
        <v>-14.00636631542408</v>
      </c>
      <c r="L601" s="127" t="str">
        <f t="shared" si="39"/>
        <v>ไม่ผ่าน</v>
      </c>
    </row>
    <row r="602" spans="1:12" x14ac:dyDescent="0.55000000000000004">
      <c r="A602" s="110" t="s">
        <v>1159</v>
      </c>
      <c r="B602" s="110" t="s">
        <v>886</v>
      </c>
      <c r="C602" s="110">
        <v>25058</v>
      </c>
      <c r="D602" s="110">
        <v>18</v>
      </c>
      <c r="E602" s="111" t="s">
        <v>1022</v>
      </c>
      <c r="F602" s="112" t="s">
        <v>1023</v>
      </c>
      <c r="G602" s="113">
        <v>7122135.9900000002</v>
      </c>
      <c r="H602" s="23">
        <f t="shared" si="38"/>
        <v>4748090.66</v>
      </c>
      <c r="I602" s="113">
        <f>'Planfin Item'!CK21</f>
        <v>4390044.09</v>
      </c>
      <c r="J602" s="113">
        <f t="shared" si="40"/>
        <v>-358046.5700000003</v>
      </c>
      <c r="K602" s="113">
        <f t="shared" si="37"/>
        <v>-7.5408536954936807</v>
      </c>
      <c r="L602" s="127" t="str">
        <f t="shared" si="39"/>
        <v>ไม่ผ่าน</v>
      </c>
    </row>
    <row r="603" spans="1:12" x14ac:dyDescent="0.55000000000000004">
      <c r="A603" s="110" t="s">
        <v>1159</v>
      </c>
      <c r="B603" s="110" t="s">
        <v>886</v>
      </c>
      <c r="C603" s="110">
        <v>25058</v>
      </c>
      <c r="D603" s="110">
        <v>18</v>
      </c>
      <c r="E603" s="111" t="s">
        <v>1024</v>
      </c>
      <c r="F603" s="117" t="s">
        <v>1025</v>
      </c>
      <c r="G603" s="113">
        <v>5598698.1500000004</v>
      </c>
      <c r="H603" s="23">
        <f t="shared" si="38"/>
        <v>3732465.4333333336</v>
      </c>
      <c r="I603" s="113">
        <f>'Planfin Item'!CK22</f>
        <v>3006382.1900000004</v>
      </c>
      <c r="J603" s="113">
        <f t="shared" si="40"/>
        <v>-726083.24333333317</v>
      </c>
      <c r="K603" s="113">
        <f t="shared" si="37"/>
        <v>-19.453180647004512</v>
      </c>
      <c r="L603" s="127" t="str">
        <f t="shared" si="39"/>
        <v>ไม่ผ่าน</v>
      </c>
    </row>
    <row r="604" spans="1:12" x14ac:dyDescent="0.55000000000000004">
      <c r="A604" s="110" t="s">
        <v>1159</v>
      </c>
      <c r="B604" s="110" t="s">
        <v>886</v>
      </c>
      <c r="C604" s="110">
        <v>25058</v>
      </c>
      <c r="D604" s="110">
        <v>18</v>
      </c>
      <c r="E604" s="111" t="s">
        <v>1026</v>
      </c>
      <c r="F604" s="112" t="s">
        <v>1027</v>
      </c>
      <c r="G604" s="113">
        <v>8214391.9000000004</v>
      </c>
      <c r="H604" s="23">
        <f t="shared" si="38"/>
        <v>5476261.2666666666</v>
      </c>
      <c r="I604" s="113">
        <f>'Planfin Item'!CK23</f>
        <v>5498370</v>
      </c>
      <c r="J604" s="113">
        <f t="shared" si="40"/>
        <v>22108.733333333395</v>
      </c>
      <c r="K604" s="113">
        <f t="shared" si="37"/>
        <v>0.40371947678805159</v>
      </c>
      <c r="L604" s="127" t="str">
        <f t="shared" si="39"/>
        <v>ผ่าน</v>
      </c>
    </row>
    <row r="605" spans="1:12" x14ac:dyDescent="0.55000000000000004">
      <c r="A605" s="110" t="s">
        <v>1159</v>
      </c>
      <c r="B605" s="110" t="s">
        <v>886</v>
      </c>
      <c r="C605" s="110">
        <v>25058</v>
      </c>
      <c r="D605" s="110">
        <v>18</v>
      </c>
      <c r="E605" s="111" t="s">
        <v>1028</v>
      </c>
      <c r="F605" s="112" t="s">
        <v>1029</v>
      </c>
      <c r="G605" s="113">
        <v>914265.38</v>
      </c>
      <c r="H605" s="23">
        <f t="shared" si="38"/>
        <v>609510.2533333333</v>
      </c>
      <c r="I605" s="113">
        <f>'Planfin Item'!CK24</f>
        <v>615587.1</v>
      </c>
      <c r="J605" s="113">
        <f t="shared" si="40"/>
        <v>6076.8466666666791</v>
      </c>
      <c r="K605" s="113">
        <f t="shared" si="37"/>
        <v>0.99700483026055509</v>
      </c>
      <c r="L605" s="127" t="str">
        <f t="shared" si="39"/>
        <v>ผ่าน</v>
      </c>
    </row>
    <row r="606" spans="1:12" x14ac:dyDescent="0.55000000000000004">
      <c r="A606" s="110" t="s">
        <v>1159</v>
      </c>
      <c r="B606" s="110" t="s">
        <v>886</v>
      </c>
      <c r="C606" s="110">
        <v>25058</v>
      </c>
      <c r="D606" s="110">
        <v>18</v>
      </c>
      <c r="E606" s="111" t="s">
        <v>1030</v>
      </c>
      <c r="F606" s="112" t="s">
        <v>1031</v>
      </c>
      <c r="G606" s="113">
        <v>2298521.7999999998</v>
      </c>
      <c r="H606" s="23">
        <f t="shared" si="38"/>
        <v>1532347.8666666665</v>
      </c>
      <c r="I606" s="113">
        <f>'Planfin Item'!CK25</f>
        <v>1213362.83</v>
      </c>
      <c r="J606" s="113">
        <f t="shared" si="40"/>
        <v>-318985.03666666639</v>
      </c>
      <c r="K606" s="113">
        <f t="shared" si="37"/>
        <v>-20.816750791747967</v>
      </c>
      <c r="L606" s="127" t="str">
        <f t="shared" si="39"/>
        <v>ไม่ผ่าน</v>
      </c>
    </row>
    <row r="607" spans="1:12" x14ac:dyDescent="0.55000000000000004">
      <c r="A607" s="110" t="s">
        <v>1159</v>
      </c>
      <c r="B607" s="110" t="s">
        <v>886</v>
      </c>
      <c r="C607" s="110">
        <v>25058</v>
      </c>
      <c r="D607" s="110">
        <v>18</v>
      </c>
      <c r="E607" s="111" t="s">
        <v>1032</v>
      </c>
      <c r="F607" s="112" t="s">
        <v>1033</v>
      </c>
      <c r="G607" s="113">
        <v>921802.73</v>
      </c>
      <c r="H607" s="23">
        <f t="shared" si="38"/>
        <v>614535.15333333332</v>
      </c>
      <c r="I607" s="113">
        <f>'Planfin Item'!CK26</f>
        <v>607501.66</v>
      </c>
      <c r="J607" s="113">
        <f t="shared" si="40"/>
        <v>-7033.4933333332883</v>
      </c>
      <c r="K607" s="113">
        <f t="shared" si="37"/>
        <v>-1.1445225379187078</v>
      </c>
      <c r="L607" s="127" t="str">
        <f t="shared" si="39"/>
        <v>ผ่าน</v>
      </c>
    </row>
    <row r="608" spans="1:12" x14ac:dyDescent="0.55000000000000004">
      <c r="A608" s="110" t="s">
        <v>1159</v>
      </c>
      <c r="B608" s="110" t="s">
        <v>886</v>
      </c>
      <c r="C608" s="110">
        <v>25058</v>
      </c>
      <c r="D608" s="110">
        <v>18</v>
      </c>
      <c r="E608" s="111" t="s">
        <v>1034</v>
      </c>
      <c r="F608" s="112" t="s">
        <v>1035</v>
      </c>
      <c r="G608" s="113">
        <v>1417591.73</v>
      </c>
      <c r="H608" s="23">
        <f t="shared" si="38"/>
        <v>945061.15333333332</v>
      </c>
      <c r="I608" s="113">
        <f>'Planfin Item'!CK27</f>
        <v>858966.01</v>
      </c>
      <c r="J608" s="113">
        <f t="shared" si="40"/>
        <v>-86095.143333333312</v>
      </c>
      <c r="K608" s="113">
        <f t="shared" si="37"/>
        <v>-9.1100076465598434</v>
      </c>
      <c r="L608" s="127" t="str">
        <f t="shared" si="39"/>
        <v>ไม่ผ่าน</v>
      </c>
    </row>
    <row r="609" spans="1:12" x14ac:dyDescent="0.55000000000000004">
      <c r="A609" s="110" t="s">
        <v>1159</v>
      </c>
      <c r="B609" s="110" t="s">
        <v>886</v>
      </c>
      <c r="C609" s="110">
        <v>25058</v>
      </c>
      <c r="D609" s="110">
        <v>18</v>
      </c>
      <c r="E609" s="111" t="s">
        <v>1036</v>
      </c>
      <c r="F609" s="112" t="s">
        <v>1037</v>
      </c>
      <c r="G609" s="113">
        <v>4370808.8499999996</v>
      </c>
      <c r="H609" s="23">
        <f t="shared" si="38"/>
        <v>2913872.5666666664</v>
      </c>
      <c r="I609" s="113">
        <f>'Planfin Item'!CK28</f>
        <v>3331747.4899999998</v>
      </c>
      <c r="J609" s="113">
        <f t="shared" si="40"/>
        <v>417874.92333333334</v>
      </c>
      <c r="K609" s="113">
        <f t="shared" si="37"/>
        <v>14.340878462346851</v>
      </c>
      <c r="L609" s="127" t="str">
        <f t="shared" si="39"/>
        <v>ไม่ผ่าน</v>
      </c>
    </row>
    <row r="610" spans="1:12" x14ac:dyDescent="0.55000000000000004">
      <c r="A610" s="110" t="s">
        <v>1159</v>
      </c>
      <c r="B610" s="110" t="s">
        <v>886</v>
      </c>
      <c r="C610" s="110">
        <v>25058</v>
      </c>
      <c r="D610" s="110">
        <v>18</v>
      </c>
      <c r="E610" s="111" t="s">
        <v>1038</v>
      </c>
      <c r="F610" s="112" t="s">
        <v>1039</v>
      </c>
      <c r="G610" s="113">
        <v>506212.53</v>
      </c>
      <c r="H610" s="23">
        <f t="shared" si="38"/>
        <v>337475.02</v>
      </c>
      <c r="I610" s="113">
        <f>'Planfin Item'!CK29</f>
        <v>193804.25</v>
      </c>
      <c r="J610" s="113">
        <f t="shared" si="40"/>
        <v>-143670.77000000002</v>
      </c>
      <c r="K610" s="113">
        <f t="shared" si="37"/>
        <v>-42.572268015570458</v>
      </c>
      <c r="L610" s="127" t="str">
        <f t="shared" si="39"/>
        <v>ไม่ผ่าน</v>
      </c>
    </row>
    <row r="611" spans="1:12" x14ac:dyDescent="0.55000000000000004">
      <c r="A611" s="110" t="s">
        <v>1159</v>
      </c>
      <c r="B611" s="110" t="s">
        <v>886</v>
      </c>
      <c r="C611" s="110">
        <v>25058</v>
      </c>
      <c r="D611" s="110">
        <v>18</v>
      </c>
      <c r="E611" s="111" t="s">
        <v>1040</v>
      </c>
      <c r="F611" s="112" t="s">
        <v>1041</v>
      </c>
      <c r="G611" s="113">
        <v>4085548.09</v>
      </c>
      <c r="H611" s="23">
        <f t="shared" si="38"/>
        <v>2723698.7266666666</v>
      </c>
      <c r="I611" s="113">
        <f>'Planfin Item'!CK30</f>
        <v>1671398.05</v>
      </c>
      <c r="J611" s="113">
        <f t="shared" si="40"/>
        <v>-1052300.6766666665</v>
      </c>
      <c r="K611" s="113">
        <f t="shared" si="37"/>
        <v>-38.634988016993326</v>
      </c>
      <c r="L611" s="127" t="str">
        <f t="shared" si="39"/>
        <v>ไม่ผ่าน</v>
      </c>
    </row>
    <row r="612" spans="1:12" x14ac:dyDescent="0.55000000000000004">
      <c r="A612" s="186" t="s">
        <v>1159</v>
      </c>
      <c r="B612" s="186" t="s">
        <v>886</v>
      </c>
      <c r="C612" s="180">
        <v>25058</v>
      </c>
      <c r="D612" s="180">
        <v>18</v>
      </c>
      <c r="E612" s="186" t="s">
        <v>1139</v>
      </c>
      <c r="F612" s="119" t="s">
        <v>1294</v>
      </c>
      <c r="G612" s="116">
        <f>SUM(G598:G611)-G609</f>
        <v>36902146.740000002</v>
      </c>
      <c r="H612" s="116">
        <f t="shared" si="38"/>
        <v>24601431.16</v>
      </c>
      <c r="I612" s="116">
        <f>SUM(I598:I611)-I609</f>
        <v>21252289.570000004</v>
      </c>
      <c r="J612" s="116">
        <f>I612-H612</f>
        <v>-3349141.5899999961</v>
      </c>
      <c r="K612" s="116">
        <f>J612/H612*100</f>
        <v>-13.613604705426399</v>
      </c>
      <c r="L612" s="188" t="str">
        <f t="shared" si="39"/>
        <v>ไม่ผ่าน</v>
      </c>
    </row>
    <row r="613" spans="1:12" x14ac:dyDescent="0.55000000000000004">
      <c r="A613" s="186" t="s">
        <v>1159</v>
      </c>
      <c r="B613" s="186" t="s">
        <v>886</v>
      </c>
      <c r="C613" s="180">
        <v>25058</v>
      </c>
      <c r="D613" s="180">
        <v>18</v>
      </c>
      <c r="E613" s="186" t="s">
        <v>1139</v>
      </c>
      <c r="F613" s="119" t="s">
        <v>982</v>
      </c>
      <c r="G613" s="116">
        <v>41272955.590000004</v>
      </c>
      <c r="H613" s="116">
        <f t="shared" si="38"/>
        <v>27515303.72666667</v>
      </c>
      <c r="I613" s="116">
        <f>'Planfin Item'!CK31</f>
        <v>24584037.060000002</v>
      </c>
      <c r="J613" s="116">
        <f t="shared" si="40"/>
        <v>-2931266.6666666679</v>
      </c>
      <c r="K613" s="116">
        <f t="shared" si="37"/>
        <v>-10.653223005588007</v>
      </c>
      <c r="L613" s="188" t="str">
        <f t="shared" si="39"/>
        <v>ไม่ผ่าน</v>
      </c>
    </row>
    <row r="614" spans="1:12" x14ac:dyDescent="0.55000000000000004">
      <c r="A614" s="110" t="s">
        <v>1159</v>
      </c>
      <c r="B614" s="110" t="s">
        <v>887</v>
      </c>
      <c r="C614" s="110">
        <v>25059</v>
      </c>
      <c r="D614" s="110">
        <v>17</v>
      </c>
      <c r="E614" s="111" t="s">
        <v>991</v>
      </c>
      <c r="F614" s="112" t="s">
        <v>992</v>
      </c>
      <c r="G614" s="113">
        <v>24707592.710000001</v>
      </c>
      <c r="H614" s="23">
        <f t="shared" si="38"/>
        <v>16471728.473333335</v>
      </c>
      <c r="I614" s="113">
        <f>'Planfin Item'!CL5</f>
        <v>22137246.110000003</v>
      </c>
      <c r="J614" s="113">
        <f t="shared" si="40"/>
        <v>5665517.6366666686</v>
      </c>
      <c r="K614" s="113">
        <f t="shared" si="37"/>
        <v>34.395404500740625</v>
      </c>
      <c r="L614" s="127" t="str">
        <f t="shared" si="39"/>
        <v>ไม่ผ่าน</v>
      </c>
    </row>
    <row r="615" spans="1:12" x14ac:dyDescent="0.55000000000000004">
      <c r="A615" s="110" t="s">
        <v>1159</v>
      </c>
      <c r="B615" s="110" t="s">
        <v>887</v>
      </c>
      <c r="C615" s="110">
        <v>25059</v>
      </c>
      <c r="D615" s="110">
        <v>17</v>
      </c>
      <c r="E615" s="111" t="s">
        <v>993</v>
      </c>
      <c r="F615" s="112" t="s">
        <v>994</v>
      </c>
      <c r="G615" s="113">
        <v>19400</v>
      </c>
      <c r="H615" s="23">
        <f t="shared" si="38"/>
        <v>12933.333333333334</v>
      </c>
      <c r="I615" s="113">
        <f>'Planfin Item'!CL6</f>
        <v>15750</v>
      </c>
      <c r="J615" s="113">
        <f t="shared" si="40"/>
        <v>2816.6666666666661</v>
      </c>
      <c r="K615" s="113">
        <f t="shared" si="37"/>
        <v>21.778350515463913</v>
      </c>
      <c r="L615" s="127" t="str">
        <f t="shared" si="39"/>
        <v>ไม่ผ่าน</v>
      </c>
    </row>
    <row r="616" spans="1:12" x14ac:dyDescent="0.55000000000000004">
      <c r="A616" s="110" t="s">
        <v>1159</v>
      </c>
      <c r="B616" s="110" t="s">
        <v>887</v>
      </c>
      <c r="C616" s="110">
        <v>25059</v>
      </c>
      <c r="D616" s="110">
        <v>17</v>
      </c>
      <c r="E616" s="111" t="s">
        <v>995</v>
      </c>
      <c r="F616" s="112" t="s">
        <v>996</v>
      </c>
      <c r="G616" s="113">
        <v>0</v>
      </c>
      <c r="H616" s="23">
        <f t="shared" si="38"/>
        <v>0</v>
      </c>
      <c r="I616" s="113">
        <f>'Planfin Item'!CL7</f>
        <v>0</v>
      </c>
      <c r="J616" s="113">
        <f t="shared" si="40"/>
        <v>0</v>
      </c>
      <c r="K616" s="113" t="e">
        <f t="shared" si="37"/>
        <v>#DIV/0!</v>
      </c>
      <c r="L616" s="127" t="e">
        <f t="shared" si="39"/>
        <v>#DIV/0!</v>
      </c>
    </row>
    <row r="617" spans="1:12" x14ac:dyDescent="0.55000000000000004">
      <c r="A617" s="110" t="s">
        <v>1159</v>
      </c>
      <c r="B617" s="110" t="s">
        <v>887</v>
      </c>
      <c r="C617" s="110">
        <v>25059</v>
      </c>
      <c r="D617" s="110">
        <v>17</v>
      </c>
      <c r="E617" s="111" t="s">
        <v>997</v>
      </c>
      <c r="F617" s="112" t="s">
        <v>998</v>
      </c>
      <c r="G617" s="113">
        <v>81890.91</v>
      </c>
      <c r="H617" s="23">
        <f t="shared" si="38"/>
        <v>54593.94</v>
      </c>
      <c r="I617" s="113">
        <f>'Planfin Item'!CL8</f>
        <v>93881.290000000008</v>
      </c>
      <c r="J617" s="113">
        <f t="shared" si="40"/>
        <v>39287.350000000006</v>
      </c>
      <c r="K617" s="113">
        <f t="shared" si="37"/>
        <v>71.962840564355687</v>
      </c>
      <c r="L617" s="127" t="str">
        <f t="shared" si="39"/>
        <v>ไม่ผ่าน</v>
      </c>
    </row>
    <row r="618" spans="1:12" x14ac:dyDescent="0.55000000000000004">
      <c r="A618" s="110" t="s">
        <v>1159</v>
      </c>
      <c r="B618" s="110" t="s">
        <v>887</v>
      </c>
      <c r="C618" s="110">
        <v>25059</v>
      </c>
      <c r="D618" s="110">
        <v>17</v>
      </c>
      <c r="E618" s="111" t="s">
        <v>999</v>
      </c>
      <c r="F618" s="112" t="s">
        <v>1000</v>
      </c>
      <c r="G618" s="113">
        <v>765894.64</v>
      </c>
      <c r="H618" s="23">
        <f t="shared" si="38"/>
        <v>510596.4266666667</v>
      </c>
      <c r="I618" s="113">
        <f>'Planfin Item'!CL9</f>
        <v>659735.70000000007</v>
      </c>
      <c r="J618" s="113">
        <f t="shared" si="40"/>
        <v>149139.27333333337</v>
      </c>
      <c r="K618" s="113">
        <f t="shared" si="37"/>
        <v>29.208836087428431</v>
      </c>
      <c r="L618" s="127" t="str">
        <f t="shared" si="39"/>
        <v>ไม่ผ่าน</v>
      </c>
    </row>
    <row r="619" spans="1:12" x14ac:dyDescent="0.55000000000000004">
      <c r="A619" s="110" t="s">
        <v>1159</v>
      </c>
      <c r="B619" s="110" t="s">
        <v>887</v>
      </c>
      <c r="C619" s="110">
        <v>25059</v>
      </c>
      <c r="D619" s="110">
        <v>17</v>
      </c>
      <c r="E619" s="111" t="s">
        <v>1001</v>
      </c>
      <c r="F619" s="112" t="s">
        <v>1002</v>
      </c>
      <c r="G619" s="113">
        <v>578780.16000000003</v>
      </c>
      <c r="H619" s="23">
        <f t="shared" si="38"/>
        <v>385853.44</v>
      </c>
      <c r="I619" s="113">
        <f>'Planfin Item'!CL10</f>
        <v>403232.33999999997</v>
      </c>
      <c r="J619" s="113">
        <f t="shared" si="40"/>
        <v>17378.899999999965</v>
      </c>
      <c r="K619" s="113">
        <f t="shared" si="37"/>
        <v>4.5040158252832905</v>
      </c>
      <c r="L619" s="127" t="str">
        <f t="shared" si="39"/>
        <v>ผ่าน</v>
      </c>
    </row>
    <row r="620" spans="1:12" x14ac:dyDescent="0.55000000000000004">
      <c r="A620" s="110" t="s">
        <v>1159</v>
      </c>
      <c r="B620" s="110" t="s">
        <v>887</v>
      </c>
      <c r="C620" s="110">
        <v>25059</v>
      </c>
      <c r="D620" s="110">
        <v>17</v>
      </c>
      <c r="E620" s="111" t="s">
        <v>1003</v>
      </c>
      <c r="F620" s="112" t="s">
        <v>1004</v>
      </c>
      <c r="G620" s="113">
        <v>46069.33</v>
      </c>
      <c r="H620" s="23">
        <f t="shared" si="38"/>
        <v>30712.886666666669</v>
      </c>
      <c r="I620" s="113">
        <f>'Planfin Item'!CL11</f>
        <v>79256</v>
      </c>
      <c r="J620" s="113">
        <f t="shared" si="40"/>
        <v>48543.113333333327</v>
      </c>
      <c r="K620" s="113">
        <f t="shared" si="37"/>
        <v>158.05454518222859</v>
      </c>
      <c r="L620" s="127" t="str">
        <f t="shared" si="39"/>
        <v>ไม่ผ่าน</v>
      </c>
    </row>
    <row r="621" spans="1:12" x14ac:dyDescent="0.55000000000000004">
      <c r="A621" s="110" t="s">
        <v>1159</v>
      </c>
      <c r="B621" s="110" t="s">
        <v>887</v>
      </c>
      <c r="C621" s="110">
        <v>25059</v>
      </c>
      <c r="D621" s="110">
        <v>17</v>
      </c>
      <c r="E621" s="111" t="s">
        <v>1005</v>
      </c>
      <c r="F621" s="112" t="s">
        <v>1006</v>
      </c>
      <c r="G621" s="113">
        <v>922229.33</v>
      </c>
      <c r="H621" s="23">
        <f t="shared" si="38"/>
        <v>614819.55333333334</v>
      </c>
      <c r="I621" s="113">
        <f>'Planfin Item'!CL12</f>
        <v>814268</v>
      </c>
      <c r="J621" s="113">
        <f t="shared" si="40"/>
        <v>199448.44666666666</v>
      </c>
      <c r="K621" s="113">
        <f t="shared" si="37"/>
        <v>32.440159976261</v>
      </c>
      <c r="L621" s="127" t="str">
        <f t="shared" si="39"/>
        <v>ไม่ผ่าน</v>
      </c>
    </row>
    <row r="622" spans="1:12" x14ac:dyDescent="0.55000000000000004">
      <c r="A622" s="110" t="s">
        <v>1159</v>
      </c>
      <c r="B622" s="110" t="s">
        <v>887</v>
      </c>
      <c r="C622" s="110">
        <v>25059</v>
      </c>
      <c r="D622" s="110">
        <v>17</v>
      </c>
      <c r="E622" s="111" t="s">
        <v>1007</v>
      </c>
      <c r="F622" s="112" t="s">
        <v>1008</v>
      </c>
      <c r="G622" s="113">
        <v>8368988.29</v>
      </c>
      <c r="H622" s="23">
        <f t="shared" si="38"/>
        <v>5579325.5266666664</v>
      </c>
      <c r="I622" s="113">
        <f>'Planfin Item'!CL13</f>
        <v>5494456.21</v>
      </c>
      <c r="J622" s="113">
        <f t="shared" si="40"/>
        <v>-84869.316666666418</v>
      </c>
      <c r="K622" s="113">
        <f t="shared" si="37"/>
        <v>-1.5211393610397754</v>
      </c>
      <c r="L622" s="127" t="str">
        <f t="shared" si="39"/>
        <v>ผ่าน</v>
      </c>
    </row>
    <row r="623" spans="1:12" x14ac:dyDescent="0.55000000000000004">
      <c r="A623" s="110" t="s">
        <v>1159</v>
      </c>
      <c r="B623" s="110" t="s">
        <v>887</v>
      </c>
      <c r="C623" s="110">
        <v>25059</v>
      </c>
      <c r="D623" s="110">
        <v>17</v>
      </c>
      <c r="E623" s="111" t="s">
        <v>1009</v>
      </c>
      <c r="F623" s="112" t="s">
        <v>1010</v>
      </c>
      <c r="G623" s="113">
        <v>6549362.7599999998</v>
      </c>
      <c r="H623" s="23">
        <f t="shared" si="38"/>
        <v>4366241.84</v>
      </c>
      <c r="I623" s="113">
        <f>'Planfin Item'!CL14</f>
        <v>6878158.1799999997</v>
      </c>
      <c r="J623" s="113">
        <f t="shared" si="40"/>
        <v>2511916.34</v>
      </c>
      <c r="K623" s="113">
        <f t="shared" si="37"/>
        <v>57.530398728440566</v>
      </c>
      <c r="L623" s="127" t="str">
        <f t="shared" si="39"/>
        <v>ไม่ผ่าน</v>
      </c>
    </row>
    <row r="624" spans="1:12" x14ac:dyDescent="0.55000000000000004">
      <c r="A624" s="110" t="s">
        <v>1159</v>
      </c>
      <c r="B624" s="110" t="s">
        <v>887</v>
      </c>
      <c r="C624" s="110">
        <v>25059</v>
      </c>
      <c r="D624" s="110">
        <v>17</v>
      </c>
      <c r="E624" s="111" t="s">
        <v>1011</v>
      </c>
      <c r="F624" s="112" t="s">
        <v>1012</v>
      </c>
      <c r="G624" s="113">
        <v>1250677.1599999999</v>
      </c>
      <c r="H624" s="23">
        <f t="shared" si="38"/>
        <v>833784.77333333332</v>
      </c>
      <c r="I624" s="113">
        <f>'Planfin Item'!CL15</f>
        <v>1250677.1599999999</v>
      </c>
      <c r="J624" s="113">
        <f t="shared" si="40"/>
        <v>416892.3866666666</v>
      </c>
      <c r="K624" s="113">
        <f t="shared" ref="K624:K642" si="41">J624/H624*100</f>
        <v>49.999999999999993</v>
      </c>
      <c r="L624" s="127" t="str">
        <f t="shared" si="39"/>
        <v>ไม่ผ่าน</v>
      </c>
    </row>
    <row r="625" spans="1:12" x14ac:dyDescent="0.55000000000000004">
      <c r="A625" s="186" t="s">
        <v>1159</v>
      </c>
      <c r="B625" s="186" t="s">
        <v>887</v>
      </c>
      <c r="C625" s="180">
        <v>25059</v>
      </c>
      <c r="D625" s="180">
        <v>17</v>
      </c>
      <c r="E625" s="188" t="s">
        <v>1013</v>
      </c>
      <c r="F625" s="114" t="s">
        <v>1293</v>
      </c>
      <c r="G625" s="116">
        <f>SUM(G614:G623)</f>
        <v>42040208.129999995</v>
      </c>
      <c r="H625" s="116">
        <f t="shared" si="38"/>
        <v>28026805.419999998</v>
      </c>
      <c r="I625" s="116">
        <f>SUM(I614:I623)</f>
        <v>36575983.829999998</v>
      </c>
      <c r="J625" s="116">
        <f>I625-H625</f>
        <v>8549178.4100000001</v>
      </c>
      <c r="K625" s="116">
        <f>J625/H625*100</f>
        <v>30.503577849437256</v>
      </c>
      <c r="L625" s="188" t="str">
        <f t="shared" si="39"/>
        <v>ไม่ผ่าน</v>
      </c>
    </row>
    <row r="626" spans="1:12" x14ac:dyDescent="0.55000000000000004">
      <c r="A626" s="186" t="s">
        <v>1159</v>
      </c>
      <c r="B626" s="186" t="s">
        <v>887</v>
      </c>
      <c r="C626" s="180">
        <v>25059</v>
      </c>
      <c r="D626" s="180">
        <v>17</v>
      </c>
      <c r="E626" s="188" t="s">
        <v>1013</v>
      </c>
      <c r="F626" s="114" t="s">
        <v>981</v>
      </c>
      <c r="G626" s="116">
        <v>43290885.289999992</v>
      </c>
      <c r="H626" s="116">
        <f t="shared" si="38"/>
        <v>28860590.193333328</v>
      </c>
      <c r="I626" s="116">
        <f>'Planfin Item'!CL16</f>
        <v>37826660.989999995</v>
      </c>
      <c r="J626" s="116">
        <f t="shared" si="40"/>
        <v>8966070.7966666669</v>
      </c>
      <c r="K626" s="116">
        <f t="shared" si="41"/>
        <v>31.0668310544037</v>
      </c>
      <c r="L626" s="188" t="str">
        <f t="shared" si="39"/>
        <v>ไม่ผ่าน</v>
      </c>
    </row>
    <row r="627" spans="1:12" x14ac:dyDescent="0.55000000000000004">
      <c r="A627" s="110" t="s">
        <v>1159</v>
      </c>
      <c r="B627" s="110" t="s">
        <v>887</v>
      </c>
      <c r="C627" s="110">
        <v>25059</v>
      </c>
      <c r="D627" s="110">
        <v>17</v>
      </c>
      <c r="E627" s="111" t="s">
        <v>1014</v>
      </c>
      <c r="F627" s="112" t="s">
        <v>1015</v>
      </c>
      <c r="G627" s="113">
        <v>1877105.4</v>
      </c>
      <c r="H627" s="23">
        <f t="shared" si="38"/>
        <v>1251403.5999999999</v>
      </c>
      <c r="I627" s="113">
        <f>'Planfin Item'!CL17</f>
        <v>1525288.21</v>
      </c>
      <c r="J627" s="113">
        <f t="shared" si="40"/>
        <v>273884.6100000001</v>
      </c>
      <c r="K627" s="113">
        <f t="shared" si="41"/>
        <v>21.886193231344397</v>
      </c>
      <c r="L627" s="127" t="str">
        <f t="shared" si="39"/>
        <v>ไม่ผ่าน</v>
      </c>
    </row>
    <row r="628" spans="1:12" x14ac:dyDescent="0.55000000000000004">
      <c r="A628" s="110" t="s">
        <v>1159</v>
      </c>
      <c r="B628" s="110" t="s">
        <v>887</v>
      </c>
      <c r="C628" s="110">
        <v>25059</v>
      </c>
      <c r="D628" s="110">
        <v>17</v>
      </c>
      <c r="E628" s="111" t="s">
        <v>1016</v>
      </c>
      <c r="F628" s="112" t="s">
        <v>1017</v>
      </c>
      <c r="G628" s="113">
        <v>1324179.79</v>
      </c>
      <c r="H628" s="23">
        <f t="shared" si="38"/>
        <v>882786.52666666673</v>
      </c>
      <c r="I628" s="113">
        <f>'Planfin Item'!CL18</f>
        <v>1033453.02</v>
      </c>
      <c r="J628" s="113">
        <f t="shared" si="40"/>
        <v>150666.49333333329</v>
      </c>
      <c r="K628" s="113">
        <f t="shared" si="41"/>
        <v>17.067149167108187</v>
      </c>
      <c r="L628" s="127" t="str">
        <f t="shared" si="39"/>
        <v>ไม่ผ่าน</v>
      </c>
    </row>
    <row r="629" spans="1:12" x14ac:dyDescent="0.55000000000000004">
      <c r="A629" s="110" t="s">
        <v>1159</v>
      </c>
      <c r="B629" s="110" t="s">
        <v>887</v>
      </c>
      <c r="C629" s="110">
        <v>25059</v>
      </c>
      <c r="D629" s="110">
        <v>17</v>
      </c>
      <c r="E629" s="111" t="s">
        <v>1018</v>
      </c>
      <c r="F629" s="112" t="s">
        <v>1019</v>
      </c>
      <c r="G629" s="113">
        <v>171319.41</v>
      </c>
      <c r="H629" s="23">
        <f t="shared" si="38"/>
        <v>114212.94</v>
      </c>
      <c r="I629" s="113">
        <f>'Planfin Item'!CL19</f>
        <v>85267.51</v>
      </c>
      <c r="J629" s="113">
        <f t="shared" si="40"/>
        <v>-28945.430000000008</v>
      </c>
      <c r="K629" s="113">
        <f t="shared" si="41"/>
        <v>-25.343389286713052</v>
      </c>
      <c r="L629" s="127" t="str">
        <f t="shared" si="39"/>
        <v>ไม่ผ่าน</v>
      </c>
    </row>
    <row r="630" spans="1:12" x14ac:dyDescent="0.55000000000000004">
      <c r="A630" s="110" t="s">
        <v>1159</v>
      </c>
      <c r="B630" s="110" t="s">
        <v>887</v>
      </c>
      <c r="C630" s="110">
        <v>25059</v>
      </c>
      <c r="D630" s="110">
        <v>17</v>
      </c>
      <c r="E630" s="111" t="s">
        <v>1020</v>
      </c>
      <c r="F630" s="112" t="s">
        <v>1021</v>
      </c>
      <c r="G630" s="113">
        <v>1155621.01</v>
      </c>
      <c r="H630" s="23">
        <f t="shared" si="38"/>
        <v>770414.00666666671</v>
      </c>
      <c r="I630" s="113">
        <f>'Planfin Item'!CL20</f>
        <v>975710.1</v>
      </c>
      <c r="J630" s="113">
        <f t="shared" si="40"/>
        <v>205296.09333333327</v>
      </c>
      <c r="K630" s="113">
        <f t="shared" si="41"/>
        <v>26.647502713714065</v>
      </c>
      <c r="L630" s="127" t="str">
        <f t="shared" si="39"/>
        <v>ไม่ผ่าน</v>
      </c>
    </row>
    <row r="631" spans="1:12" x14ac:dyDescent="0.55000000000000004">
      <c r="A631" s="110" t="s">
        <v>1159</v>
      </c>
      <c r="B631" s="110" t="s">
        <v>887</v>
      </c>
      <c r="C631" s="110">
        <v>25059</v>
      </c>
      <c r="D631" s="110">
        <v>17</v>
      </c>
      <c r="E631" s="111" t="s">
        <v>1022</v>
      </c>
      <c r="F631" s="112" t="s">
        <v>1023</v>
      </c>
      <c r="G631" s="113">
        <v>8368988.29</v>
      </c>
      <c r="H631" s="23">
        <f t="shared" si="38"/>
        <v>5579325.5266666664</v>
      </c>
      <c r="I631" s="113">
        <f>'Planfin Item'!CL21</f>
        <v>5494456.21</v>
      </c>
      <c r="J631" s="113">
        <f t="shared" si="40"/>
        <v>-84869.316666666418</v>
      </c>
      <c r="K631" s="113">
        <f t="shared" si="41"/>
        <v>-1.5211393610397754</v>
      </c>
      <c r="L631" s="127" t="str">
        <f t="shared" si="39"/>
        <v>ผ่าน</v>
      </c>
    </row>
    <row r="632" spans="1:12" x14ac:dyDescent="0.55000000000000004">
      <c r="A632" s="110" t="s">
        <v>1159</v>
      </c>
      <c r="B632" s="110" t="s">
        <v>887</v>
      </c>
      <c r="C632" s="110">
        <v>25059</v>
      </c>
      <c r="D632" s="110">
        <v>17</v>
      </c>
      <c r="E632" s="111" t="s">
        <v>1024</v>
      </c>
      <c r="F632" s="117" t="s">
        <v>1025</v>
      </c>
      <c r="G632" s="113">
        <v>4161292.04</v>
      </c>
      <c r="H632" s="23">
        <f t="shared" si="38"/>
        <v>2774194.6933333334</v>
      </c>
      <c r="I632" s="113">
        <f>'Planfin Item'!CL22</f>
        <v>2903046.82</v>
      </c>
      <c r="J632" s="113">
        <f t="shared" si="40"/>
        <v>128852.12666666647</v>
      </c>
      <c r="K632" s="113">
        <f t="shared" si="41"/>
        <v>4.6446677652549404</v>
      </c>
      <c r="L632" s="127" t="str">
        <f t="shared" si="39"/>
        <v>ผ่าน</v>
      </c>
    </row>
    <row r="633" spans="1:12" x14ac:dyDescent="0.55000000000000004">
      <c r="A633" s="110" t="s">
        <v>1159</v>
      </c>
      <c r="B633" s="110" t="s">
        <v>887</v>
      </c>
      <c r="C633" s="110">
        <v>25059</v>
      </c>
      <c r="D633" s="110">
        <v>17</v>
      </c>
      <c r="E633" s="111" t="s">
        <v>1026</v>
      </c>
      <c r="F633" s="112" t="s">
        <v>1027</v>
      </c>
      <c r="G633" s="113">
        <v>7250160</v>
      </c>
      <c r="H633" s="23">
        <f t="shared" si="38"/>
        <v>4833440</v>
      </c>
      <c r="I633" s="113">
        <f>'Planfin Item'!CL23</f>
        <v>5048183</v>
      </c>
      <c r="J633" s="113">
        <f t="shared" si="40"/>
        <v>214743</v>
      </c>
      <c r="K633" s="113">
        <f t="shared" si="41"/>
        <v>4.4428605713529077</v>
      </c>
      <c r="L633" s="127" t="str">
        <f t="shared" si="39"/>
        <v>ผ่าน</v>
      </c>
    </row>
    <row r="634" spans="1:12" x14ac:dyDescent="0.55000000000000004">
      <c r="A634" s="110" t="s">
        <v>1159</v>
      </c>
      <c r="B634" s="110" t="s">
        <v>887</v>
      </c>
      <c r="C634" s="110">
        <v>25059</v>
      </c>
      <c r="D634" s="110">
        <v>17</v>
      </c>
      <c r="E634" s="111" t="s">
        <v>1028</v>
      </c>
      <c r="F634" s="112" t="s">
        <v>1029</v>
      </c>
      <c r="G634" s="113">
        <v>795668.72</v>
      </c>
      <c r="H634" s="23">
        <f t="shared" si="38"/>
        <v>530445.81333333335</v>
      </c>
      <c r="I634" s="113">
        <f>'Planfin Item'!CL24</f>
        <v>555527.04</v>
      </c>
      <c r="J634" s="113">
        <f t="shared" si="40"/>
        <v>25081.226666666684</v>
      </c>
      <c r="K634" s="113">
        <f t="shared" si="41"/>
        <v>4.728329649555663</v>
      </c>
      <c r="L634" s="127" t="str">
        <f t="shared" si="39"/>
        <v>ผ่าน</v>
      </c>
    </row>
    <row r="635" spans="1:12" x14ac:dyDescent="0.55000000000000004">
      <c r="A635" s="110" t="s">
        <v>1159</v>
      </c>
      <c r="B635" s="110" t="s">
        <v>887</v>
      </c>
      <c r="C635" s="110">
        <v>25059</v>
      </c>
      <c r="D635" s="110">
        <v>17</v>
      </c>
      <c r="E635" s="111" t="s">
        <v>1030</v>
      </c>
      <c r="F635" s="112" t="s">
        <v>1031</v>
      </c>
      <c r="G635" s="113">
        <v>1535668.51</v>
      </c>
      <c r="H635" s="23">
        <f t="shared" si="38"/>
        <v>1023779.0066666667</v>
      </c>
      <c r="I635" s="113">
        <f>'Planfin Item'!CL25</f>
        <v>1247548.01</v>
      </c>
      <c r="J635" s="113">
        <f t="shared" si="40"/>
        <v>223769.0033333333</v>
      </c>
      <c r="K635" s="113">
        <f t="shared" si="41"/>
        <v>21.85715880831599</v>
      </c>
      <c r="L635" s="127" t="str">
        <f t="shared" si="39"/>
        <v>ไม่ผ่าน</v>
      </c>
    </row>
    <row r="636" spans="1:12" x14ac:dyDescent="0.55000000000000004">
      <c r="A636" s="110" t="s">
        <v>1159</v>
      </c>
      <c r="B636" s="110" t="s">
        <v>887</v>
      </c>
      <c r="C636" s="110">
        <v>25059</v>
      </c>
      <c r="D636" s="110">
        <v>17</v>
      </c>
      <c r="E636" s="111" t="s">
        <v>1032</v>
      </c>
      <c r="F636" s="112" t="s">
        <v>1033</v>
      </c>
      <c r="G636" s="113">
        <v>776309.25</v>
      </c>
      <c r="H636" s="23">
        <f t="shared" si="38"/>
        <v>517539.5</v>
      </c>
      <c r="I636" s="113">
        <f>'Planfin Item'!CL26</f>
        <v>628003.44000000006</v>
      </c>
      <c r="J636" s="113">
        <f t="shared" si="40"/>
        <v>110463.94000000006</v>
      </c>
      <c r="K636" s="113">
        <f t="shared" si="41"/>
        <v>21.344059728774337</v>
      </c>
      <c r="L636" s="127" t="str">
        <f t="shared" si="39"/>
        <v>ไม่ผ่าน</v>
      </c>
    </row>
    <row r="637" spans="1:12" x14ac:dyDescent="0.55000000000000004">
      <c r="A637" s="110" t="s">
        <v>1159</v>
      </c>
      <c r="B637" s="110" t="s">
        <v>887</v>
      </c>
      <c r="C637" s="110">
        <v>25059</v>
      </c>
      <c r="D637" s="110">
        <v>17</v>
      </c>
      <c r="E637" s="111" t="s">
        <v>1034</v>
      </c>
      <c r="F637" s="112" t="s">
        <v>1035</v>
      </c>
      <c r="G637" s="113">
        <v>1440366.49</v>
      </c>
      <c r="H637" s="23">
        <f t="shared" si="38"/>
        <v>960244.32666666666</v>
      </c>
      <c r="I637" s="113">
        <f>'Planfin Item'!CL27</f>
        <v>1115555.46</v>
      </c>
      <c r="J637" s="113">
        <f t="shared" si="40"/>
        <v>155311.1333333333</v>
      </c>
      <c r="K637" s="113">
        <f t="shared" si="41"/>
        <v>16.174126628008402</v>
      </c>
      <c r="L637" s="127" t="str">
        <f t="shared" si="39"/>
        <v>ไม่ผ่าน</v>
      </c>
    </row>
    <row r="638" spans="1:12" x14ac:dyDescent="0.55000000000000004">
      <c r="A638" s="110" t="s">
        <v>1159</v>
      </c>
      <c r="B638" s="110" t="s">
        <v>887</v>
      </c>
      <c r="C638" s="110">
        <v>25059</v>
      </c>
      <c r="D638" s="110">
        <v>17</v>
      </c>
      <c r="E638" s="111" t="s">
        <v>1036</v>
      </c>
      <c r="F638" s="112" t="s">
        <v>1037</v>
      </c>
      <c r="G638" s="113">
        <v>6230726.79</v>
      </c>
      <c r="H638" s="23">
        <f t="shared" si="38"/>
        <v>4153817.86</v>
      </c>
      <c r="I638" s="113">
        <f>'Planfin Item'!CL28</f>
        <v>4042859.0300000003</v>
      </c>
      <c r="J638" s="113">
        <f t="shared" si="40"/>
        <v>-110958.82999999961</v>
      </c>
      <c r="K638" s="113">
        <f t="shared" si="41"/>
        <v>-2.671249287757639</v>
      </c>
      <c r="L638" s="127" t="str">
        <f t="shared" si="39"/>
        <v>ผ่าน</v>
      </c>
    </row>
    <row r="639" spans="1:12" x14ac:dyDescent="0.55000000000000004">
      <c r="A639" s="110" t="s">
        <v>1159</v>
      </c>
      <c r="B639" s="110" t="s">
        <v>887</v>
      </c>
      <c r="C639" s="110">
        <v>25059</v>
      </c>
      <c r="D639" s="110">
        <v>17</v>
      </c>
      <c r="E639" s="111" t="s">
        <v>1038</v>
      </c>
      <c r="F639" s="112" t="s">
        <v>1039</v>
      </c>
      <c r="G639" s="113">
        <v>313623.99</v>
      </c>
      <c r="H639" s="23">
        <f t="shared" si="38"/>
        <v>209082.66</v>
      </c>
      <c r="I639" s="113">
        <f>'Planfin Item'!CL29</f>
        <v>188423.38</v>
      </c>
      <c r="J639" s="113">
        <f t="shared" si="40"/>
        <v>-20659.28</v>
      </c>
      <c r="K639" s="113">
        <f t="shared" si="41"/>
        <v>-9.8809150409699207</v>
      </c>
      <c r="L639" s="127" t="str">
        <f t="shared" si="39"/>
        <v>ไม่ผ่าน</v>
      </c>
    </row>
    <row r="640" spans="1:12" x14ac:dyDescent="0.55000000000000004">
      <c r="A640" s="110" t="s">
        <v>1159</v>
      </c>
      <c r="B640" s="110" t="s">
        <v>887</v>
      </c>
      <c r="C640" s="110">
        <v>25059</v>
      </c>
      <c r="D640" s="110">
        <v>17</v>
      </c>
      <c r="E640" s="111" t="s">
        <v>1040</v>
      </c>
      <c r="F640" s="112" t="s">
        <v>1041</v>
      </c>
      <c r="G640" s="113">
        <v>4390297.01</v>
      </c>
      <c r="H640" s="23">
        <f t="shared" si="38"/>
        <v>2926864.6733333333</v>
      </c>
      <c r="I640" s="113">
        <f>'Planfin Item'!CL30</f>
        <v>2527538.15</v>
      </c>
      <c r="J640" s="113">
        <f t="shared" si="40"/>
        <v>-399326.52333333343</v>
      </c>
      <c r="K640" s="113">
        <f t="shared" si="41"/>
        <v>-13.643491172366041</v>
      </c>
      <c r="L640" s="127" t="str">
        <f t="shared" si="39"/>
        <v>ไม่ผ่าน</v>
      </c>
    </row>
    <row r="641" spans="1:12" x14ac:dyDescent="0.55000000000000004">
      <c r="A641" s="186" t="s">
        <v>1159</v>
      </c>
      <c r="B641" s="186" t="s">
        <v>887</v>
      </c>
      <c r="C641" s="180">
        <v>25059</v>
      </c>
      <c r="D641" s="180">
        <v>17</v>
      </c>
      <c r="E641" s="186" t="s">
        <v>1139</v>
      </c>
      <c r="F641" s="119" t="s">
        <v>1294</v>
      </c>
      <c r="G641" s="116">
        <f>SUM(G627:G640)-G638</f>
        <v>33560599.910000004</v>
      </c>
      <c r="H641" s="116">
        <f t="shared" si="38"/>
        <v>22373733.273333337</v>
      </c>
      <c r="I641" s="116">
        <f>SUM(I627:I640)-I638</f>
        <v>23328000.350000001</v>
      </c>
      <c r="J641" s="116">
        <f>SUM(J627:J640)-J638</f>
        <v>954267.07666666643</v>
      </c>
      <c r="K641" s="116">
        <f>J641/H641*100</f>
        <v>4.2651222529949084</v>
      </c>
      <c r="L641" s="188" t="str">
        <f t="shared" si="39"/>
        <v>ผ่าน</v>
      </c>
    </row>
    <row r="642" spans="1:12" x14ac:dyDescent="0.55000000000000004">
      <c r="A642" s="186" t="s">
        <v>1159</v>
      </c>
      <c r="B642" s="186" t="s">
        <v>887</v>
      </c>
      <c r="C642" s="180">
        <v>25059</v>
      </c>
      <c r="D642" s="180">
        <v>17</v>
      </c>
      <c r="E642" s="186" t="s">
        <v>1139</v>
      </c>
      <c r="F642" s="119" t="s">
        <v>982</v>
      </c>
      <c r="G642" s="116">
        <v>39791326.700000003</v>
      </c>
      <c r="H642" s="116">
        <f t="shared" si="38"/>
        <v>26527551.133333337</v>
      </c>
      <c r="I642" s="116">
        <f>'Planfin Item'!CL31</f>
        <v>27370859.380000003</v>
      </c>
      <c r="J642" s="116">
        <f t="shared" si="40"/>
        <v>843308.24666666612</v>
      </c>
      <c r="K642" s="116">
        <f t="shared" si="41"/>
        <v>3.1789901843106905</v>
      </c>
      <c r="L642" s="188" t="str">
        <f t="shared" si="39"/>
        <v>ผ่าน</v>
      </c>
    </row>
  </sheetData>
  <autoFilter ref="A4:K642"/>
  <mergeCells count="9">
    <mergeCell ref="L3:L4"/>
    <mergeCell ref="A1:L1"/>
    <mergeCell ref="G2:L2"/>
    <mergeCell ref="A2:A4"/>
    <mergeCell ref="B2:B4"/>
    <mergeCell ref="C2:C4"/>
    <mergeCell ref="D2:D4"/>
    <mergeCell ref="E2:E4"/>
    <mergeCell ref="F2:F4"/>
  </mergeCells>
  <conditionalFormatting sqref="K5:K642">
    <cfRule type="cellIs" dxfId="25" priority="1" stopIfTrue="1" operator="lessThan">
      <formula>-5</formula>
    </cfRule>
    <cfRule type="cellIs" dxfId="24" priority="2" stopIfTrue="1" operator="greaterThan">
      <formula>5</formula>
    </cfRule>
  </conditionalFormatting>
  <pageMargins left="0.31496062992125984" right="0.11811023622047245" top="0.35433070866141736" bottom="0" header="0.31496062992125984" footer="0.31496062992125984"/>
  <pageSetup paperSize="9" scale="80" orientation="landscape" r:id="rId1"/>
  <headerFooter>
    <oddHeader>&amp;Rสิ่งที่ส่งมาด้วย 1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33"/>
  <sheetViews>
    <sheetView zoomScale="70" zoomScaleNormal="70" workbookViewId="0">
      <selection activeCell="L8" sqref="L8:N10"/>
    </sheetView>
  </sheetViews>
  <sheetFormatPr defaultRowHeight="24" x14ac:dyDescent="0.55000000000000004"/>
  <cols>
    <col min="1" max="1" width="23.25" style="16" customWidth="1"/>
    <col min="2" max="2" width="16.75" style="34" customWidth="1"/>
    <col min="3" max="3" width="16.375" style="34" customWidth="1"/>
    <col min="4" max="4" width="15.625" style="34" customWidth="1"/>
    <col min="5" max="5" width="16.25" style="34" customWidth="1"/>
    <col min="6" max="6" width="16" style="16" customWidth="1"/>
    <col min="7" max="7" width="16.875" style="35" customWidth="1"/>
    <col min="8" max="8" width="16.625" style="35" customWidth="1"/>
    <col min="9" max="9" width="16.125" style="35" customWidth="1"/>
    <col min="10" max="10" width="15.375" style="35" customWidth="1"/>
    <col min="11" max="11" width="16" style="16" customWidth="1"/>
    <col min="12" max="14" width="12.625" style="16" customWidth="1"/>
    <col min="15" max="17" width="15.875" style="16" customWidth="1"/>
    <col min="18" max="16384" width="9" style="16"/>
  </cols>
  <sheetData>
    <row r="1" spans="1:14" x14ac:dyDescent="0.55000000000000004">
      <c r="L1" s="16" t="s">
        <v>1161</v>
      </c>
    </row>
    <row r="2" spans="1:14" s="39" customFormat="1" x14ac:dyDescent="0.55000000000000004">
      <c r="A2" s="51"/>
      <c r="B2" s="52"/>
      <c r="C2" s="33"/>
      <c r="D2" s="54"/>
      <c r="E2" s="52"/>
      <c r="F2" s="51"/>
      <c r="G2" s="53"/>
      <c r="H2" s="53"/>
      <c r="I2" s="53"/>
      <c r="J2" s="53"/>
      <c r="K2" s="51"/>
    </row>
    <row r="3" spans="1:14" s="39" customFormat="1" ht="30.75" x14ac:dyDescent="0.5">
      <c r="A3" s="251" t="s">
        <v>1308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</row>
    <row r="4" spans="1:14" s="39" customFormat="1" ht="30.75" x14ac:dyDescent="0.5">
      <c r="A4" s="251" t="s">
        <v>1309</v>
      </c>
      <c r="B4" s="251"/>
      <c r="C4" s="251"/>
      <c r="D4" s="251"/>
      <c r="E4" s="251"/>
      <c r="F4" s="251"/>
      <c r="G4" s="251"/>
      <c r="H4" s="251"/>
      <c r="I4" s="251"/>
      <c r="J4" s="251"/>
      <c r="K4" s="251"/>
      <c r="L4" s="251"/>
    </row>
    <row r="5" spans="1:14" s="39" customFormat="1" ht="30.75" x14ac:dyDescent="0.5">
      <c r="A5" s="251" t="s">
        <v>1118</v>
      </c>
      <c r="B5" s="251"/>
      <c r="C5" s="251"/>
      <c r="D5" s="251"/>
      <c r="E5" s="251"/>
      <c r="F5" s="251"/>
      <c r="G5" s="251"/>
      <c r="H5" s="251"/>
      <c r="I5" s="251"/>
      <c r="J5" s="251"/>
      <c r="K5" s="251"/>
      <c r="L5" s="251"/>
    </row>
    <row r="6" spans="1:14" s="39" customFormat="1" ht="30.75" x14ac:dyDescent="0.5">
      <c r="A6" s="259" t="str">
        <f>สรุปอุดร!A5</f>
        <v>ประจำเดือน พฤษภาคม 2561    ข้อมูล ณ วันที่  17 มิถุนายน  2561 เวลา  19.45  น.</v>
      </c>
      <c r="B6" s="259"/>
      <c r="C6" s="259"/>
      <c r="D6" s="259"/>
      <c r="E6" s="259"/>
      <c r="F6" s="259"/>
      <c r="G6" s="259"/>
      <c r="H6" s="259"/>
      <c r="I6" s="259"/>
      <c r="J6" s="259"/>
      <c r="K6" s="259"/>
      <c r="L6" s="259"/>
    </row>
    <row r="7" spans="1:14" s="39" customFormat="1" ht="30.75" x14ac:dyDescent="0.5">
      <c r="A7" s="254" t="str">
        <f>สรุปอุดร!A6</f>
        <v xml:space="preserve">แผนที่ 1 แผนประมาณการรายได้ และค่าใช้จ่าย </v>
      </c>
      <c r="B7" s="255"/>
      <c r="C7" s="255"/>
      <c r="D7" s="255"/>
      <c r="E7" s="255"/>
      <c r="F7" s="255"/>
      <c r="G7" s="255"/>
      <c r="H7" s="255"/>
      <c r="I7" s="255"/>
      <c r="J7" s="255"/>
      <c r="K7" s="255"/>
      <c r="L7" s="210"/>
      <c r="M7" s="210"/>
      <c r="N7" s="211"/>
    </row>
    <row r="8" spans="1:14" s="39" customFormat="1" ht="21" customHeight="1" x14ac:dyDescent="0.5">
      <c r="A8" s="253" t="s">
        <v>1162</v>
      </c>
      <c r="B8" s="253" t="s">
        <v>1295</v>
      </c>
      <c r="C8" s="253"/>
      <c r="D8" s="253"/>
      <c r="E8" s="253"/>
      <c r="F8" s="253"/>
      <c r="G8" s="253" t="s">
        <v>1296</v>
      </c>
      <c r="H8" s="253"/>
      <c r="I8" s="253"/>
      <c r="J8" s="253"/>
      <c r="K8" s="253"/>
      <c r="L8" s="242" t="s">
        <v>1321</v>
      </c>
      <c r="M8" s="243"/>
      <c r="N8" s="244"/>
    </row>
    <row r="9" spans="1:14" s="39" customFormat="1" ht="83.25" x14ac:dyDescent="0.5">
      <c r="A9" s="253"/>
      <c r="B9" s="199" t="s">
        <v>1165</v>
      </c>
      <c r="C9" s="200" t="s">
        <v>1166</v>
      </c>
      <c r="D9" s="200" t="s">
        <v>1167</v>
      </c>
      <c r="E9" s="200" t="s">
        <v>1168</v>
      </c>
      <c r="F9" s="158" t="s">
        <v>1169</v>
      </c>
      <c r="G9" s="199" t="s">
        <v>1288</v>
      </c>
      <c r="H9" s="199" t="s">
        <v>1171</v>
      </c>
      <c r="I9" s="199" t="s">
        <v>1172</v>
      </c>
      <c r="J9" s="199" t="s">
        <v>1173</v>
      </c>
      <c r="K9" s="158" t="s">
        <v>1174</v>
      </c>
      <c r="L9" s="245"/>
      <c r="M9" s="246"/>
      <c r="N9" s="247"/>
    </row>
    <row r="10" spans="1:14" s="39" customFormat="1" ht="21" customHeight="1" x14ac:dyDescent="0.5">
      <c r="A10" s="253"/>
      <c r="B10" s="205" t="s">
        <v>1124</v>
      </c>
      <c r="C10" s="205" t="s">
        <v>1304</v>
      </c>
      <c r="D10" s="205" t="s">
        <v>1125</v>
      </c>
      <c r="E10" s="205" t="s">
        <v>1126</v>
      </c>
      <c r="F10" s="206" t="s">
        <v>1127</v>
      </c>
      <c r="G10" s="205" t="s">
        <v>1175</v>
      </c>
      <c r="H10" s="205" t="s">
        <v>1305</v>
      </c>
      <c r="I10" s="205" t="s">
        <v>1176</v>
      </c>
      <c r="J10" s="205" t="s">
        <v>1177</v>
      </c>
      <c r="K10" s="206" t="s">
        <v>1178</v>
      </c>
      <c r="L10" s="231" t="s">
        <v>1316</v>
      </c>
      <c r="M10" s="204" t="s">
        <v>1317</v>
      </c>
      <c r="N10" s="204" t="s">
        <v>1320</v>
      </c>
    </row>
    <row r="11" spans="1:14" s="39" customFormat="1" x14ac:dyDescent="0.55000000000000004">
      <c r="A11" s="207" t="s">
        <v>1211</v>
      </c>
      <c r="B11" s="19">
        <f>'หนองบัวลำภู ราย Item'!G45</f>
        <v>629120000</v>
      </c>
      <c r="C11" s="19">
        <f>'หนองบัวลำภู ราย Item'!H45</f>
        <v>419413333.33333331</v>
      </c>
      <c r="D11" s="19">
        <f>'หนองบัวลำภู ราย Item'!I45</f>
        <v>419507436.40000004</v>
      </c>
      <c r="E11" s="20">
        <f t="shared" ref="E11:E17" si="0">+D11-C11</f>
        <v>94103.066666722298</v>
      </c>
      <c r="F11" s="21">
        <f t="shared" ref="F11:F17" si="1">+E11/C11*100</f>
        <v>2.2436832400827101E-2</v>
      </c>
      <c r="G11" s="19">
        <f>'หนองบัวลำภู ราย Item'!G61</f>
        <v>576235000</v>
      </c>
      <c r="H11" s="19">
        <f>'หนองบัวลำภู ราย Item'!H61</f>
        <v>384156666.66666669</v>
      </c>
      <c r="I11" s="19">
        <f>'หนองบัวลำภู ราย Item'!I61</f>
        <v>380882694.42000002</v>
      </c>
      <c r="J11" s="22">
        <f t="shared" ref="J11:J17" si="2">+I11-H11</f>
        <v>-3273972.2466666698</v>
      </c>
      <c r="K11" s="21">
        <f t="shared" ref="K11:K17" si="3">+J11/H11*100</f>
        <v>-0.85224923338568548</v>
      </c>
      <c r="L11" s="21" t="str">
        <f>IF(AND(F11&gt;=-5, F11&lt;=5),"ผ่าน", "ไม่ผ่าน")</f>
        <v>ผ่าน</v>
      </c>
      <c r="M11" s="40" t="str">
        <f>IF(AND(K11&gt;=-5, K11&lt;=5),"ผ่าน", "ไม่ผ่าน")</f>
        <v>ผ่าน</v>
      </c>
      <c r="N11" s="40" t="str">
        <f>IF(OR(L11="ผ่าน", M11="ผ่าน"),"ผ่าน", "ไม่ผ่าน")</f>
        <v>ผ่าน</v>
      </c>
    </row>
    <row r="12" spans="1:14" s="39" customFormat="1" x14ac:dyDescent="0.55000000000000004">
      <c r="A12" s="207" t="s">
        <v>1212</v>
      </c>
      <c r="B12" s="20">
        <f>'หนองบัวลำภู ราย Item'!G74</f>
        <v>160428447.32999998</v>
      </c>
      <c r="C12" s="20">
        <f>'หนองบัวลำภู ราย Item'!H74</f>
        <v>106952298.21999998</v>
      </c>
      <c r="D12" s="20">
        <f>'หนองบัวลำภู ราย Item'!I74</f>
        <v>113248981.35000001</v>
      </c>
      <c r="E12" s="20">
        <f t="shared" si="0"/>
        <v>6296683.130000025</v>
      </c>
      <c r="F12" s="21">
        <f t="shared" si="1"/>
        <v>5.8873752455957513</v>
      </c>
      <c r="G12" s="22">
        <f>'หนองบัวลำภู ราย Item'!G90</f>
        <v>152701740.59999996</v>
      </c>
      <c r="H12" s="22">
        <f>'หนองบัวลำภู ราย Item'!H90</f>
        <v>101801160.39999998</v>
      </c>
      <c r="I12" s="22">
        <f>'หนองบัวลำภู ราย Item'!I90</f>
        <v>105743927.13000001</v>
      </c>
      <c r="J12" s="22">
        <f t="shared" si="2"/>
        <v>3942766.730000034</v>
      </c>
      <c r="K12" s="21">
        <f t="shared" si="3"/>
        <v>3.8730076499206927</v>
      </c>
      <c r="L12" s="21" t="str">
        <f t="shared" ref="L12:L17" si="4">IF(AND(F12&gt;=-5, F12&lt;=5),"ผ่าน", "ไม่ผ่าน")</f>
        <v>ไม่ผ่าน</v>
      </c>
      <c r="M12" s="40" t="str">
        <f t="shared" ref="M12:M17" si="5">IF(AND(K12&gt;=-5, K12&lt;=5),"ผ่าน", "ไม่ผ่าน")</f>
        <v>ผ่าน</v>
      </c>
      <c r="N12" s="40" t="str">
        <f t="shared" ref="N12:N17" si="6">IF(OR(L12="ผ่าน", M12="ผ่าน"),"ผ่าน", "ไม่ผ่าน")</f>
        <v>ผ่าน</v>
      </c>
    </row>
    <row r="13" spans="1:14" s="39" customFormat="1" x14ac:dyDescent="0.55000000000000004">
      <c r="A13" s="207" t="s">
        <v>1213</v>
      </c>
      <c r="B13" s="208">
        <f>'หนองบัวลำภู ราย Item'!G103</f>
        <v>102766688.20000002</v>
      </c>
      <c r="C13" s="208">
        <f>'หนองบัวลำภู ราย Item'!H103</f>
        <v>68511125.466666684</v>
      </c>
      <c r="D13" s="208">
        <f>'หนองบัวลำภู ราย Item'!I103</f>
        <v>75057771.860000014</v>
      </c>
      <c r="E13" s="20">
        <f t="shared" si="0"/>
        <v>6546646.3933333308</v>
      </c>
      <c r="F13" s="21">
        <f t="shared" si="1"/>
        <v>9.5555960418699115</v>
      </c>
      <c r="G13" s="209">
        <f>'หนองบัวลำภู ราย Item'!G119</f>
        <v>99172093.640000015</v>
      </c>
      <c r="H13" s="209">
        <f>'หนองบัวลำภู ราย Item'!H119</f>
        <v>66114729.093333341</v>
      </c>
      <c r="I13" s="209">
        <f>'หนองบัวลำภู ราย Item'!I119</f>
        <v>70288380.280000001</v>
      </c>
      <c r="J13" s="22">
        <f t="shared" si="2"/>
        <v>4173651.18666666</v>
      </c>
      <c r="K13" s="21">
        <f t="shared" si="3"/>
        <v>6.3127403589217899</v>
      </c>
      <c r="L13" s="21" t="str">
        <f t="shared" si="4"/>
        <v>ไม่ผ่าน</v>
      </c>
      <c r="M13" s="40" t="str">
        <f t="shared" si="5"/>
        <v>ไม่ผ่าน</v>
      </c>
      <c r="N13" s="40" t="str">
        <f t="shared" si="6"/>
        <v>ไม่ผ่าน</v>
      </c>
    </row>
    <row r="14" spans="1:14" s="39" customFormat="1" x14ac:dyDescent="0.55000000000000004">
      <c r="A14" s="207" t="s">
        <v>1214</v>
      </c>
      <c r="B14" s="20">
        <f>'หนองบัวลำภู ราย Item'!G132</f>
        <v>189915605.31999999</v>
      </c>
      <c r="C14" s="20">
        <f>'หนองบัวลำภู ราย Item'!H132</f>
        <v>126610403.54666667</v>
      </c>
      <c r="D14" s="20">
        <f>'หนองบัวลำภู ราย Item'!I132</f>
        <v>133261211.11000004</v>
      </c>
      <c r="E14" s="20">
        <f t="shared" si="0"/>
        <v>6650807.5633333772</v>
      </c>
      <c r="F14" s="21">
        <f t="shared" si="1"/>
        <v>5.2529708278530141</v>
      </c>
      <c r="G14" s="22">
        <f>'หนองบัวลำภู ราย Item'!G148</f>
        <v>176340554.40000001</v>
      </c>
      <c r="H14" s="22">
        <f>'หนองบัวลำภู ราย Item'!H148</f>
        <v>117560369.60000001</v>
      </c>
      <c r="I14" s="22">
        <f>'หนองบัวลำภู ราย Item'!I148</f>
        <v>115087840.83000001</v>
      </c>
      <c r="J14" s="22">
        <f t="shared" si="2"/>
        <v>-2472528.7699999958</v>
      </c>
      <c r="K14" s="21">
        <f t="shared" si="3"/>
        <v>-2.1031992145080802</v>
      </c>
      <c r="L14" s="21" t="str">
        <f t="shared" si="4"/>
        <v>ไม่ผ่าน</v>
      </c>
      <c r="M14" s="40" t="str">
        <f t="shared" si="5"/>
        <v>ผ่าน</v>
      </c>
      <c r="N14" s="40" t="str">
        <f t="shared" si="6"/>
        <v>ผ่าน</v>
      </c>
    </row>
    <row r="15" spans="1:14" x14ac:dyDescent="0.55000000000000004">
      <c r="A15" s="207" t="s">
        <v>1215</v>
      </c>
      <c r="B15" s="20">
        <f>'หนองบัวลำภู ราย Item'!G161</f>
        <v>125755931.38</v>
      </c>
      <c r="C15" s="20">
        <f>'หนองบัวลำภู ราย Item'!H161</f>
        <v>83837287.586666659</v>
      </c>
      <c r="D15" s="20">
        <f>'หนองบัวลำภู ราย Item'!I161</f>
        <v>83541588.450000003</v>
      </c>
      <c r="E15" s="20">
        <f t="shared" si="0"/>
        <v>-295699.13666665554</v>
      </c>
      <c r="F15" s="21">
        <f t="shared" si="1"/>
        <v>-0.35270599178316336</v>
      </c>
      <c r="G15" s="178">
        <f>'หนองบัวลำภู ราย Item'!G177</f>
        <v>114000602.82000001</v>
      </c>
      <c r="H15" s="178">
        <f>'หนองบัวลำภู ราย Item'!H177</f>
        <v>76000401.88000001</v>
      </c>
      <c r="I15" s="178">
        <f>'หนองบัวลำภู ราย Item'!I177</f>
        <v>74584572.00999999</v>
      </c>
      <c r="J15" s="22">
        <f t="shared" si="2"/>
        <v>-1415829.8700000197</v>
      </c>
      <c r="K15" s="21">
        <f t="shared" si="3"/>
        <v>-1.8629241885266983</v>
      </c>
      <c r="L15" s="21" t="str">
        <f t="shared" si="4"/>
        <v>ผ่าน</v>
      </c>
      <c r="M15" s="40" t="str">
        <f t="shared" si="5"/>
        <v>ผ่าน</v>
      </c>
      <c r="N15" s="40" t="str">
        <f t="shared" si="6"/>
        <v>ผ่าน</v>
      </c>
    </row>
    <row r="16" spans="1:14" x14ac:dyDescent="0.55000000000000004">
      <c r="A16" s="207" t="s">
        <v>1216</v>
      </c>
      <c r="B16" s="20">
        <f>'หนองบัวลำภู ราย Item'!G190</f>
        <v>93676840.970000014</v>
      </c>
      <c r="C16" s="20">
        <f>'หนองบัวลำภู ราย Item'!H190</f>
        <v>62451227.31333334</v>
      </c>
      <c r="D16" s="20">
        <f>'หนองบัวลำภู ราย Item'!I190</f>
        <v>60461657.359999999</v>
      </c>
      <c r="E16" s="20">
        <f t="shared" si="0"/>
        <v>-1989569.9533333406</v>
      </c>
      <c r="F16" s="21">
        <f t="shared" si="1"/>
        <v>-3.1857980041788023</v>
      </c>
      <c r="G16" s="22">
        <f>'หนองบัวลำภู ราย Item'!G206</f>
        <v>80177367.599999994</v>
      </c>
      <c r="H16" s="22">
        <f>'หนองบัวลำภู ราย Item'!H206</f>
        <v>53451578.399999999</v>
      </c>
      <c r="I16" s="22">
        <f>'หนองบัวลำภู ราย Item'!I206</f>
        <v>53038192.059999995</v>
      </c>
      <c r="J16" s="22">
        <f t="shared" si="2"/>
        <v>-413386.34000000358</v>
      </c>
      <c r="K16" s="21">
        <f t="shared" si="3"/>
        <v>-0.77338472010398773</v>
      </c>
      <c r="L16" s="21" t="str">
        <f t="shared" si="4"/>
        <v>ผ่าน</v>
      </c>
      <c r="M16" s="40" t="str">
        <f t="shared" si="5"/>
        <v>ผ่าน</v>
      </c>
      <c r="N16" s="40" t="str">
        <f t="shared" si="6"/>
        <v>ผ่าน</v>
      </c>
    </row>
    <row r="17" spans="1:14" x14ac:dyDescent="0.55000000000000004">
      <c r="A17" s="48" t="s">
        <v>1200</v>
      </c>
      <c r="B17" s="49">
        <f>SUM(B11:B16)</f>
        <v>1301663513.2</v>
      </c>
      <c r="C17" s="49">
        <f>SUM(C11:C16)</f>
        <v>867775675.4666667</v>
      </c>
      <c r="D17" s="49">
        <f>SUM(D11:D16)</f>
        <v>885078646.53000021</v>
      </c>
      <c r="E17" s="20">
        <f t="shared" si="0"/>
        <v>17302971.063333511</v>
      </c>
      <c r="F17" s="48">
        <f t="shared" si="1"/>
        <v>1.9939451580073886</v>
      </c>
      <c r="G17" s="50">
        <f>SUM(G11:G16)</f>
        <v>1198627359.0599997</v>
      </c>
      <c r="H17" s="50">
        <f>SUM(H11:H16)</f>
        <v>799084906.03999996</v>
      </c>
      <c r="I17" s="50">
        <f>SUM(I11:I16)</f>
        <v>799625606.73000002</v>
      </c>
      <c r="J17" s="22">
        <f t="shared" si="2"/>
        <v>540700.69000005722</v>
      </c>
      <c r="K17" s="48">
        <f t="shared" si="3"/>
        <v>6.7664986025025894E-2</v>
      </c>
      <c r="L17" s="21" t="str">
        <f t="shared" si="4"/>
        <v>ผ่าน</v>
      </c>
      <c r="M17" s="40" t="str">
        <f t="shared" si="5"/>
        <v>ผ่าน</v>
      </c>
      <c r="N17" s="40" t="str">
        <f t="shared" si="6"/>
        <v>ผ่าน</v>
      </c>
    </row>
    <row r="33" spans="12:12" x14ac:dyDescent="0.55000000000000004">
      <c r="L33" s="16" t="s">
        <v>1311</v>
      </c>
    </row>
  </sheetData>
  <mergeCells count="9">
    <mergeCell ref="A5:L5"/>
    <mergeCell ref="A3:L3"/>
    <mergeCell ref="A4:L4"/>
    <mergeCell ref="A8:A10"/>
    <mergeCell ref="B8:F8"/>
    <mergeCell ref="G8:K8"/>
    <mergeCell ref="L8:N9"/>
    <mergeCell ref="A7:K7"/>
    <mergeCell ref="A6:L6"/>
  </mergeCells>
  <conditionalFormatting sqref="F11:F17 K11:K17">
    <cfRule type="cellIs" dxfId="23" priority="1" operator="lessThan">
      <formula>-5</formula>
    </cfRule>
    <cfRule type="cellIs" dxfId="22" priority="2" operator="greaterThan">
      <formula>5</formula>
    </cfRule>
  </conditionalFormatting>
  <pageMargins left="0.51181102362204722" right="0.31496062992125984" top="0.74803149606299213" bottom="0.74803149606299213" header="0.31496062992125984" footer="0.31496062992125984"/>
  <pageSetup paperSize="9" scale="6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L207"/>
  <sheetViews>
    <sheetView zoomScale="80" zoomScaleNormal="80" workbookViewId="0">
      <pane ySplit="4" topLeftCell="A5" activePane="bottomLeft" state="frozen"/>
      <selection pane="bottomLeft" activeCell="H15" sqref="H15"/>
    </sheetView>
  </sheetViews>
  <sheetFormatPr defaultRowHeight="24" x14ac:dyDescent="0.55000000000000004"/>
  <cols>
    <col min="1" max="1" width="10.375" style="124" bestFit="1" customWidth="1"/>
    <col min="2" max="2" width="24.625" style="124" customWidth="1"/>
    <col min="3" max="3" width="13.375" style="124" hidden="1" customWidth="1"/>
    <col min="4" max="4" width="8.5" style="124" hidden="1" customWidth="1"/>
    <col min="5" max="5" width="5.375" style="122" bestFit="1" customWidth="1"/>
    <col min="6" max="6" width="31.625" style="122" bestFit="1" customWidth="1"/>
    <col min="7" max="8" width="17.375" style="122" customWidth="1"/>
    <col min="9" max="9" width="15.5" style="193" bestFit="1" customWidth="1"/>
    <col min="10" max="10" width="15" style="122" bestFit="1" customWidth="1"/>
    <col min="11" max="11" width="19.875" style="122" bestFit="1" customWidth="1"/>
    <col min="12" max="12" width="17.625" style="131" customWidth="1"/>
    <col min="13" max="16384" width="9" style="122"/>
  </cols>
  <sheetData>
    <row r="1" spans="1:12" s="120" customFormat="1" ht="22.5" customHeight="1" x14ac:dyDescent="0.2">
      <c r="A1" s="256" t="str">
        <f>'อุดร ราย Item'!A1:K1</f>
        <v>กำกับติดตามผลการดำเนินงานตามแผน Planfin ราย Item ประจำเดือน พฤษภาคม 2561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</row>
    <row r="2" spans="1:12" s="121" customFormat="1" x14ac:dyDescent="0.55000000000000004">
      <c r="A2" s="256" t="s">
        <v>1133</v>
      </c>
      <c r="B2" s="258" t="s">
        <v>1130</v>
      </c>
      <c r="C2" s="263" t="s">
        <v>1131</v>
      </c>
      <c r="D2" s="263" t="s">
        <v>1151</v>
      </c>
      <c r="E2" s="256" t="s">
        <v>1149</v>
      </c>
      <c r="F2" s="256" t="s">
        <v>1112</v>
      </c>
      <c r="G2" s="260" t="s">
        <v>1118</v>
      </c>
      <c r="H2" s="261"/>
      <c r="I2" s="261"/>
      <c r="J2" s="261"/>
      <c r="K2" s="261"/>
      <c r="L2" s="262"/>
    </row>
    <row r="3" spans="1:12" s="121" customFormat="1" x14ac:dyDescent="0.55000000000000004">
      <c r="A3" s="256"/>
      <c r="B3" s="258"/>
      <c r="C3" s="263"/>
      <c r="D3" s="263"/>
      <c r="E3" s="256"/>
      <c r="F3" s="256"/>
      <c r="G3" s="180" t="s">
        <v>1120</v>
      </c>
      <c r="H3" s="180" t="s">
        <v>1121</v>
      </c>
      <c r="I3" s="191" t="s">
        <v>1128</v>
      </c>
      <c r="J3" s="180" t="s">
        <v>1123</v>
      </c>
      <c r="K3" s="180" t="s">
        <v>1122</v>
      </c>
      <c r="L3" s="256" t="s">
        <v>1302</v>
      </c>
    </row>
    <row r="4" spans="1:12" s="121" customFormat="1" x14ac:dyDescent="0.55000000000000004">
      <c r="A4" s="256"/>
      <c r="B4" s="258"/>
      <c r="C4" s="263"/>
      <c r="D4" s="263"/>
      <c r="E4" s="256"/>
      <c r="F4" s="256"/>
      <c r="G4" s="180" t="s">
        <v>1124</v>
      </c>
      <c r="H4" s="180" t="s">
        <v>1304</v>
      </c>
      <c r="I4" s="191" t="s">
        <v>1125</v>
      </c>
      <c r="J4" s="180" t="s">
        <v>1126</v>
      </c>
      <c r="K4" s="180" t="s">
        <v>1127</v>
      </c>
      <c r="L4" s="256"/>
    </row>
    <row r="5" spans="1:12" x14ac:dyDescent="0.55000000000000004">
      <c r="A5" s="110" t="s">
        <v>799</v>
      </c>
      <c r="B5" s="110" t="s">
        <v>1158</v>
      </c>
      <c r="C5" s="110"/>
      <c r="D5" s="110"/>
      <c r="E5" s="111" t="s">
        <v>991</v>
      </c>
      <c r="F5" s="112" t="s">
        <v>992</v>
      </c>
      <c r="G5" s="23">
        <f t="shared" ref="G5:G15" si="0">G34+G63+G92+G121+G150+G179</f>
        <v>617967358.75</v>
      </c>
      <c r="H5" s="23">
        <f>G5/12*8</f>
        <v>411978239.16666669</v>
      </c>
      <c r="I5" s="192">
        <f>SUM('Planfin Item'!BL5:BQ5)</f>
        <v>446699928.24000007</v>
      </c>
      <c r="J5" s="113">
        <f t="shared" ref="J5:J18" si="1">I5-H5</f>
        <v>34721689.073333383</v>
      </c>
      <c r="K5" s="113">
        <f>J5/H5*100</f>
        <v>8.4280395837331223</v>
      </c>
      <c r="L5" s="127" t="str">
        <f>IF(AND(K5&gt;=-5,K5&lt;=5),"ผ่าน","ไม่ผ่าน")</f>
        <v>ไม่ผ่าน</v>
      </c>
    </row>
    <row r="6" spans="1:12" x14ac:dyDescent="0.55000000000000004">
      <c r="A6" s="110" t="s">
        <v>799</v>
      </c>
      <c r="B6" s="110" t="s">
        <v>1158</v>
      </c>
      <c r="C6" s="110"/>
      <c r="D6" s="110"/>
      <c r="E6" s="111" t="s">
        <v>993</v>
      </c>
      <c r="F6" s="112" t="s">
        <v>994</v>
      </c>
      <c r="G6" s="23">
        <f t="shared" si="0"/>
        <v>1778217.67</v>
      </c>
      <c r="H6" s="23">
        <f t="shared" ref="H6:H69" si="2">G6/12*8</f>
        <v>1185478.4466666665</v>
      </c>
      <c r="I6" s="192">
        <f>SUM('Planfin Item'!BL6:BQ6)</f>
        <v>1210928</v>
      </c>
      <c r="J6" s="113">
        <f t="shared" si="1"/>
        <v>25449.553333333461</v>
      </c>
      <c r="K6" s="113">
        <f t="shared" ref="K6:K73" si="3">J6/H6*100</f>
        <v>2.146774865868935</v>
      </c>
      <c r="L6" s="127" t="str">
        <f t="shared" ref="L6:L69" si="4">IF(AND(K6&gt;=-5,K6&lt;=5),"ผ่าน","ไม่ผ่าน")</f>
        <v>ผ่าน</v>
      </c>
    </row>
    <row r="7" spans="1:12" x14ac:dyDescent="0.55000000000000004">
      <c r="A7" s="110" t="s">
        <v>799</v>
      </c>
      <c r="B7" s="110" t="s">
        <v>1158</v>
      </c>
      <c r="C7" s="110"/>
      <c r="D7" s="110"/>
      <c r="E7" s="111" t="s">
        <v>995</v>
      </c>
      <c r="F7" s="112" t="s">
        <v>996</v>
      </c>
      <c r="G7" s="23">
        <f t="shared" si="0"/>
        <v>1216528</v>
      </c>
      <c r="H7" s="23">
        <f t="shared" si="2"/>
        <v>811018.66666666663</v>
      </c>
      <c r="I7" s="192">
        <f>SUM('Planfin Item'!BL7:BQ7)</f>
        <v>763948</v>
      </c>
      <c r="J7" s="113">
        <f t="shared" si="1"/>
        <v>-47070.666666666628</v>
      </c>
      <c r="K7" s="113">
        <f t="shared" si="3"/>
        <v>-5.8038943616587488</v>
      </c>
      <c r="L7" s="127" t="str">
        <f t="shared" si="4"/>
        <v>ไม่ผ่าน</v>
      </c>
    </row>
    <row r="8" spans="1:12" x14ac:dyDescent="0.55000000000000004">
      <c r="A8" s="110" t="s">
        <v>799</v>
      </c>
      <c r="B8" s="110" t="s">
        <v>1158</v>
      </c>
      <c r="C8" s="110"/>
      <c r="D8" s="110"/>
      <c r="E8" s="111" t="s">
        <v>997</v>
      </c>
      <c r="F8" s="112" t="s">
        <v>998</v>
      </c>
      <c r="G8" s="23">
        <f t="shared" si="0"/>
        <v>18354587.490000002</v>
      </c>
      <c r="H8" s="23">
        <f t="shared" si="2"/>
        <v>12236391.660000002</v>
      </c>
      <c r="I8" s="192">
        <f>SUM('Planfin Item'!BL8:BQ8)</f>
        <v>12128285.529999999</v>
      </c>
      <c r="J8" s="113">
        <f t="shared" si="1"/>
        <v>-108106.13000000268</v>
      </c>
      <c r="K8" s="113">
        <f t="shared" si="3"/>
        <v>-0.88348046551496762</v>
      </c>
      <c r="L8" s="127" t="str">
        <f t="shared" si="4"/>
        <v>ผ่าน</v>
      </c>
    </row>
    <row r="9" spans="1:12" x14ac:dyDescent="0.55000000000000004">
      <c r="A9" s="110" t="s">
        <v>799</v>
      </c>
      <c r="B9" s="110" t="s">
        <v>1158</v>
      </c>
      <c r="C9" s="110"/>
      <c r="D9" s="110"/>
      <c r="E9" s="111" t="s">
        <v>999</v>
      </c>
      <c r="F9" s="112" t="s">
        <v>1000</v>
      </c>
      <c r="G9" s="23">
        <f t="shared" si="0"/>
        <v>113583162.93000001</v>
      </c>
      <c r="H9" s="23">
        <f t="shared" si="2"/>
        <v>75722108.620000005</v>
      </c>
      <c r="I9" s="192">
        <f>SUM('Planfin Item'!BL9:BQ9)</f>
        <v>73966559.810000017</v>
      </c>
      <c r="J9" s="113">
        <f t="shared" si="1"/>
        <v>-1755548.8099999875</v>
      </c>
      <c r="K9" s="113">
        <f t="shared" si="3"/>
        <v>-2.3184098303573988</v>
      </c>
      <c r="L9" s="127" t="str">
        <f t="shared" si="4"/>
        <v>ผ่าน</v>
      </c>
    </row>
    <row r="10" spans="1:12" x14ac:dyDescent="0.55000000000000004">
      <c r="A10" s="110" t="s">
        <v>799</v>
      </c>
      <c r="B10" s="110" t="s">
        <v>1158</v>
      </c>
      <c r="C10" s="110"/>
      <c r="D10" s="110"/>
      <c r="E10" s="111" t="s">
        <v>1001</v>
      </c>
      <c r="F10" s="112" t="s">
        <v>1002</v>
      </c>
      <c r="G10" s="23">
        <f t="shared" si="0"/>
        <v>38473049.709999993</v>
      </c>
      <c r="H10" s="23">
        <f t="shared" si="2"/>
        <v>25648699.806666661</v>
      </c>
      <c r="I10" s="192">
        <f>SUM('Planfin Item'!BL10:BQ10)</f>
        <v>25440374.969999995</v>
      </c>
      <c r="J10" s="113">
        <f t="shared" si="1"/>
        <v>-208324.83666666597</v>
      </c>
      <c r="K10" s="113">
        <f t="shared" si="3"/>
        <v>-0.81222377054963912</v>
      </c>
      <c r="L10" s="127" t="str">
        <f t="shared" si="4"/>
        <v>ผ่าน</v>
      </c>
    </row>
    <row r="11" spans="1:12" x14ac:dyDescent="0.55000000000000004">
      <c r="A11" s="110" t="s">
        <v>799</v>
      </c>
      <c r="B11" s="110" t="s">
        <v>1158</v>
      </c>
      <c r="C11" s="110"/>
      <c r="D11" s="110"/>
      <c r="E11" s="111" t="s">
        <v>1003</v>
      </c>
      <c r="F11" s="112" t="s">
        <v>1004</v>
      </c>
      <c r="G11" s="23">
        <f t="shared" si="0"/>
        <v>455020</v>
      </c>
      <c r="H11" s="23">
        <f t="shared" si="2"/>
        <v>303346.66666666669</v>
      </c>
      <c r="I11" s="192">
        <f>SUM('Planfin Item'!BL11:BQ11)</f>
        <v>393180</v>
      </c>
      <c r="J11" s="113">
        <f t="shared" si="1"/>
        <v>89833.333333333314</v>
      </c>
      <c r="K11" s="113">
        <f t="shared" si="3"/>
        <v>29.614082897455045</v>
      </c>
      <c r="L11" s="127" t="str">
        <f t="shared" si="4"/>
        <v>ไม่ผ่าน</v>
      </c>
    </row>
    <row r="12" spans="1:12" x14ac:dyDescent="0.55000000000000004">
      <c r="A12" s="110" t="s">
        <v>799</v>
      </c>
      <c r="B12" s="110" t="s">
        <v>1158</v>
      </c>
      <c r="C12" s="110"/>
      <c r="D12" s="110"/>
      <c r="E12" s="111" t="s">
        <v>1005</v>
      </c>
      <c r="F12" s="112" t="s">
        <v>1006</v>
      </c>
      <c r="G12" s="23">
        <f t="shared" si="0"/>
        <v>105809592.61</v>
      </c>
      <c r="H12" s="23">
        <f t="shared" si="2"/>
        <v>70539728.406666666</v>
      </c>
      <c r="I12" s="192">
        <f>SUM('Planfin Item'!BL12:BQ12)</f>
        <v>70726881.140000001</v>
      </c>
      <c r="J12" s="113">
        <f t="shared" si="1"/>
        <v>187152.73333333433</v>
      </c>
      <c r="K12" s="113">
        <f t="shared" si="3"/>
        <v>0.26531535853722771</v>
      </c>
      <c r="L12" s="127" t="str">
        <f t="shared" si="4"/>
        <v>ผ่าน</v>
      </c>
    </row>
    <row r="13" spans="1:12" x14ac:dyDescent="0.55000000000000004">
      <c r="A13" s="110" t="s">
        <v>799</v>
      </c>
      <c r="B13" s="110" t="s">
        <v>1158</v>
      </c>
      <c r="C13" s="110"/>
      <c r="D13" s="110"/>
      <c r="E13" s="111" t="s">
        <v>1007</v>
      </c>
      <c r="F13" s="112" t="s">
        <v>1008</v>
      </c>
      <c r="G13" s="23">
        <f t="shared" si="0"/>
        <v>327828826.19000006</v>
      </c>
      <c r="H13" s="23">
        <f t="shared" si="2"/>
        <v>218552550.79333338</v>
      </c>
      <c r="I13" s="192">
        <f>SUM('Planfin Item'!BL13:BQ13)</f>
        <v>216630081.99000001</v>
      </c>
      <c r="J13" s="113">
        <f t="shared" si="1"/>
        <v>-1922468.8033333719</v>
      </c>
      <c r="K13" s="113">
        <f t="shared" si="3"/>
        <v>-0.87963686369933403</v>
      </c>
      <c r="L13" s="127" t="str">
        <f t="shared" si="4"/>
        <v>ผ่าน</v>
      </c>
    </row>
    <row r="14" spans="1:12" x14ac:dyDescent="0.55000000000000004">
      <c r="A14" s="110" t="s">
        <v>799</v>
      </c>
      <c r="B14" s="110" t="s">
        <v>1158</v>
      </c>
      <c r="C14" s="110"/>
      <c r="D14" s="110"/>
      <c r="E14" s="111" t="s">
        <v>1009</v>
      </c>
      <c r="F14" s="112" t="s">
        <v>1010</v>
      </c>
      <c r="G14" s="23">
        <f t="shared" si="0"/>
        <v>76197169.850000009</v>
      </c>
      <c r="H14" s="23">
        <f t="shared" si="2"/>
        <v>50798113.233333342</v>
      </c>
      <c r="I14" s="192">
        <f>SUM('Planfin Item'!BL14:BQ14)</f>
        <v>37118478.850000001</v>
      </c>
      <c r="J14" s="113">
        <f t="shared" si="1"/>
        <v>-13679634.38333334</v>
      </c>
      <c r="K14" s="113">
        <f t="shared" si="3"/>
        <v>-26.929414327847251</v>
      </c>
      <c r="L14" s="127" t="str">
        <f t="shared" si="4"/>
        <v>ไม่ผ่าน</v>
      </c>
    </row>
    <row r="15" spans="1:12" x14ac:dyDescent="0.55000000000000004">
      <c r="A15" s="110" t="s">
        <v>799</v>
      </c>
      <c r="B15" s="110" t="s">
        <v>1158</v>
      </c>
      <c r="C15" s="110"/>
      <c r="D15" s="110"/>
      <c r="E15" s="111" t="s">
        <v>1011</v>
      </c>
      <c r="F15" s="112" t="s">
        <v>1012</v>
      </c>
      <c r="G15" s="23">
        <f t="shared" si="0"/>
        <v>41294277.659999996</v>
      </c>
      <c r="H15" s="23">
        <f t="shared" si="2"/>
        <v>27529518.439999998</v>
      </c>
      <c r="I15" s="192">
        <f>SUM('Planfin Item'!BL15:BQ15)</f>
        <v>37583197.469999999</v>
      </c>
      <c r="J15" s="113">
        <f t="shared" si="1"/>
        <v>10053679.030000001</v>
      </c>
      <c r="K15" s="113">
        <f>J15/H15*100</f>
        <v>36.519632742257301</v>
      </c>
      <c r="L15" s="127" t="str">
        <f t="shared" si="4"/>
        <v>ไม่ผ่าน</v>
      </c>
    </row>
    <row r="16" spans="1:12" x14ac:dyDescent="0.55000000000000004">
      <c r="A16" s="186" t="s">
        <v>799</v>
      </c>
      <c r="B16" s="186" t="s">
        <v>1158</v>
      </c>
      <c r="C16" s="183"/>
      <c r="D16" s="183"/>
      <c r="E16" s="188" t="s">
        <v>1013</v>
      </c>
      <c r="F16" s="114" t="s">
        <v>1298</v>
      </c>
      <c r="G16" s="116">
        <f>SUM(G5:G14)</f>
        <v>1301663513.1999998</v>
      </c>
      <c r="H16" s="116">
        <f t="shared" si="2"/>
        <v>867775675.46666658</v>
      </c>
      <c r="I16" s="173">
        <f>SUM(I5:I14)</f>
        <v>885078646.53000009</v>
      </c>
      <c r="J16" s="116">
        <f>I16-H16</f>
        <v>17302971.063333511</v>
      </c>
      <c r="K16" s="116">
        <f>J16/H16*100</f>
        <v>1.9939451580073888</v>
      </c>
      <c r="L16" s="188" t="str">
        <f t="shared" si="4"/>
        <v>ผ่าน</v>
      </c>
    </row>
    <row r="17" spans="1:12" x14ac:dyDescent="0.55000000000000004">
      <c r="A17" s="186" t="s">
        <v>799</v>
      </c>
      <c r="B17" s="186" t="s">
        <v>1158</v>
      </c>
      <c r="C17" s="123"/>
      <c r="D17" s="123"/>
      <c r="E17" s="188" t="s">
        <v>1013</v>
      </c>
      <c r="F17" s="114" t="s">
        <v>981</v>
      </c>
      <c r="G17" s="115">
        <f>SUM(G5:G15)</f>
        <v>1342957790.8599999</v>
      </c>
      <c r="H17" s="116">
        <f t="shared" si="2"/>
        <v>895305193.90666664</v>
      </c>
      <c r="I17" s="173">
        <f>SUM(I5:I15)</f>
        <v>922661844.00000012</v>
      </c>
      <c r="J17" s="116">
        <f t="shared" si="1"/>
        <v>27356650.093333483</v>
      </c>
      <c r="K17" s="116">
        <f t="shared" si="3"/>
        <v>3.0555670043600069</v>
      </c>
      <c r="L17" s="188" t="str">
        <f t="shared" si="4"/>
        <v>ผ่าน</v>
      </c>
    </row>
    <row r="18" spans="1:12" x14ac:dyDescent="0.55000000000000004">
      <c r="A18" s="110" t="s">
        <v>799</v>
      </c>
      <c r="B18" s="110" t="s">
        <v>1158</v>
      </c>
      <c r="C18" s="110"/>
      <c r="D18" s="110"/>
      <c r="E18" s="111" t="s">
        <v>1014</v>
      </c>
      <c r="F18" s="112" t="s">
        <v>1015</v>
      </c>
      <c r="G18" s="23">
        <f t="shared" ref="G18:G31" si="5">G47+G76+G105+G134+G163+G192</f>
        <v>161991594.30999997</v>
      </c>
      <c r="H18" s="23">
        <f t="shared" si="2"/>
        <v>107994396.20666665</v>
      </c>
      <c r="I18" s="192">
        <f>SUM('Planfin Item'!BL17:BQ17)</f>
        <v>101676127.17999999</v>
      </c>
      <c r="J18" s="113">
        <f t="shared" si="1"/>
        <v>-6318269.0266666561</v>
      </c>
      <c r="K18" s="113">
        <f t="shared" si="3"/>
        <v>-5.8505526662471583</v>
      </c>
      <c r="L18" s="127" t="str">
        <f t="shared" si="4"/>
        <v>ไม่ผ่าน</v>
      </c>
    </row>
    <row r="19" spans="1:12" x14ac:dyDescent="0.55000000000000004">
      <c r="A19" s="110" t="s">
        <v>799</v>
      </c>
      <c r="B19" s="110" t="s">
        <v>1158</v>
      </c>
      <c r="C19" s="110"/>
      <c r="D19" s="110"/>
      <c r="E19" s="111" t="s">
        <v>1016</v>
      </c>
      <c r="F19" s="112" t="s">
        <v>1017</v>
      </c>
      <c r="G19" s="23">
        <f t="shared" si="5"/>
        <v>70921568.020000011</v>
      </c>
      <c r="H19" s="23">
        <f t="shared" si="2"/>
        <v>47281045.346666671</v>
      </c>
      <c r="I19" s="192">
        <f>SUM('Planfin Item'!BL18:BQ18)</f>
        <v>50741567.879999995</v>
      </c>
      <c r="J19" s="113">
        <f t="shared" ref="J19:J86" si="6">I19-H19</f>
        <v>3460522.5333333239</v>
      </c>
      <c r="K19" s="113">
        <f t="shared" si="3"/>
        <v>7.3190482739131992</v>
      </c>
      <c r="L19" s="127" t="str">
        <f t="shared" si="4"/>
        <v>ไม่ผ่าน</v>
      </c>
    </row>
    <row r="20" spans="1:12" x14ac:dyDescent="0.55000000000000004">
      <c r="A20" s="110" t="s">
        <v>799</v>
      </c>
      <c r="B20" s="110" t="s">
        <v>1158</v>
      </c>
      <c r="C20" s="110"/>
      <c r="D20" s="110"/>
      <c r="E20" s="111" t="s">
        <v>1018</v>
      </c>
      <c r="F20" s="112" t="s">
        <v>1019</v>
      </c>
      <c r="G20" s="23">
        <f t="shared" si="5"/>
        <v>6222493.0600000005</v>
      </c>
      <c r="H20" s="23">
        <f t="shared" si="2"/>
        <v>4148328.706666667</v>
      </c>
      <c r="I20" s="192">
        <f>SUM('Planfin Item'!BL19:BQ19)</f>
        <v>3953416.21</v>
      </c>
      <c r="J20" s="113">
        <f t="shared" si="6"/>
        <v>-194912.49666666705</v>
      </c>
      <c r="K20" s="113">
        <f t="shared" si="3"/>
        <v>-4.6985788843933323</v>
      </c>
      <c r="L20" s="127" t="str">
        <f t="shared" si="4"/>
        <v>ผ่าน</v>
      </c>
    </row>
    <row r="21" spans="1:12" x14ac:dyDescent="0.55000000000000004">
      <c r="A21" s="110" t="s">
        <v>799</v>
      </c>
      <c r="B21" s="110" t="s">
        <v>1158</v>
      </c>
      <c r="C21" s="110"/>
      <c r="D21" s="110"/>
      <c r="E21" s="111" t="s">
        <v>1020</v>
      </c>
      <c r="F21" s="112" t="s">
        <v>1021</v>
      </c>
      <c r="G21" s="23">
        <f t="shared" si="5"/>
        <v>50459719.649999999</v>
      </c>
      <c r="H21" s="23">
        <f t="shared" si="2"/>
        <v>33639813.100000001</v>
      </c>
      <c r="I21" s="192">
        <f>SUM('Planfin Item'!BL20:BQ20)</f>
        <v>34782227.299999997</v>
      </c>
      <c r="J21" s="113">
        <f t="shared" si="6"/>
        <v>1142414.1999999955</v>
      </c>
      <c r="K21" s="113">
        <f t="shared" si="3"/>
        <v>3.3960182733595379</v>
      </c>
      <c r="L21" s="127" t="str">
        <f t="shared" si="4"/>
        <v>ผ่าน</v>
      </c>
    </row>
    <row r="22" spans="1:12" x14ac:dyDescent="0.55000000000000004">
      <c r="A22" s="110" t="s">
        <v>799</v>
      </c>
      <c r="B22" s="110" t="s">
        <v>1158</v>
      </c>
      <c r="C22" s="110"/>
      <c r="D22" s="110"/>
      <c r="E22" s="111" t="s">
        <v>1022</v>
      </c>
      <c r="F22" s="112" t="s">
        <v>1023</v>
      </c>
      <c r="G22" s="23">
        <f t="shared" si="5"/>
        <v>327828826.19000006</v>
      </c>
      <c r="H22" s="23">
        <f t="shared" si="2"/>
        <v>218552550.79333338</v>
      </c>
      <c r="I22" s="192">
        <f>SUM('Planfin Item'!BL21:BQ21)</f>
        <v>216642493.06</v>
      </c>
      <c r="J22" s="113">
        <f t="shared" si="6"/>
        <v>-1910057.733333379</v>
      </c>
      <c r="K22" s="113">
        <f t="shared" si="3"/>
        <v>-0.87395810591090228</v>
      </c>
      <c r="L22" s="127" t="str">
        <f t="shared" si="4"/>
        <v>ผ่าน</v>
      </c>
    </row>
    <row r="23" spans="1:12" x14ac:dyDescent="0.55000000000000004">
      <c r="A23" s="110" t="s">
        <v>799</v>
      </c>
      <c r="B23" s="110" t="s">
        <v>1158</v>
      </c>
      <c r="C23" s="110"/>
      <c r="D23" s="110"/>
      <c r="E23" s="111" t="s">
        <v>1024</v>
      </c>
      <c r="F23" s="117" t="s">
        <v>1025</v>
      </c>
      <c r="G23" s="118">
        <f t="shared" si="5"/>
        <v>110056952.88</v>
      </c>
      <c r="H23" s="23">
        <f t="shared" si="2"/>
        <v>73371301.920000002</v>
      </c>
      <c r="I23" s="192">
        <f>SUM('Planfin Item'!BL22:BQ22)</f>
        <v>75103399.129999995</v>
      </c>
      <c r="J23" s="113">
        <f t="shared" si="6"/>
        <v>1732097.2099999934</v>
      </c>
      <c r="K23" s="113">
        <f t="shared" si="3"/>
        <v>2.3607284655907788</v>
      </c>
      <c r="L23" s="127" t="str">
        <f t="shared" si="4"/>
        <v>ผ่าน</v>
      </c>
    </row>
    <row r="24" spans="1:12" x14ac:dyDescent="0.55000000000000004">
      <c r="A24" s="110" t="s">
        <v>799</v>
      </c>
      <c r="B24" s="110" t="s">
        <v>1158</v>
      </c>
      <c r="C24" s="110"/>
      <c r="D24" s="110"/>
      <c r="E24" s="111" t="s">
        <v>1026</v>
      </c>
      <c r="F24" s="112" t="s">
        <v>1027</v>
      </c>
      <c r="G24" s="23">
        <f t="shared" si="5"/>
        <v>227081459.57999998</v>
      </c>
      <c r="H24" s="23">
        <f t="shared" si="2"/>
        <v>151387639.72</v>
      </c>
      <c r="I24" s="192">
        <f>SUM('Planfin Item'!BL23:BQ23)</f>
        <v>149163950.13</v>
      </c>
      <c r="J24" s="113">
        <f t="shared" si="6"/>
        <v>-2223689.5900000036</v>
      </c>
      <c r="K24" s="113">
        <f t="shared" si="3"/>
        <v>-1.4688712989467589</v>
      </c>
      <c r="L24" s="127" t="str">
        <f t="shared" si="4"/>
        <v>ผ่าน</v>
      </c>
    </row>
    <row r="25" spans="1:12" x14ac:dyDescent="0.55000000000000004">
      <c r="A25" s="110" t="s">
        <v>799</v>
      </c>
      <c r="B25" s="110" t="s">
        <v>1158</v>
      </c>
      <c r="C25" s="110"/>
      <c r="D25" s="110"/>
      <c r="E25" s="111" t="s">
        <v>1028</v>
      </c>
      <c r="F25" s="112" t="s">
        <v>1029</v>
      </c>
      <c r="G25" s="23">
        <f t="shared" si="5"/>
        <v>25278271.52</v>
      </c>
      <c r="H25" s="23">
        <f t="shared" si="2"/>
        <v>16852181.013333332</v>
      </c>
      <c r="I25" s="192">
        <f>SUM('Planfin Item'!BL24:BQ24)</f>
        <v>17011976.050000001</v>
      </c>
      <c r="J25" s="113">
        <f t="shared" si="6"/>
        <v>159795.03666666895</v>
      </c>
      <c r="K25" s="113">
        <f t="shared" si="3"/>
        <v>0.94821576234102989</v>
      </c>
      <c r="L25" s="127" t="str">
        <f t="shared" si="4"/>
        <v>ผ่าน</v>
      </c>
    </row>
    <row r="26" spans="1:12" x14ac:dyDescent="0.55000000000000004">
      <c r="A26" s="110" t="s">
        <v>799</v>
      </c>
      <c r="B26" s="110" t="s">
        <v>1158</v>
      </c>
      <c r="C26" s="110"/>
      <c r="D26" s="110"/>
      <c r="E26" s="111" t="s">
        <v>1030</v>
      </c>
      <c r="F26" s="112" t="s">
        <v>1031</v>
      </c>
      <c r="G26" s="23">
        <f t="shared" si="5"/>
        <v>71848106.219999999</v>
      </c>
      <c r="H26" s="23">
        <f t="shared" si="2"/>
        <v>47898737.479999997</v>
      </c>
      <c r="I26" s="192">
        <f>SUM('Planfin Item'!BL25:BQ25)</f>
        <v>49587885.209999993</v>
      </c>
      <c r="J26" s="113">
        <f t="shared" si="6"/>
        <v>1689147.7299999967</v>
      </c>
      <c r="K26" s="113">
        <f t="shared" si="3"/>
        <v>3.5264973961063095</v>
      </c>
      <c r="L26" s="127" t="str">
        <f t="shared" si="4"/>
        <v>ผ่าน</v>
      </c>
    </row>
    <row r="27" spans="1:12" x14ac:dyDescent="0.55000000000000004">
      <c r="A27" s="110" t="s">
        <v>799</v>
      </c>
      <c r="B27" s="110" t="s">
        <v>1158</v>
      </c>
      <c r="C27" s="110"/>
      <c r="D27" s="110"/>
      <c r="E27" s="111" t="s">
        <v>1032</v>
      </c>
      <c r="F27" s="112" t="s">
        <v>1033</v>
      </c>
      <c r="G27" s="23">
        <f t="shared" si="5"/>
        <v>37165378.130000003</v>
      </c>
      <c r="H27" s="23">
        <f t="shared" si="2"/>
        <v>24776918.753333334</v>
      </c>
      <c r="I27" s="192">
        <f>SUM('Planfin Item'!BL26:BQ26)</f>
        <v>25777895.250000004</v>
      </c>
      <c r="J27" s="113">
        <f t="shared" si="6"/>
        <v>1000976.4966666698</v>
      </c>
      <c r="K27" s="113">
        <f t="shared" si="3"/>
        <v>4.0399555192148524</v>
      </c>
      <c r="L27" s="127" t="str">
        <f t="shared" si="4"/>
        <v>ผ่าน</v>
      </c>
    </row>
    <row r="28" spans="1:12" x14ac:dyDescent="0.55000000000000004">
      <c r="A28" s="110" t="s">
        <v>799</v>
      </c>
      <c r="B28" s="110" t="s">
        <v>1158</v>
      </c>
      <c r="C28" s="110"/>
      <c r="D28" s="110"/>
      <c r="E28" s="111" t="s">
        <v>1034</v>
      </c>
      <c r="F28" s="112" t="s">
        <v>1035</v>
      </c>
      <c r="G28" s="23">
        <f t="shared" si="5"/>
        <v>44912568.569999993</v>
      </c>
      <c r="H28" s="23">
        <f t="shared" si="2"/>
        <v>29941712.379999995</v>
      </c>
      <c r="I28" s="192">
        <f>SUM('Planfin Item'!BL27:BQ27)</f>
        <v>28638910.539999999</v>
      </c>
      <c r="J28" s="113">
        <f t="shared" si="6"/>
        <v>-1302801.8399999961</v>
      </c>
      <c r="K28" s="113">
        <f t="shared" si="3"/>
        <v>-4.3511266939770001</v>
      </c>
      <c r="L28" s="127" t="str">
        <f t="shared" si="4"/>
        <v>ผ่าน</v>
      </c>
    </row>
    <row r="29" spans="1:12" x14ac:dyDescent="0.55000000000000004">
      <c r="A29" s="110" t="s">
        <v>799</v>
      </c>
      <c r="B29" s="110" t="s">
        <v>1158</v>
      </c>
      <c r="C29" s="110"/>
      <c r="D29" s="110"/>
      <c r="E29" s="111" t="s">
        <v>1036</v>
      </c>
      <c r="F29" s="112" t="s">
        <v>1037</v>
      </c>
      <c r="G29" s="23">
        <f t="shared" si="5"/>
        <v>112333109.13999999</v>
      </c>
      <c r="H29" s="23">
        <f t="shared" si="2"/>
        <v>74888739.426666662</v>
      </c>
      <c r="I29" s="192">
        <f>SUM('Planfin Item'!BL28:BQ28)</f>
        <v>80844762.390000001</v>
      </c>
      <c r="J29" s="113">
        <f t="shared" si="6"/>
        <v>5956022.9633333385</v>
      </c>
      <c r="K29" s="113">
        <f t="shared" si="3"/>
        <v>7.953162263020408</v>
      </c>
      <c r="L29" s="127" t="str">
        <f t="shared" si="4"/>
        <v>ไม่ผ่าน</v>
      </c>
    </row>
    <row r="30" spans="1:12" x14ac:dyDescent="0.55000000000000004">
      <c r="A30" s="110" t="s">
        <v>799</v>
      </c>
      <c r="B30" s="110" t="s">
        <v>1158</v>
      </c>
      <c r="C30" s="110"/>
      <c r="D30" s="110"/>
      <c r="E30" s="111" t="s">
        <v>1038</v>
      </c>
      <c r="F30" s="112" t="s">
        <v>1039</v>
      </c>
      <c r="G30" s="23">
        <f t="shared" si="5"/>
        <v>14332057.26</v>
      </c>
      <c r="H30" s="23">
        <f t="shared" si="2"/>
        <v>9554704.8399999999</v>
      </c>
      <c r="I30" s="192">
        <f>SUM('Planfin Item'!BL29:BQ29)</f>
        <v>12213106.619999999</v>
      </c>
      <c r="J30" s="113">
        <f t="shared" si="6"/>
        <v>2658401.7799999993</v>
      </c>
      <c r="K30" s="113">
        <f t="shared" si="3"/>
        <v>27.822960777090834</v>
      </c>
      <c r="L30" s="127" t="str">
        <f t="shared" si="4"/>
        <v>ไม่ผ่าน</v>
      </c>
    </row>
    <row r="31" spans="1:12" x14ac:dyDescent="0.55000000000000004">
      <c r="A31" s="110" t="s">
        <v>799</v>
      </c>
      <c r="B31" s="110" t="s">
        <v>1158</v>
      </c>
      <c r="C31" s="110"/>
      <c r="D31" s="110"/>
      <c r="E31" s="111" t="s">
        <v>1040</v>
      </c>
      <c r="F31" s="112" t="s">
        <v>1041</v>
      </c>
      <c r="G31" s="23">
        <f t="shared" si="5"/>
        <v>50528363.670000002</v>
      </c>
      <c r="H31" s="23">
        <f t="shared" si="2"/>
        <v>33685575.780000001</v>
      </c>
      <c r="I31" s="192">
        <f>SUM('Planfin Item'!BL30:BQ30)</f>
        <v>34332652.170000002</v>
      </c>
      <c r="J31" s="113">
        <f t="shared" si="6"/>
        <v>647076.3900000006</v>
      </c>
      <c r="K31" s="113">
        <f t="shared" si="3"/>
        <v>1.9209301756515813</v>
      </c>
      <c r="L31" s="127" t="str">
        <f t="shared" si="4"/>
        <v>ผ่าน</v>
      </c>
    </row>
    <row r="32" spans="1:12" x14ac:dyDescent="0.55000000000000004">
      <c r="A32" s="186" t="s">
        <v>799</v>
      </c>
      <c r="B32" s="186" t="s">
        <v>1158</v>
      </c>
      <c r="C32" s="183">
        <v>10704</v>
      </c>
      <c r="D32" s="183">
        <v>5</v>
      </c>
      <c r="E32" s="186" t="s">
        <v>1139</v>
      </c>
      <c r="F32" s="119" t="s">
        <v>1299</v>
      </c>
      <c r="G32" s="116">
        <f>SUM(G18:G31)-G29</f>
        <v>1198627359.0599999</v>
      </c>
      <c r="H32" s="116">
        <f t="shared" si="2"/>
        <v>799084906.03999996</v>
      </c>
      <c r="I32" s="173">
        <f>SUM(I18:I31)-I29</f>
        <v>799625606.7299999</v>
      </c>
      <c r="J32" s="116">
        <f>I32-H32</f>
        <v>540700.68999993801</v>
      </c>
      <c r="K32" s="116">
        <f>J32/H32*100</f>
        <v>6.7664986025010976E-2</v>
      </c>
      <c r="L32" s="188" t="str">
        <f t="shared" si="4"/>
        <v>ผ่าน</v>
      </c>
    </row>
    <row r="33" spans="1:12" x14ac:dyDescent="0.55000000000000004">
      <c r="A33" s="186" t="s">
        <v>799</v>
      </c>
      <c r="B33" s="186" t="s">
        <v>1158</v>
      </c>
      <c r="C33" s="123">
        <v>10704</v>
      </c>
      <c r="D33" s="123">
        <v>5</v>
      </c>
      <c r="E33" s="186" t="s">
        <v>1139</v>
      </c>
      <c r="F33" s="119" t="s">
        <v>982</v>
      </c>
      <c r="G33" s="116">
        <f>SUM(G18:G31)</f>
        <v>1310960468.2</v>
      </c>
      <c r="H33" s="116">
        <f t="shared" si="2"/>
        <v>873973645.4666667</v>
      </c>
      <c r="I33" s="173">
        <f>SUM(I18:I31)</f>
        <v>880470369.11999989</v>
      </c>
      <c r="J33" s="116">
        <f t="shared" si="6"/>
        <v>6496723.6533331871</v>
      </c>
      <c r="K33" s="116">
        <f t="shared" si="3"/>
        <v>0.74335464084436986</v>
      </c>
      <c r="L33" s="188" t="str">
        <f t="shared" si="4"/>
        <v>ผ่าน</v>
      </c>
    </row>
    <row r="34" spans="1:12" x14ac:dyDescent="0.55000000000000004">
      <c r="A34" s="110" t="s">
        <v>799</v>
      </c>
      <c r="B34" s="110" t="s">
        <v>806</v>
      </c>
      <c r="C34" s="110">
        <v>10704</v>
      </c>
      <c r="D34" s="110">
        <v>5</v>
      </c>
      <c r="E34" s="111" t="s">
        <v>991</v>
      </c>
      <c r="F34" s="112" t="s">
        <v>992</v>
      </c>
      <c r="G34" s="113">
        <v>260000000</v>
      </c>
      <c r="H34" s="23">
        <f t="shared" si="2"/>
        <v>173333333.33333334</v>
      </c>
      <c r="I34" s="192">
        <f>'Planfin Item'!BL5</f>
        <v>175459470.19000003</v>
      </c>
      <c r="J34" s="113">
        <f t="shared" si="6"/>
        <v>2126136.8566666842</v>
      </c>
      <c r="K34" s="113">
        <f t="shared" si="3"/>
        <v>1.2266174173077022</v>
      </c>
      <c r="L34" s="127" t="str">
        <f t="shared" si="4"/>
        <v>ผ่าน</v>
      </c>
    </row>
    <row r="35" spans="1:12" x14ac:dyDescent="0.55000000000000004">
      <c r="A35" s="110" t="s">
        <v>799</v>
      </c>
      <c r="B35" s="110" t="s">
        <v>806</v>
      </c>
      <c r="C35" s="110">
        <v>10704</v>
      </c>
      <c r="D35" s="110">
        <v>5</v>
      </c>
      <c r="E35" s="111" t="s">
        <v>993</v>
      </c>
      <c r="F35" s="112" t="s">
        <v>994</v>
      </c>
      <c r="G35" s="113">
        <v>900000</v>
      </c>
      <c r="H35" s="23">
        <f t="shared" si="2"/>
        <v>600000</v>
      </c>
      <c r="I35" s="192">
        <f>'Planfin Item'!BL6</f>
        <v>599728</v>
      </c>
      <c r="J35" s="113">
        <f t="shared" si="6"/>
        <v>-272</v>
      </c>
      <c r="K35" s="113">
        <f t="shared" si="3"/>
        <v>-4.533333333333333E-2</v>
      </c>
      <c r="L35" s="127" t="str">
        <f t="shared" si="4"/>
        <v>ผ่าน</v>
      </c>
    </row>
    <row r="36" spans="1:12" x14ac:dyDescent="0.55000000000000004">
      <c r="A36" s="110" t="s">
        <v>799</v>
      </c>
      <c r="B36" s="110" t="s">
        <v>806</v>
      </c>
      <c r="C36" s="110">
        <v>10704</v>
      </c>
      <c r="D36" s="110">
        <v>5</v>
      </c>
      <c r="E36" s="111" t="s">
        <v>995</v>
      </c>
      <c r="F36" s="112" t="s">
        <v>996</v>
      </c>
      <c r="G36" s="113">
        <v>1100000</v>
      </c>
      <c r="H36" s="23">
        <f t="shared" si="2"/>
        <v>733333.33333333337</v>
      </c>
      <c r="I36" s="192">
        <f>'Planfin Item'!BL7</f>
        <v>690019</v>
      </c>
      <c r="J36" s="113">
        <f t="shared" si="6"/>
        <v>-43314.333333333372</v>
      </c>
      <c r="K36" s="113">
        <f t="shared" si="3"/>
        <v>-5.9065000000000047</v>
      </c>
      <c r="L36" s="127" t="str">
        <f t="shared" si="4"/>
        <v>ไม่ผ่าน</v>
      </c>
    </row>
    <row r="37" spans="1:12" x14ac:dyDescent="0.55000000000000004">
      <c r="A37" s="110" t="s">
        <v>799</v>
      </c>
      <c r="B37" s="110" t="s">
        <v>806</v>
      </c>
      <c r="C37" s="110">
        <v>10704</v>
      </c>
      <c r="D37" s="110">
        <v>5</v>
      </c>
      <c r="E37" s="111" t="s">
        <v>997</v>
      </c>
      <c r="F37" s="112" t="s">
        <v>998</v>
      </c>
      <c r="G37" s="113">
        <v>13000000</v>
      </c>
      <c r="H37" s="23">
        <f t="shared" si="2"/>
        <v>8666666.666666666</v>
      </c>
      <c r="I37" s="192">
        <f>'Planfin Item'!BL8</f>
        <v>8615806.1400000006</v>
      </c>
      <c r="J37" s="113">
        <f t="shared" si="6"/>
        <v>-50860.52666666545</v>
      </c>
      <c r="K37" s="113">
        <f t="shared" si="3"/>
        <v>-0.58685223076921678</v>
      </c>
      <c r="L37" s="127" t="str">
        <f t="shared" si="4"/>
        <v>ผ่าน</v>
      </c>
    </row>
    <row r="38" spans="1:12" x14ac:dyDescent="0.55000000000000004">
      <c r="A38" s="110" t="s">
        <v>799</v>
      </c>
      <c r="B38" s="110" t="s">
        <v>806</v>
      </c>
      <c r="C38" s="110">
        <v>10704</v>
      </c>
      <c r="D38" s="110">
        <v>5</v>
      </c>
      <c r="E38" s="111" t="s">
        <v>999</v>
      </c>
      <c r="F38" s="112" t="s">
        <v>1000</v>
      </c>
      <c r="G38" s="113">
        <v>77000000</v>
      </c>
      <c r="H38" s="23">
        <f t="shared" si="2"/>
        <v>51333333.333333336</v>
      </c>
      <c r="I38" s="192">
        <f>'Planfin Item'!BL9</f>
        <v>51644384.170000002</v>
      </c>
      <c r="J38" s="113">
        <f t="shared" si="6"/>
        <v>311050.83666666597</v>
      </c>
      <c r="K38" s="113">
        <f t="shared" si="3"/>
        <v>0.60594318831168692</v>
      </c>
      <c r="L38" s="127" t="str">
        <f t="shared" si="4"/>
        <v>ผ่าน</v>
      </c>
    </row>
    <row r="39" spans="1:12" x14ac:dyDescent="0.55000000000000004">
      <c r="A39" s="110" t="s">
        <v>799</v>
      </c>
      <c r="B39" s="110" t="s">
        <v>806</v>
      </c>
      <c r="C39" s="110">
        <v>10704</v>
      </c>
      <c r="D39" s="110">
        <v>5</v>
      </c>
      <c r="E39" s="111" t="s">
        <v>1001</v>
      </c>
      <c r="F39" s="112" t="s">
        <v>1002</v>
      </c>
      <c r="G39" s="113">
        <v>28000000</v>
      </c>
      <c r="H39" s="23">
        <f t="shared" si="2"/>
        <v>18666666.666666668</v>
      </c>
      <c r="I39" s="192">
        <f>'Planfin Item'!BL10</f>
        <v>19680226.459999997</v>
      </c>
      <c r="J39" s="113">
        <f t="shared" si="6"/>
        <v>1013559.7933333293</v>
      </c>
      <c r="K39" s="113">
        <f t="shared" si="3"/>
        <v>5.4297846071428344</v>
      </c>
      <c r="L39" s="127" t="str">
        <f t="shared" si="4"/>
        <v>ไม่ผ่าน</v>
      </c>
    </row>
    <row r="40" spans="1:12" x14ac:dyDescent="0.55000000000000004">
      <c r="A40" s="110" t="s">
        <v>799</v>
      </c>
      <c r="B40" s="110" t="s">
        <v>806</v>
      </c>
      <c r="C40" s="110">
        <v>10704</v>
      </c>
      <c r="D40" s="110">
        <v>5</v>
      </c>
      <c r="E40" s="111" t="s">
        <v>1003</v>
      </c>
      <c r="F40" s="112" t="s">
        <v>1004</v>
      </c>
      <c r="G40" s="113">
        <v>120000</v>
      </c>
      <c r="H40" s="23">
        <f t="shared" si="2"/>
        <v>80000</v>
      </c>
      <c r="I40" s="192">
        <f>'Planfin Item'!BL11</f>
        <v>132076</v>
      </c>
      <c r="J40" s="113">
        <f t="shared" si="6"/>
        <v>52076</v>
      </c>
      <c r="K40" s="113">
        <f t="shared" si="3"/>
        <v>65.094999999999999</v>
      </c>
      <c r="L40" s="127" t="str">
        <f t="shared" si="4"/>
        <v>ไม่ผ่าน</v>
      </c>
    </row>
    <row r="41" spans="1:12" x14ac:dyDescent="0.55000000000000004">
      <c r="A41" s="110" t="s">
        <v>799</v>
      </c>
      <c r="B41" s="110" t="s">
        <v>806</v>
      </c>
      <c r="C41" s="110">
        <v>10704</v>
      </c>
      <c r="D41" s="110">
        <v>5</v>
      </c>
      <c r="E41" s="111" t="s">
        <v>1005</v>
      </c>
      <c r="F41" s="112" t="s">
        <v>1006</v>
      </c>
      <c r="G41" s="113">
        <v>74000000</v>
      </c>
      <c r="H41" s="23">
        <f t="shared" si="2"/>
        <v>49333333.333333336</v>
      </c>
      <c r="I41" s="192">
        <f>'Planfin Item'!BL12</f>
        <v>49017494.980000004</v>
      </c>
      <c r="J41" s="113">
        <f t="shared" si="6"/>
        <v>-315838.35333333164</v>
      </c>
      <c r="K41" s="113">
        <f t="shared" si="3"/>
        <v>-0.64021287837837493</v>
      </c>
      <c r="L41" s="127" t="str">
        <f t="shared" si="4"/>
        <v>ผ่าน</v>
      </c>
    </row>
    <row r="42" spans="1:12" x14ac:dyDescent="0.55000000000000004">
      <c r="A42" s="110" t="s">
        <v>799</v>
      </c>
      <c r="B42" s="110" t="s">
        <v>806</v>
      </c>
      <c r="C42" s="110">
        <v>10704</v>
      </c>
      <c r="D42" s="110">
        <v>5</v>
      </c>
      <c r="E42" s="111" t="s">
        <v>1007</v>
      </c>
      <c r="F42" s="112" t="s">
        <v>1008</v>
      </c>
      <c r="G42" s="113">
        <v>153000000</v>
      </c>
      <c r="H42" s="23">
        <f t="shared" si="2"/>
        <v>102000000</v>
      </c>
      <c r="I42" s="192">
        <f>'Planfin Item'!BL13</f>
        <v>100945737</v>
      </c>
      <c r="J42" s="113">
        <f t="shared" si="6"/>
        <v>-1054263</v>
      </c>
      <c r="K42" s="113">
        <f t="shared" si="3"/>
        <v>-1.0335911764705881</v>
      </c>
      <c r="L42" s="127" t="str">
        <f t="shared" si="4"/>
        <v>ผ่าน</v>
      </c>
    </row>
    <row r="43" spans="1:12" x14ac:dyDescent="0.55000000000000004">
      <c r="A43" s="110" t="s">
        <v>799</v>
      </c>
      <c r="B43" s="110" t="s">
        <v>806</v>
      </c>
      <c r="C43" s="110">
        <v>10704</v>
      </c>
      <c r="D43" s="110">
        <v>5</v>
      </c>
      <c r="E43" s="111" t="s">
        <v>1009</v>
      </c>
      <c r="F43" s="112" t="s">
        <v>1010</v>
      </c>
      <c r="G43" s="113">
        <v>22000000</v>
      </c>
      <c r="H43" s="23">
        <f t="shared" si="2"/>
        <v>14666666.666666666</v>
      </c>
      <c r="I43" s="192">
        <f>'Planfin Item'!BL14</f>
        <v>12722494.460000001</v>
      </c>
      <c r="J43" s="113">
        <f t="shared" si="6"/>
        <v>-1944172.2066666652</v>
      </c>
      <c r="K43" s="113">
        <f t="shared" si="3"/>
        <v>-13.255719590909083</v>
      </c>
      <c r="L43" s="127" t="str">
        <f t="shared" si="4"/>
        <v>ไม่ผ่าน</v>
      </c>
    </row>
    <row r="44" spans="1:12" x14ac:dyDescent="0.55000000000000004">
      <c r="A44" s="110" t="s">
        <v>799</v>
      </c>
      <c r="B44" s="110" t="s">
        <v>806</v>
      </c>
      <c r="C44" s="110">
        <v>10704</v>
      </c>
      <c r="D44" s="110">
        <v>5</v>
      </c>
      <c r="E44" s="111" t="s">
        <v>1011</v>
      </c>
      <c r="F44" s="112" t="s">
        <v>1012</v>
      </c>
      <c r="G44" s="113">
        <v>24424210</v>
      </c>
      <c r="H44" s="23">
        <f t="shared" si="2"/>
        <v>16282806.666666666</v>
      </c>
      <c r="I44" s="192">
        <f>'Planfin Item'!BL15</f>
        <v>20705210.109999999</v>
      </c>
      <c r="J44" s="113">
        <f t="shared" si="6"/>
        <v>4422403.4433333334</v>
      </c>
      <c r="K44" s="113">
        <f t="shared" si="3"/>
        <v>27.159957947462786</v>
      </c>
      <c r="L44" s="127" t="str">
        <f t="shared" si="4"/>
        <v>ไม่ผ่าน</v>
      </c>
    </row>
    <row r="45" spans="1:12" x14ac:dyDescent="0.55000000000000004">
      <c r="A45" s="186" t="s">
        <v>799</v>
      </c>
      <c r="B45" s="186" t="s">
        <v>806</v>
      </c>
      <c r="C45" s="183">
        <v>10704</v>
      </c>
      <c r="D45" s="183">
        <v>5</v>
      </c>
      <c r="E45" s="188" t="s">
        <v>1013</v>
      </c>
      <c r="F45" s="114" t="s">
        <v>1298</v>
      </c>
      <c r="G45" s="116">
        <f>SUM(G34:G43)</f>
        <v>629120000</v>
      </c>
      <c r="H45" s="116">
        <f t="shared" si="2"/>
        <v>419413333.33333331</v>
      </c>
      <c r="I45" s="173">
        <f>SUM(I34:I43)</f>
        <v>419507436.40000004</v>
      </c>
      <c r="J45" s="116">
        <f>I45-H45</f>
        <v>94103.066666722298</v>
      </c>
      <c r="K45" s="116">
        <f>J45/H45*100</f>
        <v>2.2436832400827101E-2</v>
      </c>
      <c r="L45" s="188" t="str">
        <f t="shared" si="4"/>
        <v>ผ่าน</v>
      </c>
    </row>
    <row r="46" spans="1:12" x14ac:dyDescent="0.55000000000000004">
      <c r="A46" s="186" t="s">
        <v>799</v>
      </c>
      <c r="B46" s="186" t="s">
        <v>806</v>
      </c>
      <c r="C46" s="123">
        <v>10704</v>
      </c>
      <c r="D46" s="123">
        <v>5</v>
      </c>
      <c r="E46" s="188" t="s">
        <v>1013</v>
      </c>
      <c r="F46" s="114" t="s">
        <v>981</v>
      </c>
      <c r="G46" s="116">
        <v>653544210</v>
      </c>
      <c r="H46" s="116">
        <f t="shared" si="2"/>
        <v>435696140</v>
      </c>
      <c r="I46" s="173">
        <f>'Planfin Item'!BL16</f>
        <v>440212646.51000005</v>
      </c>
      <c r="J46" s="116">
        <f t="shared" si="6"/>
        <v>4516506.5100000501</v>
      </c>
      <c r="K46" s="116">
        <f t="shared" si="3"/>
        <v>1.0366184354995778</v>
      </c>
      <c r="L46" s="188" t="str">
        <f t="shared" si="4"/>
        <v>ผ่าน</v>
      </c>
    </row>
    <row r="47" spans="1:12" x14ac:dyDescent="0.55000000000000004">
      <c r="A47" s="110" t="s">
        <v>799</v>
      </c>
      <c r="B47" s="110" t="s">
        <v>806</v>
      </c>
      <c r="C47" s="110">
        <v>10704</v>
      </c>
      <c r="D47" s="110">
        <v>5</v>
      </c>
      <c r="E47" s="111" t="s">
        <v>1014</v>
      </c>
      <c r="F47" s="112" t="s">
        <v>1015</v>
      </c>
      <c r="G47" s="113">
        <v>87500000</v>
      </c>
      <c r="H47" s="23">
        <f t="shared" si="2"/>
        <v>58333333.333333336</v>
      </c>
      <c r="I47" s="192">
        <f>'Planfin Item'!BL17</f>
        <v>52159600.829999998</v>
      </c>
      <c r="J47" s="113">
        <f t="shared" si="6"/>
        <v>-6173732.5033333376</v>
      </c>
      <c r="K47" s="113">
        <f t="shared" si="3"/>
        <v>-10.583541434285722</v>
      </c>
      <c r="L47" s="127" t="str">
        <f t="shared" si="4"/>
        <v>ไม่ผ่าน</v>
      </c>
    </row>
    <row r="48" spans="1:12" x14ac:dyDescent="0.55000000000000004">
      <c r="A48" s="110" t="s">
        <v>799</v>
      </c>
      <c r="B48" s="110" t="s">
        <v>806</v>
      </c>
      <c r="C48" s="110">
        <v>10704</v>
      </c>
      <c r="D48" s="110">
        <v>5</v>
      </c>
      <c r="E48" s="111" t="s">
        <v>1016</v>
      </c>
      <c r="F48" s="112" t="s">
        <v>1017</v>
      </c>
      <c r="G48" s="113">
        <v>41419000</v>
      </c>
      <c r="H48" s="23">
        <f t="shared" si="2"/>
        <v>27612666.666666668</v>
      </c>
      <c r="I48" s="192">
        <f>'Planfin Item'!BL18</f>
        <v>34238721.32</v>
      </c>
      <c r="J48" s="113">
        <f t="shared" si="6"/>
        <v>6626054.6533333324</v>
      </c>
      <c r="K48" s="113">
        <f t="shared" si="3"/>
        <v>23.996431541080177</v>
      </c>
      <c r="L48" s="127" t="str">
        <f t="shared" si="4"/>
        <v>ไม่ผ่าน</v>
      </c>
    </row>
    <row r="49" spans="1:12" x14ac:dyDescent="0.55000000000000004">
      <c r="A49" s="110" t="s">
        <v>799</v>
      </c>
      <c r="B49" s="110" t="s">
        <v>806</v>
      </c>
      <c r="C49" s="110">
        <v>10704</v>
      </c>
      <c r="D49" s="110">
        <v>5</v>
      </c>
      <c r="E49" s="111" t="s">
        <v>1018</v>
      </c>
      <c r="F49" s="112" t="s">
        <v>1019</v>
      </c>
      <c r="G49" s="113">
        <v>1350000</v>
      </c>
      <c r="H49" s="23">
        <f t="shared" si="2"/>
        <v>900000</v>
      </c>
      <c r="I49" s="192">
        <f>'Planfin Item'!BL19</f>
        <v>880127.53</v>
      </c>
      <c r="J49" s="113">
        <f t="shared" si="6"/>
        <v>-19872.469999999972</v>
      </c>
      <c r="K49" s="113">
        <f t="shared" si="3"/>
        <v>-2.2080522222222192</v>
      </c>
      <c r="L49" s="127" t="str">
        <f t="shared" si="4"/>
        <v>ผ่าน</v>
      </c>
    </row>
    <row r="50" spans="1:12" x14ac:dyDescent="0.55000000000000004">
      <c r="A50" s="110" t="s">
        <v>799</v>
      </c>
      <c r="B50" s="110" t="s">
        <v>806</v>
      </c>
      <c r="C50" s="110">
        <v>10704</v>
      </c>
      <c r="D50" s="110">
        <v>5</v>
      </c>
      <c r="E50" s="111" t="s">
        <v>1020</v>
      </c>
      <c r="F50" s="112" t="s">
        <v>1021</v>
      </c>
      <c r="G50" s="113">
        <v>26740000</v>
      </c>
      <c r="H50" s="23">
        <f t="shared" si="2"/>
        <v>17826666.666666668</v>
      </c>
      <c r="I50" s="192">
        <f>'Planfin Item'!BL20</f>
        <v>18418054.670000002</v>
      </c>
      <c r="J50" s="113">
        <f t="shared" si="6"/>
        <v>591388.00333333388</v>
      </c>
      <c r="K50" s="113">
        <f t="shared" si="3"/>
        <v>3.3174345736724038</v>
      </c>
      <c r="L50" s="127" t="str">
        <f t="shared" si="4"/>
        <v>ผ่าน</v>
      </c>
    </row>
    <row r="51" spans="1:12" x14ac:dyDescent="0.55000000000000004">
      <c r="A51" s="110" t="s">
        <v>799</v>
      </c>
      <c r="B51" s="110" t="s">
        <v>806</v>
      </c>
      <c r="C51" s="110">
        <v>10704</v>
      </c>
      <c r="D51" s="110">
        <v>5</v>
      </c>
      <c r="E51" s="111" t="s">
        <v>1022</v>
      </c>
      <c r="F51" s="112" t="s">
        <v>1023</v>
      </c>
      <c r="G51" s="113">
        <v>153000000</v>
      </c>
      <c r="H51" s="23">
        <f t="shared" si="2"/>
        <v>102000000</v>
      </c>
      <c r="I51" s="192">
        <f>'Planfin Item'!BL21</f>
        <v>100958148.07000001</v>
      </c>
      <c r="J51" s="113">
        <f t="shared" si="6"/>
        <v>-1041851.9299999923</v>
      </c>
      <c r="K51" s="113">
        <f t="shared" si="3"/>
        <v>-1.0214234607843062</v>
      </c>
      <c r="L51" s="127" t="str">
        <f t="shared" si="4"/>
        <v>ผ่าน</v>
      </c>
    </row>
    <row r="52" spans="1:12" x14ac:dyDescent="0.55000000000000004">
      <c r="A52" s="110" t="s">
        <v>799</v>
      </c>
      <c r="B52" s="110" t="s">
        <v>806</v>
      </c>
      <c r="C52" s="110">
        <v>10704</v>
      </c>
      <c r="D52" s="110">
        <v>5</v>
      </c>
      <c r="E52" s="111" t="s">
        <v>1024</v>
      </c>
      <c r="F52" s="117" t="s">
        <v>1025</v>
      </c>
      <c r="G52" s="113">
        <v>50000000</v>
      </c>
      <c r="H52" s="23">
        <f t="shared" si="2"/>
        <v>33333333.333333332</v>
      </c>
      <c r="I52" s="192">
        <f>'Planfin Item'!BL22</f>
        <v>34029058</v>
      </c>
      <c r="J52" s="113">
        <f t="shared" si="6"/>
        <v>695724.66666666791</v>
      </c>
      <c r="K52" s="113">
        <f t="shared" si="3"/>
        <v>2.0871740000000036</v>
      </c>
      <c r="L52" s="127" t="str">
        <f t="shared" si="4"/>
        <v>ผ่าน</v>
      </c>
    </row>
    <row r="53" spans="1:12" x14ac:dyDescent="0.55000000000000004">
      <c r="A53" s="110" t="s">
        <v>799</v>
      </c>
      <c r="B53" s="110" t="s">
        <v>806</v>
      </c>
      <c r="C53" s="110">
        <v>10704</v>
      </c>
      <c r="D53" s="110">
        <v>5</v>
      </c>
      <c r="E53" s="111" t="s">
        <v>1026</v>
      </c>
      <c r="F53" s="112" t="s">
        <v>1027</v>
      </c>
      <c r="G53" s="113">
        <v>110000000</v>
      </c>
      <c r="H53" s="23">
        <f t="shared" si="2"/>
        <v>73333333.333333328</v>
      </c>
      <c r="I53" s="192">
        <f>'Planfin Item'!BL23</f>
        <v>70619779</v>
      </c>
      <c r="J53" s="113">
        <f t="shared" si="6"/>
        <v>-2713554.3333333284</v>
      </c>
      <c r="K53" s="113">
        <f t="shared" si="3"/>
        <v>-3.7003013636363575</v>
      </c>
      <c r="L53" s="127" t="str">
        <f t="shared" si="4"/>
        <v>ผ่าน</v>
      </c>
    </row>
    <row r="54" spans="1:12" x14ac:dyDescent="0.55000000000000004">
      <c r="A54" s="110" t="s">
        <v>799</v>
      </c>
      <c r="B54" s="110" t="s">
        <v>806</v>
      </c>
      <c r="C54" s="110">
        <v>10704</v>
      </c>
      <c r="D54" s="110">
        <v>5</v>
      </c>
      <c r="E54" s="111" t="s">
        <v>1028</v>
      </c>
      <c r="F54" s="112" t="s">
        <v>1029</v>
      </c>
      <c r="G54" s="113">
        <v>12000000</v>
      </c>
      <c r="H54" s="23">
        <f t="shared" si="2"/>
        <v>8000000</v>
      </c>
      <c r="I54" s="192">
        <f>'Planfin Item'!BL24</f>
        <v>7977461.3300000001</v>
      </c>
      <c r="J54" s="113">
        <f t="shared" si="6"/>
        <v>-22538.669999999925</v>
      </c>
      <c r="K54" s="113">
        <f t="shared" si="3"/>
        <v>-0.28173337499999906</v>
      </c>
      <c r="L54" s="127" t="str">
        <f t="shared" si="4"/>
        <v>ผ่าน</v>
      </c>
    </row>
    <row r="55" spans="1:12" x14ac:dyDescent="0.55000000000000004">
      <c r="A55" s="110" t="s">
        <v>799</v>
      </c>
      <c r="B55" s="110" t="s">
        <v>806</v>
      </c>
      <c r="C55" s="110">
        <v>10704</v>
      </c>
      <c r="D55" s="110">
        <v>5</v>
      </c>
      <c r="E55" s="111" t="s">
        <v>1030</v>
      </c>
      <c r="F55" s="112" t="s">
        <v>1031</v>
      </c>
      <c r="G55" s="113">
        <v>32000000</v>
      </c>
      <c r="H55" s="23">
        <f t="shared" si="2"/>
        <v>21333333.333333332</v>
      </c>
      <c r="I55" s="192">
        <f>'Planfin Item'!BL25</f>
        <v>21898637.469999999</v>
      </c>
      <c r="J55" s="113">
        <f t="shared" si="6"/>
        <v>565304.13666666672</v>
      </c>
      <c r="K55" s="113">
        <f t="shared" si="3"/>
        <v>2.6498631406250004</v>
      </c>
      <c r="L55" s="127" t="str">
        <f t="shared" si="4"/>
        <v>ผ่าน</v>
      </c>
    </row>
    <row r="56" spans="1:12" x14ac:dyDescent="0.55000000000000004">
      <c r="A56" s="110" t="s">
        <v>799</v>
      </c>
      <c r="B56" s="110" t="s">
        <v>806</v>
      </c>
      <c r="C56" s="110">
        <v>10704</v>
      </c>
      <c r="D56" s="110">
        <v>5</v>
      </c>
      <c r="E56" s="111" t="s">
        <v>1032</v>
      </c>
      <c r="F56" s="112" t="s">
        <v>1033</v>
      </c>
      <c r="G56" s="113">
        <v>20000000</v>
      </c>
      <c r="H56" s="23">
        <f t="shared" si="2"/>
        <v>13333333.333333334</v>
      </c>
      <c r="I56" s="192">
        <f>'Planfin Item'!BL26</f>
        <v>13775396.689999999</v>
      </c>
      <c r="J56" s="113">
        <f t="shared" si="6"/>
        <v>442063.35666666552</v>
      </c>
      <c r="K56" s="113">
        <f t="shared" si="3"/>
        <v>3.3154751749999911</v>
      </c>
      <c r="L56" s="127" t="str">
        <f t="shared" si="4"/>
        <v>ผ่าน</v>
      </c>
    </row>
    <row r="57" spans="1:12" x14ac:dyDescent="0.55000000000000004">
      <c r="A57" s="110" t="s">
        <v>799</v>
      </c>
      <c r="B57" s="110" t="s">
        <v>806</v>
      </c>
      <c r="C57" s="110">
        <v>10704</v>
      </c>
      <c r="D57" s="110">
        <v>5</v>
      </c>
      <c r="E57" s="111" t="s">
        <v>1034</v>
      </c>
      <c r="F57" s="112" t="s">
        <v>1035</v>
      </c>
      <c r="G57" s="113">
        <v>22226000</v>
      </c>
      <c r="H57" s="23">
        <f t="shared" si="2"/>
        <v>14817333.333333334</v>
      </c>
      <c r="I57" s="192">
        <f>'Planfin Item'!BL27</f>
        <v>14405134.08</v>
      </c>
      <c r="J57" s="113">
        <f t="shared" si="6"/>
        <v>-412199.25333333388</v>
      </c>
      <c r="K57" s="113">
        <f t="shared" si="3"/>
        <v>-2.7818720417529055</v>
      </c>
      <c r="L57" s="127" t="str">
        <f t="shared" si="4"/>
        <v>ผ่าน</v>
      </c>
    </row>
    <row r="58" spans="1:12" x14ac:dyDescent="0.55000000000000004">
      <c r="A58" s="110" t="s">
        <v>799</v>
      </c>
      <c r="B58" s="110" t="s">
        <v>806</v>
      </c>
      <c r="C58" s="110">
        <v>10704</v>
      </c>
      <c r="D58" s="110">
        <v>5</v>
      </c>
      <c r="E58" s="111" t="s">
        <v>1036</v>
      </c>
      <c r="F58" s="112" t="s">
        <v>1037</v>
      </c>
      <c r="G58" s="113">
        <v>60000000</v>
      </c>
      <c r="H58" s="23">
        <f t="shared" si="2"/>
        <v>40000000</v>
      </c>
      <c r="I58" s="192">
        <f>'Planfin Item'!BL28</f>
        <v>43931139.759999998</v>
      </c>
      <c r="J58" s="113">
        <f t="shared" si="6"/>
        <v>3931139.7599999979</v>
      </c>
      <c r="K58" s="113">
        <f t="shared" si="3"/>
        <v>9.8278493999999945</v>
      </c>
      <c r="L58" s="127" t="str">
        <f t="shared" si="4"/>
        <v>ไม่ผ่าน</v>
      </c>
    </row>
    <row r="59" spans="1:12" x14ac:dyDescent="0.55000000000000004">
      <c r="A59" s="110" t="s">
        <v>799</v>
      </c>
      <c r="B59" s="110" t="s">
        <v>806</v>
      </c>
      <c r="C59" s="110">
        <v>10704</v>
      </c>
      <c r="D59" s="110">
        <v>5</v>
      </c>
      <c r="E59" s="111" t="s">
        <v>1038</v>
      </c>
      <c r="F59" s="112" t="s">
        <v>1039</v>
      </c>
      <c r="G59" s="113">
        <v>10000000</v>
      </c>
      <c r="H59" s="23">
        <f t="shared" si="2"/>
        <v>6666666.666666667</v>
      </c>
      <c r="I59" s="192">
        <f>'Planfin Item'!BL29</f>
        <v>7356904.9500000002</v>
      </c>
      <c r="J59" s="113">
        <f t="shared" si="6"/>
        <v>690238.28333333321</v>
      </c>
      <c r="K59" s="113">
        <f t="shared" si="3"/>
        <v>10.353574249999998</v>
      </c>
      <c r="L59" s="127" t="str">
        <f t="shared" si="4"/>
        <v>ไม่ผ่าน</v>
      </c>
    </row>
    <row r="60" spans="1:12" x14ac:dyDescent="0.55000000000000004">
      <c r="A60" s="110" t="s">
        <v>799</v>
      </c>
      <c r="B60" s="110" t="s">
        <v>806</v>
      </c>
      <c r="C60" s="110">
        <v>10704</v>
      </c>
      <c r="D60" s="110">
        <v>5</v>
      </c>
      <c r="E60" s="111" t="s">
        <v>1040</v>
      </c>
      <c r="F60" s="112" t="s">
        <v>1041</v>
      </c>
      <c r="G60" s="113">
        <v>10000000</v>
      </c>
      <c r="H60" s="23">
        <f t="shared" si="2"/>
        <v>6666666.666666667</v>
      </c>
      <c r="I60" s="192">
        <f>'Planfin Item'!BL30</f>
        <v>4165670.48</v>
      </c>
      <c r="J60" s="113">
        <f t="shared" si="6"/>
        <v>-2500996.186666667</v>
      </c>
      <c r="K60" s="113">
        <f t="shared" si="3"/>
        <v>-37.5149428</v>
      </c>
      <c r="L60" s="127" t="str">
        <f t="shared" si="4"/>
        <v>ไม่ผ่าน</v>
      </c>
    </row>
    <row r="61" spans="1:12" x14ac:dyDescent="0.55000000000000004">
      <c r="A61" s="186" t="s">
        <v>799</v>
      </c>
      <c r="B61" s="186" t="s">
        <v>806</v>
      </c>
      <c r="C61" s="183">
        <v>10704</v>
      </c>
      <c r="D61" s="183">
        <v>5</v>
      </c>
      <c r="E61" s="186" t="s">
        <v>1139</v>
      </c>
      <c r="F61" s="119" t="s">
        <v>1299</v>
      </c>
      <c r="G61" s="116">
        <f>SUM(G47:G60)-G58</f>
        <v>576235000</v>
      </c>
      <c r="H61" s="116">
        <f t="shared" si="2"/>
        <v>384156666.66666669</v>
      </c>
      <c r="I61" s="173">
        <f>SUM(I47:I60)-I58</f>
        <v>380882694.42000002</v>
      </c>
      <c r="J61" s="116">
        <f>I61-H61</f>
        <v>-3273972.2466666698</v>
      </c>
      <c r="K61" s="116">
        <f>J61/H61*100</f>
        <v>-0.85224923338568548</v>
      </c>
      <c r="L61" s="188" t="str">
        <f t="shared" si="4"/>
        <v>ผ่าน</v>
      </c>
    </row>
    <row r="62" spans="1:12" x14ac:dyDescent="0.55000000000000004">
      <c r="A62" s="186" t="s">
        <v>799</v>
      </c>
      <c r="B62" s="186" t="s">
        <v>806</v>
      </c>
      <c r="C62" s="123">
        <v>10704</v>
      </c>
      <c r="D62" s="123">
        <v>5</v>
      </c>
      <c r="E62" s="186" t="s">
        <v>1139</v>
      </c>
      <c r="F62" s="119" t="s">
        <v>982</v>
      </c>
      <c r="G62" s="116">
        <v>636235000</v>
      </c>
      <c r="H62" s="116">
        <f t="shared" si="2"/>
        <v>424156666.66666669</v>
      </c>
      <c r="I62" s="173">
        <f>'Planfin Item'!BL31</f>
        <v>424813834.18000001</v>
      </c>
      <c r="J62" s="116">
        <f t="shared" si="6"/>
        <v>657167.51333332062</v>
      </c>
      <c r="K62" s="116">
        <f t="shared" si="3"/>
        <v>0.15493509002176567</v>
      </c>
      <c r="L62" s="188" t="str">
        <f t="shared" si="4"/>
        <v>ผ่าน</v>
      </c>
    </row>
    <row r="63" spans="1:12" x14ac:dyDescent="0.55000000000000004">
      <c r="A63" s="110" t="s">
        <v>799</v>
      </c>
      <c r="B63" s="110" t="s">
        <v>811</v>
      </c>
      <c r="C63" s="110">
        <v>10991</v>
      </c>
      <c r="D63" s="110">
        <v>13</v>
      </c>
      <c r="E63" s="111" t="s">
        <v>991</v>
      </c>
      <c r="F63" s="112" t="s">
        <v>992</v>
      </c>
      <c r="G63" s="113">
        <v>84280691.159999996</v>
      </c>
      <c r="H63" s="23">
        <f t="shared" si="2"/>
        <v>56187127.439999998</v>
      </c>
      <c r="I63" s="192">
        <f>'Planfin Item'!BM5</f>
        <v>63878333.5</v>
      </c>
      <c r="J63" s="113">
        <f t="shared" si="6"/>
        <v>7691206.0600000024</v>
      </c>
      <c r="K63" s="113">
        <f t="shared" si="3"/>
        <v>13.688555387020159</v>
      </c>
      <c r="L63" s="127" t="str">
        <f t="shared" si="4"/>
        <v>ไม่ผ่าน</v>
      </c>
    </row>
    <row r="64" spans="1:12" x14ac:dyDescent="0.55000000000000004">
      <c r="A64" s="110" t="s">
        <v>799</v>
      </c>
      <c r="B64" s="110" t="s">
        <v>811</v>
      </c>
      <c r="C64" s="110">
        <v>10991</v>
      </c>
      <c r="D64" s="110">
        <v>13</v>
      </c>
      <c r="E64" s="111" t="s">
        <v>993</v>
      </c>
      <c r="F64" s="112" t="s">
        <v>994</v>
      </c>
      <c r="G64" s="113">
        <v>245100</v>
      </c>
      <c r="H64" s="23">
        <f t="shared" si="2"/>
        <v>163400</v>
      </c>
      <c r="I64" s="192">
        <f>'Planfin Item'!BM6</f>
        <v>188900</v>
      </c>
      <c r="J64" s="113">
        <f t="shared" si="6"/>
        <v>25500</v>
      </c>
      <c r="K64" s="113">
        <f t="shared" si="3"/>
        <v>15.605875152998777</v>
      </c>
      <c r="L64" s="127" t="str">
        <f t="shared" si="4"/>
        <v>ไม่ผ่าน</v>
      </c>
    </row>
    <row r="65" spans="1:12" x14ac:dyDescent="0.55000000000000004">
      <c r="A65" s="110" t="s">
        <v>799</v>
      </c>
      <c r="B65" s="110" t="s">
        <v>811</v>
      </c>
      <c r="C65" s="110">
        <v>10991</v>
      </c>
      <c r="D65" s="110">
        <v>13</v>
      </c>
      <c r="E65" s="111" t="s">
        <v>995</v>
      </c>
      <c r="F65" s="112" t="s">
        <v>996</v>
      </c>
      <c r="G65" s="113">
        <v>21268</v>
      </c>
      <c r="H65" s="23">
        <f t="shared" si="2"/>
        <v>14178.666666666666</v>
      </c>
      <c r="I65" s="192">
        <f>'Planfin Item'!BM7</f>
        <v>10634</v>
      </c>
      <c r="J65" s="113">
        <f t="shared" si="6"/>
        <v>-3544.6666666666661</v>
      </c>
      <c r="K65" s="113">
        <f t="shared" si="3"/>
        <v>-24.999999999999996</v>
      </c>
      <c r="L65" s="127" t="str">
        <f t="shared" si="4"/>
        <v>ไม่ผ่าน</v>
      </c>
    </row>
    <row r="66" spans="1:12" x14ac:dyDescent="0.55000000000000004">
      <c r="A66" s="110" t="s">
        <v>799</v>
      </c>
      <c r="B66" s="110" t="s">
        <v>811</v>
      </c>
      <c r="C66" s="110">
        <v>10991</v>
      </c>
      <c r="D66" s="110">
        <v>13</v>
      </c>
      <c r="E66" s="111" t="s">
        <v>997</v>
      </c>
      <c r="F66" s="112" t="s">
        <v>998</v>
      </c>
      <c r="G66" s="113">
        <v>980758.4</v>
      </c>
      <c r="H66" s="23">
        <f t="shared" si="2"/>
        <v>653838.93333333335</v>
      </c>
      <c r="I66" s="192">
        <f>'Planfin Item'!BM8</f>
        <v>680082.53</v>
      </c>
      <c r="J66" s="113">
        <f t="shared" si="6"/>
        <v>26243.596666666679</v>
      </c>
      <c r="K66" s="113">
        <f t="shared" si="3"/>
        <v>4.0137708736422768</v>
      </c>
      <c r="L66" s="127" t="str">
        <f t="shared" si="4"/>
        <v>ผ่าน</v>
      </c>
    </row>
    <row r="67" spans="1:12" x14ac:dyDescent="0.55000000000000004">
      <c r="A67" s="110" t="s">
        <v>799</v>
      </c>
      <c r="B67" s="110" t="s">
        <v>811</v>
      </c>
      <c r="C67" s="110">
        <v>10991</v>
      </c>
      <c r="D67" s="110">
        <v>13</v>
      </c>
      <c r="E67" s="111" t="s">
        <v>999</v>
      </c>
      <c r="F67" s="112" t="s">
        <v>1000</v>
      </c>
      <c r="G67" s="113">
        <v>9940497.1799999997</v>
      </c>
      <c r="H67" s="23">
        <f t="shared" si="2"/>
        <v>6626998.1200000001</v>
      </c>
      <c r="I67" s="192">
        <f>'Planfin Item'!BM9</f>
        <v>6741507.9800000004</v>
      </c>
      <c r="J67" s="113">
        <f t="shared" si="6"/>
        <v>114509.86000000034</v>
      </c>
      <c r="K67" s="113">
        <f t="shared" si="3"/>
        <v>1.7279295682069749</v>
      </c>
      <c r="L67" s="127" t="str">
        <f t="shared" si="4"/>
        <v>ผ่าน</v>
      </c>
    </row>
    <row r="68" spans="1:12" x14ac:dyDescent="0.55000000000000004">
      <c r="A68" s="110" t="s">
        <v>799</v>
      </c>
      <c r="B68" s="110" t="s">
        <v>811</v>
      </c>
      <c r="C68" s="110">
        <v>10991</v>
      </c>
      <c r="D68" s="110">
        <v>13</v>
      </c>
      <c r="E68" s="111" t="s">
        <v>1001</v>
      </c>
      <c r="F68" s="112" t="s">
        <v>1002</v>
      </c>
      <c r="G68" s="113">
        <v>2410853.66</v>
      </c>
      <c r="H68" s="23">
        <f t="shared" si="2"/>
        <v>1607235.7733333334</v>
      </c>
      <c r="I68" s="192">
        <f>'Planfin Item'!BM10</f>
        <v>1361045.1800000002</v>
      </c>
      <c r="J68" s="113">
        <f t="shared" si="6"/>
        <v>-246190.59333333327</v>
      </c>
      <c r="K68" s="113">
        <f t="shared" si="3"/>
        <v>-15.317640225412928</v>
      </c>
      <c r="L68" s="127" t="str">
        <f t="shared" si="4"/>
        <v>ไม่ผ่าน</v>
      </c>
    </row>
    <row r="69" spans="1:12" x14ac:dyDescent="0.55000000000000004">
      <c r="A69" s="110" t="s">
        <v>799</v>
      </c>
      <c r="B69" s="110" t="s">
        <v>811</v>
      </c>
      <c r="C69" s="110">
        <v>10991</v>
      </c>
      <c r="D69" s="110">
        <v>13</v>
      </c>
      <c r="E69" s="111" t="s">
        <v>1003</v>
      </c>
      <c r="F69" s="112" t="s">
        <v>1004</v>
      </c>
      <c r="G69" s="113">
        <v>170190</v>
      </c>
      <c r="H69" s="23">
        <f t="shared" si="2"/>
        <v>113460</v>
      </c>
      <c r="I69" s="192">
        <f>'Planfin Item'!BM11</f>
        <v>103470</v>
      </c>
      <c r="J69" s="113">
        <f t="shared" si="6"/>
        <v>-9990</v>
      </c>
      <c r="K69" s="113">
        <f t="shared" si="3"/>
        <v>-8.8048651507139084</v>
      </c>
      <c r="L69" s="127" t="str">
        <f t="shared" si="4"/>
        <v>ไม่ผ่าน</v>
      </c>
    </row>
    <row r="70" spans="1:12" x14ac:dyDescent="0.55000000000000004">
      <c r="A70" s="110" t="s">
        <v>799</v>
      </c>
      <c r="B70" s="110" t="s">
        <v>811</v>
      </c>
      <c r="C70" s="110">
        <v>10991</v>
      </c>
      <c r="D70" s="110">
        <v>13</v>
      </c>
      <c r="E70" s="111" t="s">
        <v>1005</v>
      </c>
      <c r="F70" s="112" t="s">
        <v>1006</v>
      </c>
      <c r="G70" s="113">
        <v>8775845.6799999997</v>
      </c>
      <c r="H70" s="23">
        <f t="shared" ref="H70:H133" si="7">G70/12*8</f>
        <v>5850563.7866666662</v>
      </c>
      <c r="I70" s="192">
        <f>'Planfin Item'!BM12</f>
        <v>5562067.3799999999</v>
      </c>
      <c r="J70" s="113">
        <f t="shared" si="6"/>
        <v>-288496.40666666627</v>
      </c>
      <c r="K70" s="113">
        <f t="shared" si="3"/>
        <v>-4.931087279556623</v>
      </c>
      <c r="L70" s="127" t="str">
        <f t="shared" ref="L70:L133" si="8">IF(AND(K70&gt;=-5,K70&lt;=5),"ผ่าน","ไม่ผ่าน")</f>
        <v>ผ่าน</v>
      </c>
    </row>
    <row r="71" spans="1:12" x14ac:dyDescent="0.55000000000000004">
      <c r="A71" s="110" t="s">
        <v>799</v>
      </c>
      <c r="B71" s="110" t="s">
        <v>811</v>
      </c>
      <c r="C71" s="110">
        <v>10991</v>
      </c>
      <c r="D71" s="110">
        <v>13</v>
      </c>
      <c r="E71" s="111" t="s">
        <v>1007</v>
      </c>
      <c r="F71" s="112" t="s">
        <v>1008</v>
      </c>
      <c r="G71" s="113">
        <v>46425673.049999997</v>
      </c>
      <c r="H71" s="23">
        <f t="shared" si="7"/>
        <v>30950448.699999999</v>
      </c>
      <c r="I71" s="192">
        <f>'Planfin Item'!BM13</f>
        <v>30422614.920000002</v>
      </c>
      <c r="J71" s="113">
        <f t="shared" si="6"/>
        <v>-527833.77999999747</v>
      </c>
      <c r="K71" s="113">
        <f t="shared" si="3"/>
        <v>-1.7054155987082587</v>
      </c>
      <c r="L71" s="127" t="str">
        <f t="shared" si="8"/>
        <v>ผ่าน</v>
      </c>
    </row>
    <row r="72" spans="1:12" x14ac:dyDescent="0.55000000000000004">
      <c r="A72" s="110" t="s">
        <v>799</v>
      </c>
      <c r="B72" s="110" t="s">
        <v>811</v>
      </c>
      <c r="C72" s="110">
        <v>10991</v>
      </c>
      <c r="D72" s="110">
        <v>13</v>
      </c>
      <c r="E72" s="111" t="s">
        <v>1009</v>
      </c>
      <c r="F72" s="112" t="s">
        <v>1010</v>
      </c>
      <c r="G72" s="113">
        <v>7177570.2000000002</v>
      </c>
      <c r="H72" s="23">
        <f t="shared" si="7"/>
        <v>4785046.8</v>
      </c>
      <c r="I72" s="192">
        <f>'Planfin Item'!BM14</f>
        <v>4300325.8600000003</v>
      </c>
      <c r="J72" s="113">
        <f t="shared" si="6"/>
        <v>-484720.93999999948</v>
      </c>
      <c r="K72" s="113">
        <f t="shared" si="3"/>
        <v>-10.129910119165386</v>
      </c>
      <c r="L72" s="127" t="str">
        <f t="shared" si="8"/>
        <v>ไม่ผ่าน</v>
      </c>
    </row>
    <row r="73" spans="1:12" x14ac:dyDescent="0.55000000000000004">
      <c r="A73" s="110" t="s">
        <v>799</v>
      </c>
      <c r="B73" s="110" t="s">
        <v>811</v>
      </c>
      <c r="C73" s="110">
        <v>10991</v>
      </c>
      <c r="D73" s="110">
        <v>13</v>
      </c>
      <c r="E73" s="111" t="s">
        <v>1011</v>
      </c>
      <c r="F73" s="112" t="s">
        <v>1012</v>
      </c>
      <c r="G73" s="113">
        <v>5048277.6500000004</v>
      </c>
      <c r="H73" s="23">
        <f t="shared" si="7"/>
        <v>3365518.4333333336</v>
      </c>
      <c r="I73" s="192">
        <f>'Planfin Item'!BM15</f>
        <v>5048277.6500000004</v>
      </c>
      <c r="J73" s="113">
        <f t="shared" si="6"/>
        <v>1682759.2166666668</v>
      </c>
      <c r="K73" s="113">
        <f t="shared" si="3"/>
        <v>50</v>
      </c>
      <c r="L73" s="127" t="str">
        <f t="shared" si="8"/>
        <v>ไม่ผ่าน</v>
      </c>
    </row>
    <row r="74" spans="1:12" x14ac:dyDescent="0.55000000000000004">
      <c r="A74" s="186" t="s">
        <v>799</v>
      </c>
      <c r="B74" s="186" t="s">
        <v>811</v>
      </c>
      <c r="C74" s="183">
        <v>10991</v>
      </c>
      <c r="D74" s="183">
        <v>13</v>
      </c>
      <c r="E74" s="188" t="s">
        <v>1013</v>
      </c>
      <c r="F74" s="114" t="s">
        <v>1298</v>
      </c>
      <c r="G74" s="116">
        <f>SUM(G63:G72)</f>
        <v>160428447.32999998</v>
      </c>
      <c r="H74" s="116">
        <f t="shared" si="7"/>
        <v>106952298.21999998</v>
      </c>
      <c r="I74" s="173">
        <f>SUM(I63:I72)</f>
        <v>113248981.35000001</v>
      </c>
      <c r="J74" s="116">
        <f>I74-H74</f>
        <v>6296683.130000025</v>
      </c>
      <c r="K74" s="116">
        <f>J74/H74*100</f>
        <v>5.8873752455957513</v>
      </c>
      <c r="L74" s="188" t="str">
        <f t="shared" si="8"/>
        <v>ไม่ผ่าน</v>
      </c>
    </row>
    <row r="75" spans="1:12" x14ac:dyDescent="0.55000000000000004">
      <c r="A75" s="186" t="s">
        <v>799</v>
      </c>
      <c r="B75" s="186" t="s">
        <v>811</v>
      </c>
      <c r="C75" s="123">
        <v>10991</v>
      </c>
      <c r="D75" s="123">
        <v>13</v>
      </c>
      <c r="E75" s="188" t="s">
        <v>1013</v>
      </c>
      <c r="F75" s="114" t="s">
        <v>981</v>
      </c>
      <c r="G75" s="116">
        <v>165476724.97999999</v>
      </c>
      <c r="H75" s="116">
        <f t="shared" si="7"/>
        <v>110317816.65333332</v>
      </c>
      <c r="I75" s="173">
        <f>'Planfin Item'!BM16</f>
        <v>118297259.00000001</v>
      </c>
      <c r="J75" s="116">
        <f t="shared" si="6"/>
        <v>7979442.3466666937</v>
      </c>
      <c r="K75" s="116">
        <f>J75/H75*100</f>
        <v>7.2331402023134501</v>
      </c>
      <c r="L75" s="188" t="str">
        <f t="shared" si="8"/>
        <v>ไม่ผ่าน</v>
      </c>
    </row>
    <row r="76" spans="1:12" x14ac:dyDescent="0.55000000000000004">
      <c r="A76" s="110" t="s">
        <v>799</v>
      </c>
      <c r="B76" s="110" t="s">
        <v>811</v>
      </c>
      <c r="C76" s="110">
        <v>10991</v>
      </c>
      <c r="D76" s="110">
        <v>13</v>
      </c>
      <c r="E76" s="111" t="s">
        <v>1014</v>
      </c>
      <c r="F76" s="112" t="s">
        <v>1015</v>
      </c>
      <c r="G76" s="113">
        <v>15389406.42</v>
      </c>
      <c r="H76" s="23">
        <f t="shared" si="7"/>
        <v>10259604.279999999</v>
      </c>
      <c r="I76" s="192">
        <f>'Planfin Item'!BM17</f>
        <v>10766344.640000001</v>
      </c>
      <c r="J76" s="113">
        <f t="shared" si="6"/>
        <v>506740.36000000127</v>
      </c>
      <c r="K76" s="113">
        <f t="shared" ref="K76:K142" si="9">J76/H76*100</f>
        <v>4.9391803637869085</v>
      </c>
      <c r="L76" s="127" t="str">
        <f t="shared" si="8"/>
        <v>ผ่าน</v>
      </c>
    </row>
    <row r="77" spans="1:12" x14ac:dyDescent="0.55000000000000004">
      <c r="A77" s="110" t="s">
        <v>799</v>
      </c>
      <c r="B77" s="110" t="s">
        <v>811</v>
      </c>
      <c r="C77" s="110">
        <v>10991</v>
      </c>
      <c r="D77" s="110">
        <v>13</v>
      </c>
      <c r="E77" s="111" t="s">
        <v>1016</v>
      </c>
      <c r="F77" s="112" t="s">
        <v>1017</v>
      </c>
      <c r="G77" s="113">
        <v>7526204.3499999996</v>
      </c>
      <c r="H77" s="23">
        <f t="shared" si="7"/>
        <v>5017469.5666666664</v>
      </c>
      <c r="I77" s="192">
        <f>'Planfin Item'!BM18</f>
        <v>3609211.98</v>
      </c>
      <c r="J77" s="113">
        <f t="shared" si="6"/>
        <v>-1408257.5866666664</v>
      </c>
      <c r="K77" s="113">
        <f t="shared" si="9"/>
        <v>-28.067087761176719</v>
      </c>
      <c r="L77" s="127" t="str">
        <f t="shared" si="8"/>
        <v>ไม่ผ่าน</v>
      </c>
    </row>
    <row r="78" spans="1:12" x14ac:dyDescent="0.55000000000000004">
      <c r="A78" s="110" t="s">
        <v>799</v>
      </c>
      <c r="B78" s="110" t="s">
        <v>811</v>
      </c>
      <c r="C78" s="110">
        <v>10991</v>
      </c>
      <c r="D78" s="110">
        <v>13</v>
      </c>
      <c r="E78" s="111" t="s">
        <v>1018</v>
      </c>
      <c r="F78" s="112" t="s">
        <v>1019</v>
      </c>
      <c r="G78" s="113">
        <v>1200000</v>
      </c>
      <c r="H78" s="23">
        <f t="shared" si="7"/>
        <v>800000</v>
      </c>
      <c r="I78" s="192">
        <f>'Planfin Item'!BM19</f>
        <v>692731.63</v>
      </c>
      <c r="J78" s="113">
        <f t="shared" si="6"/>
        <v>-107268.37</v>
      </c>
      <c r="K78" s="113">
        <f t="shared" si="9"/>
        <v>-13.408546250000001</v>
      </c>
      <c r="L78" s="127" t="str">
        <f t="shared" si="8"/>
        <v>ไม่ผ่าน</v>
      </c>
    </row>
    <row r="79" spans="1:12" x14ac:dyDescent="0.55000000000000004">
      <c r="A79" s="110" t="s">
        <v>799</v>
      </c>
      <c r="B79" s="110" t="s">
        <v>811</v>
      </c>
      <c r="C79" s="110">
        <v>10991</v>
      </c>
      <c r="D79" s="110">
        <v>13</v>
      </c>
      <c r="E79" s="111" t="s">
        <v>1020</v>
      </c>
      <c r="F79" s="112" t="s">
        <v>1021</v>
      </c>
      <c r="G79" s="113">
        <v>5212476.28</v>
      </c>
      <c r="H79" s="23">
        <f t="shared" si="7"/>
        <v>3474984.186666667</v>
      </c>
      <c r="I79" s="192">
        <f>'Planfin Item'!BM20</f>
        <v>3774463.83</v>
      </c>
      <c r="J79" s="113">
        <f t="shared" si="6"/>
        <v>299479.64333333308</v>
      </c>
      <c r="K79" s="113">
        <f t="shared" si="9"/>
        <v>8.6181584504016104</v>
      </c>
      <c r="L79" s="127" t="str">
        <f t="shared" si="8"/>
        <v>ไม่ผ่าน</v>
      </c>
    </row>
    <row r="80" spans="1:12" x14ac:dyDescent="0.55000000000000004">
      <c r="A80" s="110" t="s">
        <v>799</v>
      </c>
      <c r="B80" s="110" t="s">
        <v>811</v>
      </c>
      <c r="C80" s="110">
        <v>10991</v>
      </c>
      <c r="D80" s="110">
        <v>13</v>
      </c>
      <c r="E80" s="111" t="s">
        <v>1022</v>
      </c>
      <c r="F80" s="112" t="s">
        <v>1023</v>
      </c>
      <c r="G80" s="113">
        <v>46425673.049999997</v>
      </c>
      <c r="H80" s="23">
        <f t="shared" si="7"/>
        <v>30950448.699999999</v>
      </c>
      <c r="I80" s="192">
        <f>'Planfin Item'!BM21</f>
        <v>30422614.919999998</v>
      </c>
      <c r="J80" s="113">
        <f t="shared" si="6"/>
        <v>-527833.78000000119</v>
      </c>
      <c r="K80" s="113">
        <f t="shared" si="9"/>
        <v>-1.7054155987082709</v>
      </c>
      <c r="L80" s="127" t="str">
        <f t="shared" si="8"/>
        <v>ผ่าน</v>
      </c>
    </row>
    <row r="81" spans="1:12" x14ac:dyDescent="0.55000000000000004">
      <c r="A81" s="110" t="s">
        <v>799</v>
      </c>
      <c r="B81" s="110" t="s">
        <v>811</v>
      </c>
      <c r="C81" s="110">
        <v>10991</v>
      </c>
      <c r="D81" s="110">
        <v>13</v>
      </c>
      <c r="E81" s="111" t="s">
        <v>1024</v>
      </c>
      <c r="F81" s="117" t="s">
        <v>1025</v>
      </c>
      <c r="G81" s="113">
        <v>13482935.6</v>
      </c>
      <c r="H81" s="23">
        <f t="shared" si="7"/>
        <v>8988623.7333333325</v>
      </c>
      <c r="I81" s="192">
        <f>'Planfin Item'!BM22</f>
        <v>8990895.4700000007</v>
      </c>
      <c r="J81" s="113">
        <f t="shared" si="6"/>
        <v>2271.7366666682065</v>
      </c>
      <c r="K81" s="113">
        <f t="shared" si="9"/>
        <v>2.5273464927046824E-2</v>
      </c>
      <c r="L81" s="127" t="str">
        <f t="shared" si="8"/>
        <v>ผ่าน</v>
      </c>
    </row>
    <row r="82" spans="1:12" x14ac:dyDescent="0.55000000000000004">
      <c r="A82" s="110" t="s">
        <v>799</v>
      </c>
      <c r="B82" s="110" t="s">
        <v>811</v>
      </c>
      <c r="C82" s="110">
        <v>10991</v>
      </c>
      <c r="D82" s="110">
        <v>13</v>
      </c>
      <c r="E82" s="111" t="s">
        <v>1026</v>
      </c>
      <c r="F82" s="112" t="s">
        <v>1027</v>
      </c>
      <c r="G82" s="113">
        <v>28502225</v>
      </c>
      <c r="H82" s="23">
        <f t="shared" si="7"/>
        <v>19001483.333333332</v>
      </c>
      <c r="I82" s="192">
        <f>'Planfin Item'!BM23</f>
        <v>18716567.5</v>
      </c>
      <c r="J82" s="113">
        <f t="shared" si="6"/>
        <v>-284915.83333333209</v>
      </c>
      <c r="K82" s="113">
        <f t="shared" si="9"/>
        <v>-1.4994399560034284</v>
      </c>
      <c r="L82" s="127" t="str">
        <f t="shared" si="8"/>
        <v>ผ่าน</v>
      </c>
    </row>
    <row r="83" spans="1:12" x14ac:dyDescent="0.55000000000000004">
      <c r="A83" s="110" t="s">
        <v>799</v>
      </c>
      <c r="B83" s="110" t="s">
        <v>811</v>
      </c>
      <c r="C83" s="110">
        <v>10991</v>
      </c>
      <c r="D83" s="110">
        <v>13</v>
      </c>
      <c r="E83" s="111" t="s">
        <v>1028</v>
      </c>
      <c r="F83" s="112" t="s">
        <v>1029</v>
      </c>
      <c r="G83" s="113">
        <v>3300583.5</v>
      </c>
      <c r="H83" s="23">
        <f t="shared" si="7"/>
        <v>2200389</v>
      </c>
      <c r="I83" s="192">
        <f>'Planfin Item'!BM24</f>
        <v>2256088.6500000004</v>
      </c>
      <c r="J83" s="113">
        <f t="shared" si="6"/>
        <v>55699.650000000373</v>
      </c>
      <c r="K83" s="113">
        <f t="shared" si="9"/>
        <v>2.5313546831946701</v>
      </c>
      <c r="L83" s="127" t="str">
        <f t="shared" si="8"/>
        <v>ผ่าน</v>
      </c>
    </row>
    <row r="84" spans="1:12" x14ac:dyDescent="0.55000000000000004">
      <c r="A84" s="110" t="s">
        <v>799</v>
      </c>
      <c r="B84" s="110" t="s">
        <v>811</v>
      </c>
      <c r="C84" s="110">
        <v>10991</v>
      </c>
      <c r="D84" s="110">
        <v>13</v>
      </c>
      <c r="E84" s="111" t="s">
        <v>1030</v>
      </c>
      <c r="F84" s="112" t="s">
        <v>1031</v>
      </c>
      <c r="G84" s="113">
        <v>8938845.1999999993</v>
      </c>
      <c r="H84" s="23">
        <f t="shared" si="7"/>
        <v>5959230.1333333328</v>
      </c>
      <c r="I84" s="192">
        <f>'Planfin Item'!BM25</f>
        <v>6553957.3000000007</v>
      </c>
      <c r="J84" s="113">
        <f t="shared" si="6"/>
        <v>594727.16666666791</v>
      </c>
      <c r="K84" s="113">
        <f t="shared" si="9"/>
        <v>9.9799328664960196</v>
      </c>
      <c r="L84" s="127" t="str">
        <f t="shared" si="8"/>
        <v>ไม่ผ่าน</v>
      </c>
    </row>
    <row r="85" spans="1:12" x14ac:dyDescent="0.55000000000000004">
      <c r="A85" s="110" t="s">
        <v>799</v>
      </c>
      <c r="B85" s="110" t="s">
        <v>811</v>
      </c>
      <c r="C85" s="110">
        <v>10991</v>
      </c>
      <c r="D85" s="110">
        <v>13</v>
      </c>
      <c r="E85" s="111" t="s">
        <v>1032</v>
      </c>
      <c r="F85" s="112" t="s">
        <v>1033</v>
      </c>
      <c r="G85" s="113">
        <v>4927055.66</v>
      </c>
      <c r="H85" s="23">
        <f t="shared" si="7"/>
        <v>3284703.7733333334</v>
      </c>
      <c r="I85" s="192">
        <f>'Planfin Item'!BM26</f>
        <v>3434893.04</v>
      </c>
      <c r="J85" s="113">
        <f t="shared" si="6"/>
        <v>150189.2666666666</v>
      </c>
      <c r="K85" s="113">
        <f t="shared" si="9"/>
        <v>4.5723839052388522</v>
      </c>
      <c r="L85" s="127" t="str">
        <f t="shared" si="8"/>
        <v>ผ่าน</v>
      </c>
    </row>
    <row r="86" spans="1:12" x14ac:dyDescent="0.55000000000000004">
      <c r="A86" s="110" t="s">
        <v>799</v>
      </c>
      <c r="B86" s="110" t="s">
        <v>811</v>
      </c>
      <c r="C86" s="110">
        <v>10991</v>
      </c>
      <c r="D86" s="110">
        <v>13</v>
      </c>
      <c r="E86" s="111" t="s">
        <v>1034</v>
      </c>
      <c r="F86" s="112" t="s">
        <v>1035</v>
      </c>
      <c r="G86" s="113">
        <v>4476988.26</v>
      </c>
      <c r="H86" s="23">
        <f t="shared" si="7"/>
        <v>2984658.84</v>
      </c>
      <c r="I86" s="192">
        <f>'Planfin Item'!BM27</f>
        <v>3366988.96</v>
      </c>
      <c r="J86" s="113">
        <f t="shared" si="6"/>
        <v>382330.12000000011</v>
      </c>
      <c r="K86" s="113">
        <f t="shared" si="9"/>
        <v>12.80984328513741</v>
      </c>
      <c r="L86" s="127" t="str">
        <f t="shared" si="8"/>
        <v>ไม่ผ่าน</v>
      </c>
    </row>
    <row r="87" spans="1:12" x14ac:dyDescent="0.55000000000000004">
      <c r="A87" s="110" t="s">
        <v>799</v>
      </c>
      <c r="B87" s="110" t="s">
        <v>811</v>
      </c>
      <c r="C87" s="110">
        <v>10991</v>
      </c>
      <c r="D87" s="110">
        <v>13</v>
      </c>
      <c r="E87" s="111" t="s">
        <v>1036</v>
      </c>
      <c r="F87" s="112" t="s">
        <v>1037</v>
      </c>
      <c r="G87" s="113">
        <v>12556475.140000001</v>
      </c>
      <c r="H87" s="23">
        <f t="shared" si="7"/>
        <v>8370983.4266666668</v>
      </c>
      <c r="I87" s="192">
        <f>'Planfin Item'!BM28</f>
        <v>8405440.9900000002</v>
      </c>
      <c r="J87" s="113">
        <f t="shared" ref="J87:J155" si="10">I87-H87</f>
        <v>34457.56333333347</v>
      </c>
      <c r="K87" s="113">
        <f t="shared" si="9"/>
        <v>0.41163100650235668</v>
      </c>
      <c r="L87" s="127" t="str">
        <f t="shared" si="8"/>
        <v>ผ่าน</v>
      </c>
    </row>
    <row r="88" spans="1:12" x14ac:dyDescent="0.55000000000000004">
      <c r="A88" s="110" t="s">
        <v>799</v>
      </c>
      <c r="B88" s="110" t="s">
        <v>811</v>
      </c>
      <c r="C88" s="110">
        <v>10991</v>
      </c>
      <c r="D88" s="110">
        <v>13</v>
      </c>
      <c r="E88" s="111" t="s">
        <v>1038</v>
      </c>
      <c r="F88" s="112" t="s">
        <v>1039</v>
      </c>
      <c r="G88" s="113">
        <v>1250260.72</v>
      </c>
      <c r="H88" s="23">
        <f t="shared" si="7"/>
        <v>833507.14666666661</v>
      </c>
      <c r="I88" s="192">
        <f>'Planfin Item'!BM29</f>
        <v>2367589.2000000002</v>
      </c>
      <c r="J88" s="113">
        <f t="shared" si="10"/>
        <v>1534082.0533333337</v>
      </c>
      <c r="K88" s="113">
        <f t="shared" si="9"/>
        <v>184.05145768316234</v>
      </c>
      <c r="L88" s="127" t="str">
        <f t="shared" si="8"/>
        <v>ไม่ผ่าน</v>
      </c>
    </row>
    <row r="89" spans="1:12" x14ac:dyDescent="0.55000000000000004">
      <c r="A89" s="110" t="s">
        <v>799</v>
      </c>
      <c r="B89" s="110" t="s">
        <v>811</v>
      </c>
      <c r="C89" s="110">
        <v>10991</v>
      </c>
      <c r="D89" s="110">
        <v>13</v>
      </c>
      <c r="E89" s="111" t="s">
        <v>1040</v>
      </c>
      <c r="F89" s="112" t="s">
        <v>1041</v>
      </c>
      <c r="G89" s="113">
        <v>12069086.560000001</v>
      </c>
      <c r="H89" s="23">
        <f t="shared" si="7"/>
        <v>8046057.706666667</v>
      </c>
      <c r="I89" s="192">
        <f>'Planfin Item'!BM30</f>
        <v>10791580.01</v>
      </c>
      <c r="J89" s="113">
        <f t="shared" si="10"/>
        <v>2745522.3033333328</v>
      </c>
      <c r="K89" s="113">
        <f t="shared" si="9"/>
        <v>34.122577831606826</v>
      </c>
      <c r="L89" s="127" t="str">
        <f t="shared" si="8"/>
        <v>ไม่ผ่าน</v>
      </c>
    </row>
    <row r="90" spans="1:12" x14ac:dyDescent="0.55000000000000004">
      <c r="A90" s="186" t="s">
        <v>799</v>
      </c>
      <c r="B90" s="186" t="s">
        <v>811</v>
      </c>
      <c r="C90" s="183">
        <v>10991</v>
      </c>
      <c r="D90" s="183">
        <v>13</v>
      </c>
      <c r="E90" s="186" t="s">
        <v>1139</v>
      </c>
      <c r="F90" s="119" t="s">
        <v>1299</v>
      </c>
      <c r="G90" s="116">
        <f>SUM(G76:G89)-G87</f>
        <v>152701740.59999996</v>
      </c>
      <c r="H90" s="116">
        <f t="shared" si="7"/>
        <v>101801160.39999998</v>
      </c>
      <c r="I90" s="173">
        <f>SUM(I76:I89)-I87</f>
        <v>105743927.13000001</v>
      </c>
      <c r="J90" s="116">
        <f>I90-H90</f>
        <v>3942766.730000034</v>
      </c>
      <c r="K90" s="116">
        <f>J90/H90*100</f>
        <v>3.8730076499206927</v>
      </c>
      <c r="L90" s="188" t="str">
        <f t="shared" si="8"/>
        <v>ผ่าน</v>
      </c>
    </row>
    <row r="91" spans="1:12" x14ac:dyDescent="0.55000000000000004">
      <c r="A91" s="186" t="s">
        <v>799</v>
      </c>
      <c r="B91" s="186" t="s">
        <v>811</v>
      </c>
      <c r="C91" s="123">
        <v>10991</v>
      </c>
      <c r="D91" s="123">
        <v>13</v>
      </c>
      <c r="E91" s="186" t="s">
        <v>1139</v>
      </c>
      <c r="F91" s="119" t="s">
        <v>982</v>
      </c>
      <c r="G91" s="116">
        <v>165258215.73999998</v>
      </c>
      <c r="H91" s="116">
        <f t="shared" si="7"/>
        <v>110172143.82666665</v>
      </c>
      <c r="I91" s="173">
        <f>'Planfin Item'!BM31</f>
        <v>114149368.12</v>
      </c>
      <c r="J91" s="116">
        <f t="shared" si="10"/>
        <v>3977224.2933333516</v>
      </c>
      <c r="K91" s="116">
        <f t="shared" si="9"/>
        <v>3.6100089870182623</v>
      </c>
      <c r="L91" s="188" t="str">
        <f t="shared" si="8"/>
        <v>ผ่าน</v>
      </c>
    </row>
    <row r="92" spans="1:12" x14ac:dyDescent="0.55000000000000004">
      <c r="A92" s="110" t="s">
        <v>799</v>
      </c>
      <c r="B92" s="110" t="s">
        <v>812</v>
      </c>
      <c r="C92" s="110">
        <v>10992</v>
      </c>
      <c r="D92" s="110">
        <v>14</v>
      </c>
      <c r="E92" s="111" t="s">
        <v>991</v>
      </c>
      <c r="F92" s="112" t="s">
        <v>992</v>
      </c>
      <c r="G92" s="113">
        <v>53485837.18</v>
      </c>
      <c r="H92" s="23">
        <f t="shared" si="7"/>
        <v>35657224.786666669</v>
      </c>
      <c r="I92" s="192">
        <f>'Planfin Item'!BN5</f>
        <v>41412533.650000006</v>
      </c>
      <c r="J92" s="113">
        <f t="shared" si="10"/>
        <v>5755308.863333337</v>
      </c>
      <c r="K92" s="113">
        <f t="shared" si="9"/>
        <v>16.140652834780973</v>
      </c>
      <c r="L92" s="127" t="str">
        <f t="shared" si="8"/>
        <v>ไม่ผ่าน</v>
      </c>
    </row>
    <row r="93" spans="1:12" x14ac:dyDescent="0.55000000000000004">
      <c r="A93" s="110" t="s">
        <v>799</v>
      </c>
      <c r="B93" s="110" t="s">
        <v>812</v>
      </c>
      <c r="C93" s="110">
        <v>10992</v>
      </c>
      <c r="D93" s="110">
        <v>14</v>
      </c>
      <c r="E93" s="111" t="s">
        <v>993</v>
      </c>
      <c r="F93" s="112" t="s">
        <v>994</v>
      </c>
      <c r="G93" s="113">
        <v>137867.67000000001</v>
      </c>
      <c r="H93" s="23">
        <f t="shared" si="7"/>
        <v>91911.780000000013</v>
      </c>
      <c r="I93" s="192">
        <f>'Planfin Item'!BN6</f>
        <v>89750</v>
      </c>
      <c r="J93" s="113">
        <f t="shared" si="10"/>
        <v>-2161.7800000000134</v>
      </c>
      <c r="K93" s="113">
        <f t="shared" si="9"/>
        <v>-2.3520162486245102</v>
      </c>
      <c r="L93" s="127" t="str">
        <f t="shared" si="8"/>
        <v>ผ่าน</v>
      </c>
    </row>
    <row r="94" spans="1:12" x14ac:dyDescent="0.55000000000000004">
      <c r="A94" s="110" t="s">
        <v>799</v>
      </c>
      <c r="B94" s="110" t="s">
        <v>812</v>
      </c>
      <c r="C94" s="110">
        <v>10992</v>
      </c>
      <c r="D94" s="110">
        <v>14</v>
      </c>
      <c r="E94" s="111" t="s">
        <v>995</v>
      </c>
      <c r="F94" s="112" t="s">
        <v>996</v>
      </c>
      <c r="G94" s="113">
        <v>0</v>
      </c>
      <c r="H94" s="23">
        <f t="shared" si="7"/>
        <v>0</v>
      </c>
      <c r="I94" s="192">
        <f>'Planfin Item'!BN7</f>
        <v>0</v>
      </c>
      <c r="J94" s="113">
        <f t="shared" si="10"/>
        <v>0</v>
      </c>
      <c r="K94" s="113" t="e">
        <f t="shared" si="9"/>
        <v>#DIV/0!</v>
      </c>
      <c r="L94" s="127" t="e">
        <f t="shared" si="8"/>
        <v>#DIV/0!</v>
      </c>
    </row>
    <row r="95" spans="1:12" x14ac:dyDescent="0.55000000000000004">
      <c r="A95" s="110" t="s">
        <v>799</v>
      </c>
      <c r="B95" s="110" t="s">
        <v>812</v>
      </c>
      <c r="C95" s="110">
        <v>10992</v>
      </c>
      <c r="D95" s="110">
        <v>14</v>
      </c>
      <c r="E95" s="111" t="s">
        <v>997</v>
      </c>
      <c r="F95" s="112" t="s">
        <v>998</v>
      </c>
      <c r="G95" s="113">
        <v>657581.69999999995</v>
      </c>
      <c r="H95" s="23">
        <f t="shared" si="7"/>
        <v>438387.8</v>
      </c>
      <c r="I95" s="192">
        <f>'Planfin Item'!BN8</f>
        <v>461368.53</v>
      </c>
      <c r="J95" s="113">
        <f t="shared" si="10"/>
        <v>22980.73000000004</v>
      </c>
      <c r="K95" s="113">
        <f t="shared" si="9"/>
        <v>5.2421007153940051</v>
      </c>
      <c r="L95" s="127" t="str">
        <f t="shared" si="8"/>
        <v>ไม่ผ่าน</v>
      </c>
    </row>
    <row r="96" spans="1:12" x14ac:dyDescent="0.55000000000000004">
      <c r="A96" s="110" t="s">
        <v>799</v>
      </c>
      <c r="B96" s="110" t="s">
        <v>812</v>
      </c>
      <c r="C96" s="110">
        <v>10992</v>
      </c>
      <c r="D96" s="110">
        <v>14</v>
      </c>
      <c r="E96" s="111" t="s">
        <v>999</v>
      </c>
      <c r="F96" s="112" t="s">
        <v>1000</v>
      </c>
      <c r="G96" s="113">
        <v>4857788.54</v>
      </c>
      <c r="H96" s="23">
        <f t="shared" si="7"/>
        <v>3238525.6933333334</v>
      </c>
      <c r="I96" s="192">
        <f>'Planfin Item'!BN9</f>
        <v>3640818.42</v>
      </c>
      <c r="J96" s="113">
        <f t="shared" si="10"/>
        <v>402292.72666666657</v>
      </c>
      <c r="K96" s="113">
        <f t="shared" si="9"/>
        <v>12.422094643090411</v>
      </c>
      <c r="L96" s="127" t="str">
        <f t="shared" si="8"/>
        <v>ไม่ผ่าน</v>
      </c>
    </row>
    <row r="97" spans="1:12" x14ac:dyDescent="0.55000000000000004">
      <c r="A97" s="110" t="s">
        <v>799</v>
      </c>
      <c r="B97" s="110" t="s">
        <v>812</v>
      </c>
      <c r="C97" s="110">
        <v>10992</v>
      </c>
      <c r="D97" s="110">
        <v>14</v>
      </c>
      <c r="E97" s="111" t="s">
        <v>1001</v>
      </c>
      <c r="F97" s="112" t="s">
        <v>1002</v>
      </c>
      <c r="G97" s="113">
        <v>1797401.61</v>
      </c>
      <c r="H97" s="23">
        <f t="shared" si="7"/>
        <v>1198267.74</v>
      </c>
      <c r="I97" s="192">
        <f>'Planfin Item'!BN10</f>
        <v>1425615.9899999998</v>
      </c>
      <c r="J97" s="113">
        <f t="shared" si="10"/>
        <v>227348.24999999977</v>
      </c>
      <c r="K97" s="113">
        <f t="shared" si="9"/>
        <v>18.97307608398101</v>
      </c>
      <c r="L97" s="127" t="str">
        <f t="shared" si="8"/>
        <v>ไม่ผ่าน</v>
      </c>
    </row>
    <row r="98" spans="1:12" x14ac:dyDescent="0.55000000000000004">
      <c r="A98" s="110" t="s">
        <v>799</v>
      </c>
      <c r="B98" s="110" t="s">
        <v>812</v>
      </c>
      <c r="C98" s="110">
        <v>10992</v>
      </c>
      <c r="D98" s="110">
        <v>14</v>
      </c>
      <c r="E98" s="111" t="s">
        <v>1003</v>
      </c>
      <c r="F98" s="112" t="s">
        <v>1004</v>
      </c>
      <c r="G98" s="113">
        <v>15310</v>
      </c>
      <c r="H98" s="23">
        <f t="shared" si="7"/>
        <v>10206.666666666666</v>
      </c>
      <c r="I98" s="192">
        <f>'Planfin Item'!BN11</f>
        <v>11053</v>
      </c>
      <c r="J98" s="113">
        <f t="shared" si="10"/>
        <v>846.33333333333394</v>
      </c>
      <c r="K98" s="113">
        <f t="shared" si="9"/>
        <v>8.2919660352710718</v>
      </c>
      <c r="L98" s="127" t="str">
        <f t="shared" si="8"/>
        <v>ไม่ผ่าน</v>
      </c>
    </row>
    <row r="99" spans="1:12" x14ac:dyDescent="0.55000000000000004">
      <c r="A99" s="110" t="s">
        <v>799</v>
      </c>
      <c r="B99" s="110" t="s">
        <v>812</v>
      </c>
      <c r="C99" s="110">
        <v>10992</v>
      </c>
      <c r="D99" s="110">
        <v>14</v>
      </c>
      <c r="E99" s="111" t="s">
        <v>1005</v>
      </c>
      <c r="F99" s="112" t="s">
        <v>1006</v>
      </c>
      <c r="G99" s="113">
        <v>4742063.13</v>
      </c>
      <c r="H99" s="23">
        <f t="shared" si="7"/>
        <v>3161375.42</v>
      </c>
      <c r="I99" s="192">
        <f>'Planfin Item'!BN12</f>
        <v>3417378.02</v>
      </c>
      <c r="J99" s="113">
        <f t="shared" si="10"/>
        <v>256002.60000000009</v>
      </c>
      <c r="K99" s="113">
        <f t="shared" si="9"/>
        <v>8.0978234467325638</v>
      </c>
      <c r="L99" s="127" t="str">
        <f t="shared" si="8"/>
        <v>ไม่ผ่าน</v>
      </c>
    </row>
    <row r="100" spans="1:12" x14ac:dyDescent="0.55000000000000004">
      <c r="A100" s="110" t="s">
        <v>799</v>
      </c>
      <c r="B100" s="110" t="s">
        <v>812</v>
      </c>
      <c r="C100" s="110">
        <v>10992</v>
      </c>
      <c r="D100" s="110">
        <v>14</v>
      </c>
      <c r="E100" s="111" t="s">
        <v>1007</v>
      </c>
      <c r="F100" s="112" t="s">
        <v>1008</v>
      </c>
      <c r="G100" s="113">
        <v>30597080</v>
      </c>
      <c r="H100" s="23">
        <f t="shared" si="7"/>
        <v>20398053.333333332</v>
      </c>
      <c r="I100" s="192">
        <f>'Planfin Item'!BN13</f>
        <v>20405423.329999998</v>
      </c>
      <c r="J100" s="113">
        <f t="shared" si="10"/>
        <v>7369.9966666661203</v>
      </c>
      <c r="K100" s="113">
        <f t="shared" si="9"/>
        <v>3.6130882424071781E-2</v>
      </c>
      <c r="L100" s="127" t="str">
        <f t="shared" si="8"/>
        <v>ผ่าน</v>
      </c>
    </row>
    <row r="101" spans="1:12" x14ac:dyDescent="0.55000000000000004">
      <c r="A101" s="110" t="s">
        <v>799</v>
      </c>
      <c r="B101" s="110" t="s">
        <v>812</v>
      </c>
      <c r="C101" s="110">
        <v>10992</v>
      </c>
      <c r="D101" s="110">
        <v>14</v>
      </c>
      <c r="E101" s="111" t="s">
        <v>1009</v>
      </c>
      <c r="F101" s="112" t="s">
        <v>1010</v>
      </c>
      <c r="G101" s="113">
        <v>6475758.3700000001</v>
      </c>
      <c r="H101" s="23">
        <f t="shared" si="7"/>
        <v>4317172.2466666671</v>
      </c>
      <c r="I101" s="192">
        <f>'Planfin Item'!BN14</f>
        <v>4193830.92</v>
      </c>
      <c r="J101" s="113">
        <f t="shared" si="10"/>
        <v>-123341.32666666713</v>
      </c>
      <c r="K101" s="113">
        <f t="shared" si="9"/>
        <v>-2.8569934118774212</v>
      </c>
      <c r="L101" s="127" t="str">
        <f t="shared" si="8"/>
        <v>ผ่าน</v>
      </c>
    </row>
    <row r="102" spans="1:12" x14ac:dyDescent="0.55000000000000004">
      <c r="A102" s="110" t="s">
        <v>799</v>
      </c>
      <c r="B102" s="110" t="s">
        <v>812</v>
      </c>
      <c r="C102" s="110">
        <v>10992</v>
      </c>
      <c r="D102" s="110">
        <v>14</v>
      </c>
      <c r="E102" s="111" t="s">
        <v>1011</v>
      </c>
      <c r="F102" s="112" t="s">
        <v>1012</v>
      </c>
      <c r="G102" s="113">
        <v>4135706.79</v>
      </c>
      <c r="H102" s="23">
        <f t="shared" si="7"/>
        <v>2757137.86</v>
      </c>
      <c r="I102" s="192">
        <f>'Planfin Item'!BN15</f>
        <v>4135706.49</v>
      </c>
      <c r="J102" s="113">
        <f t="shared" si="10"/>
        <v>1378568.6300000004</v>
      </c>
      <c r="K102" s="113">
        <f t="shared" si="9"/>
        <v>49.99998911915128</v>
      </c>
      <c r="L102" s="127" t="str">
        <f t="shared" si="8"/>
        <v>ไม่ผ่าน</v>
      </c>
    </row>
    <row r="103" spans="1:12" x14ac:dyDescent="0.55000000000000004">
      <c r="A103" s="186" t="s">
        <v>799</v>
      </c>
      <c r="B103" s="186" t="s">
        <v>812</v>
      </c>
      <c r="C103" s="183">
        <v>10992</v>
      </c>
      <c r="D103" s="183">
        <v>14</v>
      </c>
      <c r="E103" s="188" t="s">
        <v>1013</v>
      </c>
      <c r="F103" s="114" t="s">
        <v>1298</v>
      </c>
      <c r="G103" s="116">
        <f>SUM(G92:G101)</f>
        <v>102766688.20000002</v>
      </c>
      <c r="H103" s="116">
        <f t="shared" si="7"/>
        <v>68511125.466666684</v>
      </c>
      <c r="I103" s="173">
        <f>SUM(I92:I101)</f>
        <v>75057771.860000014</v>
      </c>
      <c r="J103" s="116">
        <f>I103-H103</f>
        <v>6546646.3933333308</v>
      </c>
      <c r="K103" s="116">
        <f>J103/H103*100</f>
        <v>9.5555960418699115</v>
      </c>
      <c r="L103" s="188" t="str">
        <f t="shared" si="8"/>
        <v>ไม่ผ่าน</v>
      </c>
    </row>
    <row r="104" spans="1:12" x14ac:dyDescent="0.55000000000000004">
      <c r="A104" s="186" t="s">
        <v>799</v>
      </c>
      <c r="B104" s="186" t="s">
        <v>812</v>
      </c>
      <c r="C104" s="123">
        <v>10992</v>
      </c>
      <c r="D104" s="123">
        <v>14</v>
      </c>
      <c r="E104" s="188" t="s">
        <v>1013</v>
      </c>
      <c r="F104" s="114" t="s">
        <v>981</v>
      </c>
      <c r="G104" s="116">
        <v>106902394.99000002</v>
      </c>
      <c r="H104" s="116">
        <f t="shared" si="7"/>
        <v>71268263.326666683</v>
      </c>
      <c r="I104" s="173">
        <f>'Planfin Item'!BN16</f>
        <v>79193478.350000009</v>
      </c>
      <c r="J104" s="116">
        <f t="shared" si="10"/>
        <v>7925215.023333326</v>
      </c>
      <c r="K104" s="116">
        <f t="shared" si="9"/>
        <v>11.120258377852069</v>
      </c>
      <c r="L104" s="188" t="str">
        <f t="shared" si="8"/>
        <v>ไม่ผ่าน</v>
      </c>
    </row>
    <row r="105" spans="1:12" x14ac:dyDescent="0.55000000000000004">
      <c r="A105" s="110" t="s">
        <v>799</v>
      </c>
      <c r="B105" s="110" t="s">
        <v>812</v>
      </c>
      <c r="C105" s="110">
        <v>10992</v>
      </c>
      <c r="D105" s="110">
        <v>14</v>
      </c>
      <c r="E105" s="111" t="s">
        <v>1014</v>
      </c>
      <c r="F105" s="112" t="s">
        <v>1015</v>
      </c>
      <c r="G105" s="113">
        <v>12067347.220000001</v>
      </c>
      <c r="H105" s="23">
        <f t="shared" si="7"/>
        <v>8044898.1466666674</v>
      </c>
      <c r="I105" s="192">
        <f>'Planfin Item'!BN17</f>
        <v>8427332.8699999992</v>
      </c>
      <c r="J105" s="113">
        <f t="shared" si="10"/>
        <v>382434.72333333176</v>
      </c>
      <c r="K105" s="113">
        <f t="shared" si="9"/>
        <v>4.7537546947289844</v>
      </c>
      <c r="L105" s="127" t="str">
        <f t="shared" si="8"/>
        <v>ผ่าน</v>
      </c>
    </row>
    <row r="106" spans="1:12" x14ac:dyDescent="0.55000000000000004">
      <c r="A106" s="110" t="s">
        <v>799</v>
      </c>
      <c r="B106" s="110" t="s">
        <v>812</v>
      </c>
      <c r="C106" s="110">
        <v>10992</v>
      </c>
      <c r="D106" s="110">
        <v>14</v>
      </c>
      <c r="E106" s="111" t="s">
        <v>1016</v>
      </c>
      <c r="F106" s="112" t="s">
        <v>1017</v>
      </c>
      <c r="G106" s="113">
        <v>2612830.35</v>
      </c>
      <c r="H106" s="23">
        <f t="shared" si="7"/>
        <v>1741886.9000000001</v>
      </c>
      <c r="I106" s="192">
        <f>'Planfin Item'!BN18</f>
        <v>2170191.8200000003</v>
      </c>
      <c r="J106" s="113">
        <f t="shared" si="10"/>
        <v>428304.92000000016</v>
      </c>
      <c r="K106" s="113">
        <f t="shared" si="9"/>
        <v>24.588560830212348</v>
      </c>
      <c r="L106" s="127" t="str">
        <f t="shared" si="8"/>
        <v>ไม่ผ่าน</v>
      </c>
    </row>
    <row r="107" spans="1:12" x14ac:dyDescent="0.55000000000000004">
      <c r="A107" s="110" t="s">
        <v>799</v>
      </c>
      <c r="B107" s="110" t="s">
        <v>812</v>
      </c>
      <c r="C107" s="110">
        <v>10992</v>
      </c>
      <c r="D107" s="110">
        <v>14</v>
      </c>
      <c r="E107" s="111" t="s">
        <v>1018</v>
      </c>
      <c r="F107" s="112" t="s">
        <v>1019</v>
      </c>
      <c r="G107" s="113">
        <v>449718.7</v>
      </c>
      <c r="H107" s="23">
        <f t="shared" si="7"/>
        <v>299812.46666666667</v>
      </c>
      <c r="I107" s="192">
        <f>'Planfin Item'!BN19</f>
        <v>197258.71</v>
      </c>
      <c r="J107" s="113">
        <f t="shared" si="10"/>
        <v>-102553.75666666668</v>
      </c>
      <c r="K107" s="113">
        <f t="shared" si="9"/>
        <v>-34.205968086272605</v>
      </c>
      <c r="L107" s="127" t="str">
        <f t="shared" si="8"/>
        <v>ไม่ผ่าน</v>
      </c>
    </row>
    <row r="108" spans="1:12" x14ac:dyDescent="0.55000000000000004">
      <c r="A108" s="110" t="s">
        <v>799</v>
      </c>
      <c r="B108" s="110" t="s">
        <v>812</v>
      </c>
      <c r="C108" s="110">
        <v>10992</v>
      </c>
      <c r="D108" s="110">
        <v>14</v>
      </c>
      <c r="E108" s="111" t="s">
        <v>1020</v>
      </c>
      <c r="F108" s="112" t="s">
        <v>1021</v>
      </c>
      <c r="G108" s="113">
        <v>3770328.57</v>
      </c>
      <c r="H108" s="23">
        <f t="shared" si="7"/>
        <v>2513552.38</v>
      </c>
      <c r="I108" s="192">
        <f>'Planfin Item'!BN20</f>
        <v>2954561.9</v>
      </c>
      <c r="J108" s="113">
        <f t="shared" si="10"/>
        <v>441009.52</v>
      </c>
      <c r="K108" s="113">
        <f t="shared" si="9"/>
        <v>17.545268740331561</v>
      </c>
      <c r="L108" s="127" t="str">
        <f t="shared" si="8"/>
        <v>ไม่ผ่าน</v>
      </c>
    </row>
    <row r="109" spans="1:12" x14ac:dyDescent="0.55000000000000004">
      <c r="A109" s="110" t="s">
        <v>799</v>
      </c>
      <c r="B109" s="110" t="s">
        <v>812</v>
      </c>
      <c r="C109" s="110">
        <v>10992</v>
      </c>
      <c r="D109" s="110">
        <v>14</v>
      </c>
      <c r="E109" s="111" t="s">
        <v>1022</v>
      </c>
      <c r="F109" s="112" t="s">
        <v>1023</v>
      </c>
      <c r="G109" s="113">
        <v>30597080</v>
      </c>
      <c r="H109" s="23">
        <f t="shared" si="7"/>
        <v>20398053.333333332</v>
      </c>
      <c r="I109" s="192">
        <f>'Planfin Item'!BN21</f>
        <v>20405423.329999998</v>
      </c>
      <c r="J109" s="113">
        <f t="shared" si="10"/>
        <v>7369.9966666661203</v>
      </c>
      <c r="K109" s="113">
        <f t="shared" si="9"/>
        <v>3.6130882424071781E-2</v>
      </c>
      <c r="L109" s="127" t="str">
        <f t="shared" si="8"/>
        <v>ผ่าน</v>
      </c>
    </row>
    <row r="110" spans="1:12" x14ac:dyDescent="0.55000000000000004">
      <c r="A110" s="110" t="s">
        <v>799</v>
      </c>
      <c r="B110" s="110" t="s">
        <v>812</v>
      </c>
      <c r="C110" s="110">
        <v>10992</v>
      </c>
      <c r="D110" s="110">
        <v>14</v>
      </c>
      <c r="E110" s="111" t="s">
        <v>1024</v>
      </c>
      <c r="F110" s="117" t="s">
        <v>1025</v>
      </c>
      <c r="G110" s="113">
        <v>9831587.1999999993</v>
      </c>
      <c r="H110" s="23">
        <f t="shared" si="7"/>
        <v>6554391.4666666659</v>
      </c>
      <c r="I110" s="192">
        <f>'Planfin Item'!BN22</f>
        <v>6890639.1600000001</v>
      </c>
      <c r="J110" s="113">
        <f t="shared" si="10"/>
        <v>336247.69333333429</v>
      </c>
      <c r="K110" s="113">
        <f t="shared" si="9"/>
        <v>5.1301130706545681</v>
      </c>
      <c r="L110" s="127" t="str">
        <f t="shared" si="8"/>
        <v>ไม่ผ่าน</v>
      </c>
    </row>
    <row r="111" spans="1:12" x14ac:dyDescent="0.55000000000000004">
      <c r="A111" s="110" t="s">
        <v>799</v>
      </c>
      <c r="B111" s="110" t="s">
        <v>812</v>
      </c>
      <c r="C111" s="110">
        <v>10992</v>
      </c>
      <c r="D111" s="110">
        <v>14</v>
      </c>
      <c r="E111" s="111" t="s">
        <v>1026</v>
      </c>
      <c r="F111" s="112" t="s">
        <v>1027</v>
      </c>
      <c r="G111" s="113">
        <v>17893195.579999998</v>
      </c>
      <c r="H111" s="23">
        <f t="shared" si="7"/>
        <v>11928797.053333333</v>
      </c>
      <c r="I111" s="192">
        <f>'Planfin Item'!BN23</f>
        <v>12375396</v>
      </c>
      <c r="J111" s="113">
        <f t="shared" si="10"/>
        <v>446598.94666666724</v>
      </c>
      <c r="K111" s="113">
        <f t="shared" si="9"/>
        <v>3.7438724514293877</v>
      </c>
      <c r="L111" s="127" t="str">
        <f t="shared" si="8"/>
        <v>ผ่าน</v>
      </c>
    </row>
    <row r="112" spans="1:12" x14ac:dyDescent="0.55000000000000004">
      <c r="A112" s="110" t="s">
        <v>799</v>
      </c>
      <c r="B112" s="110" t="s">
        <v>812</v>
      </c>
      <c r="C112" s="110">
        <v>10992</v>
      </c>
      <c r="D112" s="110">
        <v>14</v>
      </c>
      <c r="E112" s="111" t="s">
        <v>1028</v>
      </c>
      <c r="F112" s="112" t="s">
        <v>1029</v>
      </c>
      <c r="G112" s="113">
        <v>2089711.6</v>
      </c>
      <c r="H112" s="23">
        <f t="shared" si="7"/>
        <v>1393141.0666666667</v>
      </c>
      <c r="I112" s="192">
        <f>'Planfin Item'!BN24</f>
        <v>1497029.75</v>
      </c>
      <c r="J112" s="113">
        <f t="shared" si="10"/>
        <v>103888.68333333335</v>
      </c>
      <c r="K112" s="113">
        <f t="shared" si="9"/>
        <v>7.4571546140625351</v>
      </c>
      <c r="L112" s="127" t="str">
        <f t="shared" si="8"/>
        <v>ไม่ผ่าน</v>
      </c>
    </row>
    <row r="113" spans="1:12" x14ac:dyDescent="0.55000000000000004">
      <c r="A113" s="110" t="s">
        <v>799</v>
      </c>
      <c r="B113" s="110" t="s">
        <v>812</v>
      </c>
      <c r="C113" s="110">
        <v>10992</v>
      </c>
      <c r="D113" s="110">
        <v>14</v>
      </c>
      <c r="E113" s="111" t="s">
        <v>1030</v>
      </c>
      <c r="F113" s="112" t="s">
        <v>1031</v>
      </c>
      <c r="G113" s="113">
        <v>4859826.6399999997</v>
      </c>
      <c r="H113" s="23">
        <f t="shared" si="7"/>
        <v>3239884.4266666663</v>
      </c>
      <c r="I113" s="192">
        <f>'Planfin Item'!BN25</f>
        <v>3613145.54</v>
      </c>
      <c r="J113" s="113">
        <f t="shared" si="10"/>
        <v>373261.11333333375</v>
      </c>
      <c r="K113" s="113">
        <f t="shared" si="9"/>
        <v>11.520815689013975</v>
      </c>
      <c r="L113" s="127" t="str">
        <f t="shared" si="8"/>
        <v>ไม่ผ่าน</v>
      </c>
    </row>
    <row r="114" spans="1:12" x14ac:dyDescent="0.55000000000000004">
      <c r="A114" s="110" t="s">
        <v>799</v>
      </c>
      <c r="B114" s="110" t="s">
        <v>812</v>
      </c>
      <c r="C114" s="110">
        <v>10992</v>
      </c>
      <c r="D114" s="110">
        <v>14</v>
      </c>
      <c r="E114" s="111" t="s">
        <v>1032</v>
      </c>
      <c r="F114" s="112" t="s">
        <v>1033</v>
      </c>
      <c r="G114" s="113">
        <v>3427943.18</v>
      </c>
      <c r="H114" s="23">
        <f t="shared" si="7"/>
        <v>2285295.4533333336</v>
      </c>
      <c r="I114" s="192">
        <f>'Planfin Item'!BN26</f>
        <v>2578487.85</v>
      </c>
      <c r="J114" s="113">
        <f t="shared" si="10"/>
        <v>293192.39666666649</v>
      </c>
      <c r="K114" s="113">
        <f t="shared" si="9"/>
        <v>12.829518224394832</v>
      </c>
      <c r="L114" s="127" t="str">
        <f t="shared" si="8"/>
        <v>ไม่ผ่าน</v>
      </c>
    </row>
    <row r="115" spans="1:12" x14ac:dyDescent="0.55000000000000004">
      <c r="A115" s="110" t="s">
        <v>799</v>
      </c>
      <c r="B115" s="110" t="s">
        <v>812</v>
      </c>
      <c r="C115" s="110">
        <v>10992</v>
      </c>
      <c r="D115" s="110">
        <v>14</v>
      </c>
      <c r="E115" s="111" t="s">
        <v>1034</v>
      </c>
      <c r="F115" s="112" t="s">
        <v>1035</v>
      </c>
      <c r="G115" s="113">
        <v>3464982.56</v>
      </c>
      <c r="H115" s="23">
        <f t="shared" si="7"/>
        <v>2309988.3733333335</v>
      </c>
      <c r="I115" s="192">
        <f>'Planfin Item'!BN27</f>
        <v>2404437.5700000003</v>
      </c>
      <c r="J115" s="113">
        <f t="shared" si="10"/>
        <v>94449.196666666772</v>
      </c>
      <c r="K115" s="113">
        <f t="shared" si="9"/>
        <v>4.088730391762784</v>
      </c>
      <c r="L115" s="127" t="str">
        <f t="shared" si="8"/>
        <v>ผ่าน</v>
      </c>
    </row>
    <row r="116" spans="1:12" x14ac:dyDescent="0.55000000000000004">
      <c r="A116" s="110" t="s">
        <v>799</v>
      </c>
      <c r="B116" s="110" t="s">
        <v>812</v>
      </c>
      <c r="C116" s="110">
        <v>10992</v>
      </c>
      <c r="D116" s="110">
        <v>14</v>
      </c>
      <c r="E116" s="111" t="s">
        <v>1036</v>
      </c>
      <c r="F116" s="112" t="s">
        <v>1037</v>
      </c>
      <c r="G116" s="113">
        <v>7660725.1299999999</v>
      </c>
      <c r="H116" s="23">
        <f t="shared" si="7"/>
        <v>5107150.0866666669</v>
      </c>
      <c r="I116" s="192">
        <f>'Planfin Item'!BN28</f>
        <v>6120390.1000000006</v>
      </c>
      <c r="J116" s="113">
        <f t="shared" si="10"/>
        <v>1013240.0133333337</v>
      </c>
      <c r="K116" s="113">
        <f t="shared" si="9"/>
        <v>19.839636512320606</v>
      </c>
      <c r="L116" s="127" t="str">
        <f t="shared" si="8"/>
        <v>ไม่ผ่าน</v>
      </c>
    </row>
    <row r="117" spans="1:12" x14ac:dyDescent="0.55000000000000004">
      <c r="A117" s="110" t="s">
        <v>799</v>
      </c>
      <c r="B117" s="110" t="s">
        <v>812</v>
      </c>
      <c r="C117" s="110">
        <v>10992</v>
      </c>
      <c r="D117" s="110">
        <v>14</v>
      </c>
      <c r="E117" s="111" t="s">
        <v>1038</v>
      </c>
      <c r="F117" s="112" t="s">
        <v>1039</v>
      </c>
      <c r="G117" s="113">
        <v>93163.9</v>
      </c>
      <c r="H117" s="23">
        <f t="shared" si="7"/>
        <v>62109.266666666663</v>
      </c>
      <c r="I117" s="192">
        <f>'Planfin Item'!BN29</f>
        <v>66035.850000000006</v>
      </c>
      <c r="J117" s="113">
        <f t="shared" si="10"/>
        <v>3926.583333333343</v>
      </c>
      <c r="K117" s="113">
        <f t="shared" si="9"/>
        <v>6.3220571487454</v>
      </c>
      <c r="L117" s="127" t="str">
        <f t="shared" si="8"/>
        <v>ไม่ผ่าน</v>
      </c>
    </row>
    <row r="118" spans="1:12" x14ac:dyDescent="0.55000000000000004">
      <c r="A118" s="110" t="s">
        <v>799</v>
      </c>
      <c r="B118" s="110" t="s">
        <v>812</v>
      </c>
      <c r="C118" s="110">
        <v>10992</v>
      </c>
      <c r="D118" s="110">
        <v>14</v>
      </c>
      <c r="E118" s="111" t="s">
        <v>1040</v>
      </c>
      <c r="F118" s="112" t="s">
        <v>1041</v>
      </c>
      <c r="G118" s="113">
        <v>8014378.1399999997</v>
      </c>
      <c r="H118" s="23">
        <f t="shared" si="7"/>
        <v>5342918.76</v>
      </c>
      <c r="I118" s="192">
        <f>'Planfin Item'!BN30</f>
        <v>6708439.9299999997</v>
      </c>
      <c r="J118" s="113">
        <f t="shared" si="10"/>
        <v>1365521.17</v>
      </c>
      <c r="K118" s="113">
        <f t="shared" si="9"/>
        <v>25.55758811500252</v>
      </c>
      <c r="L118" s="127" t="str">
        <f t="shared" si="8"/>
        <v>ไม่ผ่าน</v>
      </c>
    </row>
    <row r="119" spans="1:12" x14ac:dyDescent="0.55000000000000004">
      <c r="A119" s="186" t="s">
        <v>799</v>
      </c>
      <c r="B119" s="186" t="s">
        <v>812</v>
      </c>
      <c r="C119" s="183">
        <v>10992</v>
      </c>
      <c r="D119" s="183">
        <v>14</v>
      </c>
      <c r="E119" s="186" t="s">
        <v>1139</v>
      </c>
      <c r="F119" s="119" t="s">
        <v>1299</v>
      </c>
      <c r="G119" s="116">
        <f>SUM(G105:G118)-G116</f>
        <v>99172093.640000015</v>
      </c>
      <c r="H119" s="116">
        <f t="shared" si="7"/>
        <v>66114729.093333341</v>
      </c>
      <c r="I119" s="173">
        <f>SUM(I105:I118)-I116</f>
        <v>70288380.280000001</v>
      </c>
      <c r="J119" s="116">
        <f>I119-H119</f>
        <v>4173651.18666666</v>
      </c>
      <c r="K119" s="116">
        <f>J119/H119*100</f>
        <v>6.3127403589217899</v>
      </c>
      <c r="L119" s="188" t="str">
        <f t="shared" si="8"/>
        <v>ไม่ผ่าน</v>
      </c>
    </row>
    <row r="120" spans="1:12" x14ac:dyDescent="0.55000000000000004">
      <c r="A120" s="186" t="s">
        <v>799</v>
      </c>
      <c r="B120" s="186" t="s">
        <v>812</v>
      </c>
      <c r="C120" s="123">
        <v>10992</v>
      </c>
      <c r="D120" s="123">
        <v>14</v>
      </c>
      <c r="E120" s="186" t="s">
        <v>1139</v>
      </c>
      <c r="F120" s="119" t="s">
        <v>982</v>
      </c>
      <c r="G120" s="116">
        <v>106832818.77000001</v>
      </c>
      <c r="H120" s="116">
        <f t="shared" si="7"/>
        <v>71221879.180000007</v>
      </c>
      <c r="I120" s="173">
        <f>'Planfin Item'!BN31</f>
        <v>76408770.379999995</v>
      </c>
      <c r="J120" s="116">
        <f t="shared" si="10"/>
        <v>5186891.1999999881</v>
      </c>
      <c r="K120" s="116">
        <f t="shared" si="9"/>
        <v>7.2827216295305668</v>
      </c>
      <c r="L120" s="188" t="str">
        <f t="shared" si="8"/>
        <v>ไม่ผ่าน</v>
      </c>
    </row>
    <row r="121" spans="1:12" x14ac:dyDescent="0.55000000000000004">
      <c r="A121" s="110" t="s">
        <v>799</v>
      </c>
      <c r="B121" s="110" t="s">
        <v>813</v>
      </c>
      <c r="C121" s="110">
        <v>10993</v>
      </c>
      <c r="D121" s="110">
        <v>10</v>
      </c>
      <c r="E121" s="111" t="s">
        <v>991</v>
      </c>
      <c r="F121" s="112" t="s">
        <v>992</v>
      </c>
      <c r="G121" s="113">
        <v>106950236.59999999</v>
      </c>
      <c r="H121" s="23">
        <f t="shared" si="7"/>
        <v>71300157.733333334</v>
      </c>
      <c r="I121" s="192">
        <f>'Planfin Item'!BO5</f>
        <v>76821856.64000003</v>
      </c>
      <c r="J121" s="113">
        <f t="shared" si="10"/>
        <v>5521698.9066666961</v>
      </c>
      <c r="K121" s="113">
        <f t="shared" si="9"/>
        <v>7.7443011098491059</v>
      </c>
      <c r="L121" s="127" t="str">
        <f t="shared" si="8"/>
        <v>ไม่ผ่าน</v>
      </c>
    </row>
    <row r="122" spans="1:12" x14ac:dyDescent="0.55000000000000004">
      <c r="A122" s="110" t="s">
        <v>799</v>
      </c>
      <c r="B122" s="110" t="s">
        <v>813</v>
      </c>
      <c r="C122" s="110">
        <v>10993</v>
      </c>
      <c r="D122" s="110">
        <v>10</v>
      </c>
      <c r="E122" s="111" t="s">
        <v>993</v>
      </c>
      <c r="F122" s="112" t="s">
        <v>994</v>
      </c>
      <c r="G122" s="113">
        <v>200000</v>
      </c>
      <c r="H122" s="23">
        <f t="shared" si="7"/>
        <v>133333.33333333334</v>
      </c>
      <c r="I122" s="192">
        <f>'Planfin Item'!BO6</f>
        <v>127600</v>
      </c>
      <c r="J122" s="113">
        <f t="shared" si="10"/>
        <v>-5733.333333333343</v>
      </c>
      <c r="K122" s="113">
        <f t="shared" si="9"/>
        <v>-4.3000000000000069</v>
      </c>
      <c r="L122" s="127" t="str">
        <f t="shared" si="8"/>
        <v>ผ่าน</v>
      </c>
    </row>
    <row r="123" spans="1:12" x14ac:dyDescent="0.55000000000000004">
      <c r="A123" s="110" t="s">
        <v>799</v>
      </c>
      <c r="B123" s="110" t="s">
        <v>813</v>
      </c>
      <c r="C123" s="110">
        <v>10993</v>
      </c>
      <c r="D123" s="110">
        <v>10</v>
      </c>
      <c r="E123" s="111" t="s">
        <v>995</v>
      </c>
      <c r="F123" s="112" t="s">
        <v>996</v>
      </c>
      <c r="G123" s="113">
        <v>95260</v>
      </c>
      <c r="H123" s="23">
        <f t="shared" si="7"/>
        <v>63506.666666666664</v>
      </c>
      <c r="I123" s="192">
        <f>'Planfin Item'!BO7</f>
        <v>50734</v>
      </c>
      <c r="J123" s="113">
        <f t="shared" si="10"/>
        <v>-12772.666666666664</v>
      </c>
      <c r="K123" s="113">
        <f t="shared" si="9"/>
        <v>-20.112324165441944</v>
      </c>
      <c r="L123" s="127" t="str">
        <f t="shared" si="8"/>
        <v>ไม่ผ่าน</v>
      </c>
    </row>
    <row r="124" spans="1:12" x14ac:dyDescent="0.55000000000000004">
      <c r="A124" s="110" t="s">
        <v>799</v>
      </c>
      <c r="B124" s="110" t="s">
        <v>813</v>
      </c>
      <c r="C124" s="110">
        <v>10993</v>
      </c>
      <c r="D124" s="110">
        <v>10</v>
      </c>
      <c r="E124" s="111" t="s">
        <v>997</v>
      </c>
      <c r="F124" s="112" t="s">
        <v>998</v>
      </c>
      <c r="G124" s="113">
        <v>1914599.32</v>
      </c>
      <c r="H124" s="23">
        <f t="shared" si="7"/>
        <v>1276399.5466666666</v>
      </c>
      <c r="I124" s="192">
        <f>'Planfin Item'!BO8</f>
        <v>1237680.8800000001</v>
      </c>
      <c r="J124" s="113">
        <f t="shared" si="10"/>
        <v>-38718.666666666511</v>
      </c>
      <c r="K124" s="113">
        <f t="shared" si="9"/>
        <v>-3.0334284251182</v>
      </c>
      <c r="L124" s="127" t="str">
        <f t="shared" si="8"/>
        <v>ผ่าน</v>
      </c>
    </row>
    <row r="125" spans="1:12" x14ac:dyDescent="0.55000000000000004">
      <c r="A125" s="110" t="s">
        <v>799</v>
      </c>
      <c r="B125" s="110" t="s">
        <v>813</v>
      </c>
      <c r="C125" s="110">
        <v>10993</v>
      </c>
      <c r="D125" s="110">
        <v>10</v>
      </c>
      <c r="E125" s="111" t="s">
        <v>999</v>
      </c>
      <c r="F125" s="112" t="s">
        <v>1000</v>
      </c>
      <c r="G125" s="113">
        <v>9793823.4000000004</v>
      </c>
      <c r="H125" s="23">
        <f t="shared" si="7"/>
        <v>6529215.6000000006</v>
      </c>
      <c r="I125" s="192">
        <f>'Planfin Item'!BO9</f>
        <v>6646091.04</v>
      </c>
      <c r="J125" s="113">
        <f t="shared" si="10"/>
        <v>116875.43999999948</v>
      </c>
      <c r="K125" s="113">
        <f t="shared" si="9"/>
        <v>1.7900379947630995</v>
      </c>
      <c r="L125" s="127" t="str">
        <f t="shared" si="8"/>
        <v>ผ่าน</v>
      </c>
    </row>
    <row r="126" spans="1:12" x14ac:dyDescent="0.55000000000000004">
      <c r="A126" s="110" t="s">
        <v>799</v>
      </c>
      <c r="B126" s="110" t="s">
        <v>813</v>
      </c>
      <c r="C126" s="110">
        <v>10993</v>
      </c>
      <c r="D126" s="110">
        <v>10</v>
      </c>
      <c r="E126" s="111" t="s">
        <v>1001</v>
      </c>
      <c r="F126" s="112" t="s">
        <v>1002</v>
      </c>
      <c r="G126" s="113">
        <v>2970614.5</v>
      </c>
      <c r="H126" s="23">
        <f t="shared" si="7"/>
        <v>1980409.6666666667</v>
      </c>
      <c r="I126" s="192">
        <f>'Planfin Item'!BO10</f>
        <v>1892813.37</v>
      </c>
      <c r="J126" s="113">
        <f t="shared" si="10"/>
        <v>-87596.296666666633</v>
      </c>
      <c r="K126" s="113">
        <f t="shared" si="9"/>
        <v>-4.4231402290670818</v>
      </c>
      <c r="L126" s="127" t="str">
        <f t="shared" si="8"/>
        <v>ผ่าน</v>
      </c>
    </row>
    <row r="127" spans="1:12" x14ac:dyDescent="0.55000000000000004">
      <c r="A127" s="110" t="s">
        <v>799</v>
      </c>
      <c r="B127" s="110" t="s">
        <v>813</v>
      </c>
      <c r="C127" s="110">
        <v>10993</v>
      </c>
      <c r="D127" s="110">
        <v>10</v>
      </c>
      <c r="E127" s="111" t="s">
        <v>1003</v>
      </c>
      <c r="F127" s="112" t="s">
        <v>1004</v>
      </c>
      <c r="G127" s="113">
        <v>66514</v>
      </c>
      <c r="H127" s="23">
        <f t="shared" si="7"/>
        <v>44342.666666666664</v>
      </c>
      <c r="I127" s="192">
        <f>'Planfin Item'!BO11</f>
        <v>58832</v>
      </c>
      <c r="J127" s="113">
        <f t="shared" si="10"/>
        <v>14489.333333333336</v>
      </c>
      <c r="K127" s="113">
        <f t="shared" si="9"/>
        <v>32.675827645307763</v>
      </c>
      <c r="L127" s="127" t="str">
        <f t="shared" si="8"/>
        <v>ไม่ผ่าน</v>
      </c>
    </row>
    <row r="128" spans="1:12" x14ac:dyDescent="0.55000000000000004">
      <c r="A128" s="110" t="s">
        <v>799</v>
      </c>
      <c r="B128" s="110" t="s">
        <v>813</v>
      </c>
      <c r="C128" s="110">
        <v>10993</v>
      </c>
      <c r="D128" s="110">
        <v>10</v>
      </c>
      <c r="E128" s="111" t="s">
        <v>1005</v>
      </c>
      <c r="F128" s="112" t="s">
        <v>1006</v>
      </c>
      <c r="G128" s="113">
        <v>8992270.9199999999</v>
      </c>
      <c r="H128" s="23">
        <f t="shared" si="7"/>
        <v>5994847.2800000003</v>
      </c>
      <c r="I128" s="192">
        <f>'Planfin Item'!BO12</f>
        <v>6303167.1500000004</v>
      </c>
      <c r="J128" s="113">
        <f t="shared" si="10"/>
        <v>308319.87000000011</v>
      </c>
      <c r="K128" s="113">
        <f t="shared" si="9"/>
        <v>5.1430813096543151</v>
      </c>
      <c r="L128" s="127" t="str">
        <f t="shared" si="8"/>
        <v>ไม่ผ่าน</v>
      </c>
    </row>
    <row r="129" spans="1:12" x14ac:dyDescent="0.55000000000000004">
      <c r="A129" s="110" t="s">
        <v>799</v>
      </c>
      <c r="B129" s="110" t="s">
        <v>813</v>
      </c>
      <c r="C129" s="110">
        <v>10993</v>
      </c>
      <c r="D129" s="110">
        <v>10</v>
      </c>
      <c r="E129" s="111" t="s">
        <v>1007</v>
      </c>
      <c r="F129" s="112" t="s">
        <v>1008</v>
      </c>
      <c r="G129" s="113">
        <v>50164428.420000002</v>
      </c>
      <c r="H129" s="23">
        <f t="shared" si="7"/>
        <v>33442952.280000001</v>
      </c>
      <c r="I129" s="192">
        <f>'Planfin Item'!BO13</f>
        <v>33329724.210000001</v>
      </c>
      <c r="J129" s="113">
        <f t="shared" si="10"/>
        <v>-113228.0700000003</v>
      </c>
      <c r="K129" s="113">
        <f t="shared" si="9"/>
        <v>-0.33857079677655866</v>
      </c>
      <c r="L129" s="127" t="str">
        <f t="shared" si="8"/>
        <v>ผ่าน</v>
      </c>
    </row>
    <row r="130" spans="1:12" x14ac:dyDescent="0.55000000000000004">
      <c r="A130" s="110" t="s">
        <v>799</v>
      </c>
      <c r="B130" s="110" t="s">
        <v>813</v>
      </c>
      <c r="C130" s="110">
        <v>10993</v>
      </c>
      <c r="D130" s="110">
        <v>10</v>
      </c>
      <c r="E130" s="111" t="s">
        <v>1009</v>
      </c>
      <c r="F130" s="112" t="s">
        <v>1010</v>
      </c>
      <c r="G130" s="113">
        <v>8767858.1600000001</v>
      </c>
      <c r="H130" s="23">
        <f t="shared" si="7"/>
        <v>5845238.7733333334</v>
      </c>
      <c r="I130" s="192">
        <f>'Planfin Item'!BO14</f>
        <v>6792711.8200000003</v>
      </c>
      <c r="J130" s="113">
        <f t="shared" si="10"/>
        <v>947473.04666666687</v>
      </c>
      <c r="K130" s="113">
        <f t="shared" si="9"/>
        <v>16.209312970911476</v>
      </c>
      <c r="L130" s="127" t="str">
        <f t="shared" si="8"/>
        <v>ไม่ผ่าน</v>
      </c>
    </row>
    <row r="131" spans="1:12" x14ac:dyDescent="0.55000000000000004">
      <c r="A131" s="110" t="s">
        <v>799</v>
      </c>
      <c r="B131" s="110" t="s">
        <v>813</v>
      </c>
      <c r="C131" s="110">
        <v>10993</v>
      </c>
      <c r="D131" s="110">
        <v>10</v>
      </c>
      <c r="E131" s="111" t="s">
        <v>1011</v>
      </c>
      <c r="F131" s="112" t="s">
        <v>1012</v>
      </c>
      <c r="G131" s="113">
        <v>3376504.68</v>
      </c>
      <c r="H131" s="23">
        <f t="shared" si="7"/>
        <v>2251003.12</v>
      </c>
      <c r="I131" s="192">
        <f>'Planfin Item'!BO15</f>
        <v>3384424.68</v>
      </c>
      <c r="J131" s="113">
        <f t="shared" si="10"/>
        <v>1133421.56</v>
      </c>
      <c r="K131" s="113">
        <f t="shared" si="9"/>
        <v>50.351843137383121</v>
      </c>
      <c r="L131" s="127" t="str">
        <f t="shared" si="8"/>
        <v>ไม่ผ่าน</v>
      </c>
    </row>
    <row r="132" spans="1:12" x14ac:dyDescent="0.55000000000000004">
      <c r="A132" s="186" t="s">
        <v>799</v>
      </c>
      <c r="B132" s="186" t="s">
        <v>813</v>
      </c>
      <c r="C132" s="183">
        <v>10993</v>
      </c>
      <c r="D132" s="183">
        <v>10</v>
      </c>
      <c r="E132" s="188" t="s">
        <v>1013</v>
      </c>
      <c r="F132" s="114" t="s">
        <v>1298</v>
      </c>
      <c r="G132" s="116">
        <f>SUM(G121:G130)</f>
        <v>189915605.31999999</v>
      </c>
      <c r="H132" s="116">
        <f t="shared" si="7"/>
        <v>126610403.54666667</v>
      </c>
      <c r="I132" s="173">
        <f>SUM(I121:I130)</f>
        <v>133261211.11000004</v>
      </c>
      <c r="J132" s="116">
        <f>I132-H132</f>
        <v>6650807.5633333772</v>
      </c>
      <c r="K132" s="116">
        <f>J132/H132*100</f>
        <v>5.2529708278530141</v>
      </c>
      <c r="L132" s="188" t="str">
        <f t="shared" si="8"/>
        <v>ไม่ผ่าน</v>
      </c>
    </row>
    <row r="133" spans="1:12" x14ac:dyDescent="0.55000000000000004">
      <c r="A133" s="186" t="s">
        <v>799</v>
      </c>
      <c r="B133" s="186" t="s">
        <v>813</v>
      </c>
      <c r="C133" s="123">
        <v>10993</v>
      </c>
      <c r="D133" s="123">
        <v>10</v>
      </c>
      <c r="E133" s="188" t="s">
        <v>1013</v>
      </c>
      <c r="F133" s="114" t="s">
        <v>981</v>
      </c>
      <c r="G133" s="116">
        <v>193292110</v>
      </c>
      <c r="H133" s="116">
        <f t="shared" si="7"/>
        <v>128861406.66666667</v>
      </c>
      <c r="I133" s="173">
        <f>'Planfin Item'!BO16</f>
        <v>136645635.79000005</v>
      </c>
      <c r="J133" s="116">
        <f t="shared" si="10"/>
        <v>7784229.1233333796</v>
      </c>
      <c r="K133" s="116">
        <f t="shared" si="9"/>
        <v>6.0407761522185615</v>
      </c>
      <c r="L133" s="188" t="str">
        <f t="shared" si="8"/>
        <v>ไม่ผ่าน</v>
      </c>
    </row>
    <row r="134" spans="1:12" x14ac:dyDescent="0.55000000000000004">
      <c r="A134" s="110" t="s">
        <v>799</v>
      </c>
      <c r="B134" s="110" t="s">
        <v>813</v>
      </c>
      <c r="C134" s="110">
        <v>10993</v>
      </c>
      <c r="D134" s="110">
        <v>10</v>
      </c>
      <c r="E134" s="111" t="s">
        <v>1014</v>
      </c>
      <c r="F134" s="112" t="s">
        <v>1015</v>
      </c>
      <c r="G134" s="113">
        <v>25000000</v>
      </c>
      <c r="H134" s="23">
        <f t="shared" ref="H134:H197" si="11">G134/12*8</f>
        <v>16666666.666666666</v>
      </c>
      <c r="I134" s="192">
        <f>'Planfin Item'!BO17</f>
        <v>15446378.939999999</v>
      </c>
      <c r="J134" s="113">
        <f t="shared" si="10"/>
        <v>-1220287.7266666666</v>
      </c>
      <c r="K134" s="113">
        <f t="shared" si="9"/>
        <v>-7.3217263599999995</v>
      </c>
      <c r="L134" s="127" t="str">
        <f t="shared" ref="L134:L197" si="12">IF(AND(K134&gt;=-5,K134&lt;=5),"ผ่าน","ไม่ผ่าน")</f>
        <v>ไม่ผ่าน</v>
      </c>
    </row>
    <row r="135" spans="1:12" x14ac:dyDescent="0.55000000000000004">
      <c r="A135" s="110" t="s">
        <v>799</v>
      </c>
      <c r="B135" s="110" t="s">
        <v>813</v>
      </c>
      <c r="C135" s="110">
        <v>10993</v>
      </c>
      <c r="D135" s="110">
        <v>10</v>
      </c>
      <c r="E135" s="111" t="s">
        <v>1016</v>
      </c>
      <c r="F135" s="112" t="s">
        <v>1017</v>
      </c>
      <c r="G135" s="113">
        <v>10000000</v>
      </c>
      <c r="H135" s="23">
        <f t="shared" si="11"/>
        <v>6666666.666666667</v>
      </c>
      <c r="I135" s="192">
        <f>'Planfin Item'!BO18</f>
        <v>4468199.7300000004</v>
      </c>
      <c r="J135" s="113">
        <f t="shared" si="10"/>
        <v>-2198466.9366666665</v>
      </c>
      <c r="K135" s="113">
        <f t="shared" si="9"/>
        <v>-32.977004049999998</v>
      </c>
      <c r="L135" s="127" t="str">
        <f t="shared" si="12"/>
        <v>ไม่ผ่าน</v>
      </c>
    </row>
    <row r="136" spans="1:12" x14ac:dyDescent="0.55000000000000004">
      <c r="A136" s="110" t="s">
        <v>799</v>
      </c>
      <c r="B136" s="110" t="s">
        <v>813</v>
      </c>
      <c r="C136" s="110">
        <v>10993</v>
      </c>
      <c r="D136" s="110">
        <v>10</v>
      </c>
      <c r="E136" s="111" t="s">
        <v>1018</v>
      </c>
      <c r="F136" s="112" t="s">
        <v>1019</v>
      </c>
      <c r="G136" s="113">
        <v>2000000</v>
      </c>
      <c r="H136" s="23">
        <f t="shared" si="11"/>
        <v>1333333.3333333333</v>
      </c>
      <c r="I136" s="192">
        <f>'Planfin Item'!BO19</f>
        <v>1543668.81</v>
      </c>
      <c r="J136" s="113">
        <f t="shared" si="10"/>
        <v>210335.4766666668</v>
      </c>
      <c r="K136" s="113">
        <f t="shared" si="9"/>
        <v>15.775160750000012</v>
      </c>
      <c r="L136" s="127" t="str">
        <f t="shared" si="12"/>
        <v>ไม่ผ่าน</v>
      </c>
    </row>
    <row r="137" spans="1:12" x14ac:dyDescent="0.55000000000000004">
      <c r="A137" s="110" t="s">
        <v>799</v>
      </c>
      <c r="B137" s="110" t="s">
        <v>813</v>
      </c>
      <c r="C137" s="110">
        <v>10993</v>
      </c>
      <c r="D137" s="110">
        <v>10</v>
      </c>
      <c r="E137" s="111" t="s">
        <v>1020</v>
      </c>
      <c r="F137" s="112" t="s">
        <v>1021</v>
      </c>
      <c r="G137" s="113">
        <v>7000000</v>
      </c>
      <c r="H137" s="23">
        <f t="shared" si="11"/>
        <v>4666666.666666667</v>
      </c>
      <c r="I137" s="192">
        <f>'Planfin Item'!BO20</f>
        <v>4702309.04</v>
      </c>
      <c r="J137" s="113">
        <f t="shared" si="10"/>
        <v>35642.37333333306</v>
      </c>
      <c r="K137" s="113">
        <f t="shared" si="9"/>
        <v>0.76376514285713704</v>
      </c>
      <c r="L137" s="127" t="str">
        <f t="shared" si="12"/>
        <v>ผ่าน</v>
      </c>
    </row>
    <row r="138" spans="1:12" x14ac:dyDescent="0.55000000000000004">
      <c r="A138" s="110" t="s">
        <v>799</v>
      </c>
      <c r="B138" s="110" t="s">
        <v>813</v>
      </c>
      <c r="C138" s="110">
        <v>10993</v>
      </c>
      <c r="D138" s="110">
        <v>10</v>
      </c>
      <c r="E138" s="111" t="s">
        <v>1022</v>
      </c>
      <c r="F138" s="112" t="s">
        <v>1023</v>
      </c>
      <c r="G138" s="113">
        <v>50164428.420000002</v>
      </c>
      <c r="H138" s="23">
        <f t="shared" si="11"/>
        <v>33442952.280000001</v>
      </c>
      <c r="I138" s="192">
        <f>'Planfin Item'!BO21</f>
        <v>33329724.209999997</v>
      </c>
      <c r="J138" s="113">
        <f t="shared" si="10"/>
        <v>-113228.07000000402</v>
      </c>
      <c r="K138" s="113">
        <f t="shared" si="9"/>
        <v>-0.33857079677656982</v>
      </c>
      <c r="L138" s="127" t="str">
        <f t="shared" si="12"/>
        <v>ผ่าน</v>
      </c>
    </row>
    <row r="139" spans="1:12" x14ac:dyDescent="0.55000000000000004">
      <c r="A139" s="110" t="s">
        <v>799</v>
      </c>
      <c r="B139" s="110" t="s">
        <v>813</v>
      </c>
      <c r="C139" s="110">
        <v>10993</v>
      </c>
      <c r="D139" s="110">
        <v>10</v>
      </c>
      <c r="E139" s="111" t="s">
        <v>1024</v>
      </c>
      <c r="F139" s="117" t="s">
        <v>1025</v>
      </c>
      <c r="G139" s="113">
        <v>18828549.16</v>
      </c>
      <c r="H139" s="23">
        <f t="shared" si="11"/>
        <v>12552366.106666667</v>
      </c>
      <c r="I139" s="192">
        <f>'Planfin Item'!BO22</f>
        <v>12533579.41</v>
      </c>
      <c r="J139" s="113">
        <f t="shared" si="10"/>
        <v>-18786.696666667238</v>
      </c>
      <c r="K139" s="113">
        <f t="shared" si="9"/>
        <v>-0.14966657685907889</v>
      </c>
      <c r="L139" s="127" t="str">
        <f t="shared" si="12"/>
        <v>ผ่าน</v>
      </c>
    </row>
    <row r="140" spans="1:12" x14ac:dyDescent="0.55000000000000004">
      <c r="A140" s="110" t="s">
        <v>799</v>
      </c>
      <c r="B140" s="110" t="s">
        <v>813</v>
      </c>
      <c r="C140" s="110">
        <v>10993</v>
      </c>
      <c r="D140" s="110">
        <v>10</v>
      </c>
      <c r="E140" s="111" t="s">
        <v>1026</v>
      </c>
      <c r="F140" s="112" t="s">
        <v>1027</v>
      </c>
      <c r="G140" s="113">
        <v>32107774</v>
      </c>
      <c r="H140" s="23">
        <f t="shared" si="11"/>
        <v>21405182.666666668</v>
      </c>
      <c r="I140" s="192">
        <f>'Planfin Item'!BO23</f>
        <v>21431828.34</v>
      </c>
      <c r="J140" s="113">
        <f t="shared" si="10"/>
        <v>26645.673333331943</v>
      </c>
      <c r="K140" s="113">
        <f t="shared" si="9"/>
        <v>0.12448234499220628</v>
      </c>
      <c r="L140" s="127" t="str">
        <f t="shared" si="12"/>
        <v>ผ่าน</v>
      </c>
    </row>
    <row r="141" spans="1:12" x14ac:dyDescent="0.55000000000000004">
      <c r="A141" s="110" t="s">
        <v>799</v>
      </c>
      <c r="B141" s="110" t="s">
        <v>813</v>
      </c>
      <c r="C141" s="110">
        <v>10993</v>
      </c>
      <c r="D141" s="110">
        <v>10</v>
      </c>
      <c r="E141" s="111" t="s">
        <v>1028</v>
      </c>
      <c r="F141" s="112" t="s">
        <v>1029</v>
      </c>
      <c r="G141" s="113">
        <v>3460875.9</v>
      </c>
      <c r="H141" s="23">
        <f t="shared" si="11"/>
        <v>2307250.6</v>
      </c>
      <c r="I141" s="192">
        <f>'Planfin Item'!BO24</f>
        <v>2380192.75</v>
      </c>
      <c r="J141" s="113">
        <f t="shared" si="10"/>
        <v>72942.149999999907</v>
      </c>
      <c r="K141" s="113">
        <f t="shared" si="9"/>
        <v>3.1614316190881002</v>
      </c>
      <c r="L141" s="127" t="str">
        <f t="shared" si="12"/>
        <v>ผ่าน</v>
      </c>
    </row>
    <row r="142" spans="1:12" x14ac:dyDescent="0.55000000000000004">
      <c r="A142" s="110" t="s">
        <v>799</v>
      </c>
      <c r="B142" s="110" t="s">
        <v>813</v>
      </c>
      <c r="C142" s="110">
        <v>10993</v>
      </c>
      <c r="D142" s="110">
        <v>10</v>
      </c>
      <c r="E142" s="111" t="s">
        <v>1030</v>
      </c>
      <c r="F142" s="112" t="s">
        <v>1031</v>
      </c>
      <c r="G142" s="113">
        <v>11350186.34</v>
      </c>
      <c r="H142" s="23">
        <f t="shared" si="11"/>
        <v>7566790.8933333335</v>
      </c>
      <c r="I142" s="192">
        <f>'Planfin Item'!BO25</f>
        <v>7337824.3200000003</v>
      </c>
      <c r="J142" s="113">
        <f t="shared" si="10"/>
        <v>-228966.57333333325</v>
      </c>
      <c r="K142" s="113">
        <f t="shared" si="9"/>
        <v>-3.0259402772060557</v>
      </c>
      <c r="L142" s="127" t="str">
        <f t="shared" si="12"/>
        <v>ผ่าน</v>
      </c>
    </row>
    <row r="143" spans="1:12" x14ac:dyDescent="0.55000000000000004">
      <c r="A143" s="110" t="s">
        <v>799</v>
      </c>
      <c r="B143" s="110" t="s">
        <v>813</v>
      </c>
      <c r="C143" s="110">
        <v>10993</v>
      </c>
      <c r="D143" s="110">
        <v>10</v>
      </c>
      <c r="E143" s="111" t="s">
        <v>1032</v>
      </c>
      <c r="F143" s="112" t="s">
        <v>1033</v>
      </c>
      <c r="G143" s="113">
        <v>4570685.3</v>
      </c>
      <c r="H143" s="23">
        <f t="shared" si="11"/>
        <v>3047123.5333333332</v>
      </c>
      <c r="I143" s="192">
        <f>'Planfin Item'!BO26</f>
        <v>3070532.1400000006</v>
      </c>
      <c r="J143" s="113">
        <f t="shared" si="10"/>
        <v>23408.606666667387</v>
      </c>
      <c r="K143" s="113">
        <f t="shared" ref="K143:K207" si="13">J143/H143*100</f>
        <v>0.76821981158932739</v>
      </c>
      <c r="L143" s="127" t="str">
        <f t="shared" si="12"/>
        <v>ผ่าน</v>
      </c>
    </row>
    <row r="144" spans="1:12" x14ac:dyDescent="0.55000000000000004">
      <c r="A144" s="110" t="s">
        <v>799</v>
      </c>
      <c r="B144" s="110" t="s">
        <v>813</v>
      </c>
      <c r="C144" s="110">
        <v>10993</v>
      </c>
      <c r="D144" s="110">
        <v>10</v>
      </c>
      <c r="E144" s="111" t="s">
        <v>1034</v>
      </c>
      <c r="F144" s="112" t="s">
        <v>1035</v>
      </c>
      <c r="G144" s="113">
        <v>4614235.9800000004</v>
      </c>
      <c r="H144" s="23">
        <f t="shared" si="11"/>
        <v>3076157.3200000003</v>
      </c>
      <c r="I144" s="192">
        <f>'Planfin Item'!BO27</f>
        <v>3408033.19</v>
      </c>
      <c r="J144" s="113">
        <f t="shared" si="10"/>
        <v>331875.86999999965</v>
      </c>
      <c r="K144" s="113">
        <f t="shared" si="13"/>
        <v>10.788650757302607</v>
      </c>
      <c r="L144" s="127" t="str">
        <f t="shared" si="12"/>
        <v>ไม่ผ่าน</v>
      </c>
    </row>
    <row r="145" spans="1:12" x14ac:dyDescent="0.55000000000000004">
      <c r="A145" s="110" t="s">
        <v>799</v>
      </c>
      <c r="B145" s="110" t="s">
        <v>813</v>
      </c>
      <c r="C145" s="110">
        <v>10993</v>
      </c>
      <c r="D145" s="110">
        <v>10</v>
      </c>
      <c r="E145" s="111" t="s">
        <v>1036</v>
      </c>
      <c r="F145" s="112" t="s">
        <v>1037</v>
      </c>
      <c r="G145" s="113">
        <v>16790327.219999999</v>
      </c>
      <c r="H145" s="23">
        <f t="shared" si="11"/>
        <v>11193551.479999999</v>
      </c>
      <c r="I145" s="192">
        <f>'Planfin Item'!BO28</f>
        <v>10999375.470000003</v>
      </c>
      <c r="J145" s="113">
        <f t="shared" si="10"/>
        <v>-194176.00999999605</v>
      </c>
      <c r="K145" s="113">
        <f t="shared" si="13"/>
        <v>-1.7347131546849872</v>
      </c>
      <c r="L145" s="127" t="str">
        <f t="shared" si="12"/>
        <v>ผ่าน</v>
      </c>
    </row>
    <row r="146" spans="1:12" x14ac:dyDescent="0.55000000000000004">
      <c r="A146" s="110" t="s">
        <v>799</v>
      </c>
      <c r="B146" s="110" t="s">
        <v>813</v>
      </c>
      <c r="C146" s="110">
        <v>10993</v>
      </c>
      <c r="D146" s="110">
        <v>10</v>
      </c>
      <c r="E146" s="111" t="s">
        <v>1038</v>
      </c>
      <c r="F146" s="112" t="s">
        <v>1039</v>
      </c>
      <c r="G146" s="113">
        <v>1114297.94</v>
      </c>
      <c r="H146" s="23">
        <f t="shared" si="11"/>
        <v>742865.29333333333</v>
      </c>
      <c r="I146" s="192">
        <f>'Planfin Item'!BO29</f>
        <v>681963.77</v>
      </c>
      <c r="J146" s="113">
        <f t="shared" si="10"/>
        <v>-60901.523333333316</v>
      </c>
      <c r="K146" s="113">
        <f t="shared" si="13"/>
        <v>-8.1981920382981208</v>
      </c>
      <c r="L146" s="127" t="str">
        <f t="shared" si="12"/>
        <v>ไม่ผ่าน</v>
      </c>
    </row>
    <row r="147" spans="1:12" x14ac:dyDescent="0.55000000000000004">
      <c r="A147" s="110" t="s">
        <v>799</v>
      </c>
      <c r="B147" s="110" t="s">
        <v>813</v>
      </c>
      <c r="C147" s="110">
        <v>10993</v>
      </c>
      <c r="D147" s="110">
        <v>10</v>
      </c>
      <c r="E147" s="111" t="s">
        <v>1040</v>
      </c>
      <c r="F147" s="112" t="s">
        <v>1041</v>
      </c>
      <c r="G147" s="113">
        <v>6129521.3600000003</v>
      </c>
      <c r="H147" s="23">
        <f t="shared" si="11"/>
        <v>4086347.5733333337</v>
      </c>
      <c r="I147" s="192">
        <f>'Planfin Item'!BO30</f>
        <v>4753606.18</v>
      </c>
      <c r="J147" s="113">
        <f t="shared" si="10"/>
        <v>667258.60666666599</v>
      </c>
      <c r="K147" s="113">
        <f t="shared" si="13"/>
        <v>16.328973360490888</v>
      </c>
      <c r="L147" s="127" t="str">
        <f t="shared" si="12"/>
        <v>ไม่ผ่าน</v>
      </c>
    </row>
    <row r="148" spans="1:12" x14ac:dyDescent="0.55000000000000004">
      <c r="A148" s="186" t="s">
        <v>799</v>
      </c>
      <c r="B148" s="186" t="s">
        <v>813</v>
      </c>
      <c r="C148" s="183">
        <v>10993</v>
      </c>
      <c r="D148" s="183">
        <v>10</v>
      </c>
      <c r="E148" s="186" t="s">
        <v>1139</v>
      </c>
      <c r="F148" s="119" t="s">
        <v>1299</v>
      </c>
      <c r="G148" s="116">
        <f>SUM(G134:G147)-G145</f>
        <v>176340554.40000001</v>
      </c>
      <c r="H148" s="116">
        <f t="shared" si="11"/>
        <v>117560369.60000001</v>
      </c>
      <c r="I148" s="173">
        <f>SUM(I134:I147)-I145</f>
        <v>115087840.83000001</v>
      </c>
      <c r="J148" s="116">
        <f>I148-H148</f>
        <v>-2472528.7699999958</v>
      </c>
      <c r="K148" s="116">
        <f>J148/H148*100</f>
        <v>-2.1031992145080802</v>
      </c>
      <c r="L148" s="188" t="str">
        <f t="shared" si="12"/>
        <v>ผ่าน</v>
      </c>
    </row>
    <row r="149" spans="1:12" x14ac:dyDescent="0.55000000000000004">
      <c r="A149" s="186" t="s">
        <v>799</v>
      </c>
      <c r="B149" s="186" t="s">
        <v>813</v>
      </c>
      <c r="C149" s="123">
        <v>10993</v>
      </c>
      <c r="D149" s="123">
        <v>10</v>
      </c>
      <c r="E149" s="186" t="s">
        <v>1139</v>
      </c>
      <c r="F149" s="119" t="s">
        <v>982</v>
      </c>
      <c r="G149" s="116">
        <v>193130881.62</v>
      </c>
      <c r="H149" s="116">
        <f t="shared" si="11"/>
        <v>128753921.08</v>
      </c>
      <c r="I149" s="173">
        <f>'Planfin Item'!BO31</f>
        <v>126087216.30000001</v>
      </c>
      <c r="J149" s="116">
        <f t="shared" si="10"/>
        <v>-2666704.7799999863</v>
      </c>
      <c r="K149" s="116">
        <f t="shared" si="13"/>
        <v>-2.0711639363146501</v>
      </c>
      <c r="L149" s="188" t="str">
        <f t="shared" si="12"/>
        <v>ผ่าน</v>
      </c>
    </row>
    <row r="150" spans="1:12" x14ac:dyDescent="0.55000000000000004">
      <c r="A150" s="110" t="s">
        <v>799</v>
      </c>
      <c r="B150" s="110" t="s">
        <v>814</v>
      </c>
      <c r="C150" s="110">
        <v>10994</v>
      </c>
      <c r="D150" s="110">
        <v>14</v>
      </c>
      <c r="E150" s="111" t="s">
        <v>991</v>
      </c>
      <c r="F150" s="112" t="s">
        <v>992</v>
      </c>
      <c r="G150" s="113">
        <v>69902198.219999999</v>
      </c>
      <c r="H150" s="23">
        <f t="shared" si="11"/>
        <v>46601465.479999997</v>
      </c>
      <c r="I150" s="192">
        <f>'Planfin Item'!BP5</f>
        <v>52168092.690000005</v>
      </c>
      <c r="J150" s="113">
        <f t="shared" si="10"/>
        <v>5566627.2100000083</v>
      </c>
      <c r="K150" s="113">
        <f t="shared" si="13"/>
        <v>11.945176300065166</v>
      </c>
      <c r="L150" s="127" t="str">
        <f t="shared" si="12"/>
        <v>ไม่ผ่าน</v>
      </c>
    </row>
    <row r="151" spans="1:12" x14ac:dyDescent="0.55000000000000004">
      <c r="A151" s="110" t="s">
        <v>799</v>
      </c>
      <c r="B151" s="110" t="s">
        <v>814</v>
      </c>
      <c r="C151" s="110">
        <v>10994</v>
      </c>
      <c r="D151" s="110">
        <v>14</v>
      </c>
      <c r="E151" s="111" t="s">
        <v>993</v>
      </c>
      <c r="F151" s="112" t="s">
        <v>994</v>
      </c>
      <c r="G151" s="113">
        <v>201800</v>
      </c>
      <c r="H151" s="23">
        <f t="shared" si="11"/>
        <v>134533.33333333334</v>
      </c>
      <c r="I151" s="192">
        <f>'Planfin Item'!BP6</f>
        <v>125650</v>
      </c>
      <c r="J151" s="113">
        <f t="shared" si="10"/>
        <v>-8883.333333333343</v>
      </c>
      <c r="K151" s="113">
        <f t="shared" si="13"/>
        <v>-6.6030723488602643</v>
      </c>
      <c r="L151" s="127" t="str">
        <f t="shared" si="12"/>
        <v>ไม่ผ่าน</v>
      </c>
    </row>
    <row r="152" spans="1:12" x14ac:dyDescent="0.55000000000000004">
      <c r="A152" s="110" t="s">
        <v>799</v>
      </c>
      <c r="B152" s="110" t="s">
        <v>814</v>
      </c>
      <c r="C152" s="110">
        <v>10994</v>
      </c>
      <c r="D152" s="110">
        <v>14</v>
      </c>
      <c r="E152" s="111" t="s">
        <v>995</v>
      </c>
      <c r="F152" s="112" t="s">
        <v>996</v>
      </c>
      <c r="G152" s="113">
        <v>0</v>
      </c>
      <c r="H152" s="23">
        <f t="shared" si="11"/>
        <v>0</v>
      </c>
      <c r="I152" s="192">
        <f>'Planfin Item'!BP7</f>
        <v>12561</v>
      </c>
      <c r="J152" s="113">
        <f t="shared" si="10"/>
        <v>12561</v>
      </c>
      <c r="K152" s="113" t="e">
        <f t="shared" si="13"/>
        <v>#DIV/0!</v>
      </c>
      <c r="L152" s="127" t="e">
        <f t="shared" si="12"/>
        <v>#DIV/0!</v>
      </c>
    </row>
    <row r="153" spans="1:12" x14ac:dyDescent="0.55000000000000004">
      <c r="A153" s="110" t="s">
        <v>799</v>
      </c>
      <c r="B153" s="110" t="s">
        <v>814</v>
      </c>
      <c r="C153" s="110">
        <v>10994</v>
      </c>
      <c r="D153" s="110">
        <v>14</v>
      </c>
      <c r="E153" s="111" t="s">
        <v>997</v>
      </c>
      <c r="F153" s="112" t="s">
        <v>998</v>
      </c>
      <c r="G153" s="113">
        <v>1137522</v>
      </c>
      <c r="H153" s="23">
        <f t="shared" si="11"/>
        <v>758348</v>
      </c>
      <c r="I153" s="192">
        <f>'Planfin Item'!BP8</f>
        <v>593025.76000000013</v>
      </c>
      <c r="J153" s="113">
        <f t="shared" si="10"/>
        <v>-165322.23999999987</v>
      </c>
      <c r="K153" s="113">
        <f t="shared" si="13"/>
        <v>-21.800313312621629</v>
      </c>
      <c r="L153" s="127" t="str">
        <f t="shared" si="12"/>
        <v>ไม่ผ่าน</v>
      </c>
    </row>
    <row r="154" spans="1:12" x14ac:dyDescent="0.55000000000000004">
      <c r="A154" s="110" t="s">
        <v>799</v>
      </c>
      <c r="B154" s="110" t="s">
        <v>814</v>
      </c>
      <c r="C154" s="110">
        <v>10994</v>
      </c>
      <c r="D154" s="110">
        <v>14</v>
      </c>
      <c r="E154" s="111" t="s">
        <v>999</v>
      </c>
      <c r="F154" s="112" t="s">
        <v>1000</v>
      </c>
      <c r="G154" s="113">
        <v>7969374.1799999997</v>
      </c>
      <c r="H154" s="23">
        <f t="shared" si="11"/>
        <v>5312916.12</v>
      </c>
      <c r="I154" s="192">
        <f>'Planfin Item'!BP9</f>
        <v>2724511.06</v>
      </c>
      <c r="J154" s="113">
        <f t="shared" si="10"/>
        <v>-2588405.06</v>
      </c>
      <c r="K154" s="113">
        <f t="shared" si="13"/>
        <v>-48.71910268366895</v>
      </c>
      <c r="L154" s="127" t="str">
        <f t="shared" si="12"/>
        <v>ไม่ผ่าน</v>
      </c>
    </row>
    <row r="155" spans="1:12" x14ac:dyDescent="0.55000000000000004">
      <c r="A155" s="110" t="s">
        <v>799</v>
      </c>
      <c r="B155" s="110" t="s">
        <v>814</v>
      </c>
      <c r="C155" s="110">
        <v>10994</v>
      </c>
      <c r="D155" s="110">
        <v>14</v>
      </c>
      <c r="E155" s="111" t="s">
        <v>1001</v>
      </c>
      <c r="F155" s="112" t="s">
        <v>1002</v>
      </c>
      <c r="G155" s="113">
        <v>2180040.2999999998</v>
      </c>
      <c r="H155" s="23">
        <f t="shared" si="11"/>
        <v>1453360.2</v>
      </c>
      <c r="I155" s="192">
        <f>'Planfin Item'!BP10</f>
        <v>545253.47</v>
      </c>
      <c r="J155" s="113">
        <f t="shared" si="10"/>
        <v>-908106.73</v>
      </c>
      <c r="K155" s="113">
        <f t="shared" si="13"/>
        <v>-62.48325294720469</v>
      </c>
      <c r="L155" s="127" t="str">
        <f t="shared" si="12"/>
        <v>ไม่ผ่าน</v>
      </c>
    </row>
    <row r="156" spans="1:12" x14ac:dyDescent="0.55000000000000004">
      <c r="A156" s="110" t="s">
        <v>799</v>
      </c>
      <c r="B156" s="110" t="s">
        <v>814</v>
      </c>
      <c r="C156" s="110">
        <v>10994</v>
      </c>
      <c r="D156" s="110">
        <v>14</v>
      </c>
      <c r="E156" s="111" t="s">
        <v>1003</v>
      </c>
      <c r="F156" s="112" t="s">
        <v>1004</v>
      </c>
      <c r="G156" s="113">
        <v>10752</v>
      </c>
      <c r="H156" s="23">
        <f t="shared" si="11"/>
        <v>7168</v>
      </c>
      <c r="I156" s="192">
        <f>'Planfin Item'!BP11</f>
        <v>20202</v>
      </c>
      <c r="J156" s="113">
        <f t="shared" ref="J156:J207" si="14">I156-H156</f>
        <v>13034</v>
      </c>
      <c r="K156" s="113">
        <f t="shared" si="13"/>
        <v>181.8359375</v>
      </c>
      <c r="L156" s="127" t="str">
        <f t="shared" si="12"/>
        <v>ไม่ผ่าน</v>
      </c>
    </row>
    <row r="157" spans="1:12" x14ac:dyDescent="0.55000000000000004">
      <c r="A157" s="110" t="s">
        <v>799</v>
      </c>
      <c r="B157" s="110" t="s">
        <v>814</v>
      </c>
      <c r="C157" s="110">
        <v>10994</v>
      </c>
      <c r="D157" s="110">
        <v>14</v>
      </c>
      <c r="E157" s="111" t="s">
        <v>1005</v>
      </c>
      <c r="F157" s="112" t="s">
        <v>1006</v>
      </c>
      <c r="G157" s="113">
        <v>5008901.68</v>
      </c>
      <c r="H157" s="23">
        <f t="shared" si="11"/>
        <v>3339267.7866666666</v>
      </c>
      <c r="I157" s="192">
        <f>'Planfin Item'!BP12</f>
        <v>3540081.81</v>
      </c>
      <c r="J157" s="113">
        <f t="shared" si="14"/>
        <v>200814.02333333343</v>
      </c>
      <c r="K157" s="113">
        <f t="shared" si="13"/>
        <v>6.0137142679949784</v>
      </c>
      <c r="L157" s="127" t="str">
        <f t="shared" si="12"/>
        <v>ไม่ผ่าน</v>
      </c>
    </row>
    <row r="158" spans="1:12" x14ac:dyDescent="0.55000000000000004">
      <c r="A158" s="110" t="s">
        <v>799</v>
      </c>
      <c r="B158" s="110" t="s">
        <v>814</v>
      </c>
      <c r="C158" s="110">
        <v>10994</v>
      </c>
      <c r="D158" s="110">
        <v>14</v>
      </c>
      <c r="E158" s="111" t="s">
        <v>1007</v>
      </c>
      <c r="F158" s="112" t="s">
        <v>1008</v>
      </c>
      <c r="G158" s="113">
        <v>31318926</v>
      </c>
      <c r="H158" s="23">
        <f t="shared" si="11"/>
        <v>20879284</v>
      </c>
      <c r="I158" s="192">
        <f>'Planfin Item'!BP13</f>
        <v>20683023.170000002</v>
      </c>
      <c r="J158" s="113">
        <f t="shared" si="14"/>
        <v>-196260.82999999821</v>
      </c>
      <c r="K158" s="113">
        <f t="shared" si="13"/>
        <v>-0.93997873681874433</v>
      </c>
      <c r="L158" s="127" t="str">
        <f t="shared" si="12"/>
        <v>ผ่าน</v>
      </c>
    </row>
    <row r="159" spans="1:12" x14ac:dyDescent="0.55000000000000004">
      <c r="A159" s="110" t="s">
        <v>799</v>
      </c>
      <c r="B159" s="110" t="s">
        <v>814</v>
      </c>
      <c r="C159" s="110">
        <v>10994</v>
      </c>
      <c r="D159" s="110">
        <v>14</v>
      </c>
      <c r="E159" s="111" t="s">
        <v>1009</v>
      </c>
      <c r="F159" s="112" t="s">
        <v>1010</v>
      </c>
      <c r="G159" s="113">
        <v>8026417</v>
      </c>
      <c r="H159" s="23">
        <f t="shared" si="11"/>
        <v>5350944.666666667</v>
      </c>
      <c r="I159" s="192">
        <f>'Planfin Item'!BP14</f>
        <v>3129187.49</v>
      </c>
      <c r="J159" s="113">
        <f t="shared" si="14"/>
        <v>-2221757.1766666668</v>
      </c>
      <c r="K159" s="113">
        <f t="shared" si="13"/>
        <v>-41.520840058521749</v>
      </c>
      <c r="L159" s="127" t="str">
        <f t="shared" si="12"/>
        <v>ไม่ผ่าน</v>
      </c>
    </row>
    <row r="160" spans="1:12" x14ac:dyDescent="0.55000000000000004">
      <c r="A160" s="110" t="s">
        <v>799</v>
      </c>
      <c r="B160" s="110" t="s">
        <v>814</v>
      </c>
      <c r="C160" s="110">
        <v>10994</v>
      </c>
      <c r="D160" s="110">
        <v>14</v>
      </c>
      <c r="E160" s="111" t="s">
        <v>1011</v>
      </c>
      <c r="F160" s="112" t="s">
        <v>1012</v>
      </c>
      <c r="G160" s="113">
        <v>2571338.79</v>
      </c>
      <c r="H160" s="23">
        <f t="shared" si="11"/>
        <v>1714225.86</v>
      </c>
      <c r="I160" s="192">
        <f>'Planfin Item'!BP15</f>
        <v>2571338.79</v>
      </c>
      <c r="J160" s="113">
        <f t="shared" si="14"/>
        <v>857112.92999999993</v>
      </c>
      <c r="K160" s="113">
        <f t="shared" si="13"/>
        <v>49.999999999999993</v>
      </c>
      <c r="L160" s="127" t="str">
        <f t="shared" si="12"/>
        <v>ไม่ผ่าน</v>
      </c>
    </row>
    <row r="161" spans="1:12" x14ac:dyDescent="0.55000000000000004">
      <c r="A161" s="186" t="s">
        <v>799</v>
      </c>
      <c r="B161" s="186" t="s">
        <v>814</v>
      </c>
      <c r="C161" s="183">
        <v>10994</v>
      </c>
      <c r="D161" s="183">
        <v>14</v>
      </c>
      <c r="E161" s="188" t="s">
        <v>1013</v>
      </c>
      <c r="F161" s="114" t="s">
        <v>1298</v>
      </c>
      <c r="G161" s="116">
        <f>SUM(G150:G159)</f>
        <v>125755931.38</v>
      </c>
      <c r="H161" s="116">
        <f t="shared" si="11"/>
        <v>83837287.586666659</v>
      </c>
      <c r="I161" s="173">
        <f>SUM(I150:I159)</f>
        <v>83541588.450000003</v>
      </c>
      <c r="J161" s="116">
        <f>I161-H161</f>
        <v>-295699.13666665554</v>
      </c>
      <c r="K161" s="116">
        <f>J161/H161*100</f>
        <v>-0.35270599178316336</v>
      </c>
      <c r="L161" s="188" t="str">
        <f t="shared" si="12"/>
        <v>ผ่าน</v>
      </c>
    </row>
    <row r="162" spans="1:12" x14ac:dyDescent="0.55000000000000004">
      <c r="A162" s="186" t="s">
        <v>799</v>
      </c>
      <c r="B162" s="186" t="s">
        <v>814</v>
      </c>
      <c r="C162" s="123">
        <v>10994</v>
      </c>
      <c r="D162" s="123">
        <v>14</v>
      </c>
      <c r="E162" s="188" t="s">
        <v>1013</v>
      </c>
      <c r="F162" s="114" t="s">
        <v>981</v>
      </c>
      <c r="G162" s="116">
        <v>128327270.17</v>
      </c>
      <c r="H162" s="116">
        <f t="shared" si="11"/>
        <v>85551513.446666673</v>
      </c>
      <c r="I162" s="173">
        <f>'Planfin Item'!BP16</f>
        <v>86112927.24000001</v>
      </c>
      <c r="J162" s="116">
        <f t="shared" si="14"/>
        <v>561413.79333333671</v>
      </c>
      <c r="K162" s="116">
        <f t="shared" si="13"/>
        <v>0.65622894407744814</v>
      </c>
      <c r="L162" s="188" t="str">
        <f t="shared" si="12"/>
        <v>ผ่าน</v>
      </c>
    </row>
    <row r="163" spans="1:12" x14ac:dyDescent="0.55000000000000004">
      <c r="A163" s="110" t="s">
        <v>799</v>
      </c>
      <c r="B163" s="110" t="s">
        <v>814</v>
      </c>
      <c r="C163" s="110">
        <v>10994</v>
      </c>
      <c r="D163" s="110">
        <v>14</v>
      </c>
      <c r="E163" s="111" t="s">
        <v>1014</v>
      </c>
      <c r="F163" s="112" t="s">
        <v>1015</v>
      </c>
      <c r="G163" s="113">
        <v>13468680</v>
      </c>
      <c r="H163" s="23">
        <f t="shared" si="11"/>
        <v>8979120</v>
      </c>
      <c r="I163" s="192">
        <f>'Planfin Item'!BP17</f>
        <v>8928299.8000000007</v>
      </c>
      <c r="J163" s="113">
        <f t="shared" si="14"/>
        <v>-50820.199999999255</v>
      </c>
      <c r="K163" s="113">
        <f t="shared" si="13"/>
        <v>-0.56598196705244219</v>
      </c>
      <c r="L163" s="127" t="str">
        <f t="shared" si="12"/>
        <v>ผ่าน</v>
      </c>
    </row>
    <row r="164" spans="1:12" x14ac:dyDescent="0.55000000000000004">
      <c r="A164" s="110" t="s">
        <v>799</v>
      </c>
      <c r="B164" s="110" t="s">
        <v>814</v>
      </c>
      <c r="C164" s="110">
        <v>10994</v>
      </c>
      <c r="D164" s="110">
        <v>14</v>
      </c>
      <c r="E164" s="111" t="s">
        <v>1016</v>
      </c>
      <c r="F164" s="112" t="s">
        <v>1017</v>
      </c>
      <c r="G164" s="113">
        <v>4647960</v>
      </c>
      <c r="H164" s="23">
        <f t="shared" si="11"/>
        <v>3098640</v>
      </c>
      <c r="I164" s="192">
        <f>'Planfin Item'!BP18</f>
        <v>4591890.34</v>
      </c>
      <c r="J164" s="113">
        <f t="shared" si="14"/>
        <v>1493250.3399999999</v>
      </c>
      <c r="K164" s="113">
        <f t="shared" si="13"/>
        <v>48.190507448428981</v>
      </c>
      <c r="L164" s="127" t="str">
        <f t="shared" si="12"/>
        <v>ไม่ผ่าน</v>
      </c>
    </row>
    <row r="165" spans="1:12" x14ac:dyDescent="0.55000000000000004">
      <c r="A165" s="110" t="s">
        <v>799</v>
      </c>
      <c r="B165" s="110" t="s">
        <v>814</v>
      </c>
      <c r="C165" s="110">
        <v>10994</v>
      </c>
      <c r="D165" s="110">
        <v>14</v>
      </c>
      <c r="E165" s="111" t="s">
        <v>1018</v>
      </c>
      <c r="F165" s="112" t="s">
        <v>1019</v>
      </c>
      <c r="G165" s="113">
        <v>700000</v>
      </c>
      <c r="H165" s="23">
        <f t="shared" si="11"/>
        <v>466666.66666666669</v>
      </c>
      <c r="I165" s="192">
        <f>'Planfin Item'!BP19</f>
        <v>299300.8</v>
      </c>
      <c r="J165" s="113">
        <f t="shared" si="14"/>
        <v>-167365.8666666667</v>
      </c>
      <c r="K165" s="113">
        <f t="shared" si="13"/>
        <v>-35.864114285714294</v>
      </c>
      <c r="L165" s="127" t="str">
        <f t="shared" si="12"/>
        <v>ไม่ผ่าน</v>
      </c>
    </row>
    <row r="166" spans="1:12" x14ac:dyDescent="0.55000000000000004">
      <c r="A166" s="110" t="s">
        <v>799</v>
      </c>
      <c r="B166" s="110" t="s">
        <v>814</v>
      </c>
      <c r="C166" s="110">
        <v>10994</v>
      </c>
      <c r="D166" s="110">
        <v>14</v>
      </c>
      <c r="E166" s="111" t="s">
        <v>1020</v>
      </c>
      <c r="F166" s="112" t="s">
        <v>1021</v>
      </c>
      <c r="G166" s="113">
        <v>4777550.8</v>
      </c>
      <c r="H166" s="23">
        <f t="shared" si="11"/>
        <v>3185033.8666666667</v>
      </c>
      <c r="I166" s="192">
        <f>'Planfin Item'!BP20</f>
        <v>2630822.33</v>
      </c>
      <c r="J166" s="113">
        <f t="shared" si="14"/>
        <v>-554211.53666666662</v>
      </c>
      <c r="K166" s="113">
        <f t="shared" si="13"/>
        <v>-17.400491167985066</v>
      </c>
      <c r="L166" s="127" t="str">
        <f t="shared" si="12"/>
        <v>ไม่ผ่าน</v>
      </c>
    </row>
    <row r="167" spans="1:12" x14ac:dyDescent="0.55000000000000004">
      <c r="A167" s="110" t="s">
        <v>799</v>
      </c>
      <c r="B167" s="110" t="s">
        <v>814</v>
      </c>
      <c r="C167" s="110">
        <v>10994</v>
      </c>
      <c r="D167" s="110">
        <v>14</v>
      </c>
      <c r="E167" s="111" t="s">
        <v>1022</v>
      </c>
      <c r="F167" s="112" t="s">
        <v>1023</v>
      </c>
      <c r="G167" s="113">
        <v>31318926</v>
      </c>
      <c r="H167" s="23">
        <f t="shared" si="11"/>
        <v>20879284</v>
      </c>
      <c r="I167" s="192">
        <f>'Planfin Item'!BP21</f>
        <v>20683023.169999998</v>
      </c>
      <c r="J167" s="113">
        <f t="shared" si="14"/>
        <v>-196260.83000000194</v>
      </c>
      <c r="K167" s="113">
        <f t="shared" si="13"/>
        <v>-0.93997873681876221</v>
      </c>
      <c r="L167" s="127" t="str">
        <f t="shared" si="12"/>
        <v>ผ่าน</v>
      </c>
    </row>
    <row r="168" spans="1:12" x14ac:dyDescent="0.55000000000000004">
      <c r="A168" s="110" t="s">
        <v>799</v>
      </c>
      <c r="B168" s="110" t="s">
        <v>814</v>
      </c>
      <c r="C168" s="110">
        <v>10994</v>
      </c>
      <c r="D168" s="110">
        <v>14</v>
      </c>
      <c r="E168" s="111" t="s">
        <v>1024</v>
      </c>
      <c r="F168" s="117" t="s">
        <v>1025</v>
      </c>
      <c r="G168" s="113">
        <v>7506237</v>
      </c>
      <c r="H168" s="23">
        <f t="shared" si="11"/>
        <v>5004158</v>
      </c>
      <c r="I168" s="192">
        <f>'Planfin Item'!BP22</f>
        <v>5747156.6500000004</v>
      </c>
      <c r="J168" s="113">
        <f t="shared" si="14"/>
        <v>742998.65000000037</v>
      </c>
      <c r="K168" s="113">
        <f t="shared" si="13"/>
        <v>14.847625714455868</v>
      </c>
      <c r="L168" s="127" t="str">
        <f t="shared" si="12"/>
        <v>ไม่ผ่าน</v>
      </c>
    </row>
    <row r="169" spans="1:12" x14ac:dyDescent="0.55000000000000004">
      <c r="A169" s="110" t="s">
        <v>799</v>
      </c>
      <c r="B169" s="110" t="s">
        <v>814</v>
      </c>
      <c r="C169" s="110">
        <v>10994</v>
      </c>
      <c r="D169" s="110">
        <v>14</v>
      </c>
      <c r="E169" s="111" t="s">
        <v>1026</v>
      </c>
      <c r="F169" s="112" t="s">
        <v>1027</v>
      </c>
      <c r="G169" s="113">
        <v>22015315</v>
      </c>
      <c r="H169" s="23">
        <f t="shared" si="11"/>
        <v>14676876.666666666</v>
      </c>
      <c r="I169" s="192">
        <f>'Planfin Item'!BP23</f>
        <v>14941454.289999999</v>
      </c>
      <c r="J169" s="113">
        <f t="shared" si="14"/>
        <v>264577.62333333306</v>
      </c>
      <c r="K169" s="113">
        <f t="shared" si="13"/>
        <v>1.8026834274231351</v>
      </c>
      <c r="L169" s="127" t="str">
        <f t="shared" si="12"/>
        <v>ผ่าน</v>
      </c>
    </row>
    <row r="170" spans="1:12" x14ac:dyDescent="0.55000000000000004">
      <c r="A170" s="110" t="s">
        <v>799</v>
      </c>
      <c r="B170" s="110" t="s">
        <v>814</v>
      </c>
      <c r="C170" s="110">
        <v>10994</v>
      </c>
      <c r="D170" s="110">
        <v>14</v>
      </c>
      <c r="E170" s="111" t="s">
        <v>1028</v>
      </c>
      <c r="F170" s="112" t="s">
        <v>1029</v>
      </c>
      <c r="G170" s="113">
        <v>2285081.2000000002</v>
      </c>
      <c r="H170" s="23">
        <f t="shared" si="11"/>
        <v>1523387.4666666668</v>
      </c>
      <c r="I170" s="192">
        <f>'Planfin Item'!BP24</f>
        <v>1580534.2000000002</v>
      </c>
      <c r="J170" s="113">
        <f t="shared" si="14"/>
        <v>57146.733333333395</v>
      </c>
      <c r="K170" s="113">
        <f t="shared" si="13"/>
        <v>3.7512933894865568</v>
      </c>
      <c r="L170" s="127" t="str">
        <f t="shared" si="12"/>
        <v>ผ่าน</v>
      </c>
    </row>
    <row r="171" spans="1:12" x14ac:dyDescent="0.55000000000000004">
      <c r="A171" s="110" t="s">
        <v>799</v>
      </c>
      <c r="B171" s="110" t="s">
        <v>814</v>
      </c>
      <c r="C171" s="110">
        <v>10994</v>
      </c>
      <c r="D171" s="110">
        <v>14</v>
      </c>
      <c r="E171" s="111" t="s">
        <v>1030</v>
      </c>
      <c r="F171" s="112" t="s">
        <v>1031</v>
      </c>
      <c r="G171" s="113">
        <v>8964073.5800000001</v>
      </c>
      <c r="H171" s="23">
        <f t="shared" si="11"/>
        <v>5976049.0533333337</v>
      </c>
      <c r="I171" s="192">
        <f>'Planfin Item'!BP25</f>
        <v>5974300.6899999995</v>
      </c>
      <c r="J171" s="113">
        <f t="shared" si="14"/>
        <v>-1748.363333334215</v>
      </c>
      <c r="K171" s="113">
        <f t="shared" si="13"/>
        <v>-2.925617440102854E-2</v>
      </c>
      <c r="L171" s="127" t="str">
        <f t="shared" si="12"/>
        <v>ผ่าน</v>
      </c>
    </row>
    <row r="172" spans="1:12" x14ac:dyDescent="0.55000000000000004">
      <c r="A172" s="110" t="s">
        <v>799</v>
      </c>
      <c r="B172" s="110" t="s">
        <v>814</v>
      </c>
      <c r="C172" s="110">
        <v>10994</v>
      </c>
      <c r="D172" s="110">
        <v>14</v>
      </c>
      <c r="E172" s="111" t="s">
        <v>1032</v>
      </c>
      <c r="F172" s="112" t="s">
        <v>1033</v>
      </c>
      <c r="G172" s="113">
        <v>2264855.1800000002</v>
      </c>
      <c r="H172" s="23">
        <f t="shared" si="11"/>
        <v>1509903.4533333334</v>
      </c>
      <c r="I172" s="192">
        <f>'Planfin Item'!BP26</f>
        <v>1621127.9400000002</v>
      </c>
      <c r="J172" s="113">
        <f t="shared" si="14"/>
        <v>111224.48666666681</v>
      </c>
      <c r="K172" s="113">
        <f t="shared" si="13"/>
        <v>7.3663310340222372</v>
      </c>
      <c r="L172" s="127" t="str">
        <f t="shared" si="12"/>
        <v>ไม่ผ่าน</v>
      </c>
    </row>
    <row r="173" spans="1:12" x14ac:dyDescent="0.55000000000000004">
      <c r="A173" s="110" t="s">
        <v>799</v>
      </c>
      <c r="B173" s="110" t="s">
        <v>814</v>
      </c>
      <c r="C173" s="110">
        <v>10994</v>
      </c>
      <c r="D173" s="110">
        <v>14</v>
      </c>
      <c r="E173" s="111" t="s">
        <v>1034</v>
      </c>
      <c r="F173" s="112" t="s">
        <v>1035</v>
      </c>
      <c r="G173" s="113">
        <v>6814148.7699999996</v>
      </c>
      <c r="H173" s="23">
        <f t="shared" si="11"/>
        <v>4542765.8466666667</v>
      </c>
      <c r="I173" s="192">
        <f>'Planfin Item'!BP27</f>
        <v>2709610.75</v>
      </c>
      <c r="J173" s="113">
        <f t="shared" si="14"/>
        <v>-1833155.0966666667</v>
      </c>
      <c r="K173" s="113">
        <f t="shared" si="13"/>
        <v>-40.353281646945902</v>
      </c>
      <c r="L173" s="127" t="str">
        <f t="shared" si="12"/>
        <v>ไม่ผ่าน</v>
      </c>
    </row>
    <row r="174" spans="1:12" x14ac:dyDescent="0.55000000000000004">
      <c r="A174" s="110" t="s">
        <v>799</v>
      </c>
      <c r="B174" s="110" t="s">
        <v>814</v>
      </c>
      <c r="C174" s="110">
        <v>10994</v>
      </c>
      <c r="D174" s="110">
        <v>14</v>
      </c>
      <c r="E174" s="111" t="s">
        <v>1036</v>
      </c>
      <c r="F174" s="112" t="s">
        <v>1037</v>
      </c>
      <c r="G174" s="113">
        <v>6694084.5999999996</v>
      </c>
      <c r="H174" s="23">
        <f t="shared" si="11"/>
        <v>4462723.0666666664</v>
      </c>
      <c r="I174" s="192">
        <f>'Planfin Item'!BP28</f>
        <v>4311282.5200000005</v>
      </c>
      <c r="J174" s="113">
        <f t="shared" si="14"/>
        <v>-151440.54666666593</v>
      </c>
      <c r="K174" s="113">
        <f t="shared" si="13"/>
        <v>-3.3934560671671061</v>
      </c>
      <c r="L174" s="127" t="str">
        <f t="shared" si="12"/>
        <v>ผ่าน</v>
      </c>
    </row>
    <row r="175" spans="1:12" x14ac:dyDescent="0.55000000000000004">
      <c r="A175" s="110" t="s">
        <v>799</v>
      </c>
      <c r="B175" s="110" t="s">
        <v>814</v>
      </c>
      <c r="C175" s="110">
        <v>10994</v>
      </c>
      <c r="D175" s="110">
        <v>14</v>
      </c>
      <c r="E175" s="111" t="s">
        <v>1038</v>
      </c>
      <c r="F175" s="112" t="s">
        <v>1039</v>
      </c>
      <c r="G175" s="113">
        <v>724334.7</v>
      </c>
      <c r="H175" s="23">
        <f t="shared" si="11"/>
        <v>482889.8</v>
      </c>
      <c r="I175" s="192">
        <f>'Planfin Item'!BP29</f>
        <v>651889.1</v>
      </c>
      <c r="J175" s="113">
        <f t="shared" si="14"/>
        <v>168999.3</v>
      </c>
      <c r="K175" s="113">
        <f t="shared" si="13"/>
        <v>34.997488039714234</v>
      </c>
      <c r="L175" s="127" t="str">
        <f t="shared" si="12"/>
        <v>ไม่ผ่าน</v>
      </c>
    </row>
    <row r="176" spans="1:12" x14ac:dyDescent="0.55000000000000004">
      <c r="A176" s="110" t="s">
        <v>799</v>
      </c>
      <c r="B176" s="110" t="s">
        <v>814</v>
      </c>
      <c r="C176" s="110">
        <v>10994</v>
      </c>
      <c r="D176" s="110">
        <v>14</v>
      </c>
      <c r="E176" s="111" t="s">
        <v>1040</v>
      </c>
      <c r="F176" s="112" t="s">
        <v>1041</v>
      </c>
      <c r="G176" s="113">
        <v>8513440.5899999999</v>
      </c>
      <c r="H176" s="23">
        <f t="shared" si="11"/>
        <v>5675627.0599999996</v>
      </c>
      <c r="I176" s="192">
        <f>'Planfin Item'!BP30</f>
        <v>4225161.95</v>
      </c>
      <c r="J176" s="113">
        <f t="shared" si="14"/>
        <v>-1450465.1099999994</v>
      </c>
      <c r="K176" s="113">
        <f t="shared" si="13"/>
        <v>-25.556032746098005</v>
      </c>
      <c r="L176" s="127" t="str">
        <f t="shared" si="12"/>
        <v>ไม่ผ่าน</v>
      </c>
    </row>
    <row r="177" spans="1:12" x14ac:dyDescent="0.55000000000000004">
      <c r="A177" s="186" t="s">
        <v>799</v>
      </c>
      <c r="B177" s="186" t="s">
        <v>814</v>
      </c>
      <c r="C177" s="183">
        <v>10994</v>
      </c>
      <c r="D177" s="183">
        <v>14</v>
      </c>
      <c r="E177" s="186" t="s">
        <v>1139</v>
      </c>
      <c r="F177" s="119" t="s">
        <v>1299</v>
      </c>
      <c r="G177" s="116">
        <f>SUM(G163:G176)-G174</f>
        <v>114000602.82000001</v>
      </c>
      <c r="H177" s="116">
        <f t="shared" si="11"/>
        <v>76000401.88000001</v>
      </c>
      <c r="I177" s="173">
        <f>SUM(I163:I176)-I174</f>
        <v>74584572.00999999</v>
      </c>
      <c r="J177" s="116">
        <f>I177-H177</f>
        <v>-1415829.8700000197</v>
      </c>
      <c r="K177" s="116">
        <f>J177/H177*100</f>
        <v>-1.8629241885266983</v>
      </c>
      <c r="L177" s="188" t="str">
        <f t="shared" si="12"/>
        <v>ผ่าน</v>
      </c>
    </row>
    <row r="178" spans="1:12" x14ac:dyDescent="0.55000000000000004">
      <c r="A178" s="186" t="s">
        <v>799</v>
      </c>
      <c r="B178" s="186" t="s">
        <v>814</v>
      </c>
      <c r="C178" s="123">
        <v>10994</v>
      </c>
      <c r="D178" s="123">
        <v>14</v>
      </c>
      <c r="E178" s="186" t="s">
        <v>1139</v>
      </c>
      <c r="F178" s="119" t="s">
        <v>982</v>
      </c>
      <c r="G178" s="116">
        <v>120694687.42</v>
      </c>
      <c r="H178" s="116">
        <f t="shared" si="11"/>
        <v>80463124.946666673</v>
      </c>
      <c r="I178" s="173">
        <f>'Planfin Item'!BP31</f>
        <v>78895854.529999986</v>
      </c>
      <c r="J178" s="116">
        <f t="shared" si="14"/>
        <v>-1567270.4166666865</v>
      </c>
      <c r="K178" s="116">
        <f t="shared" si="13"/>
        <v>-1.9478120166293806</v>
      </c>
      <c r="L178" s="188" t="str">
        <f t="shared" si="12"/>
        <v>ผ่าน</v>
      </c>
    </row>
    <row r="179" spans="1:12" x14ac:dyDescent="0.55000000000000004">
      <c r="A179" s="110" t="s">
        <v>799</v>
      </c>
      <c r="B179" s="110" t="s">
        <v>885</v>
      </c>
      <c r="C179" s="110">
        <v>23367</v>
      </c>
      <c r="D179" s="110">
        <v>15</v>
      </c>
      <c r="E179" s="111" t="s">
        <v>991</v>
      </c>
      <c r="F179" s="112" t="s">
        <v>992</v>
      </c>
      <c r="G179" s="113">
        <v>43348395.590000004</v>
      </c>
      <c r="H179" s="23">
        <f t="shared" si="11"/>
        <v>28898930.393333334</v>
      </c>
      <c r="I179" s="192">
        <f>'Planfin Item'!BQ5</f>
        <v>36959641.570000008</v>
      </c>
      <c r="J179" s="113">
        <f t="shared" si="14"/>
        <v>8060711.1766666733</v>
      </c>
      <c r="K179" s="113">
        <f t="shared" si="13"/>
        <v>27.892766503656446</v>
      </c>
      <c r="L179" s="127" t="str">
        <f t="shared" si="12"/>
        <v>ไม่ผ่าน</v>
      </c>
    </row>
    <row r="180" spans="1:12" x14ac:dyDescent="0.55000000000000004">
      <c r="A180" s="110" t="s">
        <v>799</v>
      </c>
      <c r="B180" s="110" t="s">
        <v>885</v>
      </c>
      <c r="C180" s="110">
        <v>23367</v>
      </c>
      <c r="D180" s="110">
        <v>15</v>
      </c>
      <c r="E180" s="111" t="s">
        <v>993</v>
      </c>
      <c r="F180" s="112" t="s">
        <v>994</v>
      </c>
      <c r="G180" s="113">
        <v>93450</v>
      </c>
      <c r="H180" s="23">
        <f t="shared" si="11"/>
        <v>62300</v>
      </c>
      <c r="I180" s="192">
        <f>'Planfin Item'!BQ6</f>
        <v>79300</v>
      </c>
      <c r="J180" s="113">
        <f t="shared" si="14"/>
        <v>17000</v>
      </c>
      <c r="K180" s="113">
        <f t="shared" si="13"/>
        <v>27.287319422150887</v>
      </c>
      <c r="L180" s="127" t="str">
        <f t="shared" si="12"/>
        <v>ไม่ผ่าน</v>
      </c>
    </row>
    <row r="181" spans="1:12" x14ac:dyDescent="0.55000000000000004">
      <c r="A181" s="110" t="s">
        <v>799</v>
      </c>
      <c r="B181" s="110" t="s">
        <v>885</v>
      </c>
      <c r="C181" s="110">
        <v>23367</v>
      </c>
      <c r="D181" s="110">
        <v>15</v>
      </c>
      <c r="E181" s="111" t="s">
        <v>995</v>
      </c>
      <c r="F181" s="112" t="s">
        <v>996</v>
      </c>
      <c r="G181" s="113">
        <v>0</v>
      </c>
      <c r="H181" s="23">
        <f t="shared" si="11"/>
        <v>0</v>
      </c>
      <c r="I181" s="192">
        <f>'Planfin Item'!BQ7</f>
        <v>0</v>
      </c>
      <c r="J181" s="113">
        <f t="shared" si="14"/>
        <v>0</v>
      </c>
      <c r="K181" s="113" t="e">
        <f t="shared" si="13"/>
        <v>#DIV/0!</v>
      </c>
      <c r="L181" s="127" t="e">
        <f t="shared" si="12"/>
        <v>#DIV/0!</v>
      </c>
    </row>
    <row r="182" spans="1:12" x14ac:dyDescent="0.55000000000000004">
      <c r="A182" s="110" t="s">
        <v>799</v>
      </c>
      <c r="B182" s="110" t="s">
        <v>885</v>
      </c>
      <c r="C182" s="110">
        <v>23367</v>
      </c>
      <c r="D182" s="110">
        <v>15</v>
      </c>
      <c r="E182" s="111" t="s">
        <v>997</v>
      </c>
      <c r="F182" s="112" t="s">
        <v>998</v>
      </c>
      <c r="G182" s="113">
        <v>664126.06999999995</v>
      </c>
      <c r="H182" s="23">
        <f t="shared" si="11"/>
        <v>442750.71333333332</v>
      </c>
      <c r="I182" s="192">
        <f>'Planfin Item'!BQ8</f>
        <v>540321.68999999994</v>
      </c>
      <c r="J182" s="113">
        <f t="shared" si="14"/>
        <v>97570.976666666626</v>
      </c>
      <c r="K182" s="113">
        <f t="shared" si="13"/>
        <v>22.03745216627318</v>
      </c>
      <c r="L182" s="127" t="str">
        <f>IF(AND(K182&gt;=-5,K182&lt;=5),"ผ่าน","ไม่ผ่าน")</f>
        <v>ไม่ผ่าน</v>
      </c>
    </row>
    <row r="183" spans="1:12" x14ac:dyDescent="0.55000000000000004">
      <c r="A183" s="110" t="s">
        <v>799</v>
      </c>
      <c r="B183" s="110" t="s">
        <v>885</v>
      </c>
      <c r="C183" s="110">
        <v>23367</v>
      </c>
      <c r="D183" s="110">
        <v>15</v>
      </c>
      <c r="E183" s="111" t="s">
        <v>999</v>
      </c>
      <c r="F183" s="112" t="s">
        <v>1000</v>
      </c>
      <c r="G183" s="113">
        <v>4021679.63</v>
      </c>
      <c r="H183" s="23">
        <f t="shared" si="11"/>
        <v>2681119.7533333334</v>
      </c>
      <c r="I183" s="192">
        <f>'Planfin Item'!BQ9</f>
        <v>2569247.1399999997</v>
      </c>
      <c r="J183" s="113">
        <f t="shared" si="14"/>
        <v>-111872.61333333375</v>
      </c>
      <c r="K183" s="113">
        <f t="shared" si="13"/>
        <v>-4.1726078514115912</v>
      </c>
      <c r="L183" s="127" t="str">
        <f t="shared" si="12"/>
        <v>ผ่าน</v>
      </c>
    </row>
    <row r="184" spans="1:12" x14ac:dyDescent="0.55000000000000004">
      <c r="A184" s="110" t="s">
        <v>799</v>
      </c>
      <c r="B184" s="110" t="s">
        <v>885</v>
      </c>
      <c r="C184" s="110">
        <v>23367</v>
      </c>
      <c r="D184" s="110">
        <v>15</v>
      </c>
      <c r="E184" s="111" t="s">
        <v>1001</v>
      </c>
      <c r="F184" s="112" t="s">
        <v>1002</v>
      </c>
      <c r="G184" s="113">
        <v>1114139.6399999999</v>
      </c>
      <c r="H184" s="23">
        <f t="shared" si="11"/>
        <v>742759.75999999989</v>
      </c>
      <c r="I184" s="192">
        <f>'Planfin Item'!BQ10</f>
        <v>535420.50000000012</v>
      </c>
      <c r="J184" s="113">
        <f t="shared" si="14"/>
        <v>-207339.25999999978</v>
      </c>
      <c r="K184" s="113">
        <f t="shared" si="13"/>
        <v>-27.914713634998183</v>
      </c>
      <c r="L184" s="127" t="str">
        <f t="shared" si="12"/>
        <v>ไม่ผ่าน</v>
      </c>
    </row>
    <row r="185" spans="1:12" x14ac:dyDescent="0.55000000000000004">
      <c r="A185" s="110" t="s">
        <v>799</v>
      </c>
      <c r="B185" s="110" t="s">
        <v>885</v>
      </c>
      <c r="C185" s="110">
        <v>23367</v>
      </c>
      <c r="D185" s="110">
        <v>15</v>
      </c>
      <c r="E185" s="111" t="s">
        <v>1003</v>
      </c>
      <c r="F185" s="112" t="s">
        <v>1004</v>
      </c>
      <c r="G185" s="113">
        <v>72254</v>
      </c>
      <c r="H185" s="23">
        <f t="shared" si="11"/>
        <v>48169.333333333336</v>
      </c>
      <c r="I185" s="192">
        <f>'Planfin Item'!BQ11</f>
        <v>67547</v>
      </c>
      <c r="J185" s="113">
        <f t="shared" si="14"/>
        <v>19377.666666666664</v>
      </c>
      <c r="K185" s="113">
        <f t="shared" si="13"/>
        <v>40.228222658953129</v>
      </c>
      <c r="L185" s="127" t="str">
        <f t="shared" si="12"/>
        <v>ไม่ผ่าน</v>
      </c>
    </row>
    <row r="186" spans="1:12" x14ac:dyDescent="0.55000000000000004">
      <c r="A186" s="110" t="s">
        <v>799</v>
      </c>
      <c r="B186" s="110" t="s">
        <v>885</v>
      </c>
      <c r="C186" s="110">
        <v>23367</v>
      </c>
      <c r="D186" s="110">
        <v>15</v>
      </c>
      <c r="E186" s="111" t="s">
        <v>1005</v>
      </c>
      <c r="F186" s="112" t="s">
        <v>1006</v>
      </c>
      <c r="G186" s="113">
        <v>4290511.2</v>
      </c>
      <c r="H186" s="23">
        <f t="shared" si="11"/>
        <v>2860340.8000000003</v>
      </c>
      <c r="I186" s="192">
        <f>'Planfin Item'!BQ12</f>
        <v>2886691.8</v>
      </c>
      <c r="J186" s="113">
        <f t="shared" si="14"/>
        <v>26350.999999999534</v>
      </c>
      <c r="K186" s="113">
        <f t="shared" si="13"/>
        <v>0.92125385898070378</v>
      </c>
      <c r="L186" s="127" t="str">
        <f t="shared" si="12"/>
        <v>ผ่าน</v>
      </c>
    </row>
    <row r="187" spans="1:12" x14ac:dyDescent="0.55000000000000004">
      <c r="A187" s="110" t="s">
        <v>799</v>
      </c>
      <c r="B187" s="110" t="s">
        <v>885</v>
      </c>
      <c r="C187" s="110">
        <v>23367</v>
      </c>
      <c r="D187" s="110">
        <v>15</v>
      </c>
      <c r="E187" s="111" t="s">
        <v>1007</v>
      </c>
      <c r="F187" s="112" t="s">
        <v>1008</v>
      </c>
      <c r="G187" s="113">
        <v>16322718.720000001</v>
      </c>
      <c r="H187" s="23">
        <f t="shared" si="11"/>
        <v>10881812.48</v>
      </c>
      <c r="I187" s="192">
        <f>'Planfin Item'!BQ13</f>
        <v>10843559.359999999</v>
      </c>
      <c r="J187" s="113">
        <f t="shared" si="14"/>
        <v>-38253.120000001043</v>
      </c>
      <c r="K187" s="113">
        <f t="shared" si="13"/>
        <v>-0.35153261527257124</v>
      </c>
      <c r="L187" s="127" t="str">
        <f t="shared" si="12"/>
        <v>ผ่าน</v>
      </c>
    </row>
    <row r="188" spans="1:12" x14ac:dyDescent="0.55000000000000004">
      <c r="A188" s="110" t="s">
        <v>799</v>
      </c>
      <c r="B188" s="110" t="s">
        <v>885</v>
      </c>
      <c r="C188" s="110">
        <v>23367</v>
      </c>
      <c r="D188" s="110">
        <v>15</v>
      </c>
      <c r="E188" s="111" t="s">
        <v>1009</v>
      </c>
      <c r="F188" s="112" t="s">
        <v>1010</v>
      </c>
      <c r="G188" s="113">
        <v>23749566.120000001</v>
      </c>
      <c r="H188" s="23">
        <f t="shared" si="11"/>
        <v>15833044.08</v>
      </c>
      <c r="I188" s="192">
        <f>'Planfin Item'!BQ14</f>
        <v>5979928.2999999998</v>
      </c>
      <c r="J188" s="113">
        <f t="shared" si="14"/>
        <v>-9853115.7800000012</v>
      </c>
      <c r="K188" s="113">
        <f t="shared" si="13"/>
        <v>-62.231341807771948</v>
      </c>
      <c r="L188" s="127" t="str">
        <f t="shared" si="12"/>
        <v>ไม่ผ่าน</v>
      </c>
    </row>
    <row r="189" spans="1:12" x14ac:dyDescent="0.55000000000000004">
      <c r="A189" s="110" t="s">
        <v>799</v>
      </c>
      <c r="B189" s="110" t="s">
        <v>885</v>
      </c>
      <c r="C189" s="110">
        <v>23367</v>
      </c>
      <c r="D189" s="110">
        <v>15</v>
      </c>
      <c r="E189" s="111" t="s">
        <v>1011</v>
      </c>
      <c r="F189" s="112" t="s">
        <v>1012</v>
      </c>
      <c r="G189" s="113">
        <v>1738239.75</v>
      </c>
      <c r="H189" s="23">
        <f t="shared" si="11"/>
        <v>1158826.5</v>
      </c>
      <c r="I189" s="192">
        <f>'Planfin Item'!BQ15</f>
        <v>1738239.75</v>
      </c>
      <c r="J189" s="113">
        <f t="shared" si="14"/>
        <v>579413.25</v>
      </c>
      <c r="K189" s="113">
        <f t="shared" si="13"/>
        <v>50</v>
      </c>
      <c r="L189" s="127" t="str">
        <f t="shared" si="12"/>
        <v>ไม่ผ่าน</v>
      </c>
    </row>
    <row r="190" spans="1:12" x14ac:dyDescent="0.55000000000000004">
      <c r="A190" s="186" t="s">
        <v>799</v>
      </c>
      <c r="B190" s="186" t="s">
        <v>885</v>
      </c>
      <c r="C190" s="183">
        <v>23367</v>
      </c>
      <c r="D190" s="183">
        <v>15</v>
      </c>
      <c r="E190" s="188" t="s">
        <v>1013</v>
      </c>
      <c r="F190" s="114" t="s">
        <v>1298</v>
      </c>
      <c r="G190" s="116">
        <f>SUM(G179:G188)</f>
        <v>93676840.970000014</v>
      </c>
      <c r="H190" s="116">
        <f t="shared" si="11"/>
        <v>62451227.31333334</v>
      </c>
      <c r="I190" s="173">
        <f>SUM(I179:I188)</f>
        <v>60461657.359999999</v>
      </c>
      <c r="J190" s="116">
        <f>I190-H190</f>
        <v>-1989569.9533333406</v>
      </c>
      <c r="K190" s="116">
        <f>J190/H190*100</f>
        <v>-3.1857980041788023</v>
      </c>
      <c r="L190" s="188" t="str">
        <f t="shared" si="12"/>
        <v>ผ่าน</v>
      </c>
    </row>
    <row r="191" spans="1:12" x14ac:dyDescent="0.55000000000000004">
      <c r="A191" s="186" t="s">
        <v>799</v>
      </c>
      <c r="B191" s="186" t="s">
        <v>885</v>
      </c>
      <c r="C191" s="123">
        <v>23367</v>
      </c>
      <c r="D191" s="123">
        <v>15</v>
      </c>
      <c r="E191" s="188" t="s">
        <v>1013</v>
      </c>
      <c r="F191" s="114" t="s">
        <v>981</v>
      </c>
      <c r="G191" s="116">
        <v>95415080.720000014</v>
      </c>
      <c r="H191" s="116">
        <f t="shared" si="11"/>
        <v>63610053.81333334</v>
      </c>
      <c r="I191" s="173">
        <f>'Planfin Item'!BQ16</f>
        <v>62199897.109999999</v>
      </c>
      <c r="J191" s="116">
        <f t="shared" si="14"/>
        <v>-1410156.7033333406</v>
      </c>
      <c r="K191" s="116">
        <f t="shared" si="13"/>
        <v>-2.2168770796382455</v>
      </c>
      <c r="L191" s="188" t="str">
        <f t="shared" si="12"/>
        <v>ผ่าน</v>
      </c>
    </row>
    <row r="192" spans="1:12" x14ac:dyDescent="0.55000000000000004">
      <c r="A192" s="110" t="s">
        <v>799</v>
      </c>
      <c r="B192" s="110" t="s">
        <v>885</v>
      </c>
      <c r="C192" s="110">
        <v>23367</v>
      </c>
      <c r="D192" s="110">
        <v>15</v>
      </c>
      <c r="E192" s="111" t="s">
        <v>1014</v>
      </c>
      <c r="F192" s="112" t="s">
        <v>1015</v>
      </c>
      <c r="G192" s="113">
        <v>8566160.6699999999</v>
      </c>
      <c r="H192" s="23">
        <f t="shared" si="11"/>
        <v>5710773.7800000003</v>
      </c>
      <c r="I192" s="192">
        <f>'Planfin Item'!BQ17</f>
        <v>5948170.0999999996</v>
      </c>
      <c r="J192" s="113">
        <f t="shared" si="14"/>
        <v>237396.31999999937</v>
      </c>
      <c r="K192" s="113">
        <f t="shared" si="13"/>
        <v>4.156990438518112</v>
      </c>
      <c r="L192" s="127" t="str">
        <f t="shared" si="12"/>
        <v>ผ่าน</v>
      </c>
    </row>
    <row r="193" spans="1:12" x14ac:dyDescent="0.55000000000000004">
      <c r="A193" s="110" t="s">
        <v>799</v>
      </c>
      <c r="B193" s="110" t="s">
        <v>885</v>
      </c>
      <c r="C193" s="110">
        <v>23367</v>
      </c>
      <c r="D193" s="110">
        <v>15</v>
      </c>
      <c r="E193" s="111" t="s">
        <v>1016</v>
      </c>
      <c r="F193" s="112" t="s">
        <v>1017</v>
      </c>
      <c r="G193" s="113">
        <v>4715573.32</v>
      </c>
      <c r="H193" s="23">
        <f t="shared" si="11"/>
        <v>3143715.5466666669</v>
      </c>
      <c r="I193" s="192">
        <f>'Planfin Item'!BQ18</f>
        <v>1663352.69</v>
      </c>
      <c r="J193" s="113">
        <f t="shared" si="14"/>
        <v>-1480362.8566666669</v>
      </c>
      <c r="K193" s="113">
        <f t="shared" si="13"/>
        <v>-47.089593021109053</v>
      </c>
      <c r="L193" s="127" t="str">
        <f t="shared" si="12"/>
        <v>ไม่ผ่าน</v>
      </c>
    </row>
    <row r="194" spans="1:12" x14ac:dyDescent="0.55000000000000004">
      <c r="A194" s="110" t="s">
        <v>799</v>
      </c>
      <c r="B194" s="110" t="s">
        <v>885</v>
      </c>
      <c r="C194" s="110">
        <v>23367</v>
      </c>
      <c r="D194" s="110">
        <v>15</v>
      </c>
      <c r="E194" s="111" t="s">
        <v>1018</v>
      </c>
      <c r="F194" s="112" t="s">
        <v>1019</v>
      </c>
      <c r="G194" s="113">
        <v>522774.36</v>
      </c>
      <c r="H194" s="23">
        <f t="shared" si="11"/>
        <v>348516.24</v>
      </c>
      <c r="I194" s="192">
        <f>'Planfin Item'!BQ19</f>
        <v>340328.73</v>
      </c>
      <c r="J194" s="113">
        <f t="shared" si="14"/>
        <v>-8187.5100000000093</v>
      </c>
      <c r="K194" s="113">
        <f t="shared" si="13"/>
        <v>-2.3492477710651332</v>
      </c>
      <c r="L194" s="127" t="str">
        <f t="shared" si="12"/>
        <v>ผ่าน</v>
      </c>
    </row>
    <row r="195" spans="1:12" x14ac:dyDescent="0.55000000000000004">
      <c r="A195" s="110" t="s">
        <v>799</v>
      </c>
      <c r="B195" s="110" t="s">
        <v>885</v>
      </c>
      <c r="C195" s="110">
        <v>23367</v>
      </c>
      <c r="D195" s="110">
        <v>15</v>
      </c>
      <c r="E195" s="111" t="s">
        <v>1020</v>
      </c>
      <c r="F195" s="112" t="s">
        <v>1021</v>
      </c>
      <c r="G195" s="113">
        <v>2959364</v>
      </c>
      <c r="H195" s="23">
        <f t="shared" si="11"/>
        <v>1972909.3333333333</v>
      </c>
      <c r="I195" s="192">
        <f>'Planfin Item'!BQ20</f>
        <v>2302015.5299999998</v>
      </c>
      <c r="J195" s="113">
        <f t="shared" si="14"/>
        <v>329106.19666666654</v>
      </c>
      <c r="K195" s="113">
        <f t="shared" si="13"/>
        <v>16.681263102477416</v>
      </c>
      <c r="L195" s="127" t="str">
        <f t="shared" si="12"/>
        <v>ไม่ผ่าน</v>
      </c>
    </row>
    <row r="196" spans="1:12" x14ac:dyDescent="0.55000000000000004">
      <c r="A196" s="110" t="s">
        <v>799</v>
      </c>
      <c r="B196" s="110" t="s">
        <v>885</v>
      </c>
      <c r="C196" s="110">
        <v>23367</v>
      </c>
      <c r="D196" s="110">
        <v>15</v>
      </c>
      <c r="E196" s="111" t="s">
        <v>1022</v>
      </c>
      <c r="F196" s="112" t="s">
        <v>1023</v>
      </c>
      <c r="G196" s="113">
        <v>16322718.720000001</v>
      </c>
      <c r="H196" s="23">
        <f t="shared" si="11"/>
        <v>10881812.48</v>
      </c>
      <c r="I196" s="192">
        <f>'Planfin Item'!BQ21</f>
        <v>10843559.359999999</v>
      </c>
      <c r="J196" s="113">
        <f t="shared" si="14"/>
        <v>-38253.120000001043</v>
      </c>
      <c r="K196" s="113">
        <f t="shared" si="13"/>
        <v>-0.35153261527257124</v>
      </c>
      <c r="L196" s="127" t="str">
        <f t="shared" si="12"/>
        <v>ผ่าน</v>
      </c>
    </row>
    <row r="197" spans="1:12" x14ac:dyDescent="0.55000000000000004">
      <c r="A197" s="110" t="s">
        <v>799</v>
      </c>
      <c r="B197" s="110" t="s">
        <v>885</v>
      </c>
      <c r="C197" s="110">
        <v>23367</v>
      </c>
      <c r="D197" s="110">
        <v>15</v>
      </c>
      <c r="E197" s="111" t="s">
        <v>1024</v>
      </c>
      <c r="F197" s="117" t="s">
        <v>1025</v>
      </c>
      <c r="G197" s="113">
        <v>10407643.92</v>
      </c>
      <c r="H197" s="23">
        <f t="shared" si="11"/>
        <v>6938429.2800000003</v>
      </c>
      <c r="I197" s="192">
        <f>'Planfin Item'!BQ22</f>
        <v>6912070.4400000004</v>
      </c>
      <c r="J197" s="113">
        <f t="shared" si="14"/>
        <v>-26358.839999999851</v>
      </c>
      <c r="K197" s="113">
        <f t="shared" si="13"/>
        <v>-0.379896356023677</v>
      </c>
      <c r="L197" s="127" t="str">
        <f t="shared" si="12"/>
        <v>ผ่าน</v>
      </c>
    </row>
    <row r="198" spans="1:12" x14ac:dyDescent="0.55000000000000004">
      <c r="A198" s="110" t="s">
        <v>799</v>
      </c>
      <c r="B198" s="110" t="s">
        <v>885</v>
      </c>
      <c r="C198" s="110">
        <v>23367</v>
      </c>
      <c r="D198" s="110">
        <v>15</v>
      </c>
      <c r="E198" s="111" t="s">
        <v>1026</v>
      </c>
      <c r="F198" s="112" t="s">
        <v>1027</v>
      </c>
      <c r="G198" s="113">
        <v>16562950</v>
      </c>
      <c r="H198" s="23">
        <f t="shared" ref="H198:H207" si="15">G198/12*8</f>
        <v>11041966.666666666</v>
      </c>
      <c r="I198" s="192">
        <f>'Planfin Item'!BQ23</f>
        <v>11078925</v>
      </c>
      <c r="J198" s="113">
        <f t="shared" si="14"/>
        <v>36958.333333333954</v>
      </c>
      <c r="K198" s="113">
        <f t="shared" si="13"/>
        <v>0.33470788718193883</v>
      </c>
      <c r="L198" s="127" t="str">
        <f t="shared" ref="L198:L207" si="16">IF(AND(K198&gt;=-5,K198&lt;=5),"ผ่าน","ไม่ผ่าน")</f>
        <v>ผ่าน</v>
      </c>
    </row>
    <row r="199" spans="1:12" x14ac:dyDescent="0.55000000000000004">
      <c r="A199" s="110" t="s">
        <v>799</v>
      </c>
      <c r="B199" s="110" t="s">
        <v>885</v>
      </c>
      <c r="C199" s="110">
        <v>23367</v>
      </c>
      <c r="D199" s="110">
        <v>15</v>
      </c>
      <c r="E199" s="111" t="s">
        <v>1028</v>
      </c>
      <c r="F199" s="112" t="s">
        <v>1029</v>
      </c>
      <c r="G199" s="113">
        <v>2142019.3199999998</v>
      </c>
      <c r="H199" s="23">
        <f t="shared" si="15"/>
        <v>1428012.88</v>
      </c>
      <c r="I199" s="192">
        <f>'Planfin Item'!BQ24</f>
        <v>1320669.3699999999</v>
      </c>
      <c r="J199" s="113">
        <f t="shared" si="14"/>
        <v>-107343.51000000001</v>
      </c>
      <c r="K199" s="113">
        <f t="shared" si="13"/>
        <v>-7.5169847207540608</v>
      </c>
      <c r="L199" s="127" t="str">
        <f t="shared" si="16"/>
        <v>ไม่ผ่าน</v>
      </c>
    </row>
    <row r="200" spans="1:12" x14ac:dyDescent="0.55000000000000004">
      <c r="A200" s="110" t="s">
        <v>799</v>
      </c>
      <c r="B200" s="110" t="s">
        <v>885</v>
      </c>
      <c r="C200" s="110">
        <v>23367</v>
      </c>
      <c r="D200" s="110">
        <v>15</v>
      </c>
      <c r="E200" s="111" t="s">
        <v>1030</v>
      </c>
      <c r="F200" s="112" t="s">
        <v>1031</v>
      </c>
      <c r="G200" s="113">
        <v>5735174.46</v>
      </c>
      <c r="H200" s="23">
        <f t="shared" si="15"/>
        <v>3823449.64</v>
      </c>
      <c r="I200" s="192">
        <f>'Planfin Item'!BQ25</f>
        <v>4210019.8899999997</v>
      </c>
      <c r="J200" s="113">
        <f t="shared" si="14"/>
        <v>386570.24999999953</v>
      </c>
      <c r="K200" s="113">
        <f t="shared" si="13"/>
        <v>10.11050978560815</v>
      </c>
      <c r="L200" s="127" t="str">
        <f t="shared" si="16"/>
        <v>ไม่ผ่าน</v>
      </c>
    </row>
    <row r="201" spans="1:12" x14ac:dyDescent="0.55000000000000004">
      <c r="A201" s="110" t="s">
        <v>799</v>
      </c>
      <c r="B201" s="110" t="s">
        <v>885</v>
      </c>
      <c r="C201" s="110">
        <v>23367</v>
      </c>
      <c r="D201" s="110">
        <v>15</v>
      </c>
      <c r="E201" s="111" t="s">
        <v>1032</v>
      </c>
      <c r="F201" s="112" t="s">
        <v>1033</v>
      </c>
      <c r="G201" s="113">
        <v>1974838.81</v>
      </c>
      <c r="H201" s="23">
        <f t="shared" si="15"/>
        <v>1316559.2066666668</v>
      </c>
      <c r="I201" s="192">
        <f>'Planfin Item'!BQ26</f>
        <v>1297457.5900000001</v>
      </c>
      <c r="J201" s="113">
        <f t="shared" si="14"/>
        <v>-19101.616666666698</v>
      </c>
      <c r="K201" s="113">
        <f t="shared" si="13"/>
        <v>-1.4508741095684687</v>
      </c>
      <c r="L201" s="127" t="str">
        <f t="shared" si="16"/>
        <v>ผ่าน</v>
      </c>
    </row>
    <row r="202" spans="1:12" x14ac:dyDescent="0.55000000000000004">
      <c r="A202" s="110" t="s">
        <v>799</v>
      </c>
      <c r="B202" s="110" t="s">
        <v>885</v>
      </c>
      <c r="C202" s="110">
        <v>23367</v>
      </c>
      <c r="D202" s="110">
        <v>15</v>
      </c>
      <c r="E202" s="111" t="s">
        <v>1034</v>
      </c>
      <c r="F202" s="112" t="s">
        <v>1035</v>
      </c>
      <c r="G202" s="113">
        <v>3316213</v>
      </c>
      <c r="H202" s="23">
        <f t="shared" si="15"/>
        <v>2210808.6666666665</v>
      </c>
      <c r="I202" s="192">
        <f>'Planfin Item'!BQ27</f>
        <v>2344705.9900000002</v>
      </c>
      <c r="J202" s="113">
        <f t="shared" si="14"/>
        <v>133897.32333333371</v>
      </c>
      <c r="K202" s="113">
        <f t="shared" si="13"/>
        <v>6.0564862691268804</v>
      </c>
      <c r="L202" s="127" t="str">
        <f t="shared" si="16"/>
        <v>ไม่ผ่าน</v>
      </c>
    </row>
    <row r="203" spans="1:12" x14ac:dyDescent="0.55000000000000004">
      <c r="A203" s="110" t="s">
        <v>799</v>
      </c>
      <c r="B203" s="110" t="s">
        <v>885</v>
      </c>
      <c r="C203" s="110">
        <v>23367</v>
      </c>
      <c r="D203" s="110">
        <v>15</v>
      </c>
      <c r="E203" s="111" t="s">
        <v>1036</v>
      </c>
      <c r="F203" s="112" t="s">
        <v>1037</v>
      </c>
      <c r="G203" s="113">
        <v>8631497.0500000007</v>
      </c>
      <c r="H203" s="23">
        <f t="shared" si="15"/>
        <v>5754331.3666666672</v>
      </c>
      <c r="I203" s="192">
        <f>'Planfin Item'!BQ28</f>
        <v>7077133.5499999989</v>
      </c>
      <c r="J203" s="113">
        <f t="shared" si="14"/>
        <v>1322802.1833333317</v>
      </c>
      <c r="K203" s="113">
        <f t="shared" si="13"/>
        <v>22.987938980990528</v>
      </c>
      <c r="L203" s="127" t="str">
        <f t="shared" si="16"/>
        <v>ไม่ผ่าน</v>
      </c>
    </row>
    <row r="204" spans="1:12" x14ac:dyDescent="0.55000000000000004">
      <c r="A204" s="110" t="s">
        <v>799</v>
      </c>
      <c r="B204" s="110" t="s">
        <v>885</v>
      </c>
      <c r="C204" s="110">
        <v>23367</v>
      </c>
      <c r="D204" s="110">
        <v>15</v>
      </c>
      <c r="E204" s="111" t="s">
        <v>1038</v>
      </c>
      <c r="F204" s="112" t="s">
        <v>1039</v>
      </c>
      <c r="G204" s="113">
        <v>1150000</v>
      </c>
      <c r="H204" s="23">
        <f t="shared" si="15"/>
        <v>766666.66666666663</v>
      </c>
      <c r="I204" s="192">
        <f>'Planfin Item'!BQ29</f>
        <v>1088723.75</v>
      </c>
      <c r="J204" s="113">
        <f t="shared" si="14"/>
        <v>322057.08333333337</v>
      </c>
      <c r="K204" s="113">
        <f t="shared" si="13"/>
        <v>42.007445652173921</v>
      </c>
      <c r="L204" s="127" t="str">
        <f t="shared" si="16"/>
        <v>ไม่ผ่าน</v>
      </c>
    </row>
    <row r="205" spans="1:12" x14ac:dyDescent="0.55000000000000004">
      <c r="A205" s="110" t="s">
        <v>799</v>
      </c>
      <c r="B205" s="110" t="s">
        <v>885</v>
      </c>
      <c r="C205" s="110">
        <v>23367</v>
      </c>
      <c r="D205" s="110">
        <v>15</v>
      </c>
      <c r="E205" s="111" t="s">
        <v>1040</v>
      </c>
      <c r="F205" s="112" t="s">
        <v>1041</v>
      </c>
      <c r="G205" s="113">
        <v>5801937.0199999996</v>
      </c>
      <c r="H205" s="23">
        <f t="shared" si="15"/>
        <v>3867958.0133333332</v>
      </c>
      <c r="I205" s="192">
        <f>'Planfin Item'!BQ30</f>
        <v>3688193.62</v>
      </c>
      <c r="J205" s="113">
        <f t="shared" si="14"/>
        <v>-179764.39333333308</v>
      </c>
      <c r="K205" s="113">
        <f t="shared" si="13"/>
        <v>-4.6475270081439053</v>
      </c>
      <c r="L205" s="127" t="str">
        <f t="shared" si="16"/>
        <v>ผ่าน</v>
      </c>
    </row>
    <row r="206" spans="1:12" x14ac:dyDescent="0.55000000000000004">
      <c r="A206" s="186" t="s">
        <v>799</v>
      </c>
      <c r="B206" s="186" t="s">
        <v>885</v>
      </c>
      <c r="C206" s="183">
        <v>23367</v>
      </c>
      <c r="D206" s="183">
        <v>15</v>
      </c>
      <c r="E206" s="186" t="s">
        <v>1139</v>
      </c>
      <c r="F206" s="119" t="s">
        <v>1299</v>
      </c>
      <c r="G206" s="116">
        <f>SUM(G192:G205)-G203</f>
        <v>80177367.599999994</v>
      </c>
      <c r="H206" s="116">
        <f t="shared" si="15"/>
        <v>53451578.399999999</v>
      </c>
      <c r="I206" s="173">
        <f>SUM(I192:I205)-I203</f>
        <v>53038192.059999995</v>
      </c>
      <c r="J206" s="116">
        <f>I206-H206</f>
        <v>-413386.34000000358</v>
      </c>
      <c r="K206" s="116">
        <f>J206/H206*100</f>
        <v>-0.77338472010398773</v>
      </c>
      <c r="L206" s="188" t="str">
        <f t="shared" si="16"/>
        <v>ผ่าน</v>
      </c>
    </row>
    <row r="207" spans="1:12" x14ac:dyDescent="0.55000000000000004">
      <c r="A207" s="186" t="s">
        <v>799</v>
      </c>
      <c r="B207" s="186" t="s">
        <v>885</v>
      </c>
      <c r="C207" s="123">
        <v>23367</v>
      </c>
      <c r="D207" s="123">
        <v>15</v>
      </c>
      <c r="E207" s="186" t="s">
        <v>1139</v>
      </c>
      <c r="F207" s="119" t="s">
        <v>982</v>
      </c>
      <c r="G207" s="116">
        <v>88808864.649999991</v>
      </c>
      <c r="H207" s="116">
        <f t="shared" si="15"/>
        <v>59205909.766666658</v>
      </c>
      <c r="I207" s="173">
        <f>'Planfin Item'!BQ31</f>
        <v>60115325.609999992</v>
      </c>
      <c r="J207" s="116">
        <f t="shared" si="14"/>
        <v>909415.84333333373</v>
      </c>
      <c r="K207" s="116">
        <f t="shared" si="13"/>
        <v>1.5360220743459316</v>
      </c>
      <c r="L207" s="188" t="str">
        <f t="shared" si="16"/>
        <v>ผ่าน</v>
      </c>
    </row>
  </sheetData>
  <autoFilter ref="A4:K207"/>
  <mergeCells count="9">
    <mergeCell ref="L3:L4"/>
    <mergeCell ref="A1:L1"/>
    <mergeCell ref="G2:L2"/>
    <mergeCell ref="A2:A4"/>
    <mergeCell ref="B2:B4"/>
    <mergeCell ref="C2:C4"/>
    <mergeCell ref="D2:D4"/>
    <mergeCell ref="E2:E4"/>
    <mergeCell ref="F2:F4"/>
  </mergeCells>
  <conditionalFormatting sqref="K5:K207">
    <cfRule type="cellIs" dxfId="21" priority="1" stopIfTrue="1" operator="lessThan">
      <formula>-5</formula>
    </cfRule>
    <cfRule type="cellIs" dxfId="20" priority="2" stopIfTrue="1" operator="greaterThan">
      <formula>5</formula>
    </cfRule>
  </conditionalFormatting>
  <pageMargins left="0.31496062992125984" right="0.11811023622047245" top="0.55118110236220474" bottom="0.35433070866141736" header="0.31496062992125984" footer="0.31496062992125984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32"/>
  <sheetViews>
    <sheetView zoomScale="70" zoomScaleNormal="70" workbookViewId="0">
      <selection activeCell="L8" sqref="L8:N10"/>
    </sheetView>
  </sheetViews>
  <sheetFormatPr defaultRowHeight="24" x14ac:dyDescent="0.55000000000000004"/>
  <cols>
    <col min="1" max="1" width="14" style="16" customWidth="1"/>
    <col min="2" max="2" width="17.875" style="34" customWidth="1"/>
    <col min="3" max="4" width="17" style="34" customWidth="1"/>
    <col min="5" max="5" width="15.625" style="34" customWidth="1"/>
    <col min="6" max="6" width="16.25" style="16" customWidth="1"/>
    <col min="7" max="7" width="16.75" style="35" customWidth="1"/>
    <col min="8" max="8" width="16.375" style="35" customWidth="1"/>
    <col min="9" max="9" width="17.125" style="35" customWidth="1"/>
    <col min="10" max="10" width="16" style="35" customWidth="1"/>
    <col min="11" max="11" width="17" style="16" customWidth="1"/>
    <col min="12" max="14" width="14.125" style="16" customWidth="1"/>
    <col min="15" max="18" width="19.25" style="16" customWidth="1"/>
    <col min="19" max="16384" width="9" style="16"/>
  </cols>
  <sheetData>
    <row r="1" spans="1:14" x14ac:dyDescent="0.55000000000000004">
      <c r="L1" s="16" t="s">
        <v>1161</v>
      </c>
    </row>
    <row r="2" spans="1:14" ht="25.5" customHeight="1" x14ac:dyDescent="0.55000000000000004">
      <c r="A2" s="46"/>
      <c r="B2" s="56"/>
      <c r="C2" s="56"/>
      <c r="D2" s="56"/>
      <c r="E2" s="56"/>
      <c r="F2" s="46"/>
      <c r="G2" s="57"/>
      <c r="H2" s="57"/>
      <c r="I2" s="57"/>
      <c r="J2" s="57"/>
    </row>
    <row r="3" spans="1:14" ht="25.5" customHeight="1" x14ac:dyDescent="0.55000000000000004">
      <c r="A3" s="251" t="s">
        <v>1308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</row>
    <row r="4" spans="1:14" ht="25.5" customHeight="1" x14ac:dyDescent="0.55000000000000004">
      <c r="A4" s="251" t="s">
        <v>1309</v>
      </c>
      <c r="B4" s="251"/>
      <c r="C4" s="251"/>
      <c r="D4" s="251"/>
      <c r="E4" s="251"/>
      <c r="F4" s="251"/>
      <c r="G4" s="251"/>
      <c r="H4" s="251"/>
      <c r="I4" s="251"/>
      <c r="J4" s="251"/>
      <c r="K4" s="251"/>
      <c r="L4" s="251"/>
    </row>
    <row r="5" spans="1:14" ht="25.5" customHeight="1" x14ac:dyDescent="0.55000000000000004">
      <c r="A5" s="251" t="s">
        <v>1117</v>
      </c>
      <c r="B5" s="251"/>
      <c r="C5" s="251"/>
      <c r="D5" s="251"/>
      <c r="E5" s="251"/>
      <c r="F5" s="251"/>
      <c r="G5" s="251"/>
      <c r="H5" s="251"/>
      <c r="I5" s="251"/>
      <c r="J5" s="251"/>
      <c r="K5" s="251"/>
      <c r="L5" s="251"/>
    </row>
    <row r="6" spans="1:14" ht="25.5" customHeight="1" x14ac:dyDescent="0.55000000000000004">
      <c r="A6" s="259" t="str">
        <f>สรุปหนองบัวลำภู!A6</f>
        <v>ประจำเดือน พฤษภาคม 2561    ข้อมูล ณ วันที่  17 มิถุนายน  2561 เวลา  19.45  น.</v>
      </c>
      <c r="B6" s="259"/>
      <c r="C6" s="259"/>
      <c r="D6" s="259"/>
      <c r="E6" s="259"/>
      <c r="F6" s="259"/>
      <c r="G6" s="259"/>
      <c r="H6" s="259"/>
      <c r="I6" s="259"/>
      <c r="J6" s="259"/>
      <c r="K6" s="259"/>
      <c r="L6" s="259"/>
    </row>
    <row r="7" spans="1:14" ht="30.75" x14ac:dyDescent="0.55000000000000004">
      <c r="A7" s="254" t="str">
        <f>สรุปหนองบัวลำภู!A7</f>
        <v xml:space="preserve">แผนที่ 1 แผนประมาณการรายได้ และค่าใช้จ่าย </v>
      </c>
      <c r="B7" s="255"/>
      <c r="C7" s="255"/>
      <c r="D7" s="255"/>
      <c r="E7" s="255"/>
      <c r="F7" s="255"/>
      <c r="G7" s="255"/>
      <c r="H7" s="255"/>
      <c r="I7" s="255"/>
      <c r="J7" s="255"/>
      <c r="K7" s="255"/>
      <c r="L7" s="210"/>
      <c r="M7" s="210"/>
      <c r="N7" s="211"/>
    </row>
    <row r="8" spans="1:14" ht="21" customHeight="1" x14ac:dyDescent="0.55000000000000004">
      <c r="A8" s="253" t="s">
        <v>1162</v>
      </c>
      <c r="B8" s="253" t="s">
        <v>1295</v>
      </c>
      <c r="C8" s="253"/>
      <c r="D8" s="253"/>
      <c r="E8" s="253"/>
      <c r="F8" s="253"/>
      <c r="G8" s="253" t="s">
        <v>1296</v>
      </c>
      <c r="H8" s="253"/>
      <c r="I8" s="253"/>
      <c r="J8" s="253"/>
      <c r="K8" s="253"/>
      <c r="L8" s="242" t="s">
        <v>1321</v>
      </c>
      <c r="M8" s="243"/>
      <c r="N8" s="244"/>
    </row>
    <row r="9" spans="1:14" ht="83.25" x14ac:dyDescent="0.55000000000000004">
      <c r="A9" s="253"/>
      <c r="B9" s="199" t="s">
        <v>1165</v>
      </c>
      <c r="C9" s="200" t="s">
        <v>1166</v>
      </c>
      <c r="D9" s="200" t="s">
        <v>1167</v>
      </c>
      <c r="E9" s="200" t="s">
        <v>1168</v>
      </c>
      <c r="F9" s="158" t="s">
        <v>1169</v>
      </c>
      <c r="G9" s="199" t="s">
        <v>1170</v>
      </c>
      <c r="H9" s="199" t="s">
        <v>1171</v>
      </c>
      <c r="I9" s="199" t="s">
        <v>1172</v>
      </c>
      <c r="J9" s="199" t="s">
        <v>1173</v>
      </c>
      <c r="K9" s="158" t="s">
        <v>1174</v>
      </c>
      <c r="L9" s="245"/>
      <c r="M9" s="246"/>
      <c r="N9" s="247"/>
    </row>
    <row r="10" spans="1:14" ht="21" customHeight="1" x14ac:dyDescent="0.55000000000000004">
      <c r="A10" s="253"/>
      <c r="B10" s="205" t="s">
        <v>1124</v>
      </c>
      <c r="C10" s="205" t="s">
        <v>1304</v>
      </c>
      <c r="D10" s="205" t="s">
        <v>1125</v>
      </c>
      <c r="E10" s="205" t="s">
        <v>1126</v>
      </c>
      <c r="F10" s="206" t="s">
        <v>1127</v>
      </c>
      <c r="G10" s="205" t="s">
        <v>1175</v>
      </c>
      <c r="H10" s="205" t="s">
        <v>1305</v>
      </c>
      <c r="I10" s="205" t="s">
        <v>1176</v>
      </c>
      <c r="J10" s="205" t="s">
        <v>1177</v>
      </c>
      <c r="K10" s="206" t="s">
        <v>1178</v>
      </c>
      <c r="L10" s="231" t="s">
        <v>1316</v>
      </c>
      <c r="M10" s="204" t="s">
        <v>1317</v>
      </c>
      <c r="N10" s="204" t="s">
        <v>1320</v>
      </c>
    </row>
    <row r="11" spans="1:14" x14ac:dyDescent="0.55000000000000004">
      <c r="A11" s="207" t="s">
        <v>1217</v>
      </c>
      <c r="B11" s="19">
        <f>'หนองคาย ราย Item'!G45</f>
        <v>875600000</v>
      </c>
      <c r="C11" s="19">
        <f>'หนองคาย ราย Item'!H45</f>
        <v>583733333.33333337</v>
      </c>
      <c r="D11" s="19">
        <f>'หนองคาย ราย Item'!I45</f>
        <v>634120504.42999995</v>
      </c>
      <c r="E11" s="20">
        <f t="shared" ref="E11:E20" si="0">+D11-C11</f>
        <v>50387171.096666574</v>
      </c>
      <c r="F11" s="21">
        <f t="shared" ref="F11:F20" si="1">+E11/C11*100</f>
        <v>8.6318817547966944</v>
      </c>
      <c r="G11" s="19">
        <f>'หนองคาย ราย Item'!G61</f>
        <v>845960000</v>
      </c>
      <c r="H11" s="19">
        <f>'หนองคาย ราย Item'!H61</f>
        <v>563973333.33333337</v>
      </c>
      <c r="I11" s="19">
        <f>'หนองคาย ราย Item'!I61</f>
        <v>559273816.21999991</v>
      </c>
      <c r="J11" s="22">
        <f t="shared" ref="J11:J20" si="2">+I11-H11</f>
        <v>-4699517.1133334637</v>
      </c>
      <c r="K11" s="21">
        <f t="shared" ref="K11:K20" si="3">+J11/H11*100</f>
        <v>-0.83328711404796851</v>
      </c>
      <c r="L11" s="21" t="str">
        <f>IF(AND(F11&gt;=-5, F11&lt;=5),"ผ่าน", "ไม่ผ่าน")</f>
        <v>ไม่ผ่าน</v>
      </c>
      <c r="M11" s="40" t="str">
        <f>IF(AND(K11&gt;=-5, K11&lt;=5),"ผ่าน", "ไม่ผ่าน")</f>
        <v>ผ่าน</v>
      </c>
      <c r="N11" s="40" t="str">
        <f>IF(OR(L11="ผ่าน", M11="ผ่าน"),"ผ่าน", "ไม่ผ่าน")</f>
        <v>ผ่าน</v>
      </c>
    </row>
    <row r="12" spans="1:14" x14ac:dyDescent="0.55000000000000004">
      <c r="A12" s="207" t="s">
        <v>1218</v>
      </c>
      <c r="B12" s="20">
        <f>'หนองคาย ราย Item'!G74</f>
        <v>195542992.38999999</v>
      </c>
      <c r="C12" s="20">
        <f>'หนองคาย ราย Item'!H74</f>
        <v>130361994.92666666</v>
      </c>
      <c r="D12" s="20">
        <f>'หนองคาย ราย Item'!I74</f>
        <v>144484560.38999999</v>
      </c>
      <c r="E12" s="20">
        <f t="shared" si="0"/>
        <v>14122565.463333324</v>
      </c>
      <c r="F12" s="21">
        <f t="shared" si="1"/>
        <v>10.833345616778708</v>
      </c>
      <c r="G12" s="22">
        <f>'หนองคาย ราย Item'!G90</f>
        <v>193193566.26999992</v>
      </c>
      <c r="H12" s="22">
        <f>'หนองคาย ราย Item'!H90</f>
        <v>128795710.84666662</v>
      </c>
      <c r="I12" s="22">
        <f>'หนองคาย ราย Item'!I90</f>
        <v>130068257.18999997</v>
      </c>
      <c r="J12" s="22">
        <f t="shared" si="2"/>
        <v>1272546.3433333486</v>
      </c>
      <c r="K12" s="21">
        <f t="shared" si="3"/>
        <v>0.98803472178381446</v>
      </c>
      <c r="L12" s="21" t="str">
        <f t="shared" ref="L12:L17" si="4">IF(AND(F12&gt;=-5, F12&lt;=5),"ผ่าน", "ไม่ผ่าน")</f>
        <v>ไม่ผ่าน</v>
      </c>
      <c r="M12" s="40" t="str">
        <f t="shared" ref="M12:M17" si="5">IF(AND(K12&gt;=-5, K12&lt;=5),"ผ่าน", "ไม่ผ่าน")</f>
        <v>ผ่าน</v>
      </c>
      <c r="N12" s="40" t="str">
        <f t="shared" ref="N12:N17" si="6">IF(OR(L12="ผ่าน", M12="ผ่าน"),"ผ่าน", "ไม่ผ่าน")</f>
        <v>ผ่าน</v>
      </c>
    </row>
    <row r="13" spans="1:14" x14ac:dyDescent="0.55000000000000004">
      <c r="A13" s="207" t="s">
        <v>1219</v>
      </c>
      <c r="B13" s="20">
        <f>'หนองคาย ราย Item'!G103</f>
        <v>68978909.450000003</v>
      </c>
      <c r="C13" s="20">
        <f>'หนองคาย ราย Item'!H103</f>
        <v>45985939.633333333</v>
      </c>
      <c r="D13" s="20">
        <f>'หนองคาย ราย Item'!I103</f>
        <v>45663104.579999998</v>
      </c>
      <c r="E13" s="20">
        <f t="shared" si="0"/>
        <v>-322835.05333333462</v>
      </c>
      <c r="F13" s="21">
        <f t="shared" si="1"/>
        <v>-0.70202991589917341</v>
      </c>
      <c r="G13" s="22">
        <f>'หนองคาย ราย Item'!G119</f>
        <v>68840346.310000017</v>
      </c>
      <c r="H13" s="22">
        <f>'หนองคาย ราย Item'!H119</f>
        <v>45893564.206666678</v>
      </c>
      <c r="I13" s="22">
        <f>'หนองคาย ราย Item'!I119</f>
        <v>43958449.840000004</v>
      </c>
      <c r="J13" s="22">
        <f t="shared" si="2"/>
        <v>-1935114.3666666746</v>
      </c>
      <c r="K13" s="21">
        <f t="shared" si="3"/>
        <v>-4.2165266527404999</v>
      </c>
      <c r="L13" s="21" t="str">
        <f t="shared" si="4"/>
        <v>ผ่าน</v>
      </c>
      <c r="M13" s="40" t="str">
        <f t="shared" si="5"/>
        <v>ผ่าน</v>
      </c>
      <c r="N13" s="40" t="str">
        <f t="shared" si="6"/>
        <v>ผ่าน</v>
      </c>
    </row>
    <row r="14" spans="1:14" x14ac:dyDescent="0.55000000000000004">
      <c r="A14" s="207" t="s">
        <v>1220</v>
      </c>
      <c r="B14" s="20">
        <f>'หนองคาย ราย Item'!G132</f>
        <v>63162431.699999996</v>
      </c>
      <c r="C14" s="20">
        <f>'หนองคาย ราย Item'!H132</f>
        <v>42108287.799999997</v>
      </c>
      <c r="D14" s="20">
        <f>'หนองคาย ราย Item'!I132</f>
        <v>51743430.839999996</v>
      </c>
      <c r="E14" s="20">
        <f t="shared" si="0"/>
        <v>9635143.0399999991</v>
      </c>
      <c r="F14" s="21">
        <f t="shared" si="1"/>
        <v>22.881820998668104</v>
      </c>
      <c r="G14" s="22">
        <f>'หนองคาย ราย Item'!G148</f>
        <v>62300480.200000003</v>
      </c>
      <c r="H14" s="22">
        <f>'หนองคาย ราย Item'!H148</f>
        <v>41533653.466666669</v>
      </c>
      <c r="I14" s="22">
        <f>'หนองคาย ราย Item'!I148</f>
        <v>44648918.859999999</v>
      </c>
      <c r="J14" s="22">
        <f t="shared" si="2"/>
        <v>3115265.3933333308</v>
      </c>
      <c r="K14" s="21">
        <f t="shared" si="3"/>
        <v>7.5005811752956539</v>
      </c>
      <c r="L14" s="21" t="str">
        <f t="shared" si="4"/>
        <v>ไม่ผ่าน</v>
      </c>
      <c r="M14" s="40" t="str">
        <f t="shared" si="5"/>
        <v>ไม่ผ่าน</v>
      </c>
      <c r="N14" s="40" t="str">
        <f t="shared" si="6"/>
        <v>ไม่ผ่าน</v>
      </c>
    </row>
    <row r="15" spans="1:14" x14ac:dyDescent="0.55000000000000004">
      <c r="A15" s="207" t="s">
        <v>1221</v>
      </c>
      <c r="B15" s="20">
        <f>'หนองคาย ราย Item'!G161</f>
        <v>577056010</v>
      </c>
      <c r="C15" s="20">
        <f>'หนองคาย ราย Item'!H161</f>
        <v>384704006.66666669</v>
      </c>
      <c r="D15" s="20">
        <f>'หนองคาย ราย Item'!I161</f>
        <v>408704359.11000001</v>
      </c>
      <c r="E15" s="20">
        <f t="shared" si="0"/>
        <v>24000352.443333328</v>
      </c>
      <c r="F15" s="21">
        <f t="shared" si="1"/>
        <v>6.2386541412158572</v>
      </c>
      <c r="G15" s="22">
        <f>'หนองคาย ราย Item'!G177</f>
        <v>542299000</v>
      </c>
      <c r="H15" s="22">
        <f>'หนองคาย ราย Item'!H177</f>
        <v>361532666.66666669</v>
      </c>
      <c r="I15" s="22">
        <f>'หนองคาย ราย Item'!I177</f>
        <v>342766061.71999997</v>
      </c>
      <c r="J15" s="22">
        <f t="shared" si="2"/>
        <v>-18766604.946666718</v>
      </c>
      <c r="K15" s="21">
        <f t="shared" si="3"/>
        <v>-5.1908462711530126</v>
      </c>
      <c r="L15" s="21" t="str">
        <f t="shared" si="4"/>
        <v>ไม่ผ่าน</v>
      </c>
      <c r="M15" s="40" t="str">
        <f t="shared" si="5"/>
        <v>ไม่ผ่าน</v>
      </c>
      <c r="N15" s="40" t="str">
        <f t="shared" si="6"/>
        <v>ไม่ผ่าน</v>
      </c>
    </row>
    <row r="16" spans="1:14" x14ac:dyDescent="0.55000000000000004">
      <c r="A16" s="207" t="s">
        <v>1222</v>
      </c>
      <c r="B16" s="20">
        <f>'หนองคาย ราย Item'!G190</f>
        <v>49960655.869999997</v>
      </c>
      <c r="C16" s="20">
        <f>'หนองคาย ราย Item'!H190</f>
        <v>33307103.91333333</v>
      </c>
      <c r="D16" s="20">
        <f>'หนองคาย ราย Item'!I190</f>
        <v>44027083.450000003</v>
      </c>
      <c r="E16" s="20">
        <f t="shared" si="0"/>
        <v>10719979.536666673</v>
      </c>
      <c r="F16" s="21">
        <f t="shared" si="1"/>
        <v>32.185264634717477</v>
      </c>
      <c r="G16" s="22">
        <f>'หนองคาย ราย Item'!G206</f>
        <v>48506245.329999998</v>
      </c>
      <c r="H16" s="22">
        <f>'หนองคาย ราย Item'!H206</f>
        <v>32337496.886666667</v>
      </c>
      <c r="I16" s="22">
        <f>'หนองคาย ราย Item'!I206</f>
        <v>38617082.559999987</v>
      </c>
      <c r="J16" s="22">
        <f t="shared" si="2"/>
        <v>6279585.6733333208</v>
      </c>
      <c r="K16" s="21">
        <f t="shared" si="3"/>
        <v>19.418898424146448</v>
      </c>
      <c r="L16" s="21" t="str">
        <f t="shared" si="4"/>
        <v>ไม่ผ่าน</v>
      </c>
      <c r="M16" s="40" t="str">
        <f t="shared" si="5"/>
        <v>ไม่ผ่าน</v>
      </c>
      <c r="N16" s="40" t="str">
        <f t="shared" si="6"/>
        <v>ไม่ผ่าน</v>
      </c>
    </row>
    <row r="17" spans="1:14" x14ac:dyDescent="0.55000000000000004">
      <c r="A17" s="207" t="s">
        <v>1223</v>
      </c>
      <c r="B17" s="55">
        <f>'หนองคาย ราย Item'!G219</f>
        <v>38880116</v>
      </c>
      <c r="C17" s="55">
        <f>'หนองคาย ราย Item'!H219</f>
        <v>25920077.333333332</v>
      </c>
      <c r="D17" s="55">
        <f>'หนองคาย ราย Item'!I219</f>
        <v>19530771.040000003</v>
      </c>
      <c r="E17" s="20">
        <f t="shared" si="0"/>
        <v>-6389306.2933333293</v>
      </c>
      <c r="F17" s="21">
        <f t="shared" si="1"/>
        <v>-24.650027896007291</v>
      </c>
      <c r="G17" s="55">
        <f>'หนองคาย ราย Item'!G235</f>
        <v>33310534</v>
      </c>
      <c r="H17" s="55">
        <f>'หนองคาย ราย Item'!H235</f>
        <v>22207022.666666668</v>
      </c>
      <c r="I17" s="55">
        <f>'หนองคาย ราย Item'!I235</f>
        <v>21872467.440000001</v>
      </c>
      <c r="J17" s="22">
        <f t="shared" si="2"/>
        <v>-334555.22666666657</v>
      </c>
      <c r="K17" s="21">
        <f t="shared" si="3"/>
        <v>-1.506528955675102</v>
      </c>
      <c r="L17" s="21" t="str">
        <f t="shared" si="4"/>
        <v>ไม่ผ่าน</v>
      </c>
      <c r="M17" s="40" t="str">
        <f t="shared" si="5"/>
        <v>ผ่าน</v>
      </c>
      <c r="N17" s="40" t="str">
        <f t="shared" si="6"/>
        <v>ผ่าน</v>
      </c>
    </row>
    <row r="18" spans="1:14" x14ac:dyDescent="0.55000000000000004">
      <c r="A18" s="207" t="s">
        <v>1224</v>
      </c>
      <c r="B18" s="55">
        <f>'หนองคาย ราย Item'!G248</f>
        <v>65580931.409999996</v>
      </c>
      <c r="C18" s="55">
        <f>'หนองคาย ราย Item'!H248</f>
        <v>43720620.939999998</v>
      </c>
      <c r="D18" s="55">
        <f>'หนองคาย ราย Item'!I248</f>
        <v>44863898.140000008</v>
      </c>
      <c r="E18" s="20">
        <f t="shared" si="0"/>
        <v>1143277.2000000104</v>
      </c>
      <c r="F18" s="21">
        <f t="shared" si="1"/>
        <v>2.6149610307890803</v>
      </c>
      <c r="G18" s="55">
        <f>'หนองคาย ราย Item'!G264</f>
        <v>62481421.599999994</v>
      </c>
      <c r="H18" s="55">
        <f>'หนองคาย ราย Item'!H264</f>
        <v>41654281.066666663</v>
      </c>
      <c r="I18" s="55">
        <f>'หนองคาย ราย Item'!I264</f>
        <v>41121252.460000001</v>
      </c>
      <c r="J18" s="22">
        <f t="shared" si="2"/>
        <v>-533028.6066666618</v>
      </c>
      <c r="K18" s="21">
        <f t="shared" si="3"/>
        <v>-1.2796490373067837</v>
      </c>
      <c r="L18" s="21" t="str">
        <f>IF(OR(M18="ผ่าน", N18="ผ่าน"),"ผ่าน", "ไม่ผ่าน")</f>
        <v>ผ่าน</v>
      </c>
      <c r="M18" s="21" t="str">
        <f>IF(AND(F18&gt;=-5, F18&lt;=5),"ผ่าน", "ไม่ผ่าน")</f>
        <v>ผ่าน</v>
      </c>
      <c r="N18" s="40" t="str">
        <f>IF(AND(K18&gt;=-5, K18&lt;=5),"ผ่าน", "ไม่ผ่าน")</f>
        <v>ผ่าน</v>
      </c>
    </row>
    <row r="19" spans="1:14" x14ac:dyDescent="0.55000000000000004">
      <c r="A19" s="207" t="s">
        <v>1225</v>
      </c>
      <c r="B19" s="55">
        <f>'หนองคาย ราย Item'!G277</f>
        <v>56924484.140000001</v>
      </c>
      <c r="C19" s="55">
        <f>'หนองคาย ราย Item'!H277</f>
        <v>37949656.093333334</v>
      </c>
      <c r="D19" s="55">
        <f>'หนองคาย ราย Item'!I277</f>
        <v>36058428.409999996</v>
      </c>
      <c r="E19" s="20">
        <f t="shared" si="0"/>
        <v>-1891227.6833333373</v>
      </c>
      <c r="F19" s="21">
        <f t="shared" si="1"/>
        <v>-4.9835173174746412</v>
      </c>
      <c r="G19" s="55">
        <f>'หนองคาย ราย Item'!G293</f>
        <v>51064332.380000003</v>
      </c>
      <c r="H19" s="55">
        <f>'หนองคาย ราย Item'!H293</f>
        <v>34042888.253333338</v>
      </c>
      <c r="I19" s="55">
        <f>'หนองคาย ราย Item'!I293</f>
        <v>31251135.280000009</v>
      </c>
      <c r="J19" s="22">
        <f t="shared" si="2"/>
        <v>-2791752.973333329</v>
      </c>
      <c r="K19" s="21">
        <f t="shared" si="3"/>
        <v>-8.2006936443178322</v>
      </c>
      <c r="L19" s="21" t="str">
        <f>IF(OR(M19="ผ่าน", N19="ผ่าน"),"ผ่าน", "ไม่ผ่าน")</f>
        <v>ผ่าน</v>
      </c>
      <c r="M19" s="21" t="str">
        <f>IF(AND(F19&gt;=-5, F19&lt;=5),"ผ่าน", "ไม่ผ่าน")</f>
        <v>ผ่าน</v>
      </c>
      <c r="N19" s="40" t="str">
        <f>IF(AND(K19&gt;=-5, K19&lt;=5),"ผ่าน", "ไม่ผ่าน")</f>
        <v>ไม่ผ่าน</v>
      </c>
    </row>
    <row r="20" spans="1:14" x14ac:dyDescent="0.55000000000000004">
      <c r="A20" s="21" t="s">
        <v>1200</v>
      </c>
      <c r="B20" s="49">
        <f>SUM(B11:B19)</f>
        <v>1991686530.96</v>
      </c>
      <c r="C20" s="49">
        <f>SUM(C11:C19)</f>
        <v>1327791020.6399999</v>
      </c>
      <c r="D20" s="49">
        <f>SUM(D11:D19)</f>
        <v>1429196140.3900001</v>
      </c>
      <c r="E20" s="20">
        <f t="shared" si="0"/>
        <v>101405119.75000024</v>
      </c>
      <c r="F20" s="21">
        <f t="shared" si="1"/>
        <v>7.6371295010808717</v>
      </c>
      <c r="G20" s="50">
        <f>SUM(G11:G19)</f>
        <v>1907955926.0899999</v>
      </c>
      <c r="H20" s="50">
        <f>SUM(H11:H19)</f>
        <v>1271970617.3933334</v>
      </c>
      <c r="I20" s="50">
        <f>SUM(I11:I19)</f>
        <v>1253577441.5699999</v>
      </c>
      <c r="J20" s="22">
        <f t="shared" si="2"/>
        <v>-18393175.823333502</v>
      </c>
      <c r="K20" s="21">
        <f t="shared" si="3"/>
        <v>-1.4460377914253149</v>
      </c>
      <c r="L20" s="21" t="str">
        <f>IF(OR(M20="ผ่าน", N20="ผ่าน"),"ผ่าน", "ไม่ผ่าน")</f>
        <v>ผ่าน</v>
      </c>
      <c r="M20" s="21" t="str">
        <f>IF(AND(F20&gt;=-5, F20&lt;=5),"ผ่าน", "ไม่ผ่าน")</f>
        <v>ไม่ผ่าน</v>
      </c>
      <c r="N20" s="40" t="str">
        <f>IF(AND(K20&gt;=-5, K20&lt;=5),"ผ่าน", "ไม่ผ่าน")</f>
        <v>ผ่าน</v>
      </c>
    </row>
    <row r="32" spans="1:14" x14ac:dyDescent="0.55000000000000004">
      <c r="L32" s="16" t="s">
        <v>1311</v>
      </c>
    </row>
  </sheetData>
  <mergeCells count="9">
    <mergeCell ref="A5:L5"/>
    <mergeCell ref="A3:L3"/>
    <mergeCell ref="A4:L4"/>
    <mergeCell ref="A8:A10"/>
    <mergeCell ref="B8:F8"/>
    <mergeCell ref="G8:K8"/>
    <mergeCell ref="L8:N9"/>
    <mergeCell ref="A7:K7"/>
    <mergeCell ref="A6:L6"/>
  </mergeCells>
  <conditionalFormatting sqref="F11:F20 K11:K20">
    <cfRule type="cellIs" dxfId="19" priority="1" operator="lessThan">
      <formula>-5</formula>
    </cfRule>
    <cfRule type="cellIs" dxfId="18" priority="2" operator="greaterThan">
      <formula>5</formula>
    </cfRule>
  </conditionalFormatting>
  <pageMargins left="0.31496062992125984" right="0.11811023622047245" top="0.74803149606299213" bottom="0.74803149606299213" header="0.31496062992125984" footer="0.31496062992125984"/>
  <pageSetup paperSize="9" scale="6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L318"/>
  <sheetViews>
    <sheetView zoomScale="70" zoomScaleNormal="70" workbookViewId="0">
      <pane ySplit="4" topLeftCell="A5" activePane="bottomLeft" state="frozen"/>
      <selection pane="bottomLeft" activeCell="P14" sqref="P14"/>
    </sheetView>
  </sheetViews>
  <sheetFormatPr defaultRowHeight="24" x14ac:dyDescent="0.55000000000000004"/>
  <cols>
    <col min="1" max="1" width="9" style="124" bestFit="1" customWidth="1"/>
    <col min="2" max="2" width="23.625" style="124" bestFit="1" customWidth="1"/>
    <col min="3" max="3" width="13.375" style="124" hidden="1" customWidth="1"/>
    <col min="4" max="4" width="8.5" style="124" hidden="1" customWidth="1"/>
    <col min="5" max="5" width="5.375" style="122" bestFit="1" customWidth="1"/>
    <col min="6" max="6" width="31.625" style="122" bestFit="1" customWidth="1"/>
    <col min="7" max="8" width="17.375" style="122" customWidth="1"/>
    <col min="9" max="9" width="16.875" style="193" customWidth="1"/>
    <col min="10" max="10" width="19.625" style="122" customWidth="1"/>
    <col min="11" max="11" width="19.875" style="122" bestFit="1" customWidth="1"/>
    <col min="12" max="12" width="17.625" style="124" customWidth="1"/>
    <col min="13" max="16384" width="9" style="122"/>
  </cols>
  <sheetData>
    <row r="1" spans="1:12" s="121" customFormat="1" ht="20.25" customHeight="1" x14ac:dyDescent="0.55000000000000004">
      <c r="A1" s="264" t="str">
        <f>'อุดร ราย Item'!A1:K1</f>
        <v>กำกับติดตามผลการดำเนินงานตามแผน Planfin ราย Item ประจำเดือน พฤษภาคม 2561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</row>
    <row r="2" spans="1:12" s="121" customFormat="1" x14ac:dyDescent="0.55000000000000004">
      <c r="A2" s="256" t="s">
        <v>1133</v>
      </c>
      <c r="B2" s="258" t="s">
        <v>1130</v>
      </c>
      <c r="C2" s="263" t="s">
        <v>1131</v>
      </c>
      <c r="D2" s="263" t="s">
        <v>1151</v>
      </c>
      <c r="E2" s="256" t="s">
        <v>1149</v>
      </c>
      <c r="F2" s="256" t="s">
        <v>1112</v>
      </c>
      <c r="G2" s="256" t="s">
        <v>1117</v>
      </c>
      <c r="H2" s="256"/>
      <c r="I2" s="256"/>
      <c r="J2" s="256"/>
      <c r="K2" s="256"/>
      <c r="L2" s="256"/>
    </row>
    <row r="3" spans="1:12" s="121" customFormat="1" x14ac:dyDescent="0.55000000000000004">
      <c r="A3" s="256"/>
      <c r="B3" s="258"/>
      <c r="C3" s="263"/>
      <c r="D3" s="263"/>
      <c r="E3" s="256"/>
      <c r="F3" s="256"/>
      <c r="G3" s="180" t="s">
        <v>1120</v>
      </c>
      <c r="H3" s="180" t="s">
        <v>1121</v>
      </c>
      <c r="I3" s="191" t="s">
        <v>1128</v>
      </c>
      <c r="J3" s="180" t="s">
        <v>1123</v>
      </c>
      <c r="K3" s="180" t="s">
        <v>1122</v>
      </c>
      <c r="L3" s="256" t="s">
        <v>1302</v>
      </c>
    </row>
    <row r="4" spans="1:12" s="121" customFormat="1" x14ac:dyDescent="0.55000000000000004">
      <c r="A4" s="256"/>
      <c r="B4" s="258"/>
      <c r="C4" s="263"/>
      <c r="D4" s="263"/>
      <c r="E4" s="256"/>
      <c r="F4" s="256"/>
      <c r="G4" s="180" t="s">
        <v>1124</v>
      </c>
      <c r="H4" s="180" t="s">
        <v>1304</v>
      </c>
      <c r="I4" s="191" t="s">
        <v>1125</v>
      </c>
      <c r="J4" s="180" t="s">
        <v>1126</v>
      </c>
      <c r="K4" s="180" t="s">
        <v>1127</v>
      </c>
      <c r="L4" s="256"/>
    </row>
    <row r="5" spans="1:12" x14ac:dyDescent="0.55000000000000004">
      <c r="A5" s="110" t="s">
        <v>1156</v>
      </c>
      <c r="B5" s="110" t="s">
        <v>1157</v>
      </c>
      <c r="C5" s="110"/>
      <c r="D5" s="110"/>
      <c r="E5" s="111" t="s">
        <v>991</v>
      </c>
      <c r="F5" s="112" t="s">
        <v>992</v>
      </c>
      <c r="G5" s="23">
        <f t="shared" ref="G5:G15" si="0">G34+G63+G92+G121+G150+G179+G208+G237+G266</f>
        <v>772462413.54000008</v>
      </c>
      <c r="H5" s="23">
        <f>G5/12*8</f>
        <v>514974942.36000007</v>
      </c>
      <c r="I5" s="192">
        <f>SUM('Planfin Item'!BC5:BK5)</f>
        <v>530025739.74999994</v>
      </c>
      <c r="J5" s="113">
        <f>I5-H5</f>
        <v>15050797.389999866</v>
      </c>
      <c r="K5" s="113">
        <f>J5/H5*100</f>
        <v>2.9226271323078099</v>
      </c>
      <c r="L5" s="110" t="str">
        <f>IF(AND(K5&gt;=-5,K5&lt;=5),"ผ่าน","ไม่ผ่าน")</f>
        <v>ผ่าน</v>
      </c>
    </row>
    <row r="6" spans="1:12" x14ac:dyDescent="0.55000000000000004">
      <c r="A6" s="110" t="s">
        <v>1156</v>
      </c>
      <c r="B6" s="110" t="s">
        <v>1157</v>
      </c>
      <c r="C6" s="110"/>
      <c r="D6" s="110"/>
      <c r="E6" s="111" t="s">
        <v>993</v>
      </c>
      <c r="F6" s="112" t="s">
        <v>994</v>
      </c>
      <c r="G6" s="23">
        <f t="shared" si="0"/>
        <v>1707000</v>
      </c>
      <c r="H6" s="23">
        <f t="shared" ref="H6:H69" si="1">G6/12*8</f>
        <v>1138000</v>
      </c>
      <c r="I6" s="192">
        <f>SUM('Planfin Item'!BC6:BK6)</f>
        <v>1238896</v>
      </c>
      <c r="J6" s="113">
        <f t="shared" ref="J6:J31" si="2">I6-H6</f>
        <v>100896</v>
      </c>
      <c r="K6" s="113">
        <f t="shared" ref="K6:K73" si="3">J6/H6*100</f>
        <v>8.8660808435852374</v>
      </c>
      <c r="L6" s="110" t="str">
        <f t="shared" ref="L6:L69" si="4">IF(AND(K6&gt;=-5,K6&lt;=5),"ผ่าน","ไม่ผ่าน")</f>
        <v>ไม่ผ่าน</v>
      </c>
    </row>
    <row r="7" spans="1:12" x14ac:dyDescent="0.55000000000000004">
      <c r="A7" s="110" t="s">
        <v>1156</v>
      </c>
      <c r="B7" s="110" t="s">
        <v>1157</v>
      </c>
      <c r="C7" s="110"/>
      <c r="D7" s="110"/>
      <c r="E7" s="111" t="s">
        <v>995</v>
      </c>
      <c r="F7" s="112" t="s">
        <v>996</v>
      </c>
      <c r="G7" s="23">
        <f t="shared" si="0"/>
        <v>2719000</v>
      </c>
      <c r="H7" s="23">
        <f t="shared" si="1"/>
        <v>1812666.6666666667</v>
      </c>
      <c r="I7" s="192">
        <f>SUM('Planfin Item'!BC7:BK7)</f>
        <v>3372077.32</v>
      </c>
      <c r="J7" s="113">
        <f t="shared" si="2"/>
        <v>1559410.6533333331</v>
      </c>
      <c r="K7" s="113">
        <f t="shared" si="3"/>
        <v>86.028539168812046</v>
      </c>
      <c r="L7" s="110" t="str">
        <f t="shared" si="4"/>
        <v>ไม่ผ่าน</v>
      </c>
    </row>
    <row r="8" spans="1:12" x14ac:dyDescent="0.55000000000000004">
      <c r="A8" s="110" t="s">
        <v>1156</v>
      </c>
      <c r="B8" s="110" t="s">
        <v>1157</v>
      </c>
      <c r="C8" s="110"/>
      <c r="D8" s="110"/>
      <c r="E8" s="111" t="s">
        <v>997</v>
      </c>
      <c r="F8" s="112" t="s">
        <v>998</v>
      </c>
      <c r="G8" s="23">
        <f t="shared" si="0"/>
        <v>38078605.530000001</v>
      </c>
      <c r="H8" s="23">
        <f t="shared" si="1"/>
        <v>25385737.02</v>
      </c>
      <c r="I8" s="192">
        <f>SUM('Planfin Item'!BC8:BK8)</f>
        <v>25781228.579999998</v>
      </c>
      <c r="J8" s="113">
        <f t="shared" si="2"/>
        <v>395491.55999999866</v>
      </c>
      <c r="K8" s="113">
        <f t="shared" si="3"/>
        <v>1.5579282164957944</v>
      </c>
      <c r="L8" s="110" t="str">
        <f t="shared" si="4"/>
        <v>ผ่าน</v>
      </c>
    </row>
    <row r="9" spans="1:12" x14ac:dyDescent="0.55000000000000004">
      <c r="A9" s="110" t="s">
        <v>1156</v>
      </c>
      <c r="B9" s="110" t="s">
        <v>1157</v>
      </c>
      <c r="C9" s="110"/>
      <c r="D9" s="110"/>
      <c r="E9" s="111" t="s">
        <v>999</v>
      </c>
      <c r="F9" s="112" t="s">
        <v>1000</v>
      </c>
      <c r="G9" s="23">
        <f t="shared" si="0"/>
        <v>234976941.75</v>
      </c>
      <c r="H9" s="23">
        <f t="shared" si="1"/>
        <v>156651294.5</v>
      </c>
      <c r="I9" s="192">
        <f>SUM('Planfin Item'!BC9:BK9)</f>
        <v>163536749.83000001</v>
      </c>
      <c r="J9" s="113">
        <f t="shared" si="2"/>
        <v>6885455.3300000131</v>
      </c>
      <c r="K9" s="113">
        <f t="shared" si="3"/>
        <v>4.3954027650885532</v>
      </c>
      <c r="L9" s="110" t="str">
        <f t="shared" si="4"/>
        <v>ผ่าน</v>
      </c>
    </row>
    <row r="10" spans="1:12" x14ac:dyDescent="0.55000000000000004">
      <c r="A10" s="110" t="s">
        <v>1156</v>
      </c>
      <c r="B10" s="110" t="s">
        <v>1157</v>
      </c>
      <c r="C10" s="110"/>
      <c r="D10" s="110"/>
      <c r="E10" s="111" t="s">
        <v>1001</v>
      </c>
      <c r="F10" s="112" t="s">
        <v>1002</v>
      </c>
      <c r="G10" s="23">
        <f t="shared" si="0"/>
        <v>76354540.929999992</v>
      </c>
      <c r="H10" s="23">
        <f t="shared" si="1"/>
        <v>50903027.286666662</v>
      </c>
      <c r="I10" s="192">
        <f>SUM('Planfin Item'!BC10:BK10)</f>
        <v>53979045.93</v>
      </c>
      <c r="J10" s="113">
        <f t="shared" si="2"/>
        <v>3076018.6433333382</v>
      </c>
      <c r="K10" s="113">
        <f t="shared" si="3"/>
        <v>6.0428992287833116</v>
      </c>
      <c r="L10" s="110" t="str">
        <f t="shared" si="4"/>
        <v>ไม่ผ่าน</v>
      </c>
    </row>
    <row r="11" spans="1:12" x14ac:dyDescent="0.55000000000000004">
      <c r="A11" s="110" t="s">
        <v>1156</v>
      </c>
      <c r="B11" s="110" t="s">
        <v>1157</v>
      </c>
      <c r="C11" s="110"/>
      <c r="D11" s="110"/>
      <c r="E11" s="111" t="s">
        <v>1003</v>
      </c>
      <c r="F11" s="112" t="s">
        <v>1004</v>
      </c>
      <c r="G11" s="23">
        <f t="shared" si="0"/>
        <v>2182934.5999999996</v>
      </c>
      <c r="H11" s="23">
        <f t="shared" si="1"/>
        <v>1455289.7333333332</v>
      </c>
      <c r="I11" s="192">
        <f>SUM('Planfin Item'!BC11:BK11)</f>
        <v>1706578.65</v>
      </c>
      <c r="J11" s="113">
        <f t="shared" si="2"/>
        <v>251288.91666666674</v>
      </c>
      <c r="K11" s="113">
        <f t="shared" si="3"/>
        <v>17.26727749883117</v>
      </c>
      <c r="L11" s="110" t="str">
        <f t="shared" si="4"/>
        <v>ไม่ผ่าน</v>
      </c>
    </row>
    <row r="12" spans="1:12" x14ac:dyDescent="0.55000000000000004">
      <c r="A12" s="110" t="s">
        <v>1156</v>
      </c>
      <c r="B12" s="110" t="s">
        <v>1157</v>
      </c>
      <c r="C12" s="110"/>
      <c r="D12" s="110"/>
      <c r="E12" s="111" t="s">
        <v>1005</v>
      </c>
      <c r="F12" s="112" t="s">
        <v>1006</v>
      </c>
      <c r="G12" s="23">
        <f t="shared" si="0"/>
        <v>270663380.79000002</v>
      </c>
      <c r="H12" s="23">
        <f t="shared" si="1"/>
        <v>180442253.86000001</v>
      </c>
      <c r="I12" s="192">
        <f>SUM('Planfin Item'!BC12:BK12)</f>
        <v>200621927.45000002</v>
      </c>
      <c r="J12" s="113">
        <f t="shared" si="2"/>
        <v>20179673.590000004</v>
      </c>
      <c r="K12" s="113">
        <f t="shared" si="3"/>
        <v>11.183452411128069</v>
      </c>
      <c r="L12" s="110" t="str">
        <f t="shared" si="4"/>
        <v>ไม่ผ่าน</v>
      </c>
    </row>
    <row r="13" spans="1:12" x14ac:dyDescent="0.55000000000000004">
      <c r="A13" s="110" t="s">
        <v>1156</v>
      </c>
      <c r="B13" s="110" t="s">
        <v>1157</v>
      </c>
      <c r="C13" s="110"/>
      <c r="D13" s="110"/>
      <c r="E13" s="111" t="s">
        <v>1007</v>
      </c>
      <c r="F13" s="112" t="s">
        <v>1008</v>
      </c>
      <c r="G13" s="23">
        <f t="shared" si="0"/>
        <v>502235906.47000003</v>
      </c>
      <c r="H13" s="23">
        <f t="shared" si="1"/>
        <v>334823937.64666671</v>
      </c>
      <c r="I13" s="192">
        <f>SUM('Planfin Item'!BC13:BK13)</f>
        <v>348421860.08999997</v>
      </c>
      <c r="J13" s="113">
        <f t="shared" si="2"/>
        <v>13597922.443333268</v>
      </c>
      <c r="K13" s="113">
        <f t="shared" si="3"/>
        <v>4.0612157359199621</v>
      </c>
      <c r="L13" s="110" t="str">
        <f t="shared" si="4"/>
        <v>ผ่าน</v>
      </c>
    </row>
    <row r="14" spans="1:12" x14ac:dyDescent="0.55000000000000004">
      <c r="A14" s="110" t="s">
        <v>1156</v>
      </c>
      <c r="B14" s="110" t="s">
        <v>1157</v>
      </c>
      <c r="C14" s="110"/>
      <c r="D14" s="110"/>
      <c r="E14" s="111" t="s">
        <v>1009</v>
      </c>
      <c r="F14" s="112" t="s">
        <v>1010</v>
      </c>
      <c r="G14" s="23">
        <f t="shared" si="0"/>
        <v>90305807.350000009</v>
      </c>
      <c r="H14" s="23">
        <f t="shared" si="1"/>
        <v>60203871.56666667</v>
      </c>
      <c r="I14" s="192">
        <f>SUM('Planfin Item'!BC14:BK14)</f>
        <v>100512036.79000001</v>
      </c>
      <c r="J14" s="113">
        <f t="shared" si="2"/>
        <v>40308165.223333336</v>
      </c>
      <c r="K14" s="113">
        <f t="shared" si="3"/>
        <v>66.95277923895334</v>
      </c>
      <c r="L14" s="110" t="str">
        <f t="shared" si="4"/>
        <v>ไม่ผ่าน</v>
      </c>
    </row>
    <row r="15" spans="1:12" x14ac:dyDescent="0.55000000000000004">
      <c r="A15" s="110" t="s">
        <v>1156</v>
      </c>
      <c r="B15" s="110" t="s">
        <v>1157</v>
      </c>
      <c r="C15" s="110"/>
      <c r="D15" s="110"/>
      <c r="E15" s="111" t="s">
        <v>1011</v>
      </c>
      <c r="F15" s="112" t="s">
        <v>1012</v>
      </c>
      <c r="G15" s="23">
        <f t="shared" si="0"/>
        <v>183696427.20000002</v>
      </c>
      <c r="H15" s="23">
        <f t="shared" si="1"/>
        <v>122464284.80000001</v>
      </c>
      <c r="I15" s="192">
        <f>SUM('Planfin Item'!BC15:BK15)</f>
        <v>64328911.660000011</v>
      </c>
      <c r="J15" s="113">
        <f t="shared" si="2"/>
        <v>-58135373.140000001</v>
      </c>
      <c r="K15" s="113">
        <f>J15/H15*100</f>
        <v>-47.471287841138803</v>
      </c>
      <c r="L15" s="110" t="str">
        <f t="shared" si="4"/>
        <v>ไม่ผ่าน</v>
      </c>
    </row>
    <row r="16" spans="1:12" x14ac:dyDescent="0.55000000000000004">
      <c r="A16" s="186" t="s">
        <v>1156</v>
      </c>
      <c r="B16" s="186" t="s">
        <v>1157</v>
      </c>
      <c r="C16" s="183"/>
      <c r="D16" s="183"/>
      <c r="E16" s="188" t="s">
        <v>1013</v>
      </c>
      <c r="F16" s="114" t="s">
        <v>1300</v>
      </c>
      <c r="G16" s="116">
        <f>SUM(G5:G14)</f>
        <v>1991686530.9599998</v>
      </c>
      <c r="H16" s="176">
        <f t="shared" si="1"/>
        <v>1327791020.6399999</v>
      </c>
      <c r="I16" s="173">
        <f>SUM(I5:I14)</f>
        <v>1429196140.3899999</v>
      </c>
      <c r="J16" s="116">
        <f>I16-H16</f>
        <v>101405119.75</v>
      </c>
      <c r="K16" s="116">
        <f>J16/H16*100</f>
        <v>7.637129501080854</v>
      </c>
      <c r="L16" s="181" t="str">
        <f t="shared" si="4"/>
        <v>ไม่ผ่าน</v>
      </c>
    </row>
    <row r="17" spans="1:12" x14ac:dyDescent="0.55000000000000004">
      <c r="A17" s="186" t="s">
        <v>1156</v>
      </c>
      <c r="B17" s="186" t="s">
        <v>1157</v>
      </c>
      <c r="C17" s="123"/>
      <c r="D17" s="123"/>
      <c r="E17" s="188" t="s">
        <v>1013</v>
      </c>
      <c r="F17" s="114" t="s">
        <v>981</v>
      </c>
      <c r="G17" s="115">
        <f>SUM(G5:G15)</f>
        <v>2175382958.1599998</v>
      </c>
      <c r="H17" s="176">
        <f t="shared" si="1"/>
        <v>1450255305.4399998</v>
      </c>
      <c r="I17" s="173">
        <f>SUM(I5:I15)</f>
        <v>1493525052.05</v>
      </c>
      <c r="J17" s="116">
        <f t="shared" si="2"/>
        <v>43269746.610000134</v>
      </c>
      <c r="K17" s="116">
        <f t="shared" si="3"/>
        <v>2.9835951261610671</v>
      </c>
      <c r="L17" s="181" t="str">
        <f t="shared" si="4"/>
        <v>ผ่าน</v>
      </c>
    </row>
    <row r="18" spans="1:12" x14ac:dyDescent="0.55000000000000004">
      <c r="A18" s="110" t="s">
        <v>1156</v>
      </c>
      <c r="B18" s="110" t="s">
        <v>1157</v>
      </c>
      <c r="C18" s="110"/>
      <c r="D18" s="110"/>
      <c r="E18" s="111" t="s">
        <v>1014</v>
      </c>
      <c r="F18" s="112" t="s">
        <v>1015</v>
      </c>
      <c r="G18" s="23">
        <f t="shared" ref="G18:G30" si="5">G47+G76+G105+G134+G163+G192+G221+G250+G279</f>
        <v>292831486.31999999</v>
      </c>
      <c r="H18" s="23">
        <f t="shared" si="1"/>
        <v>195220990.88</v>
      </c>
      <c r="I18" s="192">
        <f>SUM('Planfin Item'!BC17:BK17)</f>
        <v>202515110.31000003</v>
      </c>
      <c r="J18" s="113">
        <f t="shared" si="2"/>
        <v>7294119.430000037</v>
      </c>
      <c r="K18" s="113">
        <f t="shared" si="3"/>
        <v>3.7363397230596194</v>
      </c>
      <c r="L18" s="110" t="str">
        <f t="shared" si="4"/>
        <v>ผ่าน</v>
      </c>
    </row>
    <row r="19" spans="1:12" x14ac:dyDescent="0.55000000000000004">
      <c r="A19" s="110" t="s">
        <v>1156</v>
      </c>
      <c r="B19" s="110" t="s">
        <v>1157</v>
      </c>
      <c r="C19" s="110"/>
      <c r="D19" s="110"/>
      <c r="E19" s="111" t="s">
        <v>1016</v>
      </c>
      <c r="F19" s="112" t="s">
        <v>1017</v>
      </c>
      <c r="G19" s="23">
        <f t="shared" si="5"/>
        <v>175388905.70999998</v>
      </c>
      <c r="H19" s="23">
        <f t="shared" si="1"/>
        <v>116925937.13999999</v>
      </c>
      <c r="I19" s="192">
        <f>SUM('Planfin Item'!BC18:BK18)</f>
        <v>94696918.609999999</v>
      </c>
      <c r="J19" s="113">
        <f t="shared" si="2"/>
        <v>-22229018.529999986</v>
      </c>
      <c r="K19" s="113">
        <f t="shared" si="3"/>
        <v>-19.011195525749187</v>
      </c>
      <c r="L19" s="110" t="str">
        <f t="shared" si="4"/>
        <v>ไม่ผ่าน</v>
      </c>
    </row>
    <row r="20" spans="1:12" x14ac:dyDescent="0.55000000000000004">
      <c r="A20" s="110" t="s">
        <v>1156</v>
      </c>
      <c r="B20" s="110" t="s">
        <v>1157</v>
      </c>
      <c r="C20" s="110"/>
      <c r="D20" s="110"/>
      <c r="E20" s="111" t="s">
        <v>1018</v>
      </c>
      <c r="F20" s="112" t="s">
        <v>1019</v>
      </c>
      <c r="G20" s="23">
        <f t="shared" si="5"/>
        <v>9386902.4299999997</v>
      </c>
      <c r="H20" s="23">
        <f t="shared" si="1"/>
        <v>6257934.9533333331</v>
      </c>
      <c r="I20" s="192">
        <f>SUM('Planfin Item'!BC19:BK19)</f>
        <v>3707989.27</v>
      </c>
      <c r="J20" s="113">
        <f t="shared" si="2"/>
        <v>-2549945.6833333331</v>
      </c>
      <c r="K20" s="113">
        <f t="shared" si="3"/>
        <v>-40.747398340647287</v>
      </c>
      <c r="L20" s="110" t="str">
        <f t="shared" si="4"/>
        <v>ไม่ผ่าน</v>
      </c>
    </row>
    <row r="21" spans="1:12" x14ac:dyDescent="0.55000000000000004">
      <c r="A21" s="110" t="s">
        <v>1156</v>
      </c>
      <c r="B21" s="110" t="s">
        <v>1157</v>
      </c>
      <c r="C21" s="110"/>
      <c r="D21" s="110"/>
      <c r="E21" s="111" t="s">
        <v>1020</v>
      </c>
      <c r="F21" s="112" t="s">
        <v>1021</v>
      </c>
      <c r="G21" s="23">
        <f t="shared" si="5"/>
        <v>57717708.460000001</v>
      </c>
      <c r="H21" s="23">
        <f t="shared" si="1"/>
        <v>38478472.306666665</v>
      </c>
      <c r="I21" s="192">
        <f>SUM('Planfin Item'!BC20:BK20)</f>
        <v>31093102.220000003</v>
      </c>
      <c r="J21" s="113">
        <f t="shared" si="2"/>
        <v>-7385370.0866666622</v>
      </c>
      <c r="K21" s="113">
        <f t="shared" si="3"/>
        <v>-19.193511706511007</v>
      </c>
      <c r="L21" s="110" t="str">
        <f t="shared" si="4"/>
        <v>ไม่ผ่าน</v>
      </c>
    </row>
    <row r="22" spans="1:12" x14ac:dyDescent="0.55000000000000004">
      <c r="A22" s="110" t="s">
        <v>1156</v>
      </c>
      <c r="B22" s="110" t="s">
        <v>1157</v>
      </c>
      <c r="C22" s="110"/>
      <c r="D22" s="110"/>
      <c r="E22" s="111" t="s">
        <v>1022</v>
      </c>
      <c r="F22" s="112" t="s">
        <v>1023</v>
      </c>
      <c r="G22" s="23">
        <f t="shared" si="5"/>
        <v>503590074.13000005</v>
      </c>
      <c r="H22" s="23">
        <f t="shared" si="1"/>
        <v>335726716.0866667</v>
      </c>
      <c r="I22" s="192">
        <f>SUM('Planfin Item'!BC21:BK21)</f>
        <v>351085468.58999997</v>
      </c>
      <c r="J22" s="113">
        <f t="shared" si="2"/>
        <v>15358752.503333271</v>
      </c>
      <c r="K22" s="113">
        <f t="shared" si="3"/>
        <v>4.5747781655149717</v>
      </c>
      <c r="L22" s="110" t="str">
        <f t="shared" si="4"/>
        <v>ผ่าน</v>
      </c>
    </row>
    <row r="23" spans="1:12" x14ac:dyDescent="0.55000000000000004">
      <c r="A23" s="110" t="s">
        <v>1156</v>
      </c>
      <c r="B23" s="110" t="s">
        <v>1157</v>
      </c>
      <c r="C23" s="110"/>
      <c r="D23" s="110"/>
      <c r="E23" s="111" t="s">
        <v>1024</v>
      </c>
      <c r="F23" s="117" t="s">
        <v>1025</v>
      </c>
      <c r="G23" s="118">
        <f t="shared" si="5"/>
        <v>173730932.18000001</v>
      </c>
      <c r="H23" s="23">
        <f t="shared" si="1"/>
        <v>115820621.45333333</v>
      </c>
      <c r="I23" s="192">
        <f>SUM('Planfin Item'!BC22:BK22)</f>
        <v>110812198.29999998</v>
      </c>
      <c r="J23" s="113">
        <f t="shared" si="2"/>
        <v>-5008423.153333351</v>
      </c>
      <c r="K23" s="113">
        <f t="shared" si="3"/>
        <v>-4.3242931098857511</v>
      </c>
      <c r="L23" s="110" t="str">
        <f t="shared" si="4"/>
        <v>ผ่าน</v>
      </c>
    </row>
    <row r="24" spans="1:12" x14ac:dyDescent="0.55000000000000004">
      <c r="A24" s="110" t="s">
        <v>1156</v>
      </c>
      <c r="B24" s="110" t="s">
        <v>1157</v>
      </c>
      <c r="C24" s="110"/>
      <c r="D24" s="110"/>
      <c r="E24" s="111" t="s">
        <v>1026</v>
      </c>
      <c r="F24" s="112" t="s">
        <v>1027</v>
      </c>
      <c r="G24" s="23">
        <f t="shared" si="5"/>
        <v>335341050.65999997</v>
      </c>
      <c r="H24" s="23">
        <f t="shared" si="1"/>
        <v>223560700.43999997</v>
      </c>
      <c r="I24" s="192">
        <f>SUM('Planfin Item'!BC23:BK23)</f>
        <v>221942152.31</v>
      </c>
      <c r="J24" s="113">
        <f t="shared" si="2"/>
        <v>-1618548.1299999654</v>
      </c>
      <c r="K24" s="113">
        <f t="shared" si="3"/>
        <v>-0.72398598090560073</v>
      </c>
      <c r="L24" s="110" t="str">
        <f t="shared" si="4"/>
        <v>ผ่าน</v>
      </c>
    </row>
    <row r="25" spans="1:12" x14ac:dyDescent="0.55000000000000004">
      <c r="A25" s="110" t="s">
        <v>1156</v>
      </c>
      <c r="B25" s="110" t="s">
        <v>1157</v>
      </c>
      <c r="C25" s="110"/>
      <c r="D25" s="110"/>
      <c r="E25" s="111" t="s">
        <v>1028</v>
      </c>
      <c r="F25" s="112" t="s">
        <v>1029</v>
      </c>
      <c r="G25" s="23">
        <f t="shared" si="5"/>
        <v>41946736.720000006</v>
      </c>
      <c r="H25" s="23">
        <f t="shared" si="1"/>
        <v>27964491.146666672</v>
      </c>
      <c r="I25" s="192">
        <f>SUM('Planfin Item'!BC24:BK24)</f>
        <v>27695748.510000005</v>
      </c>
      <c r="J25" s="113">
        <f t="shared" si="2"/>
        <v>-268742.63666666672</v>
      </c>
      <c r="K25" s="113">
        <f t="shared" si="3"/>
        <v>-0.96101386310653636</v>
      </c>
      <c r="L25" s="110" t="str">
        <f t="shared" si="4"/>
        <v>ผ่าน</v>
      </c>
    </row>
    <row r="26" spans="1:12" x14ac:dyDescent="0.55000000000000004">
      <c r="A26" s="110" t="s">
        <v>1156</v>
      </c>
      <c r="B26" s="110" t="s">
        <v>1157</v>
      </c>
      <c r="C26" s="110"/>
      <c r="D26" s="110"/>
      <c r="E26" s="111" t="s">
        <v>1030</v>
      </c>
      <c r="F26" s="112" t="s">
        <v>1031</v>
      </c>
      <c r="G26" s="23">
        <f t="shared" si="5"/>
        <v>126507066.88</v>
      </c>
      <c r="H26" s="23">
        <f t="shared" si="1"/>
        <v>84338044.586666659</v>
      </c>
      <c r="I26" s="192">
        <f>SUM('Planfin Item'!BC25:BK25)</f>
        <v>72395380.789999992</v>
      </c>
      <c r="J26" s="113">
        <f t="shared" si="2"/>
        <v>-11942663.796666667</v>
      </c>
      <c r="K26" s="113">
        <f t="shared" si="3"/>
        <v>-14.160470349053755</v>
      </c>
      <c r="L26" s="110" t="str">
        <f t="shared" si="4"/>
        <v>ไม่ผ่าน</v>
      </c>
    </row>
    <row r="27" spans="1:12" x14ac:dyDescent="0.55000000000000004">
      <c r="A27" s="110" t="s">
        <v>1156</v>
      </c>
      <c r="B27" s="110" t="s">
        <v>1157</v>
      </c>
      <c r="C27" s="110"/>
      <c r="D27" s="110"/>
      <c r="E27" s="111" t="s">
        <v>1032</v>
      </c>
      <c r="F27" s="112" t="s">
        <v>1033</v>
      </c>
      <c r="G27" s="23">
        <f t="shared" si="5"/>
        <v>45609889.960000001</v>
      </c>
      <c r="H27" s="23">
        <f t="shared" si="1"/>
        <v>30406593.306666669</v>
      </c>
      <c r="I27" s="192">
        <f>SUM('Planfin Item'!BC26:BK26)</f>
        <v>26792943.82</v>
      </c>
      <c r="J27" s="113">
        <f t="shared" si="2"/>
        <v>-3613649.4866666682</v>
      </c>
      <c r="K27" s="113">
        <f t="shared" si="3"/>
        <v>-11.884427335285775</v>
      </c>
      <c r="L27" s="110" t="str">
        <f t="shared" si="4"/>
        <v>ไม่ผ่าน</v>
      </c>
    </row>
    <row r="28" spans="1:12" x14ac:dyDescent="0.55000000000000004">
      <c r="A28" s="110" t="s">
        <v>1156</v>
      </c>
      <c r="B28" s="110" t="s">
        <v>1157</v>
      </c>
      <c r="C28" s="110"/>
      <c r="D28" s="110"/>
      <c r="E28" s="111" t="s">
        <v>1034</v>
      </c>
      <c r="F28" s="112" t="s">
        <v>1035</v>
      </c>
      <c r="G28" s="23">
        <f t="shared" si="5"/>
        <v>54526810.010000005</v>
      </c>
      <c r="H28" s="23">
        <f t="shared" si="1"/>
        <v>36351206.673333339</v>
      </c>
      <c r="I28" s="192">
        <f>SUM('Planfin Item'!BC27:BK27)</f>
        <v>34833964.57</v>
      </c>
      <c r="J28" s="113">
        <f t="shared" si="2"/>
        <v>-1517242.1033333391</v>
      </c>
      <c r="K28" s="113">
        <f t="shared" si="3"/>
        <v>-4.1738424723225585</v>
      </c>
      <c r="L28" s="110" t="str">
        <f t="shared" si="4"/>
        <v>ผ่าน</v>
      </c>
    </row>
    <row r="29" spans="1:12" x14ac:dyDescent="0.55000000000000004">
      <c r="A29" s="110" t="s">
        <v>1156</v>
      </c>
      <c r="B29" s="110" t="s">
        <v>1157</v>
      </c>
      <c r="C29" s="110"/>
      <c r="D29" s="110"/>
      <c r="E29" s="111" t="s">
        <v>1036</v>
      </c>
      <c r="F29" s="112" t="s">
        <v>1037</v>
      </c>
      <c r="G29" s="23">
        <f t="shared" si="5"/>
        <v>148829248.66</v>
      </c>
      <c r="H29" s="23">
        <f t="shared" si="1"/>
        <v>99219499.106666669</v>
      </c>
      <c r="I29" s="192">
        <f>SUM('Planfin Item'!BC28:BK28)</f>
        <v>97794513.959999993</v>
      </c>
      <c r="J29" s="113">
        <f t="shared" si="2"/>
        <v>-1424985.1466666758</v>
      </c>
      <c r="K29" s="113">
        <f t="shared" si="3"/>
        <v>-1.4361946588086831</v>
      </c>
      <c r="L29" s="110" t="str">
        <f t="shared" si="4"/>
        <v>ผ่าน</v>
      </c>
    </row>
    <row r="30" spans="1:12" x14ac:dyDescent="0.55000000000000004">
      <c r="A30" s="110" t="s">
        <v>1156</v>
      </c>
      <c r="B30" s="110" t="s">
        <v>1157</v>
      </c>
      <c r="C30" s="110"/>
      <c r="D30" s="110"/>
      <c r="E30" s="111" t="s">
        <v>1038</v>
      </c>
      <c r="F30" s="112" t="s">
        <v>1039</v>
      </c>
      <c r="G30" s="23">
        <f t="shared" si="5"/>
        <v>24518138.760000002</v>
      </c>
      <c r="H30" s="23">
        <f t="shared" si="1"/>
        <v>16345425.840000002</v>
      </c>
      <c r="I30" s="192">
        <f>SUM('Planfin Item'!BC29:BK29)</f>
        <v>18165872.829999998</v>
      </c>
      <c r="J30" s="113">
        <f t="shared" si="2"/>
        <v>1820446.9899999965</v>
      </c>
      <c r="K30" s="113">
        <f t="shared" si="3"/>
        <v>11.137348196490892</v>
      </c>
      <c r="L30" s="110" t="str">
        <f t="shared" si="4"/>
        <v>ไม่ผ่าน</v>
      </c>
    </row>
    <row r="31" spans="1:12" x14ac:dyDescent="0.55000000000000004">
      <c r="A31" s="110" t="s">
        <v>1156</v>
      </c>
      <c r="B31" s="110" t="s">
        <v>1157</v>
      </c>
      <c r="C31" s="110"/>
      <c r="D31" s="110"/>
      <c r="E31" s="111" t="s">
        <v>1040</v>
      </c>
      <c r="F31" s="112" t="s">
        <v>1041</v>
      </c>
      <c r="G31" s="23">
        <f>G60+G89+G118+G147+G176+G205+G263+G234+G292</f>
        <v>66860223.869999997</v>
      </c>
      <c r="H31" s="23">
        <f t="shared" si="1"/>
        <v>44573482.579999998</v>
      </c>
      <c r="I31" s="192">
        <f>SUM('Planfin Item'!BC30:BK30)</f>
        <v>57840591.439999998</v>
      </c>
      <c r="J31" s="113">
        <f t="shared" si="2"/>
        <v>13267108.859999999</v>
      </c>
      <c r="K31" s="113">
        <f t="shared" si="3"/>
        <v>29.764577708704582</v>
      </c>
      <c r="L31" s="110" t="str">
        <f t="shared" si="4"/>
        <v>ไม่ผ่าน</v>
      </c>
    </row>
    <row r="32" spans="1:12" x14ac:dyDescent="0.55000000000000004">
      <c r="A32" s="186" t="s">
        <v>1156</v>
      </c>
      <c r="B32" s="186" t="s">
        <v>1157</v>
      </c>
      <c r="C32" s="183"/>
      <c r="D32" s="183"/>
      <c r="E32" s="186" t="s">
        <v>1139</v>
      </c>
      <c r="F32" s="119" t="s">
        <v>1294</v>
      </c>
      <c r="G32" s="116">
        <f>SUM(G18:G31)-G29</f>
        <v>1907955926.0899997</v>
      </c>
      <c r="H32" s="176">
        <f t="shared" si="1"/>
        <v>1271970617.3933332</v>
      </c>
      <c r="I32" s="173">
        <f>SUM(I18:I31)-I29</f>
        <v>1253577441.5699997</v>
      </c>
      <c r="J32" s="116">
        <f>I32-H32</f>
        <v>-18393175.823333502</v>
      </c>
      <c r="K32" s="116">
        <f>J32/H32*100</f>
        <v>-1.4460377914253153</v>
      </c>
      <c r="L32" s="181" t="str">
        <f t="shared" si="4"/>
        <v>ผ่าน</v>
      </c>
    </row>
    <row r="33" spans="1:12" x14ac:dyDescent="0.55000000000000004">
      <c r="A33" s="186" t="s">
        <v>1156</v>
      </c>
      <c r="B33" s="186" t="s">
        <v>1157</v>
      </c>
      <c r="C33" s="123"/>
      <c r="D33" s="123"/>
      <c r="E33" s="186" t="s">
        <v>1139</v>
      </c>
      <c r="F33" s="119" t="s">
        <v>982</v>
      </c>
      <c r="G33" s="116">
        <f>SUM(G18:G31)</f>
        <v>2056785174.7499998</v>
      </c>
      <c r="H33" s="176">
        <f t="shared" si="1"/>
        <v>1371190116.4999998</v>
      </c>
      <c r="I33" s="173">
        <f>SUM(I18:I31)</f>
        <v>1351371955.5299997</v>
      </c>
      <c r="J33" s="116">
        <f>I33-H33</f>
        <v>-19818160.970000029</v>
      </c>
      <c r="K33" s="116">
        <f t="shared" si="3"/>
        <v>-1.4453255410406856</v>
      </c>
      <c r="L33" s="181" t="str">
        <f t="shared" si="4"/>
        <v>ผ่าน</v>
      </c>
    </row>
    <row r="34" spans="1:12" x14ac:dyDescent="0.55000000000000004">
      <c r="A34" s="110" t="s">
        <v>1156</v>
      </c>
      <c r="B34" s="110" t="s">
        <v>808</v>
      </c>
      <c r="C34" s="110">
        <v>10706</v>
      </c>
      <c r="D34" s="110">
        <v>5</v>
      </c>
      <c r="E34" s="111" t="s">
        <v>991</v>
      </c>
      <c r="F34" s="112" t="s">
        <v>992</v>
      </c>
      <c r="G34" s="113">
        <v>254100000</v>
      </c>
      <c r="H34" s="23">
        <f t="shared" si="1"/>
        <v>169400000</v>
      </c>
      <c r="I34" s="192">
        <f>'Planfin Item'!BC5</f>
        <v>175440778.33999991</v>
      </c>
      <c r="J34" s="113">
        <f>I34-H34</f>
        <v>6040778.3399999142</v>
      </c>
      <c r="K34" s="113">
        <f t="shared" si="3"/>
        <v>3.5659848524202564</v>
      </c>
      <c r="L34" s="110" t="str">
        <f t="shared" si="4"/>
        <v>ผ่าน</v>
      </c>
    </row>
    <row r="35" spans="1:12" x14ac:dyDescent="0.55000000000000004">
      <c r="A35" s="110" t="s">
        <v>1156</v>
      </c>
      <c r="B35" s="110" t="s">
        <v>808</v>
      </c>
      <c r="C35" s="110">
        <v>10706</v>
      </c>
      <c r="D35" s="110">
        <v>5</v>
      </c>
      <c r="E35" s="111" t="s">
        <v>993</v>
      </c>
      <c r="F35" s="112" t="s">
        <v>994</v>
      </c>
      <c r="G35" s="113">
        <v>1100000</v>
      </c>
      <c r="H35" s="23">
        <f t="shared" si="1"/>
        <v>733333.33333333337</v>
      </c>
      <c r="I35" s="192">
        <f>'Planfin Item'!BC6</f>
        <v>785996</v>
      </c>
      <c r="J35" s="113">
        <f t="shared" ref="J35:J102" si="6">I35-H35</f>
        <v>52662.666666666628</v>
      </c>
      <c r="K35" s="113">
        <f t="shared" si="3"/>
        <v>7.1812727272727219</v>
      </c>
      <c r="L35" s="110" t="str">
        <f t="shared" si="4"/>
        <v>ไม่ผ่าน</v>
      </c>
    </row>
    <row r="36" spans="1:12" x14ac:dyDescent="0.55000000000000004">
      <c r="A36" s="110" t="s">
        <v>1156</v>
      </c>
      <c r="B36" s="110" t="s">
        <v>808</v>
      </c>
      <c r="C36" s="110">
        <v>10706</v>
      </c>
      <c r="D36" s="110">
        <v>5</v>
      </c>
      <c r="E36" s="111" t="s">
        <v>995</v>
      </c>
      <c r="F36" s="112" t="s">
        <v>996</v>
      </c>
      <c r="G36" s="113">
        <v>1500000</v>
      </c>
      <c r="H36" s="23">
        <f t="shared" si="1"/>
        <v>1000000</v>
      </c>
      <c r="I36" s="192">
        <f>'Planfin Item'!BC7</f>
        <v>2514400</v>
      </c>
      <c r="J36" s="113">
        <f t="shared" si="6"/>
        <v>1514400</v>
      </c>
      <c r="K36" s="113">
        <f t="shared" si="3"/>
        <v>151.44</v>
      </c>
      <c r="L36" s="110" t="str">
        <f t="shared" si="4"/>
        <v>ไม่ผ่าน</v>
      </c>
    </row>
    <row r="37" spans="1:12" x14ac:dyDescent="0.55000000000000004">
      <c r="A37" s="110" t="s">
        <v>1156</v>
      </c>
      <c r="B37" s="110" t="s">
        <v>808</v>
      </c>
      <c r="C37" s="110">
        <v>10706</v>
      </c>
      <c r="D37" s="110">
        <v>5</v>
      </c>
      <c r="E37" s="111" t="s">
        <v>997</v>
      </c>
      <c r="F37" s="112" t="s">
        <v>998</v>
      </c>
      <c r="G37" s="113">
        <v>20000000</v>
      </c>
      <c r="H37" s="23">
        <f t="shared" si="1"/>
        <v>13333333.333333334</v>
      </c>
      <c r="I37" s="192">
        <f>'Planfin Item'!BC8</f>
        <v>13962881.52</v>
      </c>
      <c r="J37" s="113">
        <f t="shared" si="6"/>
        <v>629548.1866666656</v>
      </c>
      <c r="K37" s="113">
        <f t="shared" si="3"/>
        <v>4.7216113999999916</v>
      </c>
      <c r="L37" s="110" t="str">
        <f t="shared" si="4"/>
        <v>ผ่าน</v>
      </c>
    </row>
    <row r="38" spans="1:12" x14ac:dyDescent="0.55000000000000004">
      <c r="A38" s="110" t="s">
        <v>1156</v>
      </c>
      <c r="B38" s="110" t="s">
        <v>808</v>
      </c>
      <c r="C38" s="110">
        <v>10706</v>
      </c>
      <c r="D38" s="110">
        <v>5</v>
      </c>
      <c r="E38" s="111" t="s">
        <v>999</v>
      </c>
      <c r="F38" s="112" t="s">
        <v>1000</v>
      </c>
      <c r="G38" s="113">
        <v>132000000</v>
      </c>
      <c r="H38" s="23">
        <f t="shared" si="1"/>
        <v>88000000</v>
      </c>
      <c r="I38" s="192">
        <f>'Planfin Item'!BC9</f>
        <v>95976345.140000001</v>
      </c>
      <c r="J38" s="113">
        <f t="shared" si="6"/>
        <v>7976345.1400000006</v>
      </c>
      <c r="K38" s="113">
        <f t="shared" si="3"/>
        <v>9.0640285681818185</v>
      </c>
      <c r="L38" s="110" t="str">
        <f t="shared" si="4"/>
        <v>ไม่ผ่าน</v>
      </c>
    </row>
    <row r="39" spans="1:12" x14ac:dyDescent="0.55000000000000004">
      <c r="A39" s="110" t="s">
        <v>1156</v>
      </c>
      <c r="B39" s="110" t="s">
        <v>808</v>
      </c>
      <c r="C39" s="110">
        <v>10706</v>
      </c>
      <c r="D39" s="110">
        <v>5</v>
      </c>
      <c r="E39" s="111" t="s">
        <v>1001</v>
      </c>
      <c r="F39" s="112" t="s">
        <v>1002</v>
      </c>
      <c r="G39" s="113">
        <v>55400000</v>
      </c>
      <c r="H39" s="23">
        <f t="shared" si="1"/>
        <v>36933333.333333336</v>
      </c>
      <c r="I39" s="192">
        <f>'Planfin Item'!BC10</f>
        <v>35764947.259999998</v>
      </c>
      <c r="J39" s="113">
        <f t="shared" si="6"/>
        <v>-1168386.0733333379</v>
      </c>
      <c r="K39" s="113">
        <f t="shared" si="3"/>
        <v>-3.1635001985559685</v>
      </c>
      <c r="L39" s="110" t="str">
        <f t="shared" si="4"/>
        <v>ผ่าน</v>
      </c>
    </row>
    <row r="40" spans="1:12" x14ac:dyDescent="0.55000000000000004">
      <c r="A40" s="110" t="s">
        <v>1156</v>
      </c>
      <c r="B40" s="110" t="s">
        <v>808</v>
      </c>
      <c r="C40" s="110">
        <v>10706</v>
      </c>
      <c r="D40" s="110">
        <v>5</v>
      </c>
      <c r="E40" s="111" t="s">
        <v>1003</v>
      </c>
      <c r="F40" s="112" t="s">
        <v>1004</v>
      </c>
      <c r="G40" s="113">
        <v>1000000</v>
      </c>
      <c r="H40" s="23">
        <f t="shared" si="1"/>
        <v>666666.66666666663</v>
      </c>
      <c r="I40" s="192">
        <f>'Planfin Item'!BC11</f>
        <v>910463.12999999989</v>
      </c>
      <c r="J40" s="113">
        <f t="shared" si="6"/>
        <v>243796.46333333326</v>
      </c>
      <c r="K40" s="113">
        <f t="shared" si="3"/>
        <v>36.56946949999999</v>
      </c>
      <c r="L40" s="110" t="str">
        <f t="shared" si="4"/>
        <v>ไม่ผ่าน</v>
      </c>
    </row>
    <row r="41" spans="1:12" x14ac:dyDescent="0.55000000000000004">
      <c r="A41" s="110" t="s">
        <v>1156</v>
      </c>
      <c r="B41" s="110" t="s">
        <v>808</v>
      </c>
      <c r="C41" s="110">
        <v>10706</v>
      </c>
      <c r="D41" s="110">
        <v>5</v>
      </c>
      <c r="E41" s="111" t="s">
        <v>1005</v>
      </c>
      <c r="F41" s="112" t="s">
        <v>1006</v>
      </c>
      <c r="G41" s="113">
        <v>130500000</v>
      </c>
      <c r="H41" s="23">
        <f t="shared" si="1"/>
        <v>87000000</v>
      </c>
      <c r="I41" s="192">
        <f>'Planfin Item'!BC12</f>
        <v>105766649.97</v>
      </c>
      <c r="J41" s="113">
        <f t="shared" si="6"/>
        <v>18766649.969999999</v>
      </c>
      <c r="K41" s="113">
        <f t="shared" si="3"/>
        <v>21.570862034482758</v>
      </c>
      <c r="L41" s="110" t="str">
        <f t="shared" si="4"/>
        <v>ไม่ผ่าน</v>
      </c>
    </row>
    <row r="42" spans="1:12" x14ac:dyDescent="0.55000000000000004">
      <c r="A42" s="110" t="s">
        <v>1156</v>
      </c>
      <c r="B42" s="110" t="s">
        <v>808</v>
      </c>
      <c r="C42" s="110">
        <v>10706</v>
      </c>
      <c r="D42" s="110">
        <v>5</v>
      </c>
      <c r="E42" s="111" t="s">
        <v>1007</v>
      </c>
      <c r="F42" s="112" t="s">
        <v>1008</v>
      </c>
      <c r="G42" s="113">
        <v>250000000</v>
      </c>
      <c r="H42" s="23">
        <f t="shared" si="1"/>
        <v>166666666.66666666</v>
      </c>
      <c r="I42" s="192">
        <f>'Planfin Item'!BC13</f>
        <v>169487664.44</v>
      </c>
      <c r="J42" s="113">
        <f t="shared" si="6"/>
        <v>2820997.7733333409</v>
      </c>
      <c r="K42" s="113">
        <f t="shared" si="3"/>
        <v>1.6925986640000046</v>
      </c>
      <c r="L42" s="110" t="str">
        <f t="shared" si="4"/>
        <v>ผ่าน</v>
      </c>
    </row>
    <row r="43" spans="1:12" x14ac:dyDescent="0.55000000000000004">
      <c r="A43" s="110" t="s">
        <v>1156</v>
      </c>
      <c r="B43" s="110" t="s">
        <v>808</v>
      </c>
      <c r="C43" s="110">
        <v>10706</v>
      </c>
      <c r="D43" s="110">
        <v>5</v>
      </c>
      <c r="E43" s="111" t="s">
        <v>1009</v>
      </c>
      <c r="F43" s="112" t="s">
        <v>1010</v>
      </c>
      <c r="G43" s="113">
        <v>30000000</v>
      </c>
      <c r="H43" s="23">
        <f t="shared" si="1"/>
        <v>20000000</v>
      </c>
      <c r="I43" s="192">
        <f>'Planfin Item'!BC14</f>
        <v>33510378.630000006</v>
      </c>
      <c r="J43" s="113">
        <f t="shared" si="6"/>
        <v>13510378.630000006</v>
      </c>
      <c r="K43" s="113">
        <f t="shared" si="3"/>
        <v>67.551893150000026</v>
      </c>
      <c r="L43" s="110" t="str">
        <f t="shared" si="4"/>
        <v>ไม่ผ่าน</v>
      </c>
    </row>
    <row r="44" spans="1:12" x14ac:dyDescent="0.55000000000000004">
      <c r="A44" s="110" t="s">
        <v>1156</v>
      </c>
      <c r="B44" s="110" t="s">
        <v>808</v>
      </c>
      <c r="C44" s="110">
        <v>10706</v>
      </c>
      <c r="D44" s="110">
        <v>5</v>
      </c>
      <c r="E44" s="111" t="s">
        <v>1011</v>
      </c>
      <c r="F44" s="112" t="s">
        <v>1012</v>
      </c>
      <c r="G44" s="113">
        <v>147500000</v>
      </c>
      <c r="H44" s="23">
        <f t="shared" si="1"/>
        <v>98333333.333333328</v>
      </c>
      <c r="I44" s="192">
        <f>'Planfin Item'!BC15</f>
        <v>43512079.710000001</v>
      </c>
      <c r="J44" s="113">
        <f t="shared" si="6"/>
        <v>-54821253.623333327</v>
      </c>
      <c r="K44" s="113">
        <f t="shared" si="3"/>
        <v>-55.750427413559322</v>
      </c>
      <c r="L44" s="110" t="str">
        <f t="shared" si="4"/>
        <v>ไม่ผ่าน</v>
      </c>
    </row>
    <row r="45" spans="1:12" x14ac:dyDescent="0.55000000000000004">
      <c r="A45" s="186" t="s">
        <v>1156</v>
      </c>
      <c r="B45" s="186" t="s">
        <v>808</v>
      </c>
      <c r="C45" s="183">
        <v>10706</v>
      </c>
      <c r="D45" s="183">
        <v>5</v>
      </c>
      <c r="E45" s="188" t="s">
        <v>1013</v>
      </c>
      <c r="F45" s="114" t="s">
        <v>1300</v>
      </c>
      <c r="G45" s="116">
        <f>SUM(G34:G43)</f>
        <v>875600000</v>
      </c>
      <c r="H45" s="176">
        <f t="shared" si="1"/>
        <v>583733333.33333337</v>
      </c>
      <c r="I45" s="173">
        <f>SUM(I34:I43)</f>
        <v>634120504.42999995</v>
      </c>
      <c r="J45" s="116">
        <f>I45-H45</f>
        <v>50387171.096666574</v>
      </c>
      <c r="K45" s="116">
        <f>J45/H45*100</f>
        <v>8.6318817547966944</v>
      </c>
      <c r="L45" s="181" t="str">
        <f t="shared" si="4"/>
        <v>ไม่ผ่าน</v>
      </c>
    </row>
    <row r="46" spans="1:12" x14ac:dyDescent="0.55000000000000004">
      <c r="A46" s="186" t="s">
        <v>1156</v>
      </c>
      <c r="B46" s="186" t="s">
        <v>808</v>
      </c>
      <c r="C46" s="123">
        <v>10706</v>
      </c>
      <c r="D46" s="123">
        <v>5</v>
      </c>
      <c r="E46" s="188" t="s">
        <v>1013</v>
      </c>
      <c r="F46" s="114" t="s">
        <v>981</v>
      </c>
      <c r="G46" s="116">
        <v>1023100000</v>
      </c>
      <c r="H46" s="176">
        <f t="shared" si="1"/>
        <v>682066666.66666663</v>
      </c>
      <c r="I46" s="173">
        <f>'Planfin Item'!BC16</f>
        <v>677632584.13999999</v>
      </c>
      <c r="J46" s="116">
        <f t="shared" si="6"/>
        <v>-4434082.5266666412</v>
      </c>
      <c r="K46" s="116">
        <f t="shared" si="3"/>
        <v>-0.65009518033427449</v>
      </c>
      <c r="L46" s="181" t="str">
        <f t="shared" si="4"/>
        <v>ผ่าน</v>
      </c>
    </row>
    <row r="47" spans="1:12" x14ac:dyDescent="0.55000000000000004">
      <c r="A47" s="110" t="s">
        <v>1156</v>
      </c>
      <c r="B47" s="110" t="s">
        <v>808</v>
      </c>
      <c r="C47" s="110">
        <v>10706</v>
      </c>
      <c r="D47" s="110">
        <v>5</v>
      </c>
      <c r="E47" s="111" t="s">
        <v>1014</v>
      </c>
      <c r="F47" s="112" t="s">
        <v>1015</v>
      </c>
      <c r="G47" s="113">
        <v>170000000</v>
      </c>
      <c r="H47" s="23">
        <f t="shared" si="1"/>
        <v>113333333.33333333</v>
      </c>
      <c r="I47" s="192">
        <f>'Planfin Item'!BC17</f>
        <v>120603810.04000001</v>
      </c>
      <c r="J47" s="113">
        <f t="shared" si="6"/>
        <v>7270476.7066666782</v>
      </c>
      <c r="K47" s="113">
        <f t="shared" si="3"/>
        <v>6.4151265058823643</v>
      </c>
      <c r="L47" s="110" t="str">
        <f t="shared" si="4"/>
        <v>ไม่ผ่าน</v>
      </c>
    </row>
    <row r="48" spans="1:12" x14ac:dyDescent="0.55000000000000004">
      <c r="A48" s="110" t="s">
        <v>1156</v>
      </c>
      <c r="B48" s="110" t="s">
        <v>808</v>
      </c>
      <c r="C48" s="110">
        <v>10706</v>
      </c>
      <c r="D48" s="110">
        <v>5</v>
      </c>
      <c r="E48" s="111" t="s">
        <v>1016</v>
      </c>
      <c r="F48" s="112" t="s">
        <v>1017</v>
      </c>
      <c r="G48" s="113">
        <v>85260000</v>
      </c>
      <c r="H48" s="23">
        <f t="shared" si="1"/>
        <v>56840000</v>
      </c>
      <c r="I48" s="192">
        <f>'Planfin Item'!BC18</f>
        <v>46251604.729999997</v>
      </c>
      <c r="J48" s="113">
        <f t="shared" si="6"/>
        <v>-10588395.270000003</v>
      </c>
      <c r="K48" s="113">
        <f t="shared" si="3"/>
        <v>-18.628422361013378</v>
      </c>
      <c r="L48" s="110" t="str">
        <f t="shared" si="4"/>
        <v>ไม่ผ่าน</v>
      </c>
    </row>
    <row r="49" spans="1:12" x14ac:dyDescent="0.55000000000000004">
      <c r="A49" s="110" t="s">
        <v>1156</v>
      </c>
      <c r="B49" s="110" t="s">
        <v>808</v>
      </c>
      <c r="C49" s="110">
        <v>10706</v>
      </c>
      <c r="D49" s="110">
        <v>5</v>
      </c>
      <c r="E49" s="111" t="s">
        <v>1018</v>
      </c>
      <c r="F49" s="112" t="s">
        <v>1019</v>
      </c>
      <c r="G49" s="113">
        <v>3200000</v>
      </c>
      <c r="H49" s="23">
        <f t="shared" si="1"/>
        <v>2133333.3333333335</v>
      </c>
      <c r="I49" s="192">
        <f>'Planfin Item'!BC19</f>
        <v>795091.75</v>
      </c>
      <c r="J49" s="113">
        <f t="shared" si="6"/>
        <v>-1338241.5833333335</v>
      </c>
      <c r="K49" s="113">
        <f t="shared" si="3"/>
        <v>-62.730074218749998</v>
      </c>
      <c r="L49" s="110" t="str">
        <f t="shared" si="4"/>
        <v>ไม่ผ่าน</v>
      </c>
    </row>
    <row r="50" spans="1:12" x14ac:dyDescent="0.55000000000000004">
      <c r="A50" s="110" t="s">
        <v>1156</v>
      </c>
      <c r="B50" s="110" t="s">
        <v>808</v>
      </c>
      <c r="C50" s="110">
        <v>10706</v>
      </c>
      <c r="D50" s="110">
        <v>5</v>
      </c>
      <c r="E50" s="111" t="s">
        <v>1020</v>
      </c>
      <c r="F50" s="112" t="s">
        <v>1021</v>
      </c>
      <c r="G50" s="113">
        <v>23000000</v>
      </c>
      <c r="H50" s="23">
        <f t="shared" si="1"/>
        <v>15333333.333333334</v>
      </c>
      <c r="I50" s="192">
        <f>'Planfin Item'!BC20</f>
        <v>13375491.68</v>
      </c>
      <c r="J50" s="113">
        <f t="shared" si="6"/>
        <v>-1957841.6533333343</v>
      </c>
      <c r="K50" s="113">
        <f t="shared" si="3"/>
        <v>-12.768532521739138</v>
      </c>
      <c r="L50" s="110" t="str">
        <f t="shared" si="4"/>
        <v>ไม่ผ่าน</v>
      </c>
    </row>
    <row r="51" spans="1:12" x14ac:dyDescent="0.55000000000000004">
      <c r="A51" s="110" t="s">
        <v>1156</v>
      </c>
      <c r="B51" s="110" t="s">
        <v>808</v>
      </c>
      <c r="C51" s="110">
        <v>10706</v>
      </c>
      <c r="D51" s="110">
        <v>5</v>
      </c>
      <c r="E51" s="111" t="s">
        <v>1022</v>
      </c>
      <c r="F51" s="112" t="s">
        <v>1023</v>
      </c>
      <c r="G51" s="113">
        <v>250000000</v>
      </c>
      <c r="H51" s="23">
        <f t="shared" si="1"/>
        <v>166666666.66666666</v>
      </c>
      <c r="I51" s="192">
        <f>'Planfin Item'!BC21</f>
        <v>169501484.44</v>
      </c>
      <c r="J51" s="113">
        <f t="shared" si="6"/>
        <v>2834817.7733333409</v>
      </c>
      <c r="K51" s="113">
        <f t="shared" si="3"/>
        <v>1.7008906640000048</v>
      </c>
      <c r="L51" s="110" t="str">
        <f t="shared" si="4"/>
        <v>ผ่าน</v>
      </c>
    </row>
    <row r="52" spans="1:12" x14ac:dyDescent="0.55000000000000004">
      <c r="A52" s="110" t="s">
        <v>1156</v>
      </c>
      <c r="B52" s="110" t="s">
        <v>808</v>
      </c>
      <c r="C52" s="110">
        <v>10706</v>
      </c>
      <c r="D52" s="110">
        <v>5</v>
      </c>
      <c r="E52" s="111" t="s">
        <v>1024</v>
      </c>
      <c r="F52" s="117" t="s">
        <v>1025</v>
      </c>
      <c r="G52" s="113">
        <v>56000000</v>
      </c>
      <c r="H52" s="23">
        <f t="shared" si="1"/>
        <v>37333333.333333336</v>
      </c>
      <c r="I52" s="192">
        <f>'Planfin Item'!BC22</f>
        <v>34338983.200000003</v>
      </c>
      <c r="J52" s="113">
        <f t="shared" si="6"/>
        <v>-2994350.1333333328</v>
      </c>
      <c r="K52" s="113">
        <f t="shared" si="3"/>
        <v>-8.0205807142857122</v>
      </c>
      <c r="L52" s="110" t="str">
        <f t="shared" si="4"/>
        <v>ไม่ผ่าน</v>
      </c>
    </row>
    <row r="53" spans="1:12" x14ac:dyDescent="0.55000000000000004">
      <c r="A53" s="110" t="s">
        <v>1156</v>
      </c>
      <c r="B53" s="110" t="s">
        <v>808</v>
      </c>
      <c r="C53" s="110">
        <v>10706</v>
      </c>
      <c r="D53" s="110">
        <v>5</v>
      </c>
      <c r="E53" s="111" t="s">
        <v>1026</v>
      </c>
      <c r="F53" s="112" t="s">
        <v>1027</v>
      </c>
      <c r="G53" s="113">
        <v>116330000</v>
      </c>
      <c r="H53" s="23">
        <f t="shared" si="1"/>
        <v>77553333.333333328</v>
      </c>
      <c r="I53" s="192">
        <f>'Planfin Item'!BC23</f>
        <v>84696703.849999994</v>
      </c>
      <c r="J53" s="113">
        <f t="shared" si="6"/>
        <v>7143370.5166666657</v>
      </c>
      <c r="K53" s="113">
        <f t="shared" si="3"/>
        <v>9.2109135863491787</v>
      </c>
      <c r="L53" s="110" t="str">
        <f t="shared" si="4"/>
        <v>ไม่ผ่าน</v>
      </c>
    </row>
    <row r="54" spans="1:12" x14ac:dyDescent="0.55000000000000004">
      <c r="A54" s="110" t="s">
        <v>1156</v>
      </c>
      <c r="B54" s="110" t="s">
        <v>808</v>
      </c>
      <c r="C54" s="110">
        <v>10706</v>
      </c>
      <c r="D54" s="110">
        <v>5</v>
      </c>
      <c r="E54" s="111" t="s">
        <v>1028</v>
      </c>
      <c r="F54" s="112" t="s">
        <v>1029</v>
      </c>
      <c r="G54" s="113">
        <v>17480000</v>
      </c>
      <c r="H54" s="23">
        <f t="shared" si="1"/>
        <v>11653333.333333334</v>
      </c>
      <c r="I54" s="192">
        <f>'Planfin Item'!BC24</f>
        <v>12373586.490000002</v>
      </c>
      <c r="J54" s="113">
        <f t="shared" si="6"/>
        <v>720253.15666666813</v>
      </c>
      <c r="K54" s="113">
        <f t="shared" si="3"/>
        <v>6.1806620995423467</v>
      </c>
      <c r="L54" s="110" t="str">
        <f t="shared" si="4"/>
        <v>ไม่ผ่าน</v>
      </c>
    </row>
    <row r="55" spans="1:12" x14ac:dyDescent="0.55000000000000004">
      <c r="A55" s="110" t="s">
        <v>1156</v>
      </c>
      <c r="B55" s="110" t="s">
        <v>808</v>
      </c>
      <c r="C55" s="110">
        <v>10706</v>
      </c>
      <c r="D55" s="110">
        <v>5</v>
      </c>
      <c r="E55" s="111" t="s">
        <v>1030</v>
      </c>
      <c r="F55" s="112" t="s">
        <v>1031</v>
      </c>
      <c r="G55" s="113">
        <v>59910000</v>
      </c>
      <c r="H55" s="23">
        <f t="shared" si="1"/>
        <v>39940000</v>
      </c>
      <c r="I55" s="192">
        <f>'Planfin Item'!BC25</f>
        <v>33390279.189999998</v>
      </c>
      <c r="J55" s="113">
        <f t="shared" si="6"/>
        <v>-6549720.8100000024</v>
      </c>
      <c r="K55" s="113">
        <f t="shared" si="3"/>
        <v>-16.39890037556335</v>
      </c>
      <c r="L55" s="110" t="str">
        <f t="shared" si="4"/>
        <v>ไม่ผ่าน</v>
      </c>
    </row>
    <row r="56" spans="1:12" x14ac:dyDescent="0.55000000000000004">
      <c r="A56" s="110" t="s">
        <v>1156</v>
      </c>
      <c r="B56" s="110" t="s">
        <v>808</v>
      </c>
      <c r="C56" s="110">
        <v>10706</v>
      </c>
      <c r="D56" s="110">
        <v>5</v>
      </c>
      <c r="E56" s="111" t="s">
        <v>1032</v>
      </c>
      <c r="F56" s="112" t="s">
        <v>1033</v>
      </c>
      <c r="G56" s="113">
        <v>20620000</v>
      </c>
      <c r="H56" s="23">
        <f t="shared" si="1"/>
        <v>13746666.666666666</v>
      </c>
      <c r="I56" s="192">
        <f>'Planfin Item'!BC26</f>
        <v>11074689.789999999</v>
      </c>
      <c r="J56" s="113">
        <f t="shared" si="6"/>
        <v>-2671976.8766666669</v>
      </c>
      <c r="K56" s="113">
        <f t="shared" si="3"/>
        <v>-19.437271168768188</v>
      </c>
      <c r="L56" s="110" t="str">
        <f t="shared" si="4"/>
        <v>ไม่ผ่าน</v>
      </c>
    </row>
    <row r="57" spans="1:12" x14ac:dyDescent="0.55000000000000004">
      <c r="A57" s="110" t="s">
        <v>1156</v>
      </c>
      <c r="B57" s="110" t="s">
        <v>808</v>
      </c>
      <c r="C57" s="110">
        <v>10706</v>
      </c>
      <c r="D57" s="110">
        <v>5</v>
      </c>
      <c r="E57" s="111" t="s">
        <v>1034</v>
      </c>
      <c r="F57" s="112" t="s">
        <v>1035</v>
      </c>
      <c r="G57" s="113">
        <v>18160000</v>
      </c>
      <c r="H57" s="23">
        <f t="shared" si="1"/>
        <v>12106666.666666666</v>
      </c>
      <c r="I57" s="192">
        <f>'Planfin Item'!BC27</f>
        <v>11666039.890000001</v>
      </c>
      <c r="J57" s="113">
        <f t="shared" si="6"/>
        <v>-440626.77666666545</v>
      </c>
      <c r="K57" s="113">
        <f t="shared" si="3"/>
        <v>-3.6395383535242196</v>
      </c>
      <c r="L57" s="110" t="str">
        <f t="shared" si="4"/>
        <v>ผ่าน</v>
      </c>
    </row>
    <row r="58" spans="1:12" x14ac:dyDescent="0.55000000000000004">
      <c r="A58" s="110" t="s">
        <v>1156</v>
      </c>
      <c r="B58" s="110" t="s">
        <v>808</v>
      </c>
      <c r="C58" s="110">
        <v>10706</v>
      </c>
      <c r="D58" s="110">
        <v>5</v>
      </c>
      <c r="E58" s="111" t="s">
        <v>1036</v>
      </c>
      <c r="F58" s="112" t="s">
        <v>1037</v>
      </c>
      <c r="G58" s="113">
        <v>60000000</v>
      </c>
      <c r="H58" s="23">
        <f t="shared" si="1"/>
        <v>40000000</v>
      </c>
      <c r="I58" s="192">
        <f>'Planfin Item'!BC28</f>
        <v>38905486.890000001</v>
      </c>
      <c r="J58" s="113">
        <f t="shared" si="6"/>
        <v>-1094513.1099999994</v>
      </c>
      <c r="K58" s="113">
        <f t="shared" si="3"/>
        <v>-2.7362827749999985</v>
      </c>
      <c r="L58" s="110" t="str">
        <f t="shared" si="4"/>
        <v>ผ่าน</v>
      </c>
    </row>
    <row r="59" spans="1:12" x14ac:dyDescent="0.55000000000000004">
      <c r="A59" s="110" t="s">
        <v>1156</v>
      </c>
      <c r="B59" s="110" t="s">
        <v>808</v>
      </c>
      <c r="C59" s="110">
        <v>10706</v>
      </c>
      <c r="D59" s="110">
        <v>5</v>
      </c>
      <c r="E59" s="111" t="s">
        <v>1038</v>
      </c>
      <c r="F59" s="112" t="s">
        <v>1039</v>
      </c>
      <c r="G59" s="113">
        <v>17000000</v>
      </c>
      <c r="H59" s="23">
        <f t="shared" si="1"/>
        <v>11333333.333333334</v>
      </c>
      <c r="I59" s="192">
        <f>'Planfin Item'!BC29</f>
        <v>10805595.67</v>
      </c>
      <c r="J59" s="113">
        <f t="shared" si="6"/>
        <v>-527737.66333333403</v>
      </c>
      <c r="K59" s="113">
        <f t="shared" si="3"/>
        <v>-4.6565087941176531</v>
      </c>
      <c r="L59" s="110" t="str">
        <f t="shared" si="4"/>
        <v>ผ่าน</v>
      </c>
    </row>
    <row r="60" spans="1:12" x14ac:dyDescent="0.55000000000000004">
      <c r="A60" s="110" t="s">
        <v>1156</v>
      </c>
      <c r="B60" s="110" t="s">
        <v>808</v>
      </c>
      <c r="C60" s="110">
        <v>10706</v>
      </c>
      <c r="D60" s="110">
        <v>5</v>
      </c>
      <c r="E60" s="111" t="s">
        <v>1040</v>
      </c>
      <c r="F60" s="112" t="s">
        <v>1041</v>
      </c>
      <c r="G60" s="113">
        <v>9000000</v>
      </c>
      <c r="H60" s="23">
        <f t="shared" si="1"/>
        <v>6000000</v>
      </c>
      <c r="I60" s="192">
        <f>'Planfin Item'!BC30</f>
        <v>10400455.499999998</v>
      </c>
      <c r="J60" s="113">
        <f t="shared" si="6"/>
        <v>4400455.4999999981</v>
      </c>
      <c r="K60" s="113">
        <f t="shared" si="3"/>
        <v>73.34092499999997</v>
      </c>
      <c r="L60" s="110" t="str">
        <f t="shared" si="4"/>
        <v>ไม่ผ่าน</v>
      </c>
    </row>
    <row r="61" spans="1:12" x14ac:dyDescent="0.55000000000000004">
      <c r="A61" s="186" t="s">
        <v>1156</v>
      </c>
      <c r="B61" s="186" t="s">
        <v>808</v>
      </c>
      <c r="C61" s="183">
        <v>10706</v>
      </c>
      <c r="D61" s="183">
        <v>5</v>
      </c>
      <c r="E61" s="186" t="s">
        <v>1139</v>
      </c>
      <c r="F61" s="119" t="s">
        <v>1294</v>
      </c>
      <c r="G61" s="116">
        <f>SUM(G47:G60)-G58</f>
        <v>845960000</v>
      </c>
      <c r="H61" s="176">
        <f t="shared" si="1"/>
        <v>563973333.33333337</v>
      </c>
      <c r="I61" s="173">
        <f>SUM(I47:I60)-I58</f>
        <v>559273816.21999991</v>
      </c>
      <c r="J61" s="116">
        <f>I61-H61</f>
        <v>-4699517.1133334637</v>
      </c>
      <c r="K61" s="116">
        <f>J61/H61*100</f>
        <v>-0.83328711404796851</v>
      </c>
      <c r="L61" s="181" t="str">
        <f t="shared" si="4"/>
        <v>ผ่าน</v>
      </c>
    </row>
    <row r="62" spans="1:12" x14ac:dyDescent="0.55000000000000004">
      <c r="A62" s="186" t="s">
        <v>1156</v>
      </c>
      <c r="B62" s="186" t="s">
        <v>808</v>
      </c>
      <c r="C62" s="123">
        <v>10706</v>
      </c>
      <c r="D62" s="123">
        <v>5</v>
      </c>
      <c r="E62" s="186" t="s">
        <v>1139</v>
      </c>
      <c r="F62" s="119" t="s">
        <v>982</v>
      </c>
      <c r="G62" s="116">
        <v>905960000</v>
      </c>
      <c r="H62" s="176">
        <f t="shared" si="1"/>
        <v>603973333.33333337</v>
      </c>
      <c r="I62" s="173">
        <f>'Planfin Item'!BC31</f>
        <v>598179303.1099999</v>
      </c>
      <c r="J62" s="116">
        <f t="shared" si="6"/>
        <v>-5794030.223333478</v>
      </c>
      <c r="K62" s="116">
        <f t="shared" si="3"/>
        <v>-0.95931888107645114</v>
      </c>
      <c r="L62" s="181" t="str">
        <f t="shared" si="4"/>
        <v>ผ่าน</v>
      </c>
    </row>
    <row r="63" spans="1:12" x14ac:dyDescent="0.55000000000000004">
      <c r="A63" s="110" t="s">
        <v>1156</v>
      </c>
      <c r="B63" s="110" t="s">
        <v>844</v>
      </c>
      <c r="C63" s="110">
        <v>11042</v>
      </c>
      <c r="D63" s="110">
        <v>11</v>
      </c>
      <c r="E63" s="111" t="s">
        <v>991</v>
      </c>
      <c r="F63" s="112" t="s">
        <v>992</v>
      </c>
      <c r="G63" s="113">
        <v>82637303.560000002</v>
      </c>
      <c r="H63" s="23">
        <f t="shared" si="1"/>
        <v>55091535.706666671</v>
      </c>
      <c r="I63" s="192">
        <f>'Planfin Item'!BD5</f>
        <v>59191127.879999995</v>
      </c>
      <c r="J63" s="113">
        <f t="shared" si="6"/>
        <v>4099592.1733333245</v>
      </c>
      <c r="K63" s="113">
        <f t="shared" si="3"/>
        <v>7.4414193047031532</v>
      </c>
      <c r="L63" s="110" t="str">
        <f t="shared" si="4"/>
        <v>ไม่ผ่าน</v>
      </c>
    </row>
    <row r="64" spans="1:12" x14ac:dyDescent="0.55000000000000004">
      <c r="A64" s="110" t="s">
        <v>1156</v>
      </c>
      <c r="B64" s="110" t="s">
        <v>844</v>
      </c>
      <c r="C64" s="110">
        <v>11042</v>
      </c>
      <c r="D64" s="110">
        <v>11</v>
      </c>
      <c r="E64" s="111" t="s">
        <v>993</v>
      </c>
      <c r="F64" s="112" t="s">
        <v>994</v>
      </c>
      <c r="G64" s="113">
        <v>166800</v>
      </c>
      <c r="H64" s="23">
        <f t="shared" si="1"/>
        <v>111200</v>
      </c>
      <c r="I64" s="192">
        <f>'Planfin Item'!BD6</f>
        <v>141100</v>
      </c>
      <c r="J64" s="113">
        <f t="shared" si="6"/>
        <v>29900</v>
      </c>
      <c r="K64" s="113">
        <f t="shared" si="3"/>
        <v>26.888489208633093</v>
      </c>
      <c r="L64" s="110" t="str">
        <f t="shared" si="4"/>
        <v>ไม่ผ่าน</v>
      </c>
    </row>
    <row r="65" spans="1:12" x14ac:dyDescent="0.55000000000000004">
      <c r="A65" s="110" t="s">
        <v>1156</v>
      </c>
      <c r="B65" s="110" t="s">
        <v>844</v>
      </c>
      <c r="C65" s="110">
        <v>11042</v>
      </c>
      <c r="D65" s="110">
        <v>11</v>
      </c>
      <c r="E65" s="111" t="s">
        <v>995</v>
      </c>
      <c r="F65" s="112" t="s">
        <v>996</v>
      </c>
      <c r="G65" s="113">
        <v>20000</v>
      </c>
      <c r="H65" s="23">
        <f t="shared" si="1"/>
        <v>13333.333333333334</v>
      </c>
      <c r="I65" s="192">
        <f>'Planfin Item'!BD7</f>
        <v>2246</v>
      </c>
      <c r="J65" s="113">
        <f t="shared" si="6"/>
        <v>-11087.333333333334</v>
      </c>
      <c r="K65" s="113">
        <f t="shared" si="3"/>
        <v>-83.155000000000001</v>
      </c>
      <c r="L65" s="110" t="str">
        <f t="shared" si="4"/>
        <v>ไม่ผ่าน</v>
      </c>
    </row>
    <row r="66" spans="1:12" x14ac:dyDescent="0.55000000000000004">
      <c r="A66" s="110" t="s">
        <v>1156</v>
      </c>
      <c r="B66" s="110" t="s">
        <v>844</v>
      </c>
      <c r="C66" s="110">
        <v>11042</v>
      </c>
      <c r="D66" s="110">
        <v>11</v>
      </c>
      <c r="E66" s="111" t="s">
        <v>997</v>
      </c>
      <c r="F66" s="112" t="s">
        <v>998</v>
      </c>
      <c r="G66" s="113">
        <v>1732823.85</v>
      </c>
      <c r="H66" s="23">
        <f t="shared" si="1"/>
        <v>1155215.9000000001</v>
      </c>
      <c r="I66" s="192">
        <f>'Planfin Item'!BD8</f>
        <v>1233888.6200000001</v>
      </c>
      <c r="J66" s="113">
        <f t="shared" si="6"/>
        <v>78672.719999999972</v>
      </c>
      <c r="K66" s="113">
        <f t="shared" si="3"/>
        <v>6.8102178995285616</v>
      </c>
      <c r="L66" s="110" t="str">
        <f t="shared" si="4"/>
        <v>ไม่ผ่าน</v>
      </c>
    </row>
    <row r="67" spans="1:12" x14ac:dyDescent="0.55000000000000004">
      <c r="A67" s="110" t="s">
        <v>1156</v>
      </c>
      <c r="B67" s="110" t="s">
        <v>844</v>
      </c>
      <c r="C67" s="110">
        <v>11042</v>
      </c>
      <c r="D67" s="110">
        <v>11</v>
      </c>
      <c r="E67" s="111" t="s">
        <v>999</v>
      </c>
      <c r="F67" s="112" t="s">
        <v>1000</v>
      </c>
      <c r="G67" s="113">
        <v>14267503.07</v>
      </c>
      <c r="H67" s="23">
        <f t="shared" si="1"/>
        <v>9511668.7133333329</v>
      </c>
      <c r="I67" s="192">
        <f>'Planfin Item'!BD9</f>
        <v>9978111.7400000002</v>
      </c>
      <c r="J67" s="113">
        <f t="shared" si="6"/>
        <v>466443.02666666731</v>
      </c>
      <c r="K67" s="113">
        <f t="shared" si="3"/>
        <v>4.9039032027346954</v>
      </c>
      <c r="L67" s="110" t="str">
        <f t="shared" si="4"/>
        <v>ผ่าน</v>
      </c>
    </row>
    <row r="68" spans="1:12" x14ac:dyDescent="0.55000000000000004">
      <c r="A68" s="110" t="s">
        <v>1156</v>
      </c>
      <c r="B68" s="110" t="s">
        <v>844</v>
      </c>
      <c r="C68" s="110">
        <v>11042</v>
      </c>
      <c r="D68" s="110">
        <v>11</v>
      </c>
      <c r="E68" s="111" t="s">
        <v>1001</v>
      </c>
      <c r="F68" s="112" t="s">
        <v>1002</v>
      </c>
      <c r="G68" s="113">
        <v>2308819.41</v>
      </c>
      <c r="H68" s="23">
        <f t="shared" si="1"/>
        <v>1539212.9400000002</v>
      </c>
      <c r="I68" s="192">
        <f>'Planfin Item'!BD10</f>
        <v>1576741.22</v>
      </c>
      <c r="J68" s="113">
        <f t="shared" si="6"/>
        <v>37528.279999999795</v>
      </c>
      <c r="K68" s="113">
        <f t="shared" si="3"/>
        <v>2.4381473819989967</v>
      </c>
      <c r="L68" s="110" t="str">
        <f t="shared" si="4"/>
        <v>ผ่าน</v>
      </c>
    </row>
    <row r="69" spans="1:12" x14ac:dyDescent="0.55000000000000004">
      <c r="A69" s="110" t="s">
        <v>1156</v>
      </c>
      <c r="B69" s="110" t="s">
        <v>844</v>
      </c>
      <c r="C69" s="110">
        <v>11042</v>
      </c>
      <c r="D69" s="110">
        <v>11</v>
      </c>
      <c r="E69" s="111" t="s">
        <v>1003</v>
      </c>
      <c r="F69" s="112" t="s">
        <v>1004</v>
      </c>
      <c r="G69" s="113">
        <v>479965.2</v>
      </c>
      <c r="H69" s="23">
        <f t="shared" si="1"/>
        <v>319976.8</v>
      </c>
      <c r="I69" s="192">
        <f>'Planfin Item'!BD11</f>
        <v>299446.5</v>
      </c>
      <c r="J69" s="113">
        <f t="shared" si="6"/>
        <v>-20530.299999999988</v>
      </c>
      <c r="K69" s="113">
        <f t="shared" si="3"/>
        <v>-6.4161839233344384</v>
      </c>
      <c r="L69" s="110" t="str">
        <f t="shared" si="4"/>
        <v>ไม่ผ่าน</v>
      </c>
    </row>
    <row r="70" spans="1:12" x14ac:dyDescent="0.55000000000000004">
      <c r="A70" s="110" t="s">
        <v>1156</v>
      </c>
      <c r="B70" s="110" t="s">
        <v>844</v>
      </c>
      <c r="C70" s="110">
        <v>11042</v>
      </c>
      <c r="D70" s="110">
        <v>11</v>
      </c>
      <c r="E70" s="111" t="s">
        <v>1005</v>
      </c>
      <c r="F70" s="112" t="s">
        <v>1006</v>
      </c>
      <c r="G70" s="113">
        <v>18433388.43</v>
      </c>
      <c r="H70" s="23">
        <f t="shared" ref="H70:H133" si="7">G70/12*8</f>
        <v>12288925.619999999</v>
      </c>
      <c r="I70" s="192">
        <f>'Planfin Item'!BD12</f>
        <v>15184835.51</v>
      </c>
      <c r="J70" s="113">
        <f t="shared" si="6"/>
        <v>2895909.8900000006</v>
      </c>
      <c r="K70" s="113">
        <f t="shared" si="3"/>
        <v>23.565199916963945</v>
      </c>
      <c r="L70" s="110" t="str">
        <f t="shared" ref="L70:L133" si="8">IF(AND(K70&gt;=-5,K70&lt;=5),"ผ่าน","ไม่ผ่าน")</f>
        <v>ไม่ผ่าน</v>
      </c>
    </row>
    <row r="71" spans="1:12" x14ac:dyDescent="0.55000000000000004">
      <c r="A71" s="110" t="s">
        <v>1156</v>
      </c>
      <c r="B71" s="110" t="s">
        <v>844</v>
      </c>
      <c r="C71" s="110">
        <v>11042</v>
      </c>
      <c r="D71" s="110">
        <v>11</v>
      </c>
      <c r="E71" s="111" t="s">
        <v>1007</v>
      </c>
      <c r="F71" s="112" t="s">
        <v>1008</v>
      </c>
      <c r="G71" s="113">
        <v>55201180.979999997</v>
      </c>
      <c r="H71" s="23">
        <f t="shared" si="7"/>
        <v>36800787.32</v>
      </c>
      <c r="I71" s="192">
        <f>'Planfin Item'!BD13</f>
        <v>40642978.170000002</v>
      </c>
      <c r="J71" s="113">
        <f t="shared" si="6"/>
        <v>3842190.8500000015</v>
      </c>
      <c r="K71" s="113">
        <f t="shared" si="3"/>
        <v>10.440512635206311</v>
      </c>
      <c r="L71" s="110" t="str">
        <f t="shared" si="8"/>
        <v>ไม่ผ่าน</v>
      </c>
    </row>
    <row r="72" spans="1:12" x14ac:dyDescent="0.55000000000000004">
      <c r="A72" s="110" t="s">
        <v>1156</v>
      </c>
      <c r="B72" s="110" t="s">
        <v>844</v>
      </c>
      <c r="C72" s="110">
        <v>11042</v>
      </c>
      <c r="D72" s="110">
        <v>11</v>
      </c>
      <c r="E72" s="111" t="s">
        <v>1009</v>
      </c>
      <c r="F72" s="112" t="s">
        <v>1010</v>
      </c>
      <c r="G72" s="113">
        <v>20295207.890000001</v>
      </c>
      <c r="H72" s="23">
        <f t="shared" si="7"/>
        <v>13530138.593333334</v>
      </c>
      <c r="I72" s="192">
        <f>'Planfin Item'!BD14</f>
        <v>16234084.75</v>
      </c>
      <c r="J72" s="113">
        <f t="shared" si="6"/>
        <v>2703946.1566666663</v>
      </c>
      <c r="K72" s="113">
        <f t="shared" si="3"/>
        <v>19.984615368234099</v>
      </c>
      <c r="L72" s="110" t="str">
        <f t="shared" si="8"/>
        <v>ไม่ผ่าน</v>
      </c>
    </row>
    <row r="73" spans="1:12" x14ac:dyDescent="0.55000000000000004">
      <c r="A73" s="110" t="s">
        <v>1156</v>
      </c>
      <c r="B73" s="110" t="s">
        <v>844</v>
      </c>
      <c r="C73" s="110">
        <v>11042</v>
      </c>
      <c r="D73" s="110">
        <v>11</v>
      </c>
      <c r="E73" s="111" t="s">
        <v>1011</v>
      </c>
      <c r="F73" s="112" t="s">
        <v>1012</v>
      </c>
      <c r="G73" s="113">
        <v>5755512.6600000001</v>
      </c>
      <c r="H73" s="23">
        <f t="shared" si="7"/>
        <v>3837008.44</v>
      </c>
      <c r="I73" s="192">
        <f>'Planfin Item'!BD15</f>
        <v>5755512.6600000001</v>
      </c>
      <c r="J73" s="113">
        <f t="shared" si="6"/>
        <v>1918504.2200000002</v>
      </c>
      <c r="K73" s="113">
        <f t="shared" si="3"/>
        <v>50.000000000000014</v>
      </c>
      <c r="L73" s="110" t="str">
        <f t="shared" si="8"/>
        <v>ไม่ผ่าน</v>
      </c>
    </row>
    <row r="74" spans="1:12" x14ac:dyDescent="0.55000000000000004">
      <c r="A74" s="186" t="s">
        <v>1156</v>
      </c>
      <c r="B74" s="186" t="s">
        <v>844</v>
      </c>
      <c r="C74" s="183">
        <v>11042</v>
      </c>
      <c r="D74" s="183">
        <v>11</v>
      </c>
      <c r="E74" s="188" t="s">
        <v>1013</v>
      </c>
      <c r="F74" s="114" t="s">
        <v>1300</v>
      </c>
      <c r="G74" s="116">
        <f>SUM(G63:G72)</f>
        <v>195542992.38999999</v>
      </c>
      <c r="H74" s="176">
        <f t="shared" si="7"/>
        <v>130361994.92666666</v>
      </c>
      <c r="I74" s="173">
        <f>SUM(I63:I72)</f>
        <v>144484560.38999999</v>
      </c>
      <c r="J74" s="116">
        <f>I74-H74</f>
        <v>14122565.463333324</v>
      </c>
      <c r="K74" s="116">
        <f>J74/H74*100</f>
        <v>10.833345616778708</v>
      </c>
      <c r="L74" s="181" t="str">
        <f t="shared" si="8"/>
        <v>ไม่ผ่าน</v>
      </c>
    </row>
    <row r="75" spans="1:12" x14ac:dyDescent="0.55000000000000004">
      <c r="A75" s="186" t="s">
        <v>1156</v>
      </c>
      <c r="B75" s="186" t="s">
        <v>844</v>
      </c>
      <c r="C75" s="123">
        <v>11042</v>
      </c>
      <c r="D75" s="123">
        <v>11</v>
      </c>
      <c r="E75" s="188" t="s">
        <v>1013</v>
      </c>
      <c r="F75" s="114" t="s">
        <v>981</v>
      </c>
      <c r="G75" s="116">
        <v>201298505.04999998</v>
      </c>
      <c r="H75" s="176">
        <f t="shared" si="7"/>
        <v>134199003.36666666</v>
      </c>
      <c r="I75" s="173">
        <f>'Planfin Item'!BD16</f>
        <v>150240073.04999998</v>
      </c>
      <c r="J75" s="116">
        <f t="shared" si="6"/>
        <v>16041069.683333322</v>
      </c>
      <c r="K75" s="116">
        <f t="shared" ref="K75:K142" si="9">J75/H75*100</f>
        <v>11.953195836711945</v>
      </c>
      <c r="L75" s="181" t="str">
        <f t="shared" si="8"/>
        <v>ไม่ผ่าน</v>
      </c>
    </row>
    <row r="76" spans="1:12" x14ac:dyDescent="0.55000000000000004">
      <c r="A76" s="110" t="s">
        <v>1156</v>
      </c>
      <c r="B76" s="110" t="s">
        <v>844</v>
      </c>
      <c r="C76" s="110">
        <v>11042</v>
      </c>
      <c r="D76" s="110">
        <v>11</v>
      </c>
      <c r="E76" s="111" t="s">
        <v>1014</v>
      </c>
      <c r="F76" s="112" t="s">
        <v>1015</v>
      </c>
      <c r="G76" s="113">
        <v>25056688.239999998</v>
      </c>
      <c r="H76" s="23">
        <f t="shared" si="7"/>
        <v>16704458.826666666</v>
      </c>
      <c r="I76" s="192">
        <f>'Planfin Item'!BD17</f>
        <v>17383978.800000001</v>
      </c>
      <c r="J76" s="113">
        <f t="shared" si="6"/>
        <v>679519.97333333455</v>
      </c>
      <c r="K76" s="113">
        <f t="shared" si="9"/>
        <v>4.0678957659410218</v>
      </c>
      <c r="L76" s="110" t="str">
        <f t="shared" si="8"/>
        <v>ผ่าน</v>
      </c>
    </row>
    <row r="77" spans="1:12" x14ac:dyDescent="0.55000000000000004">
      <c r="A77" s="110" t="s">
        <v>1156</v>
      </c>
      <c r="B77" s="110" t="s">
        <v>844</v>
      </c>
      <c r="C77" s="110">
        <v>11042</v>
      </c>
      <c r="D77" s="110">
        <v>11</v>
      </c>
      <c r="E77" s="111" t="s">
        <v>1016</v>
      </c>
      <c r="F77" s="112" t="s">
        <v>1017</v>
      </c>
      <c r="G77" s="113">
        <v>9824264.5099999998</v>
      </c>
      <c r="H77" s="23">
        <f t="shared" si="7"/>
        <v>6549509.6733333329</v>
      </c>
      <c r="I77" s="192">
        <f>'Planfin Item'!BD18</f>
        <v>5167861.97</v>
      </c>
      <c r="J77" s="113">
        <f t="shared" si="6"/>
        <v>-1381647.7033333331</v>
      </c>
      <c r="K77" s="113">
        <f t="shared" si="9"/>
        <v>-21.095437250192685</v>
      </c>
      <c r="L77" s="110" t="str">
        <f t="shared" si="8"/>
        <v>ไม่ผ่าน</v>
      </c>
    </row>
    <row r="78" spans="1:12" x14ac:dyDescent="0.55000000000000004">
      <c r="A78" s="110" t="s">
        <v>1156</v>
      </c>
      <c r="B78" s="110" t="s">
        <v>844</v>
      </c>
      <c r="C78" s="110">
        <v>11042</v>
      </c>
      <c r="D78" s="110">
        <v>11</v>
      </c>
      <c r="E78" s="111" t="s">
        <v>1018</v>
      </c>
      <c r="F78" s="112" t="s">
        <v>1019</v>
      </c>
      <c r="G78" s="113">
        <v>1075900</v>
      </c>
      <c r="H78" s="23">
        <f t="shared" si="7"/>
        <v>717266.66666666663</v>
      </c>
      <c r="I78" s="192">
        <f>'Planfin Item'!BD19</f>
        <v>607281.5</v>
      </c>
      <c r="J78" s="113">
        <f t="shared" si="6"/>
        <v>-109985.16666666663</v>
      </c>
      <c r="K78" s="113">
        <f t="shared" si="9"/>
        <v>-15.333929733246579</v>
      </c>
      <c r="L78" s="110" t="str">
        <f t="shared" si="8"/>
        <v>ไม่ผ่าน</v>
      </c>
    </row>
    <row r="79" spans="1:12" x14ac:dyDescent="0.55000000000000004">
      <c r="A79" s="110" t="s">
        <v>1156</v>
      </c>
      <c r="B79" s="110" t="s">
        <v>844</v>
      </c>
      <c r="C79" s="110">
        <v>11042</v>
      </c>
      <c r="D79" s="110">
        <v>11</v>
      </c>
      <c r="E79" s="111" t="s">
        <v>1020</v>
      </c>
      <c r="F79" s="112" t="s">
        <v>1021</v>
      </c>
      <c r="G79" s="113">
        <v>6947840</v>
      </c>
      <c r="H79" s="23">
        <f t="shared" si="7"/>
        <v>4631893.333333333</v>
      </c>
      <c r="I79" s="192">
        <f>'Planfin Item'!BD20</f>
        <v>3777045.69</v>
      </c>
      <c r="J79" s="113">
        <f t="shared" si="6"/>
        <v>-854847.64333333308</v>
      </c>
      <c r="K79" s="113">
        <f t="shared" si="9"/>
        <v>-18.455685004260314</v>
      </c>
      <c r="L79" s="110" t="str">
        <f t="shared" si="8"/>
        <v>ไม่ผ่าน</v>
      </c>
    </row>
    <row r="80" spans="1:12" x14ac:dyDescent="0.55000000000000004">
      <c r="A80" s="110" t="s">
        <v>1156</v>
      </c>
      <c r="B80" s="110" t="s">
        <v>844</v>
      </c>
      <c r="C80" s="110">
        <v>11042</v>
      </c>
      <c r="D80" s="110">
        <v>11</v>
      </c>
      <c r="E80" s="111" t="s">
        <v>1022</v>
      </c>
      <c r="F80" s="112" t="s">
        <v>1023</v>
      </c>
      <c r="G80" s="113">
        <v>55201180.979999997</v>
      </c>
      <c r="H80" s="23">
        <f t="shared" si="7"/>
        <v>36800787.32</v>
      </c>
      <c r="I80" s="192">
        <f>'Planfin Item'!BD21</f>
        <v>40642978.170000002</v>
      </c>
      <c r="J80" s="113">
        <f t="shared" si="6"/>
        <v>3842190.8500000015</v>
      </c>
      <c r="K80" s="113">
        <f t="shared" si="9"/>
        <v>10.440512635206311</v>
      </c>
      <c r="L80" s="110" t="str">
        <f t="shared" si="8"/>
        <v>ไม่ผ่าน</v>
      </c>
    </row>
    <row r="81" spans="1:12" x14ac:dyDescent="0.55000000000000004">
      <c r="A81" s="110" t="s">
        <v>1156</v>
      </c>
      <c r="B81" s="110" t="s">
        <v>844</v>
      </c>
      <c r="C81" s="110">
        <v>11042</v>
      </c>
      <c r="D81" s="110">
        <v>11</v>
      </c>
      <c r="E81" s="111" t="s">
        <v>1024</v>
      </c>
      <c r="F81" s="117" t="s">
        <v>1025</v>
      </c>
      <c r="G81" s="113">
        <v>18533279.859999999</v>
      </c>
      <c r="H81" s="23">
        <f t="shared" si="7"/>
        <v>12355519.906666666</v>
      </c>
      <c r="I81" s="192">
        <f>'Planfin Item'!BD22</f>
        <v>10214706.939999999</v>
      </c>
      <c r="J81" s="113">
        <f t="shared" si="6"/>
        <v>-2140812.9666666668</v>
      </c>
      <c r="K81" s="113">
        <f t="shared" si="9"/>
        <v>-17.326773643183955</v>
      </c>
      <c r="L81" s="110" t="str">
        <f t="shared" si="8"/>
        <v>ไม่ผ่าน</v>
      </c>
    </row>
    <row r="82" spans="1:12" x14ac:dyDescent="0.55000000000000004">
      <c r="A82" s="110" t="s">
        <v>1156</v>
      </c>
      <c r="B82" s="110" t="s">
        <v>844</v>
      </c>
      <c r="C82" s="110">
        <v>11042</v>
      </c>
      <c r="D82" s="110">
        <v>11</v>
      </c>
      <c r="E82" s="111" t="s">
        <v>1026</v>
      </c>
      <c r="F82" s="112" t="s">
        <v>1027</v>
      </c>
      <c r="G82" s="113">
        <v>37574694</v>
      </c>
      <c r="H82" s="23">
        <f t="shared" si="7"/>
        <v>25049796</v>
      </c>
      <c r="I82" s="192">
        <f>'Planfin Item'!BD23</f>
        <v>21086346.5</v>
      </c>
      <c r="J82" s="113">
        <f t="shared" si="6"/>
        <v>-3963449.5</v>
      </c>
      <c r="K82" s="113">
        <f t="shared" si="9"/>
        <v>-15.822282544736094</v>
      </c>
      <c r="L82" s="110" t="str">
        <f t="shared" si="8"/>
        <v>ไม่ผ่าน</v>
      </c>
    </row>
    <row r="83" spans="1:12" x14ac:dyDescent="0.55000000000000004">
      <c r="A83" s="110" t="s">
        <v>1156</v>
      </c>
      <c r="B83" s="110" t="s">
        <v>844</v>
      </c>
      <c r="C83" s="110">
        <v>11042</v>
      </c>
      <c r="D83" s="110">
        <v>11</v>
      </c>
      <c r="E83" s="111" t="s">
        <v>1028</v>
      </c>
      <c r="F83" s="112" t="s">
        <v>1029</v>
      </c>
      <c r="G83" s="113">
        <v>4632713.5999999996</v>
      </c>
      <c r="H83" s="23">
        <f t="shared" si="7"/>
        <v>3088475.7333333329</v>
      </c>
      <c r="I83" s="192">
        <f>'Planfin Item'!BD24</f>
        <v>2934866.7399999998</v>
      </c>
      <c r="J83" s="113">
        <f t="shared" si="6"/>
        <v>-153608.99333333317</v>
      </c>
      <c r="K83" s="113">
        <f t="shared" si="9"/>
        <v>-4.973618269862393</v>
      </c>
      <c r="L83" s="110" t="str">
        <f t="shared" si="8"/>
        <v>ผ่าน</v>
      </c>
    </row>
    <row r="84" spans="1:12" x14ac:dyDescent="0.55000000000000004">
      <c r="A84" s="110" t="s">
        <v>1156</v>
      </c>
      <c r="B84" s="110" t="s">
        <v>844</v>
      </c>
      <c r="C84" s="110">
        <v>11042</v>
      </c>
      <c r="D84" s="110">
        <v>11</v>
      </c>
      <c r="E84" s="111" t="s">
        <v>1030</v>
      </c>
      <c r="F84" s="112" t="s">
        <v>1031</v>
      </c>
      <c r="G84" s="113">
        <v>14985018.6</v>
      </c>
      <c r="H84" s="23">
        <f t="shared" si="7"/>
        <v>9990012.4000000004</v>
      </c>
      <c r="I84" s="192">
        <f>'Planfin Item'!BD25</f>
        <v>7917072.5099999998</v>
      </c>
      <c r="J84" s="113">
        <f t="shared" si="6"/>
        <v>-2072939.8900000006</v>
      </c>
      <c r="K84" s="113">
        <f t="shared" si="9"/>
        <v>-20.750123293140263</v>
      </c>
      <c r="L84" s="110" t="str">
        <f t="shared" si="8"/>
        <v>ไม่ผ่าน</v>
      </c>
    </row>
    <row r="85" spans="1:12" x14ac:dyDescent="0.55000000000000004">
      <c r="A85" s="110" t="s">
        <v>1156</v>
      </c>
      <c r="B85" s="110" t="s">
        <v>844</v>
      </c>
      <c r="C85" s="110">
        <v>11042</v>
      </c>
      <c r="D85" s="110">
        <v>11</v>
      </c>
      <c r="E85" s="111" t="s">
        <v>1032</v>
      </c>
      <c r="F85" s="112" t="s">
        <v>1033</v>
      </c>
      <c r="G85" s="113">
        <v>4083518.5</v>
      </c>
      <c r="H85" s="23">
        <f t="shared" si="7"/>
        <v>2722345.6666666665</v>
      </c>
      <c r="I85" s="192">
        <f>'Planfin Item'!BD26</f>
        <v>2503355.8199999998</v>
      </c>
      <c r="J85" s="113">
        <f t="shared" si="6"/>
        <v>-218989.84666666668</v>
      </c>
      <c r="K85" s="113">
        <f t="shared" si="9"/>
        <v>-8.0441602015516764</v>
      </c>
      <c r="L85" s="110" t="str">
        <f t="shared" si="8"/>
        <v>ไม่ผ่าน</v>
      </c>
    </row>
    <row r="86" spans="1:12" x14ac:dyDescent="0.55000000000000004">
      <c r="A86" s="110" t="s">
        <v>1156</v>
      </c>
      <c r="B86" s="110" t="s">
        <v>844</v>
      </c>
      <c r="C86" s="110">
        <v>11042</v>
      </c>
      <c r="D86" s="110">
        <v>11</v>
      </c>
      <c r="E86" s="111" t="s">
        <v>1034</v>
      </c>
      <c r="F86" s="112" t="s">
        <v>1035</v>
      </c>
      <c r="G86" s="113">
        <v>3470940</v>
      </c>
      <c r="H86" s="23">
        <f t="shared" si="7"/>
        <v>2313960</v>
      </c>
      <c r="I86" s="192">
        <f>'Planfin Item'!BD27</f>
        <v>2464370.58</v>
      </c>
      <c r="J86" s="113">
        <f t="shared" si="6"/>
        <v>150410.58000000007</v>
      </c>
      <c r="K86" s="113">
        <f t="shared" si="9"/>
        <v>6.5001374267489531</v>
      </c>
      <c r="L86" s="110" t="str">
        <f t="shared" si="8"/>
        <v>ไม่ผ่าน</v>
      </c>
    </row>
    <row r="87" spans="1:12" x14ac:dyDescent="0.55000000000000004">
      <c r="A87" s="110" t="s">
        <v>1156</v>
      </c>
      <c r="B87" s="110" t="s">
        <v>844</v>
      </c>
      <c r="C87" s="110">
        <v>11042</v>
      </c>
      <c r="D87" s="110">
        <v>11</v>
      </c>
      <c r="E87" s="111" t="s">
        <v>1036</v>
      </c>
      <c r="F87" s="112" t="s">
        <v>1037</v>
      </c>
      <c r="G87" s="113">
        <v>12985739.640000001</v>
      </c>
      <c r="H87" s="23">
        <f t="shared" si="7"/>
        <v>8657159.7599999998</v>
      </c>
      <c r="I87" s="192">
        <f>'Planfin Item'!BD28</f>
        <v>8844635.7100000009</v>
      </c>
      <c r="J87" s="113">
        <f t="shared" si="6"/>
        <v>187475.95000000112</v>
      </c>
      <c r="K87" s="113">
        <f t="shared" si="9"/>
        <v>2.1655595506764809</v>
      </c>
      <c r="L87" s="110" t="str">
        <f t="shared" si="8"/>
        <v>ผ่าน</v>
      </c>
    </row>
    <row r="88" spans="1:12" x14ac:dyDescent="0.55000000000000004">
      <c r="A88" s="110" t="s">
        <v>1156</v>
      </c>
      <c r="B88" s="110" t="s">
        <v>844</v>
      </c>
      <c r="C88" s="110">
        <v>11042</v>
      </c>
      <c r="D88" s="110">
        <v>11</v>
      </c>
      <c r="E88" s="111" t="s">
        <v>1038</v>
      </c>
      <c r="F88" s="112" t="s">
        <v>1039</v>
      </c>
      <c r="G88" s="113">
        <v>1007562.98</v>
      </c>
      <c r="H88" s="23">
        <f t="shared" si="7"/>
        <v>671708.65333333332</v>
      </c>
      <c r="I88" s="192">
        <f>'Planfin Item'!BD29</f>
        <v>3148251.26</v>
      </c>
      <c r="J88" s="113">
        <f t="shared" si="6"/>
        <v>2476542.6066666665</v>
      </c>
      <c r="K88" s="113">
        <f t="shared" si="9"/>
        <v>368.69297341591488</v>
      </c>
      <c r="L88" s="110" t="str">
        <f t="shared" si="8"/>
        <v>ไม่ผ่าน</v>
      </c>
    </row>
    <row r="89" spans="1:12" x14ac:dyDescent="0.55000000000000004">
      <c r="A89" s="110" t="s">
        <v>1156</v>
      </c>
      <c r="B89" s="110" t="s">
        <v>844</v>
      </c>
      <c r="C89" s="110">
        <v>11042</v>
      </c>
      <c r="D89" s="110">
        <v>11</v>
      </c>
      <c r="E89" s="111" t="s">
        <v>1040</v>
      </c>
      <c r="F89" s="112" t="s">
        <v>1041</v>
      </c>
      <c r="G89" s="113">
        <v>10799965</v>
      </c>
      <c r="H89" s="23">
        <f t="shared" si="7"/>
        <v>7199976.666666667</v>
      </c>
      <c r="I89" s="192">
        <f>'Planfin Item'!BD30</f>
        <v>12220140.710000001</v>
      </c>
      <c r="J89" s="113">
        <f t="shared" si="6"/>
        <v>5020164.0433333339</v>
      </c>
      <c r="K89" s="113">
        <f t="shared" si="9"/>
        <v>69.724726561613863</v>
      </c>
      <c r="L89" s="110" t="str">
        <f t="shared" si="8"/>
        <v>ไม่ผ่าน</v>
      </c>
    </row>
    <row r="90" spans="1:12" x14ac:dyDescent="0.55000000000000004">
      <c r="A90" s="186" t="s">
        <v>1156</v>
      </c>
      <c r="B90" s="186" t="s">
        <v>844</v>
      </c>
      <c r="C90" s="183">
        <v>11042</v>
      </c>
      <c r="D90" s="183">
        <v>11</v>
      </c>
      <c r="E90" s="186" t="s">
        <v>1139</v>
      </c>
      <c r="F90" s="119" t="s">
        <v>1294</v>
      </c>
      <c r="G90" s="116">
        <f>SUM(G76:G89)-G87</f>
        <v>193193566.26999992</v>
      </c>
      <c r="H90" s="176">
        <f t="shared" si="7"/>
        <v>128795710.84666662</v>
      </c>
      <c r="I90" s="173">
        <f>SUM(I76:I89)-I87</f>
        <v>130068257.18999997</v>
      </c>
      <c r="J90" s="116">
        <f>I90-H90</f>
        <v>1272546.3433333486</v>
      </c>
      <c r="K90" s="116">
        <f>J90/H90*100</f>
        <v>0.98803472178381446</v>
      </c>
      <c r="L90" s="181" t="str">
        <f t="shared" si="8"/>
        <v>ผ่าน</v>
      </c>
    </row>
    <row r="91" spans="1:12" x14ac:dyDescent="0.55000000000000004">
      <c r="A91" s="186" t="s">
        <v>1156</v>
      </c>
      <c r="B91" s="186" t="s">
        <v>844</v>
      </c>
      <c r="C91" s="123">
        <v>11042</v>
      </c>
      <c r="D91" s="123">
        <v>11</v>
      </c>
      <c r="E91" s="186" t="s">
        <v>1139</v>
      </c>
      <c r="F91" s="119" t="s">
        <v>982</v>
      </c>
      <c r="G91" s="116">
        <v>206179305.90999994</v>
      </c>
      <c r="H91" s="176">
        <f t="shared" si="7"/>
        <v>137452870.60666662</v>
      </c>
      <c r="I91" s="173">
        <f>'Planfin Item'!BD31</f>
        <v>138912892.89999998</v>
      </c>
      <c r="J91" s="116">
        <f t="shared" si="6"/>
        <v>1460022.2933333516</v>
      </c>
      <c r="K91" s="116">
        <f t="shared" si="9"/>
        <v>1.062198473476289</v>
      </c>
      <c r="L91" s="181" t="str">
        <f t="shared" si="8"/>
        <v>ผ่าน</v>
      </c>
    </row>
    <row r="92" spans="1:12" x14ac:dyDescent="0.55000000000000004">
      <c r="A92" s="110" t="s">
        <v>1156</v>
      </c>
      <c r="B92" s="110" t="s">
        <v>846</v>
      </c>
      <c r="C92" s="110">
        <v>11044</v>
      </c>
      <c r="D92" s="110">
        <v>15</v>
      </c>
      <c r="E92" s="111" t="s">
        <v>991</v>
      </c>
      <c r="F92" s="112" t="s">
        <v>992</v>
      </c>
      <c r="G92" s="113">
        <v>23149023.91</v>
      </c>
      <c r="H92" s="23">
        <f t="shared" si="7"/>
        <v>15432682.606666667</v>
      </c>
      <c r="I92" s="192">
        <f>'Planfin Item'!BE5</f>
        <v>16153335.350000001</v>
      </c>
      <c r="J92" s="113">
        <f t="shared" si="6"/>
        <v>720652.7433333341</v>
      </c>
      <c r="K92" s="113">
        <f t="shared" si="9"/>
        <v>4.6696531102248153</v>
      </c>
      <c r="L92" s="110" t="str">
        <f t="shared" si="8"/>
        <v>ผ่าน</v>
      </c>
    </row>
    <row r="93" spans="1:12" x14ac:dyDescent="0.55000000000000004">
      <c r="A93" s="110" t="s">
        <v>1156</v>
      </c>
      <c r="B93" s="110" t="s">
        <v>846</v>
      </c>
      <c r="C93" s="110">
        <v>11044</v>
      </c>
      <c r="D93" s="110">
        <v>15</v>
      </c>
      <c r="E93" s="111" t="s">
        <v>993</v>
      </c>
      <c r="F93" s="112" t="s">
        <v>994</v>
      </c>
      <c r="G93" s="113">
        <v>80000</v>
      </c>
      <c r="H93" s="23">
        <f t="shared" si="7"/>
        <v>53333.333333333336</v>
      </c>
      <c r="I93" s="192">
        <f>'Planfin Item'!BE6</f>
        <v>54900</v>
      </c>
      <c r="J93" s="113">
        <f t="shared" si="6"/>
        <v>1566.6666666666642</v>
      </c>
      <c r="K93" s="113">
        <f t="shared" si="9"/>
        <v>2.9374999999999951</v>
      </c>
      <c r="L93" s="110" t="str">
        <f t="shared" si="8"/>
        <v>ผ่าน</v>
      </c>
    </row>
    <row r="94" spans="1:12" x14ac:dyDescent="0.55000000000000004">
      <c r="A94" s="110" t="s">
        <v>1156</v>
      </c>
      <c r="B94" s="110" t="s">
        <v>846</v>
      </c>
      <c r="C94" s="110">
        <v>11044</v>
      </c>
      <c r="D94" s="110">
        <v>15</v>
      </c>
      <c r="E94" s="111" t="s">
        <v>995</v>
      </c>
      <c r="F94" s="112" t="s">
        <v>996</v>
      </c>
      <c r="G94" s="113">
        <v>10000</v>
      </c>
      <c r="H94" s="23">
        <f t="shared" si="7"/>
        <v>6666.666666666667</v>
      </c>
      <c r="I94" s="192">
        <f>'Planfin Item'!BE7</f>
        <v>1199</v>
      </c>
      <c r="J94" s="113">
        <f t="shared" si="6"/>
        <v>-5467.666666666667</v>
      </c>
      <c r="K94" s="113">
        <f t="shared" si="9"/>
        <v>-82.015000000000001</v>
      </c>
      <c r="L94" s="110" t="str">
        <f t="shared" si="8"/>
        <v>ไม่ผ่าน</v>
      </c>
    </row>
    <row r="95" spans="1:12" x14ac:dyDescent="0.55000000000000004">
      <c r="A95" s="110" t="s">
        <v>1156</v>
      </c>
      <c r="B95" s="110" t="s">
        <v>846</v>
      </c>
      <c r="C95" s="110">
        <v>11044</v>
      </c>
      <c r="D95" s="110">
        <v>15</v>
      </c>
      <c r="E95" s="111" t="s">
        <v>997</v>
      </c>
      <c r="F95" s="112" t="s">
        <v>998</v>
      </c>
      <c r="G95" s="113">
        <v>832824.5</v>
      </c>
      <c r="H95" s="23">
        <f t="shared" si="7"/>
        <v>555216.33333333337</v>
      </c>
      <c r="I95" s="192">
        <f>'Planfin Item'!BE8</f>
        <v>502783.44999999995</v>
      </c>
      <c r="J95" s="113">
        <f t="shared" si="6"/>
        <v>-52432.883333333419</v>
      </c>
      <c r="K95" s="113">
        <f t="shared" si="9"/>
        <v>-9.4436853142528978</v>
      </c>
      <c r="L95" s="110" t="str">
        <f t="shared" si="8"/>
        <v>ไม่ผ่าน</v>
      </c>
    </row>
    <row r="96" spans="1:12" x14ac:dyDescent="0.55000000000000004">
      <c r="A96" s="110" t="s">
        <v>1156</v>
      </c>
      <c r="B96" s="110" t="s">
        <v>846</v>
      </c>
      <c r="C96" s="110">
        <v>11044</v>
      </c>
      <c r="D96" s="110">
        <v>15</v>
      </c>
      <c r="E96" s="111" t="s">
        <v>999</v>
      </c>
      <c r="F96" s="112" t="s">
        <v>1000</v>
      </c>
      <c r="G96" s="113">
        <v>4212107.99</v>
      </c>
      <c r="H96" s="23">
        <f t="shared" si="7"/>
        <v>2808071.9933333336</v>
      </c>
      <c r="I96" s="192">
        <f>'Planfin Item'!BE9</f>
        <v>2807729.6999999997</v>
      </c>
      <c r="J96" s="113">
        <f t="shared" si="6"/>
        <v>-342.29333333391696</v>
      </c>
      <c r="K96" s="113">
        <f t="shared" si="9"/>
        <v>-1.2189620997843301E-2</v>
      </c>
      <c r="L96" s="110" t="str">
        <f t="shared" si="8"/>
        <v>ผ่าน</v>
      </c>
    </row>
    <row r="97" spans="1:12" x14ac:dyDescent="0.55000000000000004">
      <c r="A97" s="110" t="s">
        <v>1156</v>
      </c>
      <c r="B97" s="110" t="s">
        <v>846</v>
      </c>
      <c r="C97" s="110">
        <v>11044</v>
      </c>
      <c r="D97" s="110">
        <v>15</v>
      </c>
      <c r="E97" s="111" t="s">
        <v>1001</v>
      </c>
      <c r="F97" s="112" t="s">
        <v>1002</v>
      </c>
      <c r="G97" s="113">
        <v>936257.05</v>
      </c>
      <c r="H97" s="23">
        <f t="shared" si="7"/>
        <v>624171.3666666667</v>
      </c>
      <c r="I97" s="192">
        <f>'Planfin Item'!BE10</f>
        <v>738099.01</v>
      </c>
      <c r="J97" s="113">
        <f t="shared" si="6"/>
        <v>113927.64333333331</v>
      </c>
      <c r="K97" s="113">
        <f t="shared" si="9"/>
        <v>18.252622503616927</v>
      </c>
      <c r="L97" s="110" t="str">
        <f t="shared" si="8"/>
        <v>ไม่ผ่าน</v>
      </c>
    </row>
    <row r="98" spans="1:12" x14ac:dyDescent="0.55000000000000004">
      <c r="A98" s="110" t="s">
        <v>1156</v>
      </c>
      <c r="B98" s="110" t="s">
        <v>846</v>
      </c>
      <c r="C98" s="110">
        <v>11044</v>
      </c>
      <c r="D98" s="110">
        <v>15</v>
      </c>
      <c r="E98" s="111" t="s">
        <v>1003</v>
      </c>
      <c r="F98" s="112" t="s">
        <v>1004</v>
      </c>
      <c r="G98" s="113">
        <v>134370.4</v>
      </c>
      <c r="H98" s="23">
        <f t="shared" si="7"/>
        <v>89580.266666666663</v>
      </c>
      <c r="I98" s="192">
        <f>'Planfin Item'!BE11</f>
        <v>77653.289999999994</v>
      </c>
      <c r="J98" s="113">
        <f t="shared" si="6"/>
        <v>-11926.976666666669</v>
      </c>
      <c r="K98" s="113">
        <f t="shared" si="9"/>
        <v>-13.314290200818041</v>
      </c>
      <c r="L98" s="110" t="str">
        <f t="shared" si="8"/>
        <v>ไม่ผ่าน</v>
      </c>
    </row>
    <row r="99" spans="1:12" x14ac:dyDescent="0.55000000000000004">
      <c r="A99" s="110" t="s">
        <v>1156</v>
      </c>
      <c r="B99" s="110" t="s">
        <v>846</v>
      </c>
      <c r="C99" s="110">
        <v>11044</v>
      </c>
      <c r="D99" s="110">
        <v>15</v>
      </c>
      <c r="E99" s="111" t="s">
        <v>1005</v>
      </c>
      <c r="F99" s="112" t="s">
        <v>1006</v>
      </c>
      <c r="G99" s="113">
        <v>4231089.05</v>
      </c>
      <c r="H99" s="23">
        <f t="shared" si="7"/>
        <v>2820726.0333333332</v>
      </c>
      <c r="I99" s="192">
        <f>'Planfin Item'!BE12</f>
        <v>2971508.38</v>
      </c>
      <c r="J99" s="113">
        <f t="shared" si="6"/>
        <v>150782.34666666668</v>
      </c>
      <c r="K99" s="113">
        <f t="shared" si="9"/>
        <v>5.3455154766832438</v>
      </c>
      <c r="L99" s="110" t="str">
        <f t="shared" si="8"/>
        <v>ไม่ผ่าน</v>
      </c>
    </row>
    <row r="100" spans="1:12" x14ac:dyDescent="0.55000000000000004">
      <c r="A100" s="110" t="s">
        <v>1156</v>
      </c>
      <c r="B100" s="110" t="s">
        <v>846</v>
      </c>
      <c r="C100" s="110">
        <v>11044</v>
      </c>
      <c r="D100" s="110">
        <v>15</v>
      </c>
      <c r="E100" s="111" t="s">
        <v>1007</v>
      </c>
      <c r="F100" s="112" t="s">
        <v>1008</v>
      </c>
      <c r="G100" s="113">
        <v>31721975.899999999</v>
      </c>
      <c r="H100" s="23">
        <f t="shared" si="7"/>
        <v>21147983.933333334</v>
      </c>
      <c r="I100" s="192">
        <f>'Planfin Item'!BE13</f>
        <v>20216980</v>
      </c>
      <c r="J100" s="113">
        <f t="shared" si="6"/>
        <v>-931003.93333333358</v>
      </c>
      <c r="K100" s="113">
        <f t="shared" si="9"/>
        <v>-4.4023294904527059</v>
      </c>
      <c r="L100" s="110" t="str">
        <f t="shared" si="8"/>
        <v>ผ่าน</v>
      </c>
    </row>
    <row r="101" spans="1:12" x14ac:dyDescent="0.55000000000000004">
      <c r="A101" s="110" t="s">
        <v>1156</v>
      </c>
      <c r="B101" s="110" t="s">
        <v>846</v>
      </c>
      <c r="C101" s="110">
        <v>11044</v>
      </c>
      <c r="D101" s="110">
        <v>15</v>
      </c>
      <c r="E101" s="111" t="s">
        <v>1009</v>
      </c>
      <c r="F101" s="112" t="s">
        <v>1010</v>
      </c>
      <c r="G101" s="113">
        <v>3671260.65</v>
      </c>
      <c r="H101" s="23">
        <f t="shared" si="7"/>
        <v>2447507.1</v>
      </c>
      <c r="I101" s="192">
        <f>'Planfin Item'!BE14</f>
        <v>2138916.4</v>
      </c>
      <c r="J101" s="113">
        <f t="shared" si="6"/>
        <v>-308590.70000000019</v>
      </c>
      <c r="K101" s="113">
        <f t="shared" si="9"/>
        <v>-12.608367918524124</v>
      </c>
      <c r="L101" s="110" t="str">
        <f t="shared" si="8"/>
        <v>ไม่ผ่าน</v>
      </c>
    </row>
    <row r="102" spans="1:12" x14ac:dyDescent="0.55000000000000004">
      <c r="A102" s="110" t="s">
        <v>1156</v>
      </c>
      <c r="B102" s="110" t="s">
        <v>846</v>
      </c>
      <c r="C102" s="110">
        <v>11044</v>
      </c>
      <c r="D102" s="110">
        <v>15</v>
      </c>
      <c r="E102" s="111" t="s">
        <v>1011</v>
      </c>
      <c r="F102" s="112" t="s">
        <v>1012</v>
      </c>
      <c r="G102" s="113">
        <v>2195300</v>
      </c>
      <c r="H102" s="23">
        <f t="shared" si="7"/>
        <v>1463533.3333333333</v>
      </c>
      <c r="I102" s="192">
        <f>'Planfin Item'!BE15</f>
        <v>1217082.3500000001</v>
      </c>
      <c r="J102" s="113">
        <f t="shared" si="6"/>
        <v>-246450.98333333316</v>
      </c>
      <c r="K102" s="113">
        <f t="shared" si="9"/>
        <v>-16.839451327836734</v>
      </c>
      <c r="L102" s="110" t="str">
        <f t="shared" si="8"/>
        <v>ไม่ผ่าน</v>
      </c>
    </row>
    <row r="103" spans="1:12" x14ac:dyDescent="0.55000000000000004">
      <c r="A103" s="186" t="s">
        <v>1156</v>
      </c>
      <c r="B103" s="186" t="s">
        <v>846</v>
      </c>
      <c r="C103" s="183">
        <v>11044</v>
      </c>
      <c r="D103" s="183">
        <v>15</v>
      </c>
      <c r="E103" s="188" t="s">
        <v>1013</v>
      </c>
      <c r="F103" s="114" t="s">
        <v>1300</v>
      </c>
      <c r="G103" s="116">
        <f>SUM(G92:G101)</f>
        <v>68978909.450000003</v>
      </c>
      <c r="H103" s="176">
        <f t="shared" si="7"/>
        <v>45985939.633333333</v>
      </c>
      <c r="I103" s="173">
        <f>SUM(I92:I101)</f>
        <v>45663104.579999998</v>
      </c>
      <c r="J103" s="116">
        <f>I103-H103</f>
        <v>-322835.05333333462</v>
      </c>
      <c r="K103" s="116">
        <f>J103/H103*100</f>
        <v>-0.70202991589917341</v>
      </c>
      <c r="L103" s="181" t="str">
        <f t="shared" si="8"/>
        <v>ผ่าน</v>
      </c>
    </row>
    <row r="104" spans="1:12" x14ac:dyDescent="0.55000000000000004">
      <c r="A104" s="186" t="s">
        <v>1156</v>
      </c>
      <c r="B104" s="186" t="s">
        <v>846</v>
      </c>
      <c r="C104" s="123">
        <v>11044</v>
      </c>
      <c r="D104" s="123">
        <v>15</v>
      </c>
      <c r="E104" s="188" t="s">
        <v>1013</v>
      </c>
      <c r="F104" s="114" t="s">
        <v>981</v>
      </c>
      <c r="G104" s="116">
        <v>71174209.450000003</v>
      </c>
      <c r="H104" s="176">
        <f t="shared" si="7"/>
        <v>47449472.966666669</v>
      </c>
      <c r="I104" s="173">
        <f>'Planfin Item'!BE16</f>
        <v>46880186.93</v>
      </c>
      <c r="J104" s="116">
        <f t="shared" ref="J104:J171" si="10">I104-H104</f>
        <v>-569286.03666666895</v>
      </c>
      <c r="K104" s="116">
        <f t="shared" si="9"/>
        <v>-1.1997731504132687</v>
      </c>
      <c r="L104" s="181" t="str">
        <f t="shared" si="8"/>
        <v>ผ่าน</v>
      </c>
    </row>
    <row r="105" spans="1:12" x14ac:dyDescent="0.55000000000000004">
      <c r="A105" s="110" t="s">
        <v>1156</v>
      </c>
      <c r="B105" s="110" t="s">
        <v>846</v>
      </c>
      <c r="C105" s="110">
        <v>11044</v>
      </c>
      <c r="D105" s="110">
        <v>15</v>
      </c>
      <c r="E105" s="111" t="s">
        <v>1014</v>
      </c>
      <c r="F105" s="112" t="s">
        <v>1015</v>
      </c>
      <c r="G105" s="113">
        <v>5776391.2699999996</v>
      </c>
      <c r="H105" s="23">
        <f t="shared" si="7"/>
        <v>3850927.5133333332</v>
      </c>
      <c r="I105" s="192">
        <f>'Planfin Item'!BE17</f>
        <v>2786281.86</v>
      </c>
      <c r="J105" s="113">
        <f t="shared" si="10"/>
        <v>-1064645.6533333333</v>
      </c>
      <c r="K105" s="113">
        <f t="shared" si="9"/>
        <v>-27.646473470277922</v>
      </c>
      <c r="L105" s="110" t="str">
        <f t="shared" si="8"/>
        <v>ไม่ผ่าน</v>
      </c>
    </row>
    <row r="106" spans="1:12" x14ac:dyDescent="0.55000000000000004">
      <c r="A106" s="110" t="s">
        <v>1156</v>
      </c>
      <c r="B106" s="110" t="s">
        <v>846</v>
      </c>
      <c r="C106" s="110">
        <v>11044</v>
      </c>
      <c r="D106" s="110">
        <v>15</v>
      </c>
      <c r="E106" s="111" t="s">
        <v>1016</v>
      </c>
      <c r="F106" s="112" t="s">
        <v>1017</v>
      </c>
      <c r="G106" s="113">
        <v>1559330.46</v>
      </c>
      <c r="H106" s="23">
        <f t="shared" si="7"/>
        <v>1039553.64</v>
      </c>
      <c r="I106" s="192">
        <f>'Planfin Item'!BE18</f>
        <v>1045244.67</v>
      </c>
      <c r="J106" s="113">
        <f t="shared" si="10"/>
        <v>5691.0300000000279</v>
      </c>
      <c r="K106" s="113">
        <f t="shared" si="9"/>
        <v>0.54744938414145017</v>
      </c>
      <c r="L106" s="110" t="str">
        <f t="shared" si="8"/>
        <v>ผ่าน</v>
      </c>
    </row>
    <row r="107" spans="1:12" x14ac:dyDescent="0.55000000000000004">
      <c r="A107" s="110" t="s">
        <v>1156</v>
      </c>
      <c r="B107" s="110" t="s">
        <v>846</v>
      </c>
      <c r="C107" s="110">
        <v>11044</v>
      </c>
      <c r="D107" s="110">
        <v>15</v>
      </c>
      <c r="E107" s="111" t="s">
        <v>1018</v>
      </c>
      <c r="F107" s="112" t="s">
        <v>1019</v>
      </c>
      <c r="G107" s="113">
        <v>251504</v>
      </c>
      <c r="H107" s="23">
        <f t="shared" si="7"/>
        <v>167669.33333333334</v>
      </c>
      <c r="I107" s="192">
        <f>'Planfin Item'!BE19</f>
        <v>227149.5</v>
      </c>
      <c r="J107" s="113">
        <f t="shared" si="10"/>
        <v>59480.166666666657</v>
      </c>
      <c r="K107" s="113">
        <f t="shared" si="9"/>
        <v>35.474684299255671</v>
      </c>
      <c r="L107" s="110" t="str">
        <f t="shared" si="8"/>
        <v>ไม่ผ่าน</v>
      </c>
    </row>
    <row r="108" spans="1:12" x14ac:dyDescent="0.55000000000000004">
      <c r="A108" s="110" t="s">
        <v>1156</v>
      </c>
      <c r="B108" s="110" t="s">
        <v>846</v>
      </c>
      <c r="C108" s="110">
        <v>11044</v>
      </c>
      <c r="D108" s="110">
        <v>15</v>
      </c>
      <c r="E108" s="111" t="s">
        <v>1020</v>
      </c>
      <c r="F108" s="112" t="s">
        <v>1021</v>
      </c>
      <c r="G108" s="113">
        <v>2151727.86</v>
      </c>
      <c r="H108" s="23">
        <f t="shared" si="7"/>
        <v>1434485.24</v>
      </c>
      <c r="I108" s="192">
        <f>'Planfin Item'!BE20</f>
        <v>1442860.5</v>
      </c>
      <c r="J108" s="113">
        <f t="shared" si="10"/>
        <v>8375.2600000000093</v>
      </c>
      <c r="K108" s="113">
        <f t="shared" si="9"/>
        <v>0.58385124966500246</v>
      </c>
      <c r="L108" s="110" t="str">
        <f t="shared" si="8"/>
        <v>ผ่าน</v>
      </c>
    </row>
    <row r="109" spans="1:12" x14ac:dyDescent="0.55000000000000004">
      <c r="A109" s="110" t="s">
        <v>1156</v>
      </c>
      <c r="B109" s="110" t="s">
        <v>846</v>
      </c>
      <c r="C109" s="110">
        <v>11044</v>
      </c>
      <c r="D109" s="110">
        <v>15</v>
      </c>
      <c r="E109" s="111" t="s">
        <v>1022</v>
      </c>
      <c r="F109" s="112" t="s">
        <v>1023</v>
      </c>
      <c r="G109" s="113">
        <v>31728540.5</v>
      </c>
      <c r="H109" s="23">
        <f t="shared" si="7"/>
        <v>21152360.333333332</v>
      </c>
      <c r="I109" s="192">
        <f>'Planfin Item'!BE21</f>
        <v>20216980</v>
      </c>
      <c r="J109" s="113">
        <f t="shared" si="10"/>
        <v>-935380.33333333209</v>
      </c>
      <c r="K109" s="113">
        <f t="shared" si="9"/>
        <v>-4.4221085429378579</v>
      </c>
      <c r="L109" s="110" t="str">
        <f t="shared" si="8"/>
        <v>ผ่าน</v>
      </c>
    </row>
    <row r="110" spans="1:12" x14ac:dyDescent="0.55000000000000004">
      <c r="A110" s="110" t="s">
        <v>1156</v>
      </c>
      <c r="B110" s="110" t="s">
        <v>846</v>
      </c>
      <c r="C110" s="110">
        <v>11044</v>
      </c>
      <c r="D110" s="110">
        <v>15</v>
      </c>
      <c r="E110" s="111" t="s">
        <v>1024</v>
      </c>
      <c r="F110" s="117" t="s">
        <v>1025</v>
      </c>
      <c r="G110" s="113">
        <v>5001875</v>
      </c>
      <c r="H110" s="23">
        <f t="shared" si="7"/>
        <v>3334583.3333333335</v>
      </c>
      <c r="I110" s="192">
        <f>'Planfin Item'!BE22</f>
        <v>3441840</v>
      </c>
      <c r="J110" s="113">
        <f t="shared" si="10"/>
        <v>107256.66666666651</v>
      </c>
      <c r="K110" s="113">
        <f t="shared" si="9"/>
        <v>3.2164938148194375</v>
      </c>
      <c r="L110" s="110" t="str">
        <f t="shared" si="8"/>
        <v>ผ่าน</v>
      </c>
    </row>
    <row r="111" spans="1:12" x14ac:dyDescent="0.55000000000000004">
      <c r="A111" s="110" t="s">
        <v>1156</v>
      </c>
      <c r="B111" s="110" t="s">
        <v>846</v>
      </c>
      <c r="C111" s="110">
        <v>11044</v>
      </c>
      <c r="D111" s="110">
        <v>15</v>
      </c>
      <c r="E111" s="111" t="s">
        <v>1026</v>
      </c>
      <c r="F111" s="112" t="s">
        <v>1027</v>
      </c>
      <c r="G111" s="113">
        <v>12045549.75</v>
      </c>
      <c r="H111" s="23">
        <f t="shared" si="7"/>
        <v>8030366.5</v>
      </c>
      <c r="I111" s="192">
        <f>'Planfin Item'!BE23</f>
        <v>7976393</v>
      </c>
      <c r="J111" s="113">
        <f t="shared" si="10"/>
        <v>-53973.5</v>
      </c>
      <c r="K111" s="113">
        <f t="shared" si="9"/>
        <v>-0.6721175179239951</v>
      </c>
      <c r="L111" s="110" t="str">
        <f t="shared" si="8"/>
        <v>ผ่าน</v>
      </c>
    </row>
    <row r="112" spans="1:12" x14ac:dyDescent="0.55000000000000004">
      <c r="A112" s="110" t="s">
        <v>1156</v>
      </c>
      <c r="B112" s="110" t="s">
        <v>846</v>
      </c>
      <c r="C112" s="110">
        <v>11044</v>
      </c>
      <c r="D112" s="110">
        <v>15</v>
      </c>
      <c r="E112" s="111" t="s">
        <v>1028</v>
      </c>
      <c r="F112" s="112" t="s">
        <v>1029</v>
      </c>
      <c r="G112" s="113">
        <v>1720410.92</v>
      </c>
      <c r="H112" s="23">
        <f t="shared" si="7"/>
        <v>1146940.6133333333</v>
      </c>
      <c r="I112" s="192">
        <f>'Planfin Item'!BE24</f>
        <v>1115995.3499999999</v>
      </c>
      <c r="J112" s="113">
        <f t="shared" si="10"/>
        <v>-30945.263333333423</v>
      </c>
      <c r="K112" s="113">
        <f t="shared" si="9"/>
        <v>-2.698070237777852</v>
      </c>
      <c r="L112" s="110" t="str">
        <f t="shared" si="8"/>
        <v>ผ่าน</v>
      </c>
    </row>
    <row r="113" spans="1:12" x14ac:dyDescent="0.55000000000000004">
      <c r="A113" s="110" t="s">
        <v>1156</v>
      </c>
      <c r="B113" s="110" t="s">
        <v>846</v>
      </c>
      <c r="C113" s="110">
        <v>11044</v>
      </c>
      <c r="D113" s="110">
        <v>15</v>
      </c>
      <c r="E113" s="111" t="s">
        <v>1030</v>
      </c>
      <c r="F113" s="112" t="s">
        <v>1031</v>
      </c>
      <c r="G113" s="113">
        <v>2257630.61</v>
      </c>
      <c r="H113" s="23">
        <f t="shared" si="7"/>
        <v>1505087.0733333332</v>
      </c>
      <c r="I113" s="192">
        <f>'Planfin Item'!BE25</f>
        <v>1765663.81</v>
      </c>
      <c r="J113" s="113">
        <f t="shared" si="10"/>
        <v>260576.73666666681</v>
      </c>
      <c r="K113" s="113">
        <f t="shared" si="9"/>
        <v>17.313067216075716</v>
      </c>
      <c r="L113" s="110" t="str">
        <f t="shared" si="8"/>
        <v>ไม่ผ่าน</v>
      </c>
    </row>
    <row r="114" spans="1:12" x14ac:dyDescent="0.55000000000000004">
      <c r="A114" s="110" t="s">
        <v>1156</v>
      </c>
      <c r="B114" s="110" t="s">
        <v>846</v>
      </c>
      <c r="C114" s="110">
        <v>11044</v>
      </c>
      <c r="D114" s="110">
        <v>15</v>
      </c>
      <c r="E114" s="111" t="s">
        <v>1032</v>
      </c>
      <c r="F114" s="112" t="s">
        <v>1033</v>
      </c>
      <c r="G114" s="113">
        <v>1750039.1</v>
      </c>
      <c r="H114" s="23">
        <f t="shared" si="7"/>
        <v>1166692.7333333334</v>
      </c>
      <c r="I114" s="192">
        <f>'Planfin Item'!BE26</f>
        <v>1095159.97</v>
      </c>
      <c r="J114" s="113">
        <f t="shared" si="10"/>
        <v>-71532.763333333423</v>
      </c>
      <c r="K114" s="113">
        <f t="shared" si="9"/>
        <v>-6.1312427248054124</v>
      </c>
      <c r="L114" s="110" t="str">
        <f t="shared" si="8"/>
        <v>ไม่ผ่าน</v>
      </c>
    </row>
    <row r="115" spans="1:12" x14ac:dyDescent="0.55000000000000004">
      <c r="A115" s="110" t="s">
        <v>1156</v>
      </c>
      <c r="B115" s="110" t="s">
        <v>846</v>
      </c>
      <c r="C115" s="110">
        <v>11044</v>
      </c>
      <c r="D115" s="110">
        <v>15</v>
      </c>
      <c r="E115" s="111" t="s">
        <v>1034</v>
      </c>
      <c r="F115" s="112" t="s">
        <v>1035</v>
      </c>
      <c r="G115" s="113">
        <v>1900874.8</v>
      </c>
      <c r="H115" s="23">
        <f t="shared" si="7"/>
        <v>1267249.8666666667</v>
      </c>
      <c r="I115" s="192">
        <f>'Planfin Item'!BE27</f>
        <v>1358278</v>
      </c>
      <c r="J115" s="113">
        <f t="shared" si="10"/>
        <v>91028.133333333302</v>
      </c>
      <c r="K115" s="113">
        <f t="shared" si="9"/>
        <v>7.1831243172880175</v>
      </c>
      <c r="L115" s="110" t="str">
        <f t="shared" si="8"/>
        <v>ไม่ผ่าน</v>
      </c>
    </row>
    <row r="116" spans="1:12" x14ac:dyDescent="0.55000000000000004">
      <c r="A116" s="110" t="s">
        <v>1156</v>
      </c>
      <c r="B116" s="110" t="s">
        <v>846</v>
      </c>
      <c r="C116" s="110">
        <v>11044</v>
      </c>
      <c r="D116" s="110">
        <v>15</v>
      </c>
      <c r="E116" s="111" t="s">
        <v>1036</v>
      </c>
      <c r="F116" s="112" t="s">
        <v>1037</v>
      </c>
      <c r="G116" s="113">
        <v>3661074.16</v>
      </c>
      <c r="H116" s="23">
        <f t="shared" si="7"/>
        <v>2440716.1066666669</v>
      </c>
      <c r="I116" s="192">
        <f>'Planfin Item'!BE28</f>
        <v>2290987.58</v>
      </c>
      <c r="J116" s="113">
        <f t="shared" si="10"/>
        <v>-149728.52666666685</v>
      </c>
      <c r="K116" s="113">
        <f t="shared" si="9"/>
        <v>-6.1346146017430092</v>
      </c>
      <c r="L116" s="110" t="str">
        <f t="shared" si="8"/>
        <v>ไม่ผ่าน</v>
      </c>
    </row>
    <row r="117" spans="1:12" x14ac:dyDescent="0.55000000000000004">
      <c r="A117" s="110" t="s">
        <v>1156</v>
      </c>
      <c r="B117" s="110" t="s">
        <v>846</v>
      </c>
      <c r="C117" s="110">
        <v>11044</v>
      </c>
      <c r="D117" s="110">
        <v>15</v>
      </c>
      <c r="E117" s="111" t="s">
        <v>1038</v>
      </c>
      <c r="F117" s="112" t="s">
        <v>1039</v>
      </c>
      <c r="G117" s="113">
        <v>426965.79</v>
      </c>
      <c r="H117" s="23">
        <f t="shared" si="7"/>
        <v>284643.86</v>
      </c>
      <c r="I117" s="192">
        <f>'Planfin Item'!BE29</f>
        <v>218724.93</v>
      </c>
      <c r="J117" s="113">
        <f t="shared" si="10"/>
        <v>-65918.929999999993</v>
      </c>
      <c r="K117" s="113">
        <f t="shared" si="9"/>
        <v>-23.158388169693875</v>
      </c>
      <c r="L117" s="110" t="str">
        <f t="shared" si="8"/>
        <v>ไม่ผ่าน</v>
      </c>
    </row>
    <row r="118" spans="1:12" x14ac:dyDescent="0.55000000000000004">
      <c r="A118" s="110" t="s">
        <v>1156</v>
      </c>
      <c r="B118" s="110" t="s">
        <v>846</v>
      </c>
      <c r="C118" s="110">
        <v>11044</v>
      </c>
      <c r="D118" s="110">
        <v>15</v>
      </c>
      <c r="E118" s="111" t="s">
        <v>1040</v>
      </c>
      <c r="F118" s="112" t="s">
        <v>1041</v>
      </c>
      <c r="G118" s="113">
        <v>2269506.25</v>
      </c>
      <c r="H118" s="23">
        <f t="shared" si="7"/>
        <v>1513004.1666666667</v>
      </c>
      <c r="I118" s="192">
        <f>'Planfin Item'!BE30</f>
        <v>1267878.25</v>
      </c>
      <c r="J118" s="113">
        <f t="shared" si="10"/>
        <v>-245125.91666666674</v>
      </c>
      <c r="K118" s="113">
        <f t="shared" si="9"/>
        <v>-16.201271752391079</v>
      </c>
      <c r="L118" s="110" t="str">
        <f t="shared" si="8"/>
        <v>ไม่ผ่าน</v>
      </c>
    </row>
    <row r="119" spans="1:12" x14ac:dyDescent="0.55000000000000004">
      <c r="A119" s="186" t="s">
        <v>1156</v>
      </c>
      <c r="B119" s="186" t="s">
        <v>846</v>
      </c>
      <c r="C119" s="183">
        <v>11044</v>
      </c>
      <c r="D119" s="183">
        <v>15</v>
      </c>
      <c r="E119" s="186" t="s">
        <v>1139</v>
      </c>
      <c r="F119" s="119" t="s">
        <v>1294</v>
      </c>
      <c r="G119" s="116">
        <f>SUM(G105:G118)-G116</f>
        <v>68840346.310000017</v>
      </c>
      <c r="H119" s="176">
        <f t="shared" si="7"/>
        <v>45893564.206666678</v>
      </c>
      <c r="I119" s="173">
        <f>SUM(I105:I118)-I116</f>
        <v>43958449.840000004</v>
      </c>
      <c r="J119" s="116">
        <f>I119-H119</f>
        <v>-1935114.3666666746</v>
      </c>
      <c r="K119" s="116">
        <f>J119/H119*100</f>
        <v>-4.2165266527404999</v>
      </c>
      <c r="L119" s="181" t="str">
        <f t="shared" si="8"/>
        <v>ผ่าน</v>
      </c>
    </row>
    <row r="120" spans="1:12" x14ac:dyDescent="0.55000000000000004">
      <c r="A120" s="186" t="s">
        <v>1156</v>
      </c>
      <c r="B120" s="186" t="s">
        <v>846</v>
      </c>
      <c r="C120" s="123">
        <v>11044</v>
      </c>
      <c r="D120" s="123">
        <v>15</v>
      </c>
      <c r="E120" s="186" t="s">
        <v>1139</v>
      </c>
      <c r="F120" s="119" t="s">
        <v>982</v>
      </c>
      <c r="G120" s="116">
        <v>72501420.470000014</v>
      </c>
      <c r="H120" s="176">
        <f t="shared" si="7"/>
        <v>48334280.31333334</v>
      </c>
      <c r="I120" s="173">
        <f>'Planfin Item'!BE31</f>
        <v>46249437.420000002</v>
      </c>
      <c r="J120" s="116">
        <f t="shared" si="10"/>
        <v>-2084842.8933333382</v>
      </c>
      <c r="K120" s="116">
        <f t="shared" si="9"/>
        <v>-4.3133835443872748</v>
      </c>
      <c r="L120" s="181" t="str">
        <f t="shared" si="8"/>
        <v>ผ่าน</v>
      </c>
    </row>
    <row r="121" spans="1:12" x14ac:dyDescent="0.55000000000000004">
      <c r="A121" s="110" t="s">
        <v>1156</v>
      </c>
      <c r="B121" s="110" t="s">
        <v>847</v>
      </c>
      <c r="C121" s="110">
        <v>11045</v>
      </c>
      <c r="D121" s="110">
        <v>16</v>
      </c>
      <c r="E121" s="111" t="s">
        <v>991</v>
      </c>
      <c r="F121" s="112" t="s">
        <v>992</v>
      </c>
      <c r="G121" s="113">
        <v>36912956.549999997</v>
      </c>
      <c r="H121" s="23">
        <f t="shared" si="7"/>
        <v>24608637.699999999</v>
      </c>
      <c r="I121" s="192">
        <f>'Planfin Item'!BF5</f>
        <v>29552903.690000001</v>
      </c>
      <c r="J121" s="113">
        <f t="shared" si="10"/>
        <v>4944265.9900000021</v>
      </c>
      <c r="K121" s="113">
        <f t="shared" si="9"/>
        <v>20.09158755667325</v>
      </c>
      <c r="L121" s="110" t="str">
        <f t="shared" si="8"/>
        <v>ไม่ผ่าน</v>
      </c>
    </row>
    <row r="122" spans="1:12" x14ac:dyDescent="0.55000000000000004">
      <c r="A122" s="110" t="s">
        <v>1156</v>
      </c>
      <c r="B122" s="110" t="s">
        <v>847</v>
      </c>
      <c r="C122" s="110">
        <v>11045</v>
      </c>
      <c r="D122" s="110">
        <v>16</v>
      </c>
      <c r="E122" s="111" t="s">
        <v>993</v>
      </c>
      <c r="F122" s="112" t="s">
        <v>994</v>
      </c>
      <c r="G122" s="113">
        <v>30000</v>
      </c>
      <c r="H122" s="23">
        <f t="shared" si="7"/>
        <v>20000</v>
      </c>
      <c r="I122" s="192">
        <f>'Planfin Item'!BF6</f>
        <v>37300</v>
      </c>
      <c r="J122" s="113">
        <f t="shared" si="10"/>
        <v>17300</v>
      </c>
      <c r="K122" s="113">
        <f t="shared" si="9"/>
        <v>86.5</v>
      </c>
      <c r="L122" s="110" t="str">
        <f t="shared" si="8"/>
        <v>ไม่ผ่าน</v>
      </c>
    </row>
    <row r="123" spans="1:12" x14ac:dyDescent="0.55000000000000004">
      <c r="A123" s="110" t="s">
        <v>1156</v>
      </c>
      <c r="B123" s="110" t="s">
        <v>847</v>
      </c>
      <c r="C123" s="110">
        <v>11045</v>
      </c>
      <c r="D123" s="110">
        <v>16</v>
      </c>
      <c r="E123" s="111" t="s">
        <v>995</v>
      </c>
      <c r="F123" s="112" t="s">
        <v>996</v>
      </c>
      <c r="G123" s="113">
        <v>10000</v>
      </c>
      <c r="H123" s="23">
        <f t="shared" si="7"/>
        <v>6666.666666666667</v>
      </c>
      <c r="I123" s="192">
        <f>'Planfin Item'!BF7</f>
        <v>0</v>
      </c>
      <c r="J123" s="113">
        <f t="shared" si="10"/>
        <v>-6666.666666666667</v>
      </c>
      <c r="K123" s="113">
        <f t="shared" si="9"/>
        <v>-100</v>
      </c>
      <c r="L123" s="110" t="str">
        <f t="shared" si="8"/>
        <v>ไม่ผ่าน</v>
      </c>
    </row>
    <row r="124" spans="1:12" x14ac:dyDescent="0.55000000000000004">
      <c r="A124" s="110" t="s">
        <v>1156</v>
      </c>
      <c r="B124" s="110" t="s">
        <v>847</v>
      </c>
      <c r="C124" s="110">
        <v>11045</v>
      </c>
      <c r="D124" s="110">
        <v>16</v>
      </c>
      <c r="E124" s="111" t="s">
        <v>997</v>
      </c>
      <c r="F124" s="112" t="s">
        <v>998</v>
      </c>
      <c r="G124" s="113">
        <v>469930</v>
      </c>
      <c r="H124" s="23">
        <f t="shared" si="7"/>
        <v>313286.66666666669</v>
      </c>
      <c r="I124" s="192">
        <f>'Planfin Item'!BF8</f>
        <v>606457</v>
      </c>
      <c r="J124" s="113">
        <f t="shared" si="10"/>
        <v>293170.33333333331</v>
      </c>
      <c r="K124" s="113">
        <f t="shared" si="9"/>
        <v>93.57893728853233</v>
      </c>
      <c r="L124" s="110" t="str">
        <f t="shared" si="8"/>
        <v>ไม่ผ่าน</v>
      </c>
    </row>
    <row r="125" spans="1:12" x14ac:dyDescent="0.55000000000000004">
      <c r="A125" s="110" t="s">
        <v>1156</v>
      </c>
      <c r="B125" s="110" t="s">
        <v>847</v>
      </c>
      <c r="C125" s="110">
        <v>11045</v>
      </c>
      <c r="D125" s="110">
        <v>16</v>
      </c>
      <c r="E125" s="111" t="s">
        <v>999</v>
      </c>
      <c r="F125" s="112" t="s">
        <v>1000</v>
      </c>
      <c r="G125" s="113">
        <v>2511217</v>
      </c>
      <c r="H125" s="23">
        <f t="shared" si="7"/>
        <v>1674144.6666666667</v>
      </c>
      <c r="I125" s="192">
        <f>'Planfin Item'!BF9</f>
        <v>2293735</v>
      </c>
      <c r="J125" s="113">
        <f t="shared" si="10"/>
        <v>619590.33333333326</v>
      </c>
      <c r="K125" s="113">
        <f t="shared" si="9"/>
        <v>37.009366374948868</v>
      </c>
      <c r="L125" s="110" t="str">
        <f t="shared" si="8"/>
        <v>ไม่ผ่าน</v>
      </c>
    </row>
    <row r="126" spans="1:12" x14ac:dyDescent="0.55000000000000004">
      <c r="A126" s="110" t="s">
        <v>1156</v>
      </c>
      <c r="B126" s="110" t="s">
        <v>847</v>
      </c>
      <c r="C126" s="110">
        <v>11045</v>
      </c>
      <c r="D126" s="110">
        <v>16</v>
      </c>
      <c r="E126" s="111" t="s">
        <v>1001</v>
      </c>
      <c r="F126" s="112" t="s">
        <v>1002</v>
      </c>
      <c r="G126" s="113">
        <v>251234</v>
      </c>
      <c r="H126" s="23">
        <f t="shared" si="7"/>
        <v>167489.33333333334</v>
      </c>
      <c r="I126" s="192">
        <f>'Planfin Item'!BF10</f>
        <v>589672.99</v>
      </c>
      <c r="J126" s="113">
        <f t="shared" si="10"/>
        <v>422183.65666666662</v>
      </c>
      <c r="K126" s="113">
        <f t="shared" si="9"/>
        <v>252.06599624254676</v>
      </c>
      <c r="L126" s="110" t="str">
        <f t="shared" si="8"/>
        <v>ไม่ผ่าน</v>
      </c>
    </row>
    <row r="127" spans="1:12" x14ac:dyDescent="0.55000000000000004">
      <c r="A127" s="110" t="s">
        <v>1156</v>
      </c>
      <c r="B127" s="110" t="s">
        <v>847</v>
      </c>
      <c r="C127" s="110">
        <v>11045</v>
      </c>
      <c r="D127" s="110">
        <v>16</v>
      </c>
      <c r="E127" s="111" t="s">
        <v>1003</v>
      </c>
      <c r="F127" s="112" t="s">
        <v>1004</v>
      </c>
      <c r="G127" s="113">
        <v>73649</v>
      </c>
      <c r="H127" s="23">
        <f t="shared" si="7"/>
        <v>49099.333333333336</v>
      </c>
      <c r="I127" s="192">
        <f>'Planfin Item'!BF11</f>
        <v>7296</v>
      </c>
      <c r="J127" s="113">
        <f t="shared" si="10"/>
        <v>-41803.333333333336</v>
      </c>
      <c r="K127" s="113">
        <f t="shared" si="9"/>
        <v>-85.140327770913387</v>
      </c>
      <c r="L127" s="110" t="str">
        <f t="shared" si="8"/>
        <v>ไม่ผ่าน</v>
      </c>
    </row>
    <row r="128" spans="1:12" x14ac:dyDescent="0.55000000000000004">
      <c r="A128" s="110" t="s">
        <v>1156</v>
      </c>
      <c r="B128" s="110" t="s">
        <v>847</v>
      </c>
      <c r="C128" s="110">
        <v>11045</v>
      </c>
      <c r="D128" s="110">
        <v>16</v>
      </c>
      <c r="E128" s="111" t="s">
        <v>1005</v>
      </c>
      <c r="F128" s="112" t="s">
        <v>1006</v>
      </c>
      <c r="G128" s="113">
        <v>3468781.31</v>
      </c>
      <c r="H128" s="23">
        <f t="shared" si="7"/>
        <v>2312520.8733333335</v>
      </c>
      <c r="I128" s="192">
        <f>'Planfin Item'!BF12</f>
        <v>3142344</v>
      </c>
      <c r="J128" s="113">
        <f t="shared" si="10"/>
        <v>829823.12666666647</v>
      </c>
      <c r="K128" s="113">
        <f t="shared" si="9"/>
        <v>35.883919416067187</v>
      </c>
      <c r="L128" s="110" t="str">
        <f t="shared" si="8"/>
        <v>ไม่ผ่าน</v>
      </c>
    </row>
    <row r="129" spans="1:12" x14ac:dyDescent="0.55000000000000004">
      <c r="A129" s="110" t="s">
        <v>1156</v>
      </c>
      <c r="B129" s="110" t="s">
        <v>847</v>
      </c>
      <c r="C129" s="110">
        <v>11045</v>
      </c>
      <c r="D129" s="110">
        <v>16</v>
      </c>
      <c r="E129" s="111" t="s">
        <v>1007</v>
      </c>
      <c r="F129" s="112" t="s">
        <v>1008</v>
      </c>
      <c r="G129" s="113">
        <v>17031245.739999998</v>
      </c>
      <c r="H129" s="23">
        <f t="shared" si="7"/>
        <v>11354163.826666666</v>
      </c>
      <c r="I129" s="192">
        <f>'Planfin Item'!BF13</f>
        <v>13489370.970000001</v>
      </c>
      <c r="J129" s="113">
        <f t="shared" si="10"/>
        <v>2135207.1433333345</v>
      </c>
      <c r="K129" s="113">
        <f t="shared" si="9"/>
        <v>18.805498810212118</v>
      </c>
      <c r="L129" s="110" t="str">
        <f t="shared" si="8"/>
        <v>ไม่ผ่าน</v>
      </c>
    </row>
    <row r="130" spans="1:12" x14ac:dyDescent="0.55000000000000004">
      <c r="A130" s="110" t="s">
        <v>1156</v>
      </c>
      <c r="B130" s="110" t="s">
        <v>847</v>
      </c>
      <c r="C130" s="110">
        <v>11045</v>
      </c>
      <c r="D130" s="110">
        <v>16</v>
      </c>
      <c r="E130" s="111" t="s">
        <v>1009</v>
      </c>
      <c r="F130" s="112" t="s">
        <v>1010</v>
      </c>
      <c r="G130" s="113">
        <v>2403418.1</v>
      </c>
      <c r="H130" s="23">
        <f t="shared" si="7"/>
        <v>1602278.7333333334</v>
      </c>
      <c r="I130" s="192">
        <f>'Planfin Item'!BF14</f>
        <v>2024351.19</v>
      </c>
      <c r="J130" s="113">
        <f t="shared" si="10"/>
        <v>422072.45666666655</v>
      </c>
      <c r="K130" s="113">
        <f t="shared" si="9"/>
        <v>26.342012028618733</v>
      </c>
      <c r="L130" s="110" t="str">
        <f t="shared" si="8"/>
        <v>ไม่ผ่าน</v>
      </c>
    </row>
    <row r="131" spans="1:12" x14ac:dyDescent="0.55000000000000004">
      <c r="A131" s="110" t="s">
        <v>1156</v>
      </c>
      <c r="B131" s="110" t="s">
        <v>847</v>
      </c>
      <c r="C131" s="110">
        <v>11045</v>
      </c>
      <c r="D131" s="110">
        <v>16</v>
      </c>
      <c r="E131" s="111" t="s">
        <v>1011</v>
      </c>
      <c r="F131" s="112" t="s">
        <v>1012</v>
      </c>
      <c r="G131" s="113">
        <v>1972302.3</v>
      </c>
      <c r="H131" s="23">
        <f t="shared" si="7"/>
        <v>1314868.2</v>
      </c>
      <c r="I131" s="192">
        <f>'Planfin Item'!BF15</f>
        <v>629434.23</v>
      </c>
      <c r="J131" s="113">
        <f t="shared" si="10"/>
        <v>-685433.97</v>
      </c>
      <c r="K131" s="113">
        <f t="shared" si="9"/>
        <v>-52.129481114533007</v>
      </c>
      <c r="L131" s="110" t="str">
        <f t="shared" si="8"/>
        <v>ไม่ผ่าน</v>
      </c>
    </row>
    <row r="132" spans="1:12" x14ac:dyDescent="0.55000000000000004">
      <c r="A132" s="186" t="s">
        <v>1156</v>
      </c>
      <c r="B132" s="186" t="s">
        <v>847</v>
      </c>
      <c r="C132" s="183">
        <v>11045</v>
      </c>
      <c r="D132" s="183">
        <v>16</v>
      </c>
      <c r="E132" s="188" t="s">
        <v>1013</v>
      </c>
      <c r="F132" s="114" t="s">
        <v>1300</v>
      </c>
      <c r="G132" s="116">
        <f>SUM(G121:G130)</f>
        <v>63162431.699999996</v>
      </c>
      <c r="H132" s="176">
        <f t="shared" si="7"/>
        <v>42108287.799999997</v>
      </c>
      <c r="I132" s="173">
        <f>SUM(I121:I130)</f>
        <v>51743430.839999996</v>
      </c>
      <c r="J132" s="116">
        <f>I132-H132</f>
        <v>9635143.0399999991</v>
      </c>
      <c r="K132" s="116">
        <f>J132/H132*100</f>
        <v>22.881820998668104</v>
      </c>
      <c r="L132" s="181" t="str">
        <f t="shared" si="8"/>
        <v>ไม่ผ่าน</v>
      </c>
    </row>
    <row r="133" spans="1:12" x14ac:dyDescent="0.55000000000000004">
      <c r="A133" s="186" t="s">
        <v>1156</v>
      </c>
      <c r="B133" s="186" t="s">
        <v>847</v>
      </c>
      <c r="C133" s="123">
        <v>11045</v>
      </c>
      <c r="D133" s="123">
        <v>16</v>
      </c>
      <c r="E133" s="188" t="s">
        <v>1013</v>
      </c>
      <c r="F133" s="114" t="s">
        <v>981</v>
      </c>
      <c r="G133" s="116">
        <v>65134733.999999993</v>
      </c>
      <c r="H133" s="176">
        <f t="shared" si="7"/>
        <v>43423155.999999993</v>
      </c>
      <c r="I133" s="173">
        <f>'Planfin Item'!BF16</f>
        <v>52372865.069999993</v>
      </c>
      <c r="J133" s="116">
        <f t="shared" si="10"/>
        <v>8949709.0700000003</v>
      </c>
      <c r="K133" s="116">
        <f t="shared" si="9"/>
        <v>20.61045279619934</v>
      </c>
      <c r="L133" s="181" t="str">
        <f t="shared" si="8"/>
        <v>ไม่ผ่าน</v>
      </c>
    </row>
    <row r="134" spans="1:12" x14ac:dyDescent="0.55000000000000004">
      <c r="A134" s="110" t="s">
        <v>1156</v>
      </c>
      <c r="B134" s="110" t="s">
        <v>847</v>
      </c>
      <c r="C134" s="110">
        <v>11045</v>
      </c>
      <c r="D134" s="110">
        <v>16</v>
      </c>
      <c r="E134" s="111" t="s">
        <v>1014</v>
      </c>
      <c r="F134" s="112" t="s">
        <v>1015</v>
      </c>
      <c r="G134" s="113">
        <v>4570676.38</v>
      </c>
      <c r="H134" s="23">
        <f t="shared" ref="H134:H197" si="11">G134/12*8</f>
        <v>3047117.5866666664</v>
      </c>
      <c r="I134" s="192">
        <f>'Planfin Item'!BF17</f>
        <v>2937913.18</v>
      </c>
      <c r="J134" s="113">
        <f t="shared" si="10"/>
        <v>-109204.40666666627</v>
      </c>
      <c r="K134" s="113">
        <f t="shared" si="9"/>
        <v>-3.5838592886770826</v>
      </c>
      <c r="L134" s="110" t="str">
        <f t="shared" ref="L134:L197" si="12">IF(AND(K134&gt;=-5,K134&lt;=5),"ผ่าน","ไม่ผ่าน")</f>
        <v>ผ่าน</v>
      </c>
    </row>
    <row r="135" spans="1:12" x14ac:dyDescent="0.55000000000000004">
      <c r="A135" s="110" t="s">
        <v>1156</v>
      </c>
      <c r="B135" s="110" t="s">
        <v>847</v>
      </c>
      <c r="C135" s="110">
        <v>11045</v>
      </c>
      <c r="D135" s="110">
        <v>16</v>
      </c>
      <c r="E135" s="111" t="s">
        <v>1016</v>
      </c>
      <c r="F135" s="112" t="s">
        <v>1017</v>
      </c>
      <c r="G135" s="113">
        <v>1840565.49</v>
      </c>
      <c r="H135" s="23">
        <f t="shared" si="11"/>
        <v>1227043.6599999999</v>
      </c>
      <c r="I135" s="192">
        <f>'Planfin Item'!BF18</f>
        <v>1328449.98</v>
      </c>
      <c r="J135" s="113">
        <f t="shared" si="10"/>
        <v>101406.32000000007</v>
      </c>
      <c r="K135" s="113">
        <f t="shared" si="9"/>
        <v>8.2642796915637113</v>
      </c>
      <c r="L135" s="110" t="str">
        <f t="shared" si="12"/>
        <v>ไม่ผ่าน</v>
      </c>
    </row>
    <row r="136" spans="1:12" x14ac:dyDescent="0.55000000000000004">
      <c r="A136" s="110" t="s">
        <v>1156</v>
      </c>
      <c r="B136" s="110" t="s">
        <v>847</v>
      </c>
      <c r="C136" s="110">
        <v>11045</v>
      </c>
      <c r="D136" s="110">
        <v>16</v>
      </c>
      <c r="E136" s="111" t="s">
        <v>1018</v>
      </c>
      <c r="F136" s="112" t="s">
        <v>1019</v>
      </c>
      <c r="G136" s="113">
        <v>287499</v>
      </c>
      <c r="H136" s="23">
        <f t="shared" si="11"/>
        <v>191666</v>
      </c>
      <c r="I136" s="192">
        <f>'Planfin Item'!BF19</f>
        <v>74564</v>
      </c>
      <c r="J136" s="113">
        <f t="shared" si="10"/>
        <v>-117102</v>
      </c>
      <c r="K136" s="113">
        <f t="shared" si="9"/>
        <v>-61.096908163158822</v>
      </c>
      <c r="L136" s="110" t="str">
        <f t="shared" si="12"/>
        <v>ไม่ผ่าน</v>
      </c>
    </row>
    <row r="137" spans="1:12" x14ac:dyDescent="0.55000000000000004">
      <c r="A137" s="110" t="s">
        <v>1156</v>
      </c>
      <c r="B137" s="110" t="s">
        <v>847</v>
      </c>
      <c r="C137" s="110">
        <v>11045</v>
      </c>
      <c r="D137" s="110">
        <v>16</v>
      </c>
      <c r="E137" s="111" t="s">
        <v>1020</v>
      </c>
      <c r="F137" s="112" t="s">
        <v>1021</v>
      </c>
      <c r="G137" s="113">
        <v>2629457</v>
      </c>
      <c r="H137" s="23">
        <f t="shared" si="11"/>
        <v>1752971.3333333333</v>
      </c>
      <c r="I137" s="192">
        <f>'Planfin Item'!BF20</f>
        <v>1517031</v>
      </c>
      <c r="J137" s="113">
        <f t="shared" si="10"/>
        <v>-235940.33333333326</v>
      </c>
      <c r="K137" s="113">
        <f t="shared" si="9"/>
        <v>-13.45945189444056</v>
      </c>
      <c r="L137" s="110" t="str">
        <f t="shared" si="12"/>
        <v>ไม่ผ่าน</v>
      </c>
    </row>
    <row r="138" spans="1:12" x14ac:dyDescent="0.55000000000000004">
      <c r="A138" s="110" t="s">
        <v>1156</v>
      </c>
      <c r="B138" s="110" t="s">
        <v>847</v>
      </c>
      <c r="C138" s="110">
        <v>11045</v>
      </c>
      <c r="D138" s="110">
        <v>16</v>
      </c>
      <c r="E138" s="111" t="s">
        <v>1022</v>
      </c>
      <c r="F138" s="112" t="s">
        <v>1023</v>
      </c>
      <c r="G138" s="113">
        <v>17769295.739999998</v>
      </c>
      <c r="H138" s="23">
        <f t="shared" si="11"/>
        <v>11846197.159999998</v>
      </c>
      <c r="I138" s="192">
        <f>'Planfin Item'!BF21</f>
        <v>13489370.970000001</v>
      </c>
      <c r="J138" s="113">
        <f t="shared" si="10"/>
        <v>1643173.8100000024</v>
      </c>
      <c r="K138" s="113">
        <f t="shared" si="9"/>
        <v>13.870897029709766</v>
      </c>
      <c r="L138" s="110" t="str">
        <f t="shared" si="12"/>
        <v>ไม่ผ่าน</v>
      </c>
    </row>
    <row r="139" spans="1:12" x14ac:dyDescent="0.55000000000000004">
      <c r="A139" s="110" t="s">
        <v>1156</v>
      </c>
      <c r="B139" s="110" t="s">
        <v>847</v>
      </c>
      <c r="C139" s="110">
        <v>11045</v>
      </c>
      <c r="D139" s="110">
        <v>16</v>
      </c>
      <c r="E139" s="111" t="s">
        <v>1024</v>
      </c>
      <c r="F139" s="117" t="s">
        <v>1025</v>
      </c>
      <c r="G139" s="113">
        <v>10023552.07</v>
      </c>
      <c r="H139" s="23">
        <f t="shared" si="11"/>
        <v>6682368.0466666669</v>
      </c>
      <c r="I139" s="192">
        <f>'Planfin Item'!BF22</f>
        <v>6915455</v>
      </c>
      <c r="J139" s="113">
        <f t="shared" si="10"/>
        <v>233086.95333333313</v>
      </c>
      <c r="K139" s="113">
        <f t="shared" si="9"/>
        <v>3.4880891280689448</v>
      </c>
      <c r="L139" s="110" t="str">
        <f t="shared" si="12"/>
        <v>ผ่าน</v>
      </c>
    </row>
    <row r="140" spans="1:12" x14ac:dyDescent="0.55000000000000004">
      <c r="A140" s="110" t="s">
        <v>1156</v>
      </c>
      <c r="B140" s="110" t="s">
        <v>847</v>
      </c>
      <c r="C140" s="110">
        <v>11045</v>
      </c>
      <c r="D140" s="110">
        <v>16</v>
      </c>
      <c r="E140" s="111" t="s">
        <v>1026</v>
      </c>
      <c r="F140" s="112" t="s">
        <v>1027</v>
      </c>
      <c r="G140" s="113">
        <v>14023976.539999999</v>
      </c>
      <c r="H140" s="23">
        <f t="shared" si="11"/>
        <v>9349317.6933333334</v>
      </c>
      <c r="I140" s="192">
        <f>'Planfin Item'!BF23</f>
        <v>10945741</v>
      </c>
      <c r="J140" s="113">
        <f t="shared" si="10"/>
        <v>1596423.3066666666</v>
      </c>
      <c r="K140" s="113">
        <f t="shared" si="9"/>
        <v>17.07529211254656</v>
      </c>
      <c r="L140" s="110" t="str">
        <f t="shared" si="12"/>
        <v>ไม่ผ่าน</v>
      </c>
    </row>
    <row r="141" spans="1:12" x14ac:dyDescent="0.55000000000000004">
      <c r="A141" s="110" t="s">
        <v>1156</v>
      </c>
      <c r="B141" s="110" t="s">
        <v>847</v>
      </c>
      <c r="C141" s="110">
        <v>11045</v>
      </c>
      <c r="D141" s="110">
        <v>16</v>
      </c>
      <c r="E141" s="111" t="s">
        <v>1028</v>
      </c>
      <c r="F141" s="112" t="s">
        <v>1029</v>
      </c>
      <c r="G141" s="113">
        <v>1343390.92</v>
      </c>
      <c r="H141" s="23">
        <f t="shared" si="11"/>
        <v>895593.94666666666</v>
      </c>
      <c r="I141" s="192">
        <f>'Planfin Item'!BF24</f>
        <v>1130715.1700000002</v>
      </c>
      <c r="J141" s="113">
        <f t="shared" si="10"/>
        <v>235121.2233333335</v>
      </c>
      <c r="K141" s="113">
        <f t="shared" si="9"/>
        <v>26.253105462407046</v>
      </c>
      <c r="L141" s="110" t="str">
        <f t="shared" si="12"/>
        <v>ไม่ผ่าน</v>
      </c>
    </row>
    <row r="142" spans="1:12" x14ac:dyDescent="0.55000000000000004">
      <c r="A142" s="110" t="s">
        <v>1156</v>
      </c>
      <c r="B142" s="110" t="s">
        <v>847</v>
      </c>
      <c r="C142" s="110">
        <v>11045</v>
      </c>
      <c r="D142" s="110">
        <v>16</v>
      </c>
      <c r="E142" s="111" t="s">
        <v>1030</v>
      </c>
      <c r="F142" s="112" t="s">
        <v>1031</v>
      </c>
      <c r="G142" s="113">
        <v>1443668.67</v>
      </c>
      <c r="H142" s="23">
        <f t="shared" si="11"/>
        <v>962445.77999999991</v>
      </c>
      <c r="I142" s="192">
        <f>'Planfin Item'!BF25</f>
        <v>1011938.98</v>
      </c>
      <c r="J142" s="113">
        <f t="shared" si="10"/>
        <v>49493.20000000007</v>
      </c>
      <c r="K142" s="113">
        <f t="shared" si="9"/>
        <v>5.1424403357039061</v>
      </c>
      <c r="L142" s="110" t="str">
        <f t="shared" si="12"/>
        <v>ไม่ผ่าน</v>
      </c>
    </row>
    <row r="143" spans="1:12" x14ac:dyDescent="0.55000000000000004">
      <c r="A143" s="110" t="s">
        <v>1156</v>
      </c>
      <c r="B143" s="110" t="s">
        <v>847</v>
      </c>
      <c r="C143" s="110">
        <v>11045</v>
      </c>
      <c r="D143" s="110">
        <v>16</v>
      </c>
      <c r="E143" s="111" t="s">
        <v>1032</v>
      </c>
      <c r="F143" s="112" t="s">
        <v>1033</v>
      </c>
      <c r="G143" s="113">
        <v>1730232.36</v>
      </c>
      <c r="H143" s="23">
        <f t="shared" si="11"/>
        <v>1153488.24</v>
      </c>
      <c r="I143" s="192">
        <f>'Planfin Item'!BF26</f>
        <v>1167650.03</v>
      </c>
      <c r="J143" s="113">
        <f t="shared" si="10"/>
        <v>14161.790000000037</v>
      </c>
      <c r="K143" s="113">
        <f t="shared" ref="K143:K211" si="13">J143/H143*100</f>
        <v>1.2277359672084769</v>
      </c>
      <c r="L143" s="110" t="str">
        <f t="shared" si="12"/>
        <v>ผ่าน</v>
      </c>
    </row>
    <row r="144" spans="1:12" x14ac:dyDescent="0.55000000000000004">
      <c r="A144" s="110" t="s">
        <v>1156</v>
      </c>
      <c r="B144" s="110" t="s">
        <v>847</v>
      </c>
      <c r="C144" s="110">
        <v>11045</v>
      </c>
      <c r="D144" s="110">
        <v>16</v>
      </c>
      <c r="E144" s="111" t="s">
        <v>1034</v>
      </c>
      <c r="F144" s="112" t="s">
        <v>1035</v>
      </c>
      <c r="G144" s="113">
        <v>2550591.6</v>
      </c>
      <c r="H144" s="23">
        <f t="shared" si="11"/>
        <v>1700394.4000000001</v>
      </c>
      <c r="I144" s="192">
        <f>'Planfin Item'!BF27</f>
        <v>1357008.8699999999</v>
      </c>
      <c r="J144" s="113">
        <f t="shared" si="10"/>
        <v>-343385.53000000026</v>
      </c>
      <c r="K144" s="113">
        <f t="shared" si="13"/>
        <v>-20.194463707949183</v>
      </c>
      <c r="L144" s="110" t="str">
        <f t="shared" si="12"/>
        <v>ไม่ผ่าน</v>
      </c>
    </row>
    <row r="145" spans="1:12" x14ac:dyDescent="0.55000000000000004">
      <c r="A145" s="110" t="s">
        <v>1156</v>
      </c>
      <c r="B145" s="110" t="s">
        <v>847</v>
      </c>
      <c r="C145" s="110">
        <v>11045</v>
      </c>
      <c r="D145" s="110">
        <v>16</v>
      </c>
      <c r="E145" s="111" t="s">
        <v>1036</v>
      </c>
      <c r="F145" s="112" t="s">
        <v>1037</v>
      </c>
      <c r="G145" s="113">
        <v>3254025.43</v>
      </c>
      <c r="H145" s="23">
        <f t="shared" si="11"/>
        <v>2169350.2866666666</v>
      </c>
      <c r="I145" s="192">
        <f>'Planfin Item'!BF28</f>
        <v>2004117.5500000003</v>
      </c>
      <c r="J145" s="113">
        <f t="shared" si="10"/>
        <v>-165232.73666666634</v>
      </c>
      <c r="K145" s="113">
        <f t="shared" si="13"/>
        <v>-7.6166923194573659</v>
      </c>
      <c r="L145" s="110" t="str">
        <f t="shared" si="12"/>
        <v>ไม่ผ่าน</v>
      </c>
    </row>
    <row r="146" spans="1:12" x14ac:dyDescent="0.55000000000000004">
      <c r="A146" s="110" t="s">
        <v>1156</v>
      </c>
      <c r="B146" s="110" t="s">
        <v>847</v>
      </c>
      <c r="C146" s="110">
        <v>11045</v>
      </c>
      <c r="D146" s="110">
        <v>16</v>
      </c>
      <c r="E146" s="111" t="s">
        <v>1038</v>
      </c>
      <c r="F146" s="112" t="s">
        <v>1039</v>
      </c>
      <c r="G146" s="113">
        <v>28051.82</v>
      </c>
      <c r="H146" s="23">
        <f t="shared" si="11"/>
        <v>18701.213333333333</v>
      </c>
      <c r="I146" s="192">
        <f>'Planfin Item'!BF29</f>
        <v>478951.93</v>
      </c>
      <c r="J146" s="113">
        <f t="shared" si="10"/>
        <v>460250.71666666667</v>
      </c>
      <c r="K146" s="113">
        <f t="shared" si="13"/>
        <v>2461.0740943011897</v>
      </c>
      <c r="L146" s="110" t="str">
        <f t="shared" si="12"/>
        <v>ไม่ผ่าน</v>
      </c>
    </row>
    <row r="147" spans="1:12" x14ac:dyDescent="0.55000000000000004">
      <c r="A147" s="110" t="s">
        <v>1156</v>
      </c>
      <c r="B147" s="110" t="s">
        <v>847</v>
      </c>
      <c r="C147" s="110">
        <v>11045</v>
      </c>
      <c r="D147" s="110">
        <v>16</v>
      </c>
      <c r="E147" s="111" t="s">
        <v>1040</v>
      </c>
      <c r="F147" s="112" t="s">
        <v>1041</v>
      </c>
      <c r="G147" s="113">
        <v>4059522.61</v>
      </c>
      <c r="H147" s="23">
        <f t="shared" si="11"/>
        <v>2706348.4066666667</v>
      </c>
      <c r="I147" s="192">
        <f>'Planfin Item'!BF30</f>
        <v>2294128.75</v>
      </c>
      <c r="J147" s="113">
        <f t="shared" si="10"/>
        <v>-412219.65666666673</v>
      </c>
      <c r="K147" s="113">
        <f t="shared" si="13"/>
        <v>-15.231581257284835</v>
      </c>
      <c r="L147" s="110" t="str">
        <f t="shared" si="12"/>
        <v>ไม่ผ่าน</v>
      </c>
    </row>
    <row r="148" spans="1:12" x14ac:dyDescent="0.55000000000000004">
      <c r="A148" s="186" t="s">
        <v>1156</v>
      </c>
      <c r="B148" s="186" t="s">
        <v>847</v>
      </c>
      <c r="C148" s="183">
        <v>11045</v>
      </c>
      <c r="D148" s="183">
        <v>16</v>
      </c>
      <c r="E148" s="186" t="s">
        <v>1139</v>
      </c>
      <c r="F148" s="119" t="s">
        <v>1294</v>
      </c>
      <c r="G148" s="116">
        <f>SUM(G134:G147)-G145</f>
        <v>62300480.200000003</v>
      </c>
      <c r="H148" s="176">
        <f t="shared" si="11"/>
        <v>41533653.466666669</v>
      </c>
      <c r="I148" s="173">
        <f>SUM(I134:I147)-I145</f>
        <v>44648918.859999999</v>
      </c>
      <c r="J148" s="116">
        <f>I148-H148</f>
        <v>3115265.3933333308</v>
      </c>
      <c r="K148" s="116">
        <f>J148/H148*100</f>
        <v>7.5005811752956539</v>
      </c>
      <c r="L148" s="181" t="str">
        <f t="shared" si="12"/>
        <v>ไม่ผ่าน</v>
      </c>
    </row>
    <row r="149" spans="1:12" x14ac:dyDescent="0.55000000000000004">
      <c r="A149" s="186" t="s">
        <v>1156</v>
      </c>
      <c r="B149" s="186" t="s">
        <v>847</v>
      </c>
      <c r="C149" s="123">
        <v>11045</v>
      </c>
      <c r="D149" s="123">
        <v>16</v>
      </c>
      <c r="E149" s="186" t="s">
        <v>1139</v>
      </c>
      <c r="F149" s="119" t="s">
        <v>982</v>
      </c>
      <c r="G149" s="116">
        <v>65554505.630000003</v>
      </c>
      <c r="H149" s="176">
        <f t="shared" si="11"/>
        <v>43703003.753333338</v>
      </c>
      <c r="I149" s="173">
        <f>'Planfin Item'!BF31</f>
        <v>46653036.409999996</v>
      </c>
      <c r="J149" s="116">
        <f t="shared" si="10"/>
        <v>2950032.6566666588</v>
      </c>
      <c r="K149" s="116">
        <f t="shared" si="13"/>
        <v>6.750182832551074</v>
      </c>
      <c r="L149" s="181" t="str">
        <f t="shared" si="12"/>
        <v>ไม่ผ่าน</v>
      </c>
    </row>
    <row r="150" spans="1:12" x14ac:dyDescent="0.55000000000000004">
      <c r="A150" s="110" t="s">
        <v>1156</v>
      </c>
      <c r="B150" s="110" t="s">
        <v>879</v>
      </c>
      <c r="C150" s="110">
        <v>11448</v>
      </c>
      <c r="D150" s="110">
        <v>8</v>
      </c>
      <c r="E150" s="111" t="s">
        <v>991</v>
      </c>
      <c r="F150" s="112" t="s">
        <v>992</v>
      </c>
      <c r="G150" s="113">
        <v>235416610</v>
      </c>
      <c r="H150" s="23">
        <f t="shared" si="11"/>
        <v>156944406.66666666</v>
      </c>
      <c r="I150" s="192">
        <f>'Planfin Item'!BG5</f>
        <v>154088558.60999995</v>
      </c>
      <c r="J150" s="113">
        <f t="shared" si="10"/>
        <v>-2855848.056666702</v>
      </c>
      <c r="K150" s="113">
        <f t="shared" si="13"/>
        <v>-1.8196558369437283</v>
      </c>
      <c r="L150" s="110" t="str">
        <f t="shared" si="12"/>
        <v>ผ่าน</v>
      </c>
    </row>
    <row r="151" spans="1:12" x14ac:dyDescent="0.55000000000000004">
      <c r="A151" s="110" t="s">
        <v>1156</v>
      </c>
      <c r="B151" s="110" t="s">
        <v>879</v>
      </c>
      <c r="C151" s="110">
        <v>11448</v>
      </c>
      <c r="D151" s="110">
        <v>8</v>
      </c>
      <c r="E151" s="111" t="s">
        <v>993</v>
      </c>
      <c r="F151" s="112" t="s">
        <v>994</v>
      </c>
      <c r="G151" s="113">
        <v>70000</v>
      </c>
      <c r="H151" s="23">
        <f t="shared" si="11"/>
        <v>46666.666666666664</v>
      </c>
      <c r="I151" s="192">
        <f>'Planfin Item'!BG6</f>
        <v>59550</v>
      </c>
      <c r="J151" s="113">
        <f t="shared" si="10"/>
        <v>12883.333333333336</v>
      </c>
      <c r="K151" s="113">
        <f t="shared" si="13"/>
        <v>27.607142857142865</v>
      </c>
      <c r="L151" s="110" t="str">
        <f t="shared" si="12"/>
        <v>ไม่ผ่าน</v>
      </c>
    </row>
    <row r="152" spans="1:12" x14ac:dyDescent="0.55000000000000004">
      <c r="A152" s="110" t="s">
        <v>1156</v>
      </c>
      <c r="B152" s="110" t="s">
        <v>879</v>
      </c>
      <c r="C152" s="110">
        <v>11448</v>
      </c>
      <c r="D152" s="110">
        <v>8</v>
      </c>
      <c r="E152" s="111" t="s">
        <v>995</v>
      </c>
      <c r="F152" s="112" t="s">
        <v>996</v>
      </c>
      <c r="G152" s="113">
        <v>1164000</v>
      </c>
      <c r="H152" s="23">
        <f t="shared" si="11"/>
        <v>776000</v>
      </c>
      <c r="I152" s="192">
        <f>'Planfin Item'!BG7</f>
        <v>854232.32</v>
      </c>
      <c r="J152" s="113">
        <f t="shared" si="10"/>
        <v>78232.319999999949</v>
      </c>
      <c r="K152" s="113">
        <f t="shared" si="13"/>
        <v>10.081484536082467</v>
      </c>
      <c r="L152" s="110" t="str">
        <f t="shared" si="12"/>
        <v>ไม่ผ่าน</v>
      </c>
    </row>
    <row r="153" spans="1:12" x14ac:dyDescent="0.55000000000000004">
      <c r="A153" s="110" t="s">
        <v>1156</v>
      </c>
      <c r="B153" s="110" t="s">
        <v>879</v>
      </c>
      <c r="C153" s="110">
        <v>11448</v>
      </c>
      <c r="D153" s="110">
        <v>8</v>
      </c>
      <c r="E153" s="111" t="s">
        <v>997</v>
      </c>
      <c r="F153" s="112" t="s">
        <v>998</v>
      </c>
      <c r="G153" s="113">
        <v>12448200</v>
      </c>
      <c r="H153" s="23">
        <f t="shared" si="11"/>
        <v>8298800</v>
      </c>
      <c r="I153" s="192">
        <f>'Planfin Item'!BG8</f>
        <v>8788560.709999999</v>
      </c>
      <c r="J153" s="113">
        <f t="shared" si="10"/>
        <v>489760.70999999903</v>
      </c>
      <c r="K153" s="113">
        <f t="shared" si="13"/>
        <v>5.9015846869426793</v>
      </c>
      <c r="L153" s="110" t="str">
        <f t="shared" si="12"/>
        <v>ไม่ผ่าน</v>
      </c>
    </row>
    <row r="154" spans="1:12" x14ac:dyDescent="0.55000000000000004">
      <c r="A154" s="110" t="s">
        <v>1156</v>
      </c>
      <c r="B154" s="110" t="s">
        <v>879</v>
      </c>
      <c r="C154" s="110">
        <v>11448</v>
      </c>
      <c r="D154" s="110">
        <v>8</v>
      </c>
      <c r="E154" s="111" t="s">
        <v>999</v>
      </c>
      <c r="F154" s="112" t="s">
        <v>1000</v>
      </c>
      <c r="G154" s="113">
        <v>76008000</v>
      </c>
      <c r="H154" s="23">
        <f t="shared" si="11"/>
        <v>50672000</v>
      </c>
      <c r="I154" s="192">
        <f>'Planfin Item'!BG9</f>
        <v>49430623.030000009</v>
      </c>
      <c r="J154" s="113">
        <f t="shared" si="10"/>
        <v>-1241376.9699999914</v>
      </c>
      <c r="K154" s="113">
        <f t="shared" si="13"/>
        <v>-2.4498282483422629</v>
      </c>
      <c r="L154" s="110" t="str">
        <f t="shared" si="12"/>
        <v>ผ่าน</v>
      </c>
    </row>
    <row r="155" spans="1:12" x14ac:dyDescent="0.55000000000000004">
      <c r="A155" s="110" t="s">
        <v>1156</v>
      </c>
      <c r="B155" s="110" t="s">
        <v>879</v>
      </c>
      <c r="C155" s="110">
        <v>11448</v>
      </c>
      <c r="D155" s="110">
        <v>8</v>
      </c>
      <c r="E155" s="111" t="s">
        <v>1001</v>
      </c>
      <c r="F155" s="112" t="s">
        <v>1002</v>
      </c>
      <c r="G155" s="113">
        <v>15326500</v>
      </c>
      <c r="H155" s="23">
        <f t="shared" si="11"/>
        <v>10217666.666666666</v>
      </c>
      <c r="I155" s="192">
        <f>'Planfin Item'!BG10</f>
        <v>14261842.690000001</v>
      </c>
      <c r="J155" s="113">
        <f t="shared" si="10"/>
        <v>4044176.0233333353</v>
      </c>
      <c r="K155" s="113">
        <f t="shared" si="13"/>
        <v>39.580230548396585</v>
      </c>
      <c r="L155" s="110" t="str">
        <f t="shared" si="12"/>
        <v>ไม่ผ่าน</v>
      </c>
    </row>
    <row r="156" spans="1:12" x14ac:dyDescent="0.55000000000000004">
      <c r="A156" s="110" t="s">
        <v>1156</v>
      </c>
      <c r="B156" s="110" t="s">
        <v>879</v>
      </c>
      <c r="C156" s="110">
        <v>11448</v>
      </c>
      <c r="D156" s="110">
        <v>8</v>
      </c>
      <c r="E156" s="111" t="s">
        <v>1003</v>
      </c>
      <c r="F156" s="112" t="s">
        <v>1004</v>
      </c>
      <c r="G156" s="113">
        <v>414950</v>
      </c>
      <c r="H156" s="23">
        <f t="shared" si="11"/>
        <v>276633.33333333331</v>
      </c>
      <c r="I156" s="192">
        <f>'Planfin Item'!BG11</f>
        <v>372840.73</v>
      </c>
      <c r="J156" s="113">
        <f t="shared" si="10"/>
        <v>96207.396666666667</v>
      </c>
      <c r="K156" s="113">
        <f t="shared" si="13"/>
        <v>34.777947945535608</v>
      </c>
      <c r="L156" s="110" t="str">
        <f t="shared" si="12"/>
        <v>ไม่ผ่าน</v>
      </c>
    </row>
    <row r="157" spans="1:12" x14ac:dyDescent="0.55000000000000004">
      <c r="A157" s="110" t="s">
        <v>1156</v>
      </c>
      <c r="B157" s="110" t="s">
        <v>879</v>
      </c>
      <c r="C157" s="110">
        <v>11448</v>
      </c>
      <c r="D157" s="110">
        <v>8</v>
      </c>
      <c r="E157" s="111" t="s">
        <v>1005</v>
      </c>
      <c r="F157" s="112" t="s">
        <v>1006</v>
      </c>
      <c r="G157" s="113">
        <v>104904350</v>
      </c>
      <c r="H157" s="23">
        <f t="shared" si="11"/>
        <v>69936233.333333328</v>
      </c>
      <c r="I157" s="192">
        <f>'Planfin Item'!BG12</f>
        <v>69173249.820000008</v>
      </c>
      <c r="J157" s="113">
        <f t="shared" si="10"/>
        <v>-762983.51333332062</v>
      </c>
      <c r="K157" s="113">
        <f t="shared" si="13"/>
        <v>-1.090970269583655</v>
      </c>
      <c r="L157" s="110" t="str">
        <f t="shared" si="12"/>
        <v>ผ่าน</v>
      </c>
    </row>
    <row r="158" spans="1:12" x14ac:dyDescent="0.55000000000000004">
      <c r="A158" s="110" t="s">
        <v>1156</v>
      </c>
      <c r="B158" s="110" t="s">
        <v>879</v>
      </c>
      <c r="C158" s="110">
        <v>11448</v>
      </c>
      <c r="D158" s="110">
        <v>8</v>
      </c>
      <c r="E158" s="111" t="s">
        <v>1007</v>
      </c>
      <c r="F158" s="112" t="s">
        <v>1008</v>
      </c>
      <c r="G158" s="113">
        <v>110942600</v>
      </c>
      <c r="H158" s="23">
        <f t="shared" si="11"/>
        <v>73961733.333333328</v>
      </c>
      <c r="I158" s="192">
        <f>'Planfin Item'!BG13</f>
        <v>73765079.480000004</v>
      </c>
      <c r="J158" s="113">
        <f t="shared" si="10"/>
        <v>-196653.85333332419</v>
      </c>
      <c r="K158" s="113">
        <f t="shared" si="13"/>
        <v>-0.26588594462360388</v>
      </c>
      <c r="L158" s="110" t="str">
        <f t="shared" si="12"/>
        <v>ผ่าน</v>
      </c>
    </row>
    <row r="159" spans="1:12" x14ac:dyDescent="0.55000000000000004">
      <c r="A159" s="110" t="s">
        <v>1156</v>
      </c>
      <c r="B159" s="110" t="s">
        <v>879</v>
      </c>
      <c r="C159" s="110">
        <v>11448</v>
      </c>
      <c r="D159" s="110">
        <v>8</v>
      </c>
      <c r="E159" s="111" t="s">
        <v>1009</v>
      </c>
      <c r="F159" s="112" t="s">
        <v>1010</v>
      </c>
      <c r="G159" s="113">
        <v>20360800</v>
      </c>
      <c r="H159" s="23">
        <f t="shared" si="11"/>
        <v>13573866.666666666</v>
      </c>
      <c r="I159" s="192">
        <f>'Planfin Item'!BG14</f>
        <v>37909821.719999999</v>
      </c>
      <c r="J159" s="113">
        <f t="shared" si="10"/>
        <v>24335955.053333335</v>
      </c>
      <c r="K159" s="113">
        <f t="shared" si="13"/>
        <v>179.28535509410241</v>
      </c>
      <c r="L159" s="110" t="str">
        <f t="shared" si="12"/>
        <v>ไม่ผ่าน</v>
      </c>
    </row>
    <row r="160" spans="1:12" x14ac:dyDescent="0.55000000000000004">
      <c r="A160" s="110" t="s">
        <v>1156</v>
      </c>
      <c r="B160" s="110" t="s">
        <v>879</v>
      </c>
      <c r="C160" s="110">
        <v>11448</v>
      </c>
      <c r="D160" s="110">
        <v>8</v>
      </c>
      <c r="E160" s="111" t="s">
        <v>1011</v>
      </c>
      <c r="F160" s="112" t="s">
        <v>1012</v>
      </c>
      <c r="G160" s="113">
        <v>16945200</v>
      </c>
      <c r="H160" s="23">
        <f t="shared" si="11"/>
        <v>11296800</v>
      </c>
      <c r="I160" s="192">
        <f>'Planfin Item'!BG15</f>
        <v>8472636.7200000007</v>
      </c>
      <c r="J160" s="113">
        <f t="shared" si="10"/>
        <v>-2824163.2799999993</v>
      </c>
      <c r="K160" s="113">
        <f t="shared" si="13"/>
        <v>-24.999674952198848</v>
      </c>
      <c r="L160" s="110" t="str">
        <f t="shared" si="12"/>
        <v>ไม่ผ่าน</v>
      </c>
    </row>
    <row r="161" spans="1:12" x14ac:dyDescent="0.55000000000000004">
      <c r="A161" s="186" t="s">
        <v>1156</v>
      </c>
      <c r="B161" s="186" t="s">
        <v>879</v>
      </c>
      <c r="C161" s="183">
        <v>11448</v>
      </c>
      <c r="D161" s="183">
        <v>8</v>
      </c>
      <c r="E161" s="188" t="s">
        <v>1013</v>
      </c>
      <c r="F161" s="114" t="s">
        <v>1300</v>
      </c>
      <c r="G161" s="116">
        <f>SUM(G150:G159)</f>
        <v>577056010</v>
      </c>
      <c r="H161" s="176">
        <f t="shared" si="11"/>
        <v>384704006.66666669</v>
      </c>
      <c r="I161" s="173">
        <f>SUM(I150:I159)</f>
        <v>408704359.11000001</v>
      </c>
      <c r="J161" s="116">
        <f>I161-H161</f>
        <v>24000352.443333328</v>
      </c>
      <c r="K161" s="116">
        <f>J161/H161*100</f>
        <v>6.2386541412158572</v>
      </c>
      <c r="L161" s="181" t="str">
        <f t="shared" si="12"/>
        <v>ไม่ผ่าน</v>
      </c>
    </row>
    <row r="162" spans="1:12" x14ac:dyDescent="0.55000000000000004">
      <c r="A162" s="186" t="s">
        <v>1156</v>
      </c>
      <c r="B162" s="186" t="s">
        <v>879</v>
      </c>
      <c r="C162" s="123">
        <v>11448</v>
      </c>
      <c r="D162" s="123">
        <v>8</v>
      </c>
      <c r="E162" s="188" t="s">
        <v>1013</v>
      </c>
      <c r="F162" s="114" t="s">
        <v>981</v>
      </c>
      <c r="G162" s="116">
        <v>594001210</v>
      </c>
      <c r="H162" s="176">
        <f t="shared" si="11"/>
        <v>396000806.66666669</v>
      </c>
      <c r="I162" s="173">
        <f>'Planfin Item'!BG16</f>
        <v>417176995.83000004</v>
      </c>
      <c r="J162" s="116">
        <f t="shared" si="10"/>
        <v>21176189.163333356</v>
      </c>
      <c r="K162" s="116">
        <f t="shared" si="13"/>
        <v>5.3475116229140394</v>
      </c>
      <c r="L162" s="181" t="str">
        <f t="shared" si="12"/>
        <v>ไม่ผ่าน</v>
      </c>
    </row>
    <row r="163" spans="1:12" x14ac:dyDescent="0.55000000000000004">
      <c r="A163" s="110" t="s">
        <v>1156</v>
      </c>
      <c r="B163" s="110" t="s">
        <v>879</v>
      </c>
      <c r="C163" s="110">
        <v>11448</v>
      </c>
      <c r="D163" s="110">
        <v>8</v>
      </c>
      <c r="E163" s="111" t="s">
        <v>1014</v>
      </c>
      <c r="F163" s="112" t="s">
        <v>1015</v>
      </c>
      <c r="G163" s="113">
        <v>68166139</v>
      </c>
      <c r="H163" s="23">
        <f t="shared" si="11"/>
        <v>45444092.666666664</v>
      </c>
      <c r="I163" s="192">
        <f>'Planfin Item'!BG17</f>
        <v>48137849.579999998</v>
      </c>
      <c r="J163" s="113">
        <f t="shared" si="10"/>
        <v>2693756.913333334</v>
      </c>
      <c r="K163" s="113">
        <f t="shared" si="13"/>
        <v>5.9276283346486753</v>
      </c>
      <c r="L163" s="110" t="str">
        <f t="shared" si="12"/>
        <v>ไม่ผ่าน</v>
      </c>
    </row>
    <row r="164" spans="1:12" x14ac:dyDescent="0.55000000000000004">
      <c r="A164" s="110" t="s">
        <v>1156</v>
      </c>
      <c r="B164" s="110" t="s">
        <v>879</v>
      </c>
      <c r="C164" s="110">
        <v>11448</v>
      </c>
      <c r="D164" s="110">
        <v>8</v>
      </c>
      <c r="E164" s="111" t="s">
        <v>1016</v>
      </c>
      <c r="F164" s="112" t="s">
        <v>1017</v>
      </c>
      <c r="G164" s="113">
        <v>68411100</v>
      </c>
      <c r="H164" s="23">
        <f t="shared" si="11"/>
        <v>45607400</v>
      </c>
      <c r="I164" s="192">
        <f>'Planfin Item'!BG18</f>
        <v>37664294.43</v>
      </c>
      <c r="J164" s="113">
        <f t="shared" si="10"/>
        <v>-7943105.5700000003</v>
      </c>
      <c r="K164" s="113">
        <f t="shared" si="13"/>
        <v>-17.416264838600753</v>
      </c>
      <c r="L164" s="110" t="str">
        <f t="shared" si="12"/>
        <v>ไม่ผ่าน</v>
      </c>
    </row>
    <row r="165" spans="1:12" x14ac:dyDescent="0.55000000000000004">
      <c r="A165" s="110" t="s">
        <v>1156</v>
      </c>
      <c r="B165" s="110" t="s">
        <v>879</v>
      </c>
      <c r="C165" s="110">
        <v>11448</v>
      </c>
      <c r="D165" s="110">
        <v>8</v>
      </c>
      <c r="E165" s="111" t="s">
        <v>1018</v>
      </c>
      <c r="F165" s="112" t="s">
        <v>1019</v>
      </c>
      <c r="G165" s="113">
        <v>2558230</v>
      </c>
      <c r="H165" s="23">
        <f t="shared" si="11"/>
        <v>1705486.6666666667</v>
      </c>
      <c r="I165" s="192">
        <f>'Planfin Item'!BG19</f>
        <v>1219814.2</v>
      </c>
      <c r="J165" s="113">
        <f t="shared" si="10"/>
        <v>-485672.46666666679</v>
      </c>
      <c r="K165" s="113">
        <f t="shared" si="13"/>
        <v>-28.477060311230819</v>
      </c>
      <c r="L165" s="110" t="str">
        <f t="shared" si="12"/>
        <v>ไม่ผ่าน</v>
      </c>
    </row>
    <row r="166" spans="1:12" x14ac:dyDescent="0.55000000000000004">
      <c r="A166" s="110" t="s">
        <v>1156</v>
      </c>
      <c r="B166" s="110" t="s">
        <v>879</v>
      </c>
      <c r="C166" s="110">
        <v>11448</v>
      </c>
      <c r="D166" s="110">
        <v>8</v>
      </c>
      <c r="E166" s="111" t="s">
        <v>1020</v>
      </c>
      <c r="F166" s="112" t="s">
        <v>1021</v>
      </c>
      <c r="G166" s="113">
        <v>15479400</v>
      </c>
      <c r="H166" s="23">
        <f t="shared" si="11"/>
        <v>10319600</v>
      </c>
      <c r="I166" s="192">
        <f>'Planfin Item'!BG20</f>
        <v>6663731.4400000004</v>
      </c>
      <c r="J166" s="113">
        <f t="shared" si="10"/>
        <v>-3655868.5599999996</v>
      </c>
      <c r="K166" s="113">
        <f t="shared" si="13"/>
        <v>-35.426456064188535</v>
      </c>
      <c r="L166" s="110" t="str">
        <f t="shared" si="12"/>
        <v>ไม่ผ่าน</v>
      </c>
    </row>
    <row r="167" spans="1:12" x14ac:dyDescent="0.55000000000000004">
      <c r="A167" s="110" t="s">
        <v>1156</v>
      </c>
      <c r="B167" s="110" t="s">
        <v>879</v>
      </c>
      <c r="C167" s="110">
        <v>11448</v>
      </c>
      <c r="D167" s="110">
        <v>8</v>
      </c>
      <c r="E167" s="111" t="s">
        <v>1022</v>
      </c>
      <c r="F167" s="112" t="s">
        <v>1023</v>
      </c>
      <c r="G167" s="113">
        <v>110658000</v>
      </c>
      <c r="H167" s="23">
        <f t="shared" si="11"/>
        <v>73772000</v>
      </c>
      <c r="I167" s="192">
        <f>'Planfin Item'!BG21</f>
        <v>73765079.480000004</v>
      </c>
      <c r="J167" s="113">
        <f t="shared" si="10"/>
        <v>-6920.5199999958277</v>
      </c>
      <c r="K167" s="113">
        <f t="shared" si="13"/>
        <v>-9.3809575448623155E-3</v>
      </c>
      <c r="L167" s="110" t="str">
        <f t="shared" si="12"/>
        <v>ผ่าน</v>
      </c>
    </row>
    <row r="168" spans="1:12" x14ac:dyDescent="0.55000000000000004">
      <c r="A168" s="110" t="s">
        <v>1156</v>
      </c>
      <c r="B168" s="110" t="s">
        <v>879</v>
      </c>
      <c r="C168" s="110">
        <v>11448</v>
      </c>
      <c r="D168" s="110">
        <v>8</v>
      </c>
      <c r="E168" s="111" t="s">
        <v>1024</v>
      </c>
      <c r="F168" s="117" t="s">
        <v>1025</v>
      </c>
      <c r="G168" s="113">
        <v>58350600</v>
      </c>
      <c r="H168" s="23">
        <f t="shared" si="11"/>
        <v>38900400</v>
      </c>
      <c r="I168" s="192">
        <f>'Planfin Item'!BG22</f>
        <v>39082843.560000002</v>
      </c>
      <c r="J168" s="113">
        <f t="shared" si="10"/>
        <v>182443.56000000238</v>
      </c>
      <c r="K168" s="113">
        <f t="shared" si="13"/>
        <v>0.46900175833668134</v>
      </c>
      <c r="L168" s="110" t="str">
        <f t="shared" si="12"/>
        <v>ผ่าน</v>
      </c>
    </row>
    <row r="169" spans="1:12" x14ac:dyDescent="0.55000000000000004">
      <c r="A169" s="110" t="s">
        <v>1156</v>
      </c>
      <c r="B169" s="110" t="s">
        <v>879</v>
      </c>
      <c r="C169" s="110">
        <v>11448</v>
      </c>
      <c r="D169" s="110">
        <v>8</v>
      </c>
      <c r="E169" s="111" t="s">
        <v>1026</v>
      </c>
      <c r="F169" s="112" t="s">
        <v>1027</v>
      </c>
      <c r="G169" s="113">
        <v>114158000</v>
      </c>
      <c r="H169" s="23">
        <f t="shared" si="11"/>
        <v>76105333.333333328</v>
      </c>
      <c r="I169" s="192">
        <f>'Planfin Item'!BG23</f>
        <v>73646898</v>
      </c>
      <c r="J169" s="113">
        <f t="shared" si="10"/>
        <v>-2458435.3333333284</v>
      </c>
      <c r="K169" s="113">
        <f t="shared" si="13"/>
        <v>-3.2303062422256805</v>
      </c>
      <c r="L169" s="110" t="str">
        <f t="shared" si="12"/>
        <v>ผ่าน</v>
      </c>
    </row>
    <row r="170" spans="1:12" x14ac:dyDescent="0.55000000000000004">
      <c r="A170" s="110" t="s">
        <v>1156</v>
      </c>
      <c r="B170" s="110" t="s">
        <v>879</v>
      </c>
      <c r="C170" s="110">
        <v>11448</v>
      </c>
      <c r="D170" s="110">
        <v>8</v>
      </c>
      <c r="E170" s="111" t="s">
        <v>1028</v>
      </c>
      <c r="F170" s="112" t="s">
        <v>1029</v>
      </c>
      <c r="G170" s="113">
        <v>11674500</v>
      </c>
      <c r="H170" s="23">
        <f t="shared" si="11"/>
        <v>7783000</v>
      </c>
      <c r="I170" s="192">
        <f>'Planfin Item'!BG24</f>
        <v>6845194.1400000006</v>
      </c>
      <c r="J170" s="113">
        <f t="shared" si="10"/>
        <v>-937805.8599999994</v>
      </c>
      <c r="K170" s="113">
        <f t="shared" si="13"/>
        <v>-12.049413593729916</v>
      </c>
      <c r="L170" s="110" t="str">
        <f t="shared" si="12"/>
        <v>ไม่ผ่าน</v>
      </c>
    </row>
    <row r="171" spans="1:12" x14ac:dyDescent="0.55000000000000004">
      <c r="A171" s="110" t="s">
        <v>1156</v>
      </c>
      <c r="B171" s="110" t="s">
        <v>879</v>
      </c>
      <c r="C171" s="110">
        <v>11448</v>
      </c>
      <c r="D171" s="110">
        <v>8</v>
      </c>
      <c r="E171" s="111" t="s">
        <v>1030</v>
      </c>
      <c r="F171" s="112" t="s">
        <v>1031</v>
      </c>
      <c r="G171" s="113">
        <v>38645420</v>
      </c>
      <c r="H171" s="23">
        <f t="shared" si="11"/>
        <v>25763613.333333332</v>
      </c>
      <c r="I171" s="192">
        <f>'Planfin Item'!BG25</f>
        <v>20074073.759999998</v>
      </c>
      <c r="J171" s="113">
        <f t="shared" si="10"/>
        <v>-5689539.5733333342</v>
      </c>
      <c r="K171" s="113">
        <f t="shared" si="13"/>
        <v>-22.083624294935859</v>
      </c>
      <c r="L171" s="110" t="str">
        <f t="shared" si="12"/>
        <v>ไม่ผ่าน</v>
      </c>
    </row>
    <row r="172" spans="1:12" x14ac:dyDescent="0.55000000000000004">
      <c r="A172" s="110" t="s">
        <v>1156</v>
      </c>
      <c r="B172" s="110" t="s">
        <v>879</v>
      </c>
      <c r="C172" s="110">
        <v>11448</v>
      </c>
      <c r="D172" s="110">
        <v>8</v>
      </c>
      <c r="E172" s="111" t="s">
        <v>1032</v>
      </c>
      <c r="F172" s="112" t="s">
        <v>1033</v>
      </c>
      <c r="G172" s="113">
        <v>13076000</v>
      </c>
      <c r="H172" s="23">
        <f t="shared" si="11"/>
        <v>8717333.333333334</v>
      </c>
      <c r="I172" s="192">
        <f>'Planfin Item'!BG26</f>
        <v>8413420.1600000001</v>
      </c>
      <c r="J172" s="113">
        <f t="shared" ref="J172:J240" si="14">I172-H172</f>
        <v>-303913.17333333381</v>
      </c>
      <c r="K172" s="113">
        <f t="shared" si="13"/>
        <v>-3.4863089629856279</v>
      </c>
      <c r="L172" s="110" t="str">
        <f t="shared" si="12"/>
        <v>ผ่าน</v>
      </c>
    </row>
    <row r="173" spans="1:12" x14ac:dyDescent="0.55000000000000004">
      <c r="A173" s="110" t="s">
        <v>1156</v>
      </c>
      <c r="B173" s="110" t="s">
        <v>879</v>
      </c>
      <c r="C173" s="110">
        <v>11448</v>
      </c>
      <c r="D173" s="110">
        <v>8</v>
      </c>
      <c r="E173" s="111" t="s">
        <v>1034</v>
      </c>
      <c r="F173" s="112" t="s">
        <v>1035</v>
      </c>
      <c r="G173" s="113">
        <v>19252515</v>
      </c>
      <c r="H173" s="23">
        <f t="shared" si="11"/>
        <v>12835010</v>
      </c>
      <c r="I173" s="192">
        <f>'Planfin Item'!BG27</f>
        <v>12673456.959999999</v>
      </c>
      <c r="J173" s="113">
        <f t="shared" si="14"/>
        <v>-161553.04000000097</v>
      </c>
      <c r="K173" s="113">
        <f t="shared" si="13"/>
        <v>-1.258690410058122</v>
      </c>
      <c r="L173" s="110" t="str">
        <f t="shared" si="12"/>
        <v>ผ่าน</v>
      </c>
    </row>
    <row r="174" spans="1:12" x14ac:dyDescent="0.55000000000000004">
      <c r="A174" s="110" t="s">
        <v>1156</v>
      </c>
      <c r="B174" s="110" t="s">
        <v>879</v>
      </c>
      <c r="C174" s="110">
        <v>11448</v>
      </c>
      <c r="D174" s="110">
        <v>8</v>
      </c>
      <c r="E174" s="111" t="s">
        <v>1036</v>
      </c>
      <c r="F174" s="112" t="s">
        <v>1037</v>
      </c>
      <c r="G174" s="113">
        <v>48451450</v>
      </c>
      <c r="H174" s="23">
        <f t="shared" si="11"/>
        <v>32300966.666666668</v>
      </c>
      <c r="I174" s="192">
        <f>'Planfin Item'!BG28</f>
        <v>33050318.810000002</v>
      </c>
      <c r="J174" s="113">
        <f t="shared" si="14"/>
        <v>749352.14333333448</v>
      </c>
      <c r="K174" s="113">
        <f t="shared" si="13"/>
        <v>2.3199062463558917</v>
      </c>
      <c r="L174" s="110" t="str">
        <f t="shared" si="12"/>
        <v>ผ่าน</v>
      </c>
    </row>
    <row r="175" spans="1:12" x14ac:dyDescent="0.55000000000000004">
      <c r="A175" s="110" t="s">
        <v>1156</v>
      </c>
      <c r="B175" s="110" t="s">
        <v>879</v>
      </c>
      <c r="C175" s="110">
        <v>11448</v>
      </c>
      <c r="D175" s="110">
        <v>8</v>
      </c>
      <c r="E175" s="111" t="s">
        <v>1038</v>
      </c>
      <c r="F175" s="112" t="s">
        <v>1039</v>
      </c>
      <c r="G175" s="113">
        <v>3227226</v>
      </c>
      <c r="H175" s="23">
        <f t="shared" si="11"/>
        <v>2151484</v>
      </c>
      <c r="I175" s="192">
        <f>'Planfin Item'!BG29</f>
        <v>1458238.58</v>
      </c>
      <c r="J175" s="113">
        <f t="shared" si="14"/>
        <v>-693245.41999999993</v>
      </c>
      <c r="K175" s="113">
        <f t="shared" si="13"/>
        <v>-32.221732534380912</v>
      </c>
      <c r="L175" s="110" t="str">
        <f t="shared" si="12"/>
        <v>ไม่ผ่าน</v>
      </c>
    </row>
    <row r="176" spans="1:12" x14ac:dyDescent="0.55000000000000004">
      <c r="A176" s="110" t="s">
        <v>1156</v>
      </c>
      <c r="B176" s="110" t="s">
        <v>879</v>
      </c>
      <c r="C176" s="110">
        <v>11448</v>
      </c>
      <c r="D176" s="110">
        <v>8</v>
      </c>
      <c r="E176" s="111" t="s">
        <v>1040</v>
      </c>
      <c r="F176" s="112" t="s">
        <v>1041</v>
      </c>
      <c r="G176" s="113">
        <v>18641870</v>
      </c>
      <c r="H176" s="23">
        <f t="shared" si="11"/>
        <v>12427913.333333334</v>
      </c>
      <c r="I176" s="192">
        <f>'Planfin Item'!BG30</f>
        <v>13121167.43</v>
      </c>
      <c r="J176" s="113">
        <f t="shared" si="14"/>
        <v>693254.09666666575</v>
      </c>
      <c r="K176" s="113">
        <f t="shared" si="13"/>
        <v>5.5782018917629967</v>
      </c>
      <c r="L176" s="110" t="str">
        <f t="shared" si="12"/>
        <v>ไม่ผ่าน</v>
      </c>
    </row>
    <row r="177" spans="1:12" x14ac:dyDescent="0.55000000000000004">
      <c r="A177" s="186" t="s">
        <v>1156</v>
      </c>
      <c r="B177" s="186" t="s">
        <v>879</v>
      </c>
      <c r="C177" s="183">
        <v>11448</v>
      </c>
      <c r="D177" s="183">
        <v>8</v>
      </c>
      <c r="E177" s="186" t="s">
        <v>1139</v>
      </c>
      <c r="F177" s="119" t="s">
        <v>1294</v>
      </c>
      <c r="G177" s="116">
        <f>SUM(G163:G176)-G174</f>
        <v>542299000</v>
      </c>
      <c r="H177" s="176">
        <f t="shared" si="11"/>
        <v>361532666.66666669</v>
      </c>
      <c r="I177" s="173">
        <f>SUM(I163:I176)-I174</f>
        <v>342766061.71999997</v>
      </c>
      <c r="J177" s="116">
        <f>I177-H177</f>
        <v>-18766604.946666718</v>
      </c>
      <c r="K177" s="116">
        <f>J177/H177*100</f>
        <v>-5.1908462711530126</v>
      </c>
      <c r="L177" s="181" t="str">
        <f t="shared" si="12"/>
        <v>ไม่ผ่าน</v>
      </c>
    </row>
    <row r="178" spans="1:12" x14ac:dyDescent="0.55000000000000004">
      <c r="A178" s="186" t="s">
        <v>1156</v>
      </c>
      <c r="B178" s="186" t="s">
        <v>879</v>
      </c>
      <c r="C178" s="123">
        <v>11448</v>
      </c>
      <c r="D178" s="123">
        <v>8</v>
      </c>
      <c r="E178" s="186" t="s">
        <v>1139</v>
      </c>
      <c r="F178" s="119" t="s">
        <v>982</v>
      </c>
      <c r="G178" s="116">
        <v>590750450</v>
      </c>
      <c r="H178" s="176">
        <f t="shared" si="11"/>
        <v>393833633.33333331</v>
      </c>
      <c r="I178" s="173">
        <f>'Planfin Item'!BG31</f>
        <v>375816380.52999997</v>
      </c>
      <c r="J178" s="116">
        <f t="shared" si="14"/>
        <v>-18017252.803333342</v>
      </c>
      <c r="K178" s="116">
        <f t="shared" si="13"/>
        <v>-4.5748385303811467</v>
      </c>
      <c r="L178" s="181" t="str">
        <f t="shared" si="12"/>
        <v>ผ่าน</v>
      </c>
    </row>
    <row r="179" spans="1:12" x14ac:dyDescent="0.55000000000000004">
      <c r="A179" s="110" t="s">
        <v>1156</v>
      </c>
      <c r="B179" s="110" t="s">
        <v>884</v>
      </c>
      <c r="C179" s="110">
        <v>21356</v>
      </c>
      <c r="D179" s="110">
        <v>17</v>
      </c>
      <c r="E179" s="111" t="s">
        <v>991</v>
      </c>
      <c r="F179" s="112" t="s">
        <v>992</v>
      </c>
      <c r="G179" s="113">
        <v>24905840.359999999</v>
      </c>
      <c r="H179" s="23">
        <f t="shared" si="11"/>
        <v>16603893.573333332</v>
      </c>
      <c r="I179" s="192">
        <f>'Planfin Item'!BH5</f>
        <v>21723573.219999999</v>
      </c>
      <c r="J179" s="113">
        <f t="shared" si="14"/>
        <v>5119679.6466666665</v>
      </c>
      <c r="K179" s="113">
        <f t="shared" si="13"/>
        <v>30.834211409841384</v>
      </c>
      <c r="L179" s="110" t="str">
        <f t="shared" si="12"/>
        <v>ไม่ผ่าน</v>
      </c>
    </row>
    <row r="180" spans="1:12" x14ac:dyDescent="0.55000000000000004">
      <c r="A180" s="110" t="s">
        <v>1156</v>
      </c>
      <c r="B180" s="110" t="s">
        <v>884</v>
      </c>
      <c r="C180" s="110">
        <v>21356</v>
      </c>
      <c r="D180" s="110">
        <v>17</v>
      </c>
      <c r="E180" s="111" t="s">
        <v>993</v>
      </c>
      <c r="F180" s="112" t="s">
        <v>994</v>
      </c>
      <c r="G180" s="113">
        <v>80000</v>
      </c>
      <c r="H180" s="23">
        <f t="shared" si="11"/>
        <v>53333.333333333336</v>
      </c>
      <c r="I180" s="192">
        <f>'Planfin Item'!BH6</f>
        <v>28950</v>
      </c>
      <c r="J180" s="113">
        <f t="shared" si="14"/>
        <v>-24383.333333333336</v>
      </c>
      <c r="K180" s="113">
        <f t="shared" si="13"/>
        <v>-45.71875</v>
      </c>
      <c r="L180" s="110" t="str">
        <f t="shared" si="12"/>
        <v>ไม่ผ่าน</v>
      </c>
    </row>
    <row r="181" spans="1:12" x14ac:dyDescent="0.55000000000000004">
      <c r="A181" s="110" t="s">
        <v>1156</v>
      </c>
      <c r="B181" s="110" t="s">
        <v>884</v>
      </c>
      <c r="C181" s="110">
        <v>21356</v>
      </c>
      <c r="D181" s="110">
        <v>17</v>
      </c>
      <c r="E181" s="111" t="s">
        <v>995</v>
      </c>
      <c r="F181" s="112" t="s">
        <v>996</v>
      </c>
      <c r="G181" s="113">
        <v>15000</v>
      </c>
      <c r="H181" s="23">
        <f t="shared" si="11"/>
        <v>10000</v>
      </c>
      <c r="I181" s="192">
        <f>'Planfin Item'!BH7</f>
        <v>0</v>
      </c>
      <c r="J181" s="113">
        <f t="shared" si="14"/>
        <v>-10000</v>
      </c>
      <c r="K181" s="113">
        <f t="shared" si="13"/>
        <v>-100</v>
      </c>
      <c r="L181" s="110" t="str">
        <f t="shared" si="12"/>
        <v>ไม่ผ่าน</v>
      </c>
    </row>
    <row r="182" spans="1:12" x14ac:dyDescent="0.55000000000000004">
      <c r="A182" s="110" t="s">
        <v>1156</v>
      </c>
      <c r="B182" s="110" t="s">
        <v>884</v>
      </c>
      <c r="C182" s="110">
        <v>21356</v>
      </c>
      <c r="D182" s="110">
        <v>17</v>
      </c>
      <c r="E182" s="111" t="s">
        <v>997</v>
      </c>
      <c r="F182" s="112" t="s">
        <v>998</v>
      </c>
      <c r="G182" s="113">
        <v>170000</v>
      </c>
      <c r="H182" s="23">
        <f t="shared" si="11"/>
        <v>113333.33333333333</v>
      </c>
      <c r="I182" s="192">
        <f>'Planfin Item'!BH8</f>
        <v>140893.76999999999</v>
      </c>
      <c r="J182" s="113">
        <f t="shared" si="14"/>
        <v>27560.436666666661</v>
      </c>
      <c r="K182" s="113">
        <f t="shared" si="13"/>
        <v>24.31803235294117</v>
      </c>
      <c r="L182" s="110" t="str">
        <f t="shared" si="12"/>
        <v>ไม่ผ่าน</v>
      </c>
    </row>
    <row r="183" spans="1:12" x14ac:dyDescent="0.55000000000000004">
      <c r="A183" s="110" t="s">
        <v>1156</v>
      </c>
      <c r="B183" s="110" t="s">
        <v>884</v>
      </c>
      <c r="C183" s="110">
        <v>21356</v>
      </c>
      <c r="D183" s="110">
        <v>17</v>
      </c>
      <c r="E183" s="111" t="s">
        <v>999</v>
      </c>
      <c r="F183" s="112" t="s">
        <v>1000</v>
      </c>
      <c r="G183" s="113">
        <v>1375000.01</v>
      </c>
      <c r="H183" s="23">
        <f t="shared" si="11"/>
        <v>916666.67333333334</v>
      </c>
      <c r="I183" s="192">
        <f>'Planfin Item'!BH9</f>
        <v>894198.25999999989</v>
      </c>
      <c r="J183" s="113">
        <f t="shared" si="14"/>
        <v>-22468.413333333447</v>
      </c>
      <c r="K183" s="113">
        <f t="shared" si="13"/>
        <v>-2.4510996185374694</v>
      </c>
      <c r="L183" s="110" t="str">
        <f t="shared" si="12"/>
        <v>ผ่าน</v>
      </c>
    </row>
    <row r="184" spans="1:12" x14ac:dyDescent="0.55000000000000004">
      <c r="A184" s="110" t="s">
        <v>1156</v>
      </c>
      <c r="B184" s="110" t="s">
        <v>884</v>
      </c>
      <c r="C184" s="110">
        <v>21356</v>
      </c>
      <c r="D184" s="110">
        <v>17</v>
      </c>
      <c r="E184" s="111" t="s">
        <v>1001</v>
      </c>
      <c r="F184" s="112" t="s">
        <v>1002</v>
      </c>
      <c r="G184" s="113">
        <v>650000</v>
      </c>
      <c r="H184" s="23">
        <f t="shared" si="11"/>
        <v>433333.33333333331</v>
      </c>
      <c r="I184" s="192">
        <f>'Planfin Item'!BH10</f>
        <v>486256.82</v>
      </c>
      <c r="J184" s="113">
        <f t="shared" si="14"/>
        <v>52923.486666666693</v>
      </c>
      <c r="K184" s="113">
        <f t="shared" si="13"/>
        <v>12.213112307692315</v>
      </c>
      <c r="L184" s="110" t="str">
        <f t="shared" si="12"/>
        <v>ไม่ผ่าน</v>
      </c>
    </row>
    <row r="185" spans="1:12" x14ac:dyDescent="0.55000000000000004">
      <c r="A185" s="110" t="s">
        <v>1156</v>
      </c>
      <c r="B185" s="110" t="s">
        <v>884</v>
      </c>
      <c r="C185" s="110">
        <v>21356</v>
      </c>
      <c r="D185" s="110">
        <v>17</v>
      </c>
      <c r="E185" s="111" t="s">
        <v>1003</v>
      </c>
      <c r="F185" s="112" t="s">
        <v>1004</v>
      </c>
      <c r="G185" s="113">
        <v>35000</v>
      </c>
      <c r="H185" s="23">
        <f t="shared" si="11"/>
        <v>23333.333333333332</v>
      </c>
      <c r="I185" s="192">
        <f>'Planfin Item'!BH11</f>
        <v>0</v>
      </c>
      <c r="J185" s="113">
        <f t="shared" si="14"/>
        <v>-23333.333333333332</v>
      </c>
      <c r="K185" s="113">
        <f t="shared" si="13"/>
        <v>-100</v>
      </c>
      <c r="L185" s="110" t="str">
        <f t="shared" si="12"/>
        <v>ไม่ผ่าน</v>
      </c>
    </row>
    <row r="186" spans="1:12" x14ac:dyDescent="0.55000000000000004">
      <c r="A186" s="110" t="s">
        <v>1156</v>
      </c>
      <c r="B186" s="110" t="s">
        <v>884</v>
      </c>
      <c r="C186" s="110">
        <v>21356</v>
      </c>
      <c r="D186" s="110">
        <v>17</v>
      </c>
      <c r="E186" s="111" t="s">
        <v>1005</v>
      </c>
      <c r="F186" s="112" t="s">
        <v>1006</v>
      </c>
      <c r="G186" s="113">
        <v>3700000</v>
      </c>
      <c r="H186" s="23">
        <f t="shared" si="11"/>
        <v>2466666.6666666665</v>
      </c>
      <c r="I186" s="192">
        <f>'Planfin Item'!BH12</f>
        <v>1406681.5</v>
      </c>
      <c r="J186" s="113">
        <f t="shared" si="14"/>
        <v>-1059985.1666666665</v>
      </c>
      <c r="K186" s="113">
        <f t="shared" si="13"/>
        <v>-42.972371621621619</v>
      </c>
      <c r="L186" s="110" t="str">
        <f t="shared" si="12"/>
        <v>ไม่ผ่าน</v>
      </c>
    </row>
    <row r="187" spans="1:12" x14ac:dyDescent="0.55000000000000004">
      <c r="A187" s="110" t="s">
        <v>1156</v>
      </c>
      <c r="B187" s="110" t="s">
        <v>884</v>
      </c>
      <c r="C187" s="110">
        <v>21356</v>
      </c>
      <c r="D187" s="110">
        <v>17</v>
      </c>
      <c r="E187" s="111" t="s">
        <v>1007</v>
      </c>
      <c r="F187" s="112" t="s">
        <v>1008</v>
      </c>
      <c r="G187" s="113">
        <v>16429815.49</v>
      </c>
      <c r="H187" s="23">
        <f t="shared" si="11"/>
        <v>10953210.326666666</v>
      </c>
      <c r="I187" s="192">
        <f>'Planfin Item'!BH13</f>
        <v>17362796.77</v>
      </c>
      <c r="J187" s="113">
        <f t="shared" si="14"/>
        <v>6409586.4433333334</v>
      </c>
      <c r="K187" s="113">
        <f t="shared" si="13"/>
        <v>58.517879709919981</v>
      </c>
      <c r="L187" s="110" t="str">
        <f t="shared" si="12"/>
        <v>ไม่ผ่าน</v>
      </c>
    </row>
    <row r="188" spans="1:12" x14ac:dyDescent="0.55000000000000004">
      <c r="A188" s="110" t="s">
        <v>1156</v>
      </c>
      <c r="B188" s="110" t="s">
        <v>884</v>
      </c>
      <c r="C188" s="110">
        <v>21356</v>
      </c>
      <c r="D188" s="110">
        <v>17</v>
      </c>
      <c r="E188" s="111" t="s">
        <v>1009</v>
      </c>
      <c r="F188" s="112" t="s">
        <v>1010</v>
      </c>
      <c r="G188" s="113">
        <v>2600000.0099999998</v>
      </c>
      <c r="H188" s="23">
        <f t="shared" si="11"/>
        <v>1733333.3399999999</v>
      </c>
      <c r="I188" s="192">
        <f>'Planfin Item'!BH14</f>
        <v>1983733.1099999999</v>
      </c>
      <c r="J188" s="113">
        <f t="shared" si="14"/>
        <v>250399.77000000002</v>
      </c>
      <c r="K188" s="113">
        <f t="shared" si="13"/>
        <v>14.446140521361</v>
      </c>
      <c r="L188" s="110" t="str">
        <f t="shared" si="12"/>
        <v>ไม่ผ่าน</v>
      </c>
    </row>
    <row r="189" spans="1:12" x14ac:dyDescent="0.55000000000000004">
      <c r="A189" s="110" t="s">
        <v>1156</v>
      </c>
      <c r="B189" s="110" t="s">
        <v>884</v>
      </c>
      <c r="C189" s="110">
        <v>21356</v>
      </c>
      <c r="D189" s="110">
        <v>17</v>
      </c>
      <c r="E189" s="111" t="s">
        <v>1011</v>
      </c>
      <c r="F189" s="112" t="s">
        <v>1012</v>
      </c>
      <c r="G189" s="113">
        <v>3409200</v>
      </c>
      <c r="H189" s="23">
        <f t="shared" si="11"/>
        <v>2272800</v>
      </c>
      <c r="I189" s="192">
        <f>'Planfin Item'!BH15</f>
        <v>810423.24</v>
      </c>
      <c r="J189" s="113">
        <f t="shared" si="14"/>
        <v>-1462376.76</v>
      </c>
      <c r="K189" s="113">
        <f t="shared" si="13"/>
        <v>-64.342518479408668</v>
      </c>
      <c r="L189" s="110" t="str">
        <f t="shared" si="12"/>
        <v>ไม่ผ่าน</v>
      </c>
    </row>
    <row r="190" spans="1:12" x14ac:dyDescent="0.55000000000000004">
      <c r="A190" s="186" t="s">
        <v>1156</v>
      </c>
      <c r="B190" s="186" t="s">
        <v>884</v>
      </c>
      <c r="C190" s="183">
        <v>21356</v>
      </c>
      <c r="D190" s="183">
        <v>17</v>
      </c>
      <c r="E190" s="188" t="s">
        <v>1013</v>
      </c>
      <c r="F190" s="114" t="s">
        <v>1300</v>
      </c>
      <c r="G190" s="116">
        <f>SUM(G179:G188)</f>
        <v>49960655.869999997</v>
      </c>
      <c r="H190" s="176">
        <f t="shared" si="11"/>
        <v>33307103.91333333</v>
      </c>
      <c r="I190" s="173">
        <f>SUM(I179:I188)</f>
        <v>44027083.450000003</v>
      </c>
      <c r="J190" s="116">
        <f>I190-H190</f>
        <v>10719979.536666673</v>
      </c>
      <c r="K190" s="116">
        <f>J190/H190*100</f>
        <v>32.185264634717477</v>
      </c>
      <c r="L190" s="181" t="str">
        <f t="shared" si="12"/>
        <v>ไม่ผ่าน</v>
      </c>
    </row>
    <row r="191" spans="1:12" x14ac:dyDescent="0.55000000000000004">
      <c r="A191" s="186" t="s">
        <v>1156</v>
      </c>
      <c r="B191" s="186" t="s">
        <v>884</v>
      </c>
      <c r="C191" s="123">
        <v>21356</v>
      </c>
      <c r="D191" s="123">
        <v>17</v>
      </c>
      <c r="E191" s="188" t="s">
        <v>1013</v>
      </c>
      <c r="F191" s="114" t="s">
        <v>981</v>
      </c>
      <c r="G191" s="116">
        <v>53369855.869999997</v>
      </c>
      <c r="H191" s="176">
        <f t="shared" si="11"/>
        <v>35579903.913333334</v>
      </c>
      <c r="I191" s="173">
        <f>'Planfin Item'!BH16</f>
        <v>44837506.690000005</v>
      </c>
      <c r="J191" s="116">
        <f t="shared" si="14"/>
        <v>9257602.776666671</v>
      </c>
      <c r="K191" s="116">
        <f t="shared" si="13"/>
        <v>26.01918993153167</v>
      </c>
      <c r="L191" s="181" t="str">
        <f t="shared" si="12"/>
        <v>ไม่ผ่าน</v>
      </c>
    </row>
    <row r="192" spans="1:12" x14ac:dyDescent="0.55000000000000004">
      <c r="A192" s="110" t="s">
        <v>1156</v>
      </c>
      <c r="B192" s="110" t="s">
        <v>884</v>
      </c>
      <c r="C192" s="110">
        <v>21356</v>
      </c>
      <c r="D192" s="110">
        <v>17</v>
      </c>
      <c r="E192" s="111" t="s">
        <v>1014</v>
      </c>
      <c r="F192" s="112" t="s">
        <v>1015</v>
      </c>
      <c r="G192" s="113">
        <v>3980141.43</v>
      </c>
      <c r="H192" s="23">
        <f t="shared" si="11"/>
        <v>2653427.62</v>
      </c>
      <c r="I192" s="192">
        <f>'Planfin Item'!BH17</f>
        <v>2747377.07</v>
      </c>
      <c r="J192" s="113">
        <f t="shared" si="14"/>
        <v>93949.449999999721</v>
      </c>
      <c r="K192" s="113">
        <f t="shared" si="13"/>
        <v>3.5406825983065526</v>
      </c>
      <c r="L192" s="110" t="str">
        <f t="shared" si="12"/>
        <v>ผ่าน</v>
      </c>
    </row>
    <row r="193" spans="1:12" x14ac:dyDescent="0.55000000000000004">
      <c r="A193" s="110" t="s">
        <v>1156</v>
      </c>
      <c r="B193" s="110" t="s">
        <v>884</v>
      </c>
      <c r="C193" s="110">
        <v>21356</v>
      </c>
      <c r="D193" s="110">
        <v>17</v>
      </c>
      <c r="E193" s="111" t="s">
        <v>1016</v>
      </c>
      <c r="F193" s="112" t="s">
        <v>1017</v>
      </c>
      <c r="G193" s="113">
        <v>1365433.25</v>
      </c>
      <c r="H193" s="23">
        <f t="shared" si="11"/>
        <v>910288.83333333337</v>
      </c>
      <c r="I193" s="192">
        <f>'Planfin Item'!BH18</f>
        <v>861677.74</v>
      </c>
      <c r="J193" s="113">
        <f t="shared" si="14"/>
        <v>-48611.093333333381</v>
      </c>
      <c r="K193" s="113">
        <f t="shared" si="13"/>
        <v>-5.3401834179737504</v>
      </c>
      <c r="L193" s="110" t="str">
        <f t="shared" si="12"/>
        <v>ไม่ผ่าน</v>
      </c>
    </row>
    <row r="194" spans="1:12" x14ac:dyDescent="0.55000000000000004">
      <c r="A194" s="110" t="s">
        <v>1156</v>
      </c>
      <c r="B194" s="110" t="s">
        <v>884</v>
      </c>
      <c r="C194" s="110">
        <v>21356</v>
      </c>
      <c r="D194" s="110">
        <v>17</v>
      </c>
      <c r="E194" s="111" t="s">
        <v>1018</v>
      </c>
      <c r="F194" s="112" t="s">
        <v>1019</v>
      </c>
      <c r="G194" s="113">
        <v>230179.43</v>
      </c>
      <c r="H194" s="23">
        <f t="shared" si="11"/>
        <v>153452.95333333334</v>
      </c>
      <c r="I194" s="192">
        <f>'Planfin Item'!BH19</f>
        <v>24800.85</v>
      </c>
      <c r="J194" s="113">
        <f t="shared" si="14"/>
        <v>-128652.10333333333</v>
      </c>
      <c r="K194" s="113">
        <f t="shared" si="13"/>
        <v>-83.838140966810101</v>
      </c>
      <c r="L194" s="110" t="str">
        <f t="shared" si="12"/>
        <v>ไม่ผ่าน</v>
      </c>
    </row>
    <row r="195" spans="1:12" x14ac:dyDescent="0.55000000000000004">
      <c r="A195" s="110" t="s">
        <v>1156</v>
      </c>
      <c r="B195" s="110" t="s">
        <v>884</v>
      </c>
      <c r="C195" s="110">
        <v>21356</v>
      </c>
      <c r="D195" s="110">
        <v>17</v>
      </c>
      <c r="E195" s="111" t="s">
        <v>1020</v>
      </c>
      <c r="F195" s="112" t="s">
        <v>1021</v>
      </c>
      <c r="G195" s="113">
        <v>2036958.6</v>
      </c>
      <c r="H195" s="23">
        <f t="shared" si="11"/>
        <v>1357972.4000000001</v>
      </c>
      <c r="I195" s="192">
        <f>'Planfin Item'!BH20</f>
        <v>1176895.5900000001</v>
      </c>
      <c r="J195" s="113">
        <f t="shared" si="14"/>
        <v>-181076.81000000006</v>
      </c>
      <c r="K195" s="113">
        <f t="shared" si="13"/>
        <v>-13.334351272529549</v>
      </c>
      <c r="L195" s="110" t="str">
        <f t="shared" si="12"/>
        <v>ไม่ผ่าน</v>
      </c>
    </row>
    <row r="196" spans="1:12" x14ac:dyDescent="0.55000000000000004">
      <c r="A196" s="110" t="s">
        <v>1156</v>
      </c>
      <c r="B196" s="110" t="s">
        <v>884</v>
      </c>
      <c r="C196" s="110">
        <v>21356</v>
      </c>
      <c r="D196" s="110">
        <v>17</v>
      </c>
      <c r="E196" s="111" t="s">
        <v>1022</v>
      </c>
      <c r="F196" s="112" t="s">
        <v>1023</v>
      </c>
      <c r="G196" s="113">
        <v>15629815.49</v>
      </c>
      <c r="H196" s="23">
        <f t="shared" si="11"/>
        <v>10419876.993333334</v>
      </c>
      <c r="I196" s="192">
        <f>'Planfin Item'!BH21</f>
        <v>17362796.77</v>
      </c>
      <c r="J196" s="113">
        <f t="shared" si="14"/>
        <v>6942919.7766666654</v>
      </c>
      <c r="K196" s="113">
        <f t="shared" si="13"/>
        <v>66.631494605058819</v>
      </c>
      <c r="L196" s="110" t="str">
        <f t="shared" si="12"/>
        <v>ไม่ผ่าน</v>
      </c>
    </row>
    <row r="197" spans="1:12" x14ac:dyDescent="0.55000000000000004">
      <c r="A197" s="110" t="s">
        <v>1156</v>
      </c>
      <c r="B197" s="110" t="s">
        <v>884</v>
      </c>
      <c r="C197" s="110">
        <v>21356</v>
      </c>
      <c r="D197" s="110">
        <v>17</v>
      </c>
      <c r="E197" s="111" t="s">
        <v>1024</v>
      </c>
      <c r="F197" s="117" t="s">
        <v>1025</v>
      </c>
      <c r="G197" s="113">
        <v>5521694.25</v>
      </c>
      <c r="H197" s="23">
        <f t="shared" si="11"/>
        <v>3681129.5</v>
      </c>
      <c r="I197" s="192">
        <f>'Planfin Item'!BH22</f>
        <v>3845554.32</v>
      </c>
      <c r="J197" s="113">
        <f t="shared" si="14"/>
        <v>164424.81999999983</v>
      </c>
      <c r="K197" s="113">
        <f t="shared" si="13"/>
        <v>4.4666948011473062</v>
      </c>
      <c r="L197" s="110" t="str">
        <f t="shared" si="12"/>
        <v>ผ่าน</v>
      </c>
    </row>
    <row r="198" spans="1:12" x14ac:dyDescent="0.55000000000000004">
      <c r="A198" s="110" t="s">
        <v>1156</v>
      </c>
      <c r="B198" s="110" t="s">
        <v>884</v>
      </c>
      <c r="C198" s="110">
        <v>21356</v>
      </c>
      <c r="D198" s="110">
        <v>17</v>
      </c>
      <c r="E198" s="111" t="s">
        <v>1026</v>
      </c>
      <c r="F198" s="112" t="s">
        <v>1027</v>
      </c>
      <c r="G198" s="113">
        <v>10330230.369999999</v>
      </c>
      <c r="H198" s="23">
        <f t="shared" ref="H198:H261" si="15">G198/12*8</f>
        <v>6886820.2466666661</v>
      </c>
      <c r="I198" s="192">
        <f>'Planfin Item'!BH23</f>
        <v>4999316.46</v>
      </c>
      <c r="J198" s="113">
        <f t="shared" si="14"/>
        <v>-1887503.7866666662</v>
      </c>
      <c r="K198" s="113">
        <f t="shared" si="13"/>
        <v>-27.407478619472446</v>
      </c>
      <c r="L198" s="110" t="str">
        <f t="shared" ref="L198:L261" si="16">IF(AND(K198&gt;=-5,K198&lt;=5),"ผ่าน","ไม่ผ่าน")</f>
        <v>ไม่ผ่าน</v>
      </c>
    </row>
    <row r="199" spans="1:12" x14ac:dyDescent="0.55000000000000004">
      <c r="A199" s="110" t="s">
        <v>1156</v>
      </c>
      <c r="B199" s="110" t="s">
        <v>884</v>
      </c>
      <c r="C199" s="110">
        <v>21356</v>
      </c>
      <c r="D199" s="110">
        <v>17</v>
      </c>
      <c r="E199" s="111" t="s">
        <v>1028</v>
      </c>
      <c r="F199" s="112" t="s">
        <v>1029</v>
      </c>
      <c r="G199" s="113">
        <v>1841736.72</v>
      </c>
      <c r="H199" s="23">
        <f t="shared" si="15"/>
        <v>1227824.48</v>
      </c>
      <c r="I199" s="192">
        <f>'Planfin Item'!BH24</f>
        <v>1155216.52</v>
      </c>
      <c r="J199" s="113">
        <f t="shared" si="14"/>
        <v>-72607.959999999963</v>
      </c>
      <c r="K199" s="113">
        <f t="shared" si="13"/>
        <v>-5.9135455582380931</v>
      </c>
      <c r="L199" s="110" t="str">
        <f t="shared" si="16"/>
        <v>ไม่ผ่าน</v>
      </c>
    </row>
    <row r="200" spans="1:12" x14ac:dyDescent="0.55000000000000004">
      <c r="A200" s="110" t="s">
        <v>1156</v>
      </c>
      <c r="B200" s="110" t="s">
        <v>884</v>
      </c>
      <c r="C200" s="110">
        <v>21356</v>
      </c>
      <c r="D200" s="110">
        <v>17</v>
      </c>
      <c r="E200" s="111" t="s">
        <v>1030</v>
      </c>
      <c r="F200" s="112" t="s">
        <v>1031</v>
      </c>
      <c r="G200" s="113">
        <v>2589969</v>
      </c>
      <c r="H200" s="23">
        <f t="shared" si="15"/>
        <v>1726646</v>
      </c>
      <c r="I200" s="192">
        <f>'Planfin Item'!BH25</f>
        <v>1956664.8599999999</v>
      </c>
      <c r="J200" s="113">
        <f t="shared" si="14"/>
        <v>230018.85999999987</v>
      </c>
      <c r="K200" s="113">
        <f t="shared" si="13"/>
        <v>13.321715047554616</v>
      </c>
      <c r="L200" s="110" t="str">
        <f t="shared" si="16"/>
        <v>ไม่ผ่าน</v>
      </c>
    </row>
    <row r="201" spans="1:12" x14ac:dyDescent="0.55000000000000004">
      <c r="A201" s="110" t="s">
        <v>1156</v>
      </c>
      <c r="B201" s="110" t="s">
        <v>884</v>
      </c>
      <c r="C201" s="110">
        <v>21356</v>
      </c>
      <c r="D201" s="110">
        <v>17</v>
      </c>
      <c r="E201" s="111" t="s">
        <v>1032</v>
      </c>
      <c r="F201" s="112" t="s">
        <v>1033</v>
      </c>
      <c r="G201" s="113">
        <v>1090000</v>
      </c>
      <c r="H201" s="23">
        <f t="shared" si="15"/>
        <v>726666.66666666663</v>
      </c>
      <c r="I201" s="192">
        <f>'Planfin Item'!BH26</f>
        <v>697490.86</v>
      </c>
      <c r="J201" s="113">
        <f t="shared" si="14"/>
        <v>-29175.806666666642</v>
      </c>
      <c r="K201" s="113">
        <f t="shared" si="13"/>
        <v>-4.0150192660550426</v>
      </c>
      <c r="L201" s="110" t="str">
        <f t="shared" si="16"/>
        <v>ผ่าน</v>
      </c>
    </row>
    <row r="202" spans="1:12" x14ac:dyDescent="0.55000000000000004">
      <c r="A202" s="110" t="s">
        <v>1156</v>
      </c>
      <c r="B202" s="110" t="s">
        <v>884</v>
      </c>
      <c r="C202" s="110">
        <v>21356</v>
      </c>
      <c r="D202" s="110">
        <v>17</v>
      </c>
      <c r="E202" s="111" t="s">
        <v>1034</v>
      </c>
      <c r="F202" s="112" t="s">
        <v>1035</v>
      </c>
      <c r="G202" s="113">
        <v>1171734.6100000001</v>
      </c>
      <c r="H202" s="23">
        <f t="shared" si="15"/>
        <v>781156.40666666673</v>
      </c>
      <c r="I202" s="192">
        <f>'Planfin Item'!BH27</f>
        <v>864553.16</v>
      </c>
      <c r="J202" s="113">
        <f t="shared" si="14"/>
        <v>83396.753333333298</v>
      </c>
      <c r="K202" s="113">
        <f t="shared" si="13"/>
        <v>10.676063413369683</v>
      </c>
      <c r="L202" s="110" t="str">
        <f t="shared" si="16"/>
        <v>ไม่ผ่าน</v>
      </c>
    </row>
    <row r="203" spans="1:12" x14ac:dyDescent="0.55000000000000004">
      <c r="A203" s="110" t="s">
        <v>1156</v>
      </c>
      <c r="B203" s="110" t="s">
        <v>884</v>
      </c>
      <c r="C203" s="110">
        <v>21356</v>
      </c>
      <c r="D203" s="110">
        <v>17</v>
      </c>
      <c r="E203" s="111" t="s">
        <v>1036</v>
      </c>
      <c r="F203" s="112" t="s">
        <v>1037</v>
      </c>
      <c r="G203" s="113">
        <v>4854844.03</v>
      </c>
      <c r="H203" s="23">
        <f t="shared" si="15"/>
        <v>3236562.686666667</v>
      </c>
      <c r="I203" s="192">
        <f>'Planfin Item'!BH28</f>
        <v>2372199.2300000004</v>
      </c>
      <c r="J203" s="113">
        <f t="shared" si="14"/>
        <v>-864363.45666666655</v>
      </c>
      <c r="K203" s="113">
        <f t="shared" si="13"/>
        <v>-26.70621706872836</v>
      </c>
      <c r="L203" s="110" t="str">
        <f t="shared" si="16"/>
        <v>ไม่ผ่าน</v>
      </c>
    </row>
    <row r="204" spans="1:12" x14ac:dyDescent="0.55000000000000004">
      <c r="A204" s="110" t="s">
        <v>1156</v>
      </c>
      <c r="B204" s="110" t="s">
        <v>884</v>
      </c>
      <c r="C204" s="110">
        <v>21356</v>
      </c>
      <c r="D204" s="110">
        <v>17</v>
      </c>
      <c r="E204" s="111" t="s">
        <v>1038</v>
      </c>
      <c r="F204" s="112" t="s">
        <v>1039</v>
      </c>
      <c r="G204" s="113">
        <v>64592.17</v>
      </c>
      <c r="H204" s="23">
        <f t="shared" si="15"/>
        <v>43061.446666666663</v>
      </c>
      <c r="I204" s="192">
        <f>'Planfin Item'!BH29</f>
        <v>73533.61</v>
      </c>
      <c r="J204" s="113">
        <f t="shared" si="14"/>
        <v>30472.163333333338</v>
      </c>
      <c r="K204" s="113">
        <f t="shared" si="13"/>
        <v>70.76437438160076</v>
      </c>
      <c r="L204" s="110" t="str">
        <f t="shared" si="16"/>
        <v>ไม่ผ่าน</v>
      </c>
    </row>
    <row r="205" spans="1:12" x14ac:dyDescent="0.55000000000000004">
      <c r="A205" s="110" t="s">
        <v>1156</v>
      </c>
      <c r="B205" s="110" t="s">
        <v>884</v>
      </c>
      <c r="C205" s="110">
        <v>21356</v>
      </c>
      <c r="D205" s="110">
        <v>17</v>
      </c>
      <c r="E205" s="111" t="s">
        <v>1040</v>
      </c>
      <c r="F205" s="112" t="s">
        <v>1041</v>
      </c>
      <c r="G205" s="113">
        <v>2653760.0099999998</v>
      </c>
      <c r="H205" s="23">
        <f t="shared" si="15"/>
        <v>1769173.3399999999</v>
      </c>
      <c r="I205" s="192">
        <f>'Planfin Item'!BH30</f>
        <v>2851204.75</v>
      </c>
      <c r="J205" s="113">
        <f t="shared" si="14"/>
        <v>1082031.4100000001</v>
      </c>
      <c r="K205" s="113">
        <f t="shared" si="13"/>
        <v>61.160282349721605</v>
      </c>
      <c r="L205" s="110" t="str">
        <f t="shared" si="16"/>
        <v>ไม่ผ่าน</v>
      </c>
    </row>
    <row r="206" spans="1:12" x14ac:dyDescent="0.55000000000000004">
      <c r="A206" s="186" t="s">
        <v>1156</v>
      </c>
      <c r="B206" s="186" t="s">
        <v>884</v>
      </c>
      <c r="C206" s="183">
        <v>21356</v>
      </c>
      <c r="D206" s="183">
        <v>17</v>
      </c>
      <c r="E206" s="186" t="s">
        <v>1139</v>
      </c>
      <c r="F206" s="119" t="s">
        <v>1294</v>
      </c>
      <c r="G206" s="116">
        <f>SUM(G192:G205)-G203</f>
        <v>48506245.329999998</v>
      </c>
      <c r="H206" s="176">
        <f t="shared" si="15"/>
        <v>32337496.886666667</v>
      </c>
      <c r="I206" s="173">
        <f>SUM(I192:I205)-I203</f>
        <v>38617082.559999987</v>
      </c>
      <c r="J206" s="116">
        <f>I206-H206</f>
        <v>6279585.6733333208</v>
      </c>
      <c r="K206" s="116">
        <f>J206/H206*100</f>
        <v>19.418898424146448</v>
      </c>
      <c r="L206" s="181" t="str">
        <f t="shared" si="16"/>
        <v>ไม่ผ่าน</v>
      </c>
    </row>
    <row r="207" spans="1:12" x14ac:dyDescent="0.55000000000000004">
      <c r="A207" s="186" t="s">
        <v>1156</v>
      </c>
      <c r="B207" s="186" t="s">
        <v>884</v>
      </c>
      <c r="C207" s="123">
        <v>21356</v>
      </c>
      <c r="D207" s="123">
        <v>17</v>
      </c>
      <c r="E207" s="186" t="s">
        <v>1139</v>
      </c>
      <c r="F207" s="119" t="s">
        <v>982</v>
      </c>
      <c r="G207" s="116">
        <v>53361089.359999999</v>
      </c>
      <c r="H207" s="176">
        <f t="shared" si="15"/>
        <v>35574059.57333333</v>
      </c>
      <c r="I207" s="173">
        <f>'Planfin Item'!BH31</f>
        <v>40989281.789999992</v>
      </c>
      <c r="J207" s="116">
        <f t="shared" si="14"/>
        <v>5415222.2166666612</v>
      </c>
      <c r="K207" s="116">
        <f t="shared" si="13"/>
        <v>15.222390364258469</v>
      </c>
      <c r="L207" s="181" t="str">
        <f t="shared" si="16"/>
        <v>ไม่ผ่าน</v>
      </c>
    </row>
    <row r="208" spans="1:12" x14ac:dyDescent="0.55000000000000004">
      <c r="A208" s="110" t="s">
        <v>1156</v>
      </c>
      <c r="B208" s="110" t="s">
        <v>888</v>
      </c>
      <c r="C208" s="110">
        <v>28778</v>
      </c>
      <c r="D208" s="110">
        <v>18</v>
      </c>
      <c r="E208" s="111" t="s">
        <v>991</v>
      </c>
      <c r="F208" s="112" t="s">
        <v>992</v>
      </c>
      <c r="G208" s="113">
        <v>24254716</v>
      </c>
      <c r="H208" s="23">
        <f t="shared" si="15"/>
        <v>16169810.666666666</v>
      </c>
      <c r="I208" s="192">
        <f>'Planfin Item'!BI5</f>
        <v>13299671.15</v>
      </c>
      <c r="J208" s="113">
        <f t="shared" si="14"/>
        <v>-2870139.5166666657</v>
      </c>
      <c r="K208" s="113">
        <f t="shared" si="13"/>
        <v>-17.749988394009637</v>
      </c>
      <c r="L208" s="110" t="str">
        <f t="shared" si="16"/>
        <v>ไม่ผ่าน</v>
      </c>
    </row>
    <row r="209" spans="1:12" x14ac:dyDescent="0.55000000000000004">
      <c r="A209" s="110" t="s">
        <v>1156</v>
      </c>
      <c r="B209" s="110" t="s">
        <v>888</v>
      </c>
      <c r="C209" s="110">
        <v>28778</v>
      </c>
      <c r="D209" s="110">
        <v>18</v>
      </c>
      <c r="E209" s="111" t="s">
        <v>993</v>
      </c>
      <c r="F209" s="112" t="s">
        <v>994</v>
      </c>
      <c r="G209" s="113">
        <v>5000</v>
      </c>
      <c r="H209" s="23">
        <f t="shared" si="15"/>
        <v>3333.3333333333335</v>
      </c>
      <c r="I209" s="192">
        <f>'Planfin Item'!BI6</f>
        <v>13050</v>
      </c>
      <c r="J209" s="113">
        <f t="shared" si="14"/>
        <v>9716.6666666666661</v>
      </c>
      <c r="K209" s="113">
        <f t="shared" si="13"/>
        <v>291.49999999999994</v>
      </c>
      <c r="L209" s="110" t="str">
        <f t="shared" si="16"/>
        <v>ไม่ผ่าน</v>
      </c>
    </row>
    <row r="210" spans="1:12" x14ac:dyDescent="0.55000000000000004">
      <c r="A210" s="110" t="s">
        <v>1156</v>
      </c>
      <c r="B210" s="110" t="s">
        <v>888</v>
      </c>
      <c r="C210" s="110">
        <v>28778</v>
      </c>
      <c r="D210" s="110">
        <v>18</v>
      </c>
      <c r="E210" s="111" t="s">
        <v>995</v>
      </c>
      <c r="F210" s="112" t="s">
        <v>996</v>
      </c>
      <c r="G210" s="113">
        <v>0</v>
      </c>
      <c r="H210" s="23">
        <f t="shared" si="15"/>
        <v>0</v>
      </c>
      <c r="I210" s="192">
        <f>'Planfin Item'!BI7</f>
        <v>0</v>
      </c>
      <c r="J210" s="113">
        <f t="shared" si="14"/>
        <v>0</v>
      </c>
      <c r="K210" s="113" t="e">
        <f t="shared" si="13"/>
        <v>#DIV/0!</v>
      </c>
      <c r="L210" s="110" t="e">
        <f t="shared" si="16"/>
        <v>#DIV/0!</v>
      </c>
    </row>
    <row r="211" spans="1:12" x14ac:dyDescent="0.55000000000000004">
      <c r="A211" s="110" t="s">
        <v>1156</v>
      </c>
      <c r="B211" s="110" t="s">
        <v>888</v>
      </c>
      <c r="C211" s="110">
        <v>28778</v>
      </c>
      <c r="D211" s="110">
        <v>18</v>
      </c>
      <c r="E211" s="111" t="s">
        <v>997</v>
      </c>
      <c r="F211" s="112" t="s">
        <v>998</v>
      </c>
      <c r="G211" s="113">
        <v>1184600</v>
      </c>
      <c r="H211" s="23">
        <f t="shared" si="15"/>
        <v>789733.33333333337</v>
      </c>
      <c r="I211" s="192">
        <f>'Planfin Item'!BI8</f>
        <v>115858</v>
      </c>
      <c r="J211" s="113">
        <f t="shared" si="14"/>
        <v>-673875.33333333337</v>
      </c>
      <c r="K211" s="113">
        <f t="shared" si="13"/>
        <v>-85.329478304913053</v>
      </c>
      <c r="L211" s="110" t="str">
        <f t="shared" si="16"/>
        <v>ไม่ผ่าน</v>
      </c>
    </row>
    <row r="212" spans="1:12" x14ac:dyDescent="0.55000000000000004">
      <c r="A212" s="110" t="s">
        <v>1156</v>
      </c>
      <c r="B212" s="110" t="s">
        <v>888</v>
      </c>
      <c r="C212" s="110">
        <v>28778</v>
      </c>
      <c r="D212" s="110">
        <v>18</v>
      </c>
      <c r="E212" s="111" t="s">
        <v>999</v>
      </c>
      <c r="F212" s="112" t="s">
        <v>1000</v>
      </c>
      <c r="G212" s="113">
        <v>1776600</v>
      </c>
      <c r="H212" s="23">
        <f t="shared" si="15"/>
        <v>1184400</v>
      </c>
      <c r="I212" s="192">
        <f>'Planfin Item'!BI9</f>
        <v>540276</v>
      </c>
      <c r="J212" s="113">
        <f t="shared" si="14"/>
        <v>-644124</v>
      </c>
      <c r="K212" s="113">
        <f t="shared" ref="K212:K280" si="17">J212/H212*100</f>
        <v>-54.383991894630192</v>
      </c>
      <c r="L212" s="110" t="str">
        <f t="shared" si="16"/>
        <v>ไม่ผ่าน</v>
      </c>
    </row>
    <row r="213" spans="1:12" x14ac:dyDescent="0.55000000000000004">
      <c r="A213" s="110" t="s">
        <v>1156</v>
      </c>
      <c r="B213" s="110" t="s">
        <v>888</v>
      </c>
      <c r="C213" s="110">
        <v>28778</v>
      </c>
      <c r="D213" s="110">
        <v>18</v>
      </c>
      <c r="E213" s="111" t="s">
        <v>1001</v>
      </c>
      <c r="F213" s="112" t="s">
        <v>1002</v>
      </c>
      <c r="G213" s="113">
        <v>577000</v>
      </c>
      <c r="H213" s="23">
        <f t="shared" si="15"/>
        <v>384666.66666666669</v>
      </c>
      <c r="I213" s="192">
        <f>'Planfin Item'!BI10</f>
        <v>96235.46</v>
      </c>
      <c r="J213" s="113">
        <f t="shared" si="14"/>
        <v>-288431.20666666667</v>
      </c>
      <c r="K213" s="113">
        <f t="shared" si="17"/>
        <v>-74.98211611785095</v>
      </c>
      <c r="L213" s="110" t="str">
        <f t="shared" si="16"/>
        <v>ไม่ผ่าน</v>
      </c>
    </row>
    <row r="214" spans="1:12" x14ac:dyDescent="0.55000000000000004">
      <c r="A214" s="110" t="s">
        <v>1156</v>
      </c>
      <c r="B214" s="110" t="s">
        <v>888</v>
      </c>
      <c r="C214" s="110">
        <v>28778</v>
      </c>
      <c r="D214" s="110">
        <v>18</v>
      </c>
      <c r="E214" s="111" t="s">
        <v>1003</v>
      </c>
      <c r="F214" s="112" t="s">
        <v>1004</v>
      </c>
      <c r="G214" s="113">
        <v>5000</v>
      </c>
      <c r="H214" s="23">
        <f t="shared" si="15"/>
        <v>3333.3333333333335</v>
      </c>
      <c r="I214" s="192">
        <f>'Planfin Item'!BI11</f>
        <v>3701</v>
      </c>
      <c r="J214" s="113">
        <f t="shared" si="14"/>
        <v>367.66666666666652</v>
      </c>
      <c r="K214" s="113">
        <f t="shared" si="17"/>
        <v>11.029999999999996</v>
      </c>
      <c r="L214" s="110" t="str">
        <f t="shared" si="16"/>
        <v>ไม่ผ่าน</v>
      </c>
    </row>
    <row r="215" spans="1:12" x14ac:dyDescent="0.55000000000000004">
      <c r="A215" s="110" t="s">
        <v>1156</v>
      </c>
      <c r="B215" s="110" t="s">
        <v>888</v>
      </c>
      <c r="C215" s="110">
        <v>28778</v>
      </c>
      <c r="D215" s="110">
        <v>18</v>
      </c>
      <c r="E215" s="111" t="s">
        <v>1005</v>
      </c>
      <c r="F215" s="112" t="s">
        <v>1006</v>
      </c>
      <c r="G215" s="113">
        <v>1123000</v>
      </c>
      <c r="H215" s="23">
        <f t="shared" si="15"/>
        <v>748666.66666666663</v>
      </c>
      <c r="I215" s="192">
        <f>'Planfin Item'!BI12</f>
        <v>433781</v>
      </c>
      <c r="J215" s="113">
        <f t="shared" si="14"/>
        <v>-314885.66666666663</v>
      </c>
      <c r="K215" s="113">
        <f t="shared" si="17"/>
        <v>-42.059528049866422</v>
      </c>
      <c r="L215" s="110" t="str">
        <f t="shared" si="16"/>
        <v>ไม่ผ่าน</v>
      </c>
    </row>
    <row r="216" spans="1:12" x14ac:dyDescent="0.55000000000000004">
      <c r="A216" s="110" t="s">
        <v>1156</v>
      </c>
      <c r="B216" s="110" t="s">
        <v>888</v>
      </c>
      <c r="C216" s="110">
        <v>28778</v>
      </c>
      <c r="D216" s="110">
        <v>18</v>
      </c>
      <c r="E216" s="111" t="s">
        <v>1007</v>
      </c>
      <c r="F216" s="112" t="s">
        <v>1008</v>
      </c>
      <c r="G216" s="113">
        <v>4000000</v>
      </c>
      <c r="H216" s="23">
        <f t="shared" si="15"/>
        <v>2666666.6666666665</v>
      </c>
      <c r="I216" s="192">
        <f>'Planfin Item'!BI13</f>
        <v>1189113.5</v>
      </c>
      <c r="J216" s="113">
        <f t="shared" si="14"/>
        <v>-1477553.1666666665</v>
      </c>
      <c r="K216" s="113">
        <f t="shared" si="17"/>
        <v>-55.408243749999997</v>
      </c>
      <c r="L216" s="110" t="str">
        <f t="shared" si="16"/>
        <v>ไม่ผ่าน</v>
      </c>
    </row>
    <row r="217" spans="1:12" x14ac:dyDescent="0.55000000000000004">
      <c r="A217" s="110" t="s">
        <v>1156</v>
      </c>
      <c r="B217" s="110" t="s">
        <v>888</v>
      </c>
      <c r="C217" s="110">
        <v>28778</v>
      </c>
      <c r="D217" s="110">
        <v>18</v>
      </c>
      <c r="E217" s="111" t="s">
        <v>1009</v>
      </c>
      <c r="F217" s="112" t="s">
        <v>1010</v>
      </c>
      <c r="G217" s="113">
        <v>5954200</v>
      </c>
      <c r="H217" s="23">
        <f t="shared" si="15"/>
        <v>3969466.6666666665</v>
      </c>
      <c r="I217" s="192">
        <f>'Planfin Item'!BI14</f>
        <v>3839084.93</v>
      </c>
      <c r="J217" s="113">
        <f t="shared" si="14"/>
        <v>-130381.73666666634</v>
      </c>
      <c r="K217" s="113">
        <f t="shared" si="17"/>
        <v>-3.2846159853548675</v>
      </c>
      <c r="L217" s="110" t="str">
        <f t="shared" si="16"/>
        <v>ผ่าน</v>
      </c>
    </row>
    <row r="218" spans="1:12" x14ac:dyDescent="0.55000000000000004">
      <c r="A218" s="110" t="s">
        <v>1156</v>
      </c>
      <c r="B218" s="110" t="s">
        <v>888</v>
      </c>
      <c r="C218" s="110">
        <v>28778</v>
      </c>
      <c r="D218" s="110">
        <v>18</v>
      </c>
      <c r="E218" s="111" t="s">
        <v>1011</v>
      </c>
      <c r="F218" s="112" t="s">
        <v>1012</v>
      </c>
      <c r="G218" s="113">
        <v>462297.3</v>
      </c>
      <c r="H218" s="23">
        <f t="shared" si="15"/>
        <v>308198.2</v>
      </c>
      <c r="I218" s="192">
        <f>'Planfin Item'!BI15</f>
        <v>464835.02</v>
      </c>
      <c r="J218" s="113">
        <f t="shared" si="14"/>
        <v>156636.82</v>
      </c>
      <c r="K218" s="113">
        <f t="shared" si="17"/>
        <v>50.823405198343139</v>
      </c>
      <c r="L218" s="110" t="str">
        <f t="shared" si="16"/>
        <v>ไม่ผ่าน</v>
      </c>
    </row>
    <row r="219" spans="1:12" x14ac:dyDescent="0.55000000000000004">
      <c r="A219" s="186" t="s">
        <v>1156</v>
      </c>
      <c r="B219" s="186" t="s">
        <v>888</v>
      </c>
      <c r="C219" s="183">
        <v>28778</v>
      </c>
      <c r="D219" s="183">
        <v>18</v>
      </c>
      <c r="E219" s="188" t="s">
        <v>1013</v>
      </c>
      <c r="F219" s="114" t="s">
        <v>1300</v>
      </c>
      <c r="G219" s="116">
        <f>SUM(G208:G217)</f>
        <v>38880116</v>
      </c>
      <c r="H219" s="176">
        <f t="shared" si="15"/>
        <v>25920077.333333332</v>
      </c>
      <c r="I219" s="173">
        <f>SUM(I208:I217)</f>
        <v>19530771.040000003</v>
      </c>
      <c r="J219" s="116">
        <f>I219-H219</f>
        <v>-6389306.2933333293</v>
      </c>
      <c r="K219" s="116">
        <f>J219/H219*100</f>
        <v>-24.650027896007291</v>
      </c>
      <c r="L219" s="181" t="str">
        <f t="shared" si="16"/>
        <v>ไม่ผ่าน</v>
      </c>
    </row>
    <row r="220" spans="1:12" x14ac:dyDescent="0.55000000000000004">
      <c r="A220" s="186" t="s">
        <v>1156</v>
      </c>
      <c r="B220" s="186" t="s">
        <v>888</v>
      </c>
      <c r="C220" s="123">
        <v>28778</v>
      </c>
      <c r="D220" s="123">
        <v>18</v>
      </c>
      <c r="E220" s="188" t="s">
        <v>1013</v>
      </c>
      <c r="F220" s="114" t="s">
        <v>981</v>
      </c>
      <c r="G220" s="116">
        <v>39342413.299999997</v>
      </c>
      <c r="H220" s="176">
        <f t="shared" si="15"/>
        <v>26228275.533333331</v>
      </c>
      <c r="I220" s="173">
        <f>'Planfin Item'!BI16</f>
        <v>19995606.060000002</v>
      </c>
      <c r="J220" s="116">
        <f t="shared" si="14"/>
        <v>-6232669.473333329</v>
      </c>
      <c r="K220" s="116">
        <f t="shared" si="17"/>
        <v>-23.763169124147232</v>
      </c>
      <c r="L220" s="181" t="str">
        <f t="shared" si="16"/>
        <v>ไม่ผ่าน</v>
      </c>
    </row>
    <row r="221" spans="1:12" x14ac:dyDescent="0.55000000000000004">
      <c r="A221" s="110" t="s">
        <v>1156</v>
      </c>
      <c r="B221" s="110" t="s">
        <v>888</v>
      </c>
      <c r="C221" s="110">
        <v>28778</v>
      </c>
      <c r="D221" s="110">
        <v>18</v>
      </c>
      <c r="E221" s="111" t="s">
        <v>1014</v>
      </c>
      <c r="F221" s="112" t="s">
        <v>1015</v>
      </c>
      <c r="G221" s="113">
        <v>2407010</v>
      </c>
      <c r="H221" s="23">
        <f t="shared" si="15"/>
        <v>1604673.3333333333</v>
      </c>
      <c r="I221" s="192">
        <f>'Planfin Item'!BI17</f>
        <v>1353910.25</v>
      </c>
      <c r="J221" s="113">
        <f t="shared" si="14"/>
        <v>-250763.08333333326</v>
      </c>
      <c r="K221" s="113">
        <f t="shared" si="17"/>
        <v>-15.627048703578295</v>
      </c>
      <c r="L221" s="110" t="str">
        <f t="shared" si="16"/>
        <v>ไม่ผ่าน</v>
      </c>
    </row>
    <row r="222" spans="1:12" x14ac:dyDescent="0.55000000000000004">
      <c r="A222" s="110" t="s">
        <v>1156</v>
      </c>
      <c r="B222" s="110" t="s">
        <v>888</v>
      </c>
      <c r="C222" s="110">
        <v>28778</v>
      </c>
      <c r="D222" s="110">
        <v>18</v>
      </c>
      <c r="E222" s="111" t="s">
        <v>1016</v>
      </c>
      <c r="F222" s="112" t="s">
        <v>1017</v>
      </c>
      <c r="G222" s="113">
        <v>567345</v>
      </c>
      <c r="H222" s="23">
        <f t="shared" si="15"/>
        <v>378230</v>
      </c>
      <c r="I222" s="192">
        <f>'Planfin Item'!BI18</f>
        <v>286315.55</v>
      </c>
      <c r="J222" s="113">
        <f t="shared" si="14"/>
        <v>-91914.450000000012</v>
      </c>
      <c r="K222" s="113">
        <f t="shared" si="17"/>
        <v>-24.301205615630703</v>
      </c>
      <c r="L222" s="110" t="str">
        <f t="shared" si="16"/>
        <v>ไม่ผ่าน</v>
      </c>
    </row>
    <row r="223" spans="1:12" x14ac:dyDescent="0.55000000000000004">
      <c r="A223" s="110" t="s">
        <v>1156</v>
      </c>
      <c r="B223" s="110" t="s">
        <v>888</v>
      </c>
      <c r="C223" s="110">
        <v>28778</v>
      </c>
      <c r="D223" s="110">
        <v>18</v>
      </c>
      <c r="E223" s="111" t="s">
        <v>1018</v>
      </c>
      <c r="F223" s="112" t="s">
        <v>1019</v>
      </c>
      <c r="G223" s="113">
        <v>576990</v>
      </c>
      <c r="H223" s="23">
        <f t="shared" si="15"/>
        <v>384660</v>
      </c>
      <c r="I223" s="192">
        <f>'Planfin Item'!BI19</f>
        <v>332649.24</v>
      </c>
      <c r="J223" s="113">
        <f t="shared" si="14"/>
        <v>-52010.760000000009</v>
      </c>
      <c r="K223" s="113">
        <f t="shared" si="17"/>
        <v>-13.521229137420063</v>
      </c>
      <c r="L223" s="110" t="str">
        <f t="shared" si="16"/>
        <v>ไม่ผ่าน</v>
      </c>
    </row>
    <row r="224" spans="1:12" x14ac:dyDescent="0.55000000000000004">
      <c r="A224" s="110" t="s">
        <v>1156</v>
      </c>
      <c r="B224" s="110" t="s">
        <v>888</v>
      </c>
      <c r="C224" s="110">
        <v>28778</v>
      </c>
      <c r="D224" s="110">
        <v>18</v>
      </c>
      <c r="E224" s="111" t="s">
        <v>1020</v>
      </c>
      <c r="F224" s="112" t="s">
        <v>1021</v>
      </c>
      <c r="G224" s="113">
        <v>1306625</v>
      </c>
      <c r="H224" s="23">
        <f t="shared" si="15"/>
        <v>871083.33333333337</v>
      </c>
      <c r="I224" s="192">
        <f>'Planfin Item'!BI20</f>
        <v>621041.22</v>
      </c>
      <c r="J224" s="113">
        <f t="shared" si="14"/>
        <v>-250042.1133333334</v>
      </c>
      <c r="K224" s="113">
        <f t="shared" si="17"/>
        <v>-28.704729359992353</v>
      </c>
      <c r="L224" s="110" t="str">
        <f t="shared" si="16"/>
        <v>ไม่ผ่าน</v>
      </c>
    </row>
    <row r="225" spans="1:12" x14ac:dyDescent="0.55000000000000004">
      <c r="A225" s="110" t="s">
        <v>1156</v>
      </c>
      <c r="B225" s="110" t="s">
        <v>888</v>
      </c>
      <c r="C225" s="110">
        <v>28778</v>
      </c>
      <c r="D225" s="110">
        <v>18</v>
      </c>
      <c r="E225" s="111" t="s">
        <v>1022</v>
      </c>
      <c r="F225" s="112" t="s">
        <v>1023</v>
      </c>
      <c r="G225" s="113">
        <v>4000000</v>
      </c>
      <c r="H225" s="23">
        <f t="shared" si="15"/>
        <v>2666666.6666666665</v>
      </c>
      <c r="I225" s="192">
        <f>'Planfin Item'!BI21</f>
        <v>3838902</v>
      </c>
      <c r="J225" s="113">
        <f t="shared" si="14"/>
        <v>1172235.3333333335</v>
      </c>
      <c r="K225" s="113">
        <f t="shared" si="17"/>
        <v>43.958825000000004</v>
      </c>
      <c r="L225" s="110" t="str">
        <f t="shared" si="16"/>
        <v>ไม่ผ่าน</v>
      </c>
    </row>
    <row r="226" spans="1:12" x14ac:dyDescent="0.55000000000000004">
      <c r="A226" s="110" t="s">
        <v>1156</v>
      </c>
      <c r="B226" s="110" t="s">
        <v>888</v>
      </c>
      <c r="C226" s="110">
        <v>28778</v>
      </c>
      <c r="D226" s="110">
        <v>18</v>
      </c>
      <c r="E226" s="111" t="s">
        <v>1024</v>
      </c>
      <c r="F226" s="117" t="s">
        <v>1025</v>
      </c>
      <c r="G226" s="113">
        <v>5531000</v>
      </c>
      <c r="H226" s="23">
        <f t="shared" si="15"/>
        <v>3687333.3333333335</v>
      </c>
      <c r="I226" s="192">
        <f>'Planfin Item'!BI22</f>
        <v>4078025</v>
      </c>
      <c r="J226" s="113">
        <f t="shared" si="14"/>
        <v>390691.66666666651</v>
      </c>
      <c r="K226" s="113">
        <f t="shared" si="17"/>
        <v>10.595507141565715</v>
      </c>
      <c r="L226" s="110" t="str">
        <f t="shared" si="16"/>
        <v>ไม่ผ่าน</v>
      </c>
    </row>
    <row r="227" spans="1:12" x14ac:dyDescent="0.55000000000000004">
      <c r="A227" s="110" t="s">
        <v>1156</v>
      </c>
      <c r="B227" s="110" t="s">
        <v>888</v>
      </c>
      <c r="C227" s="110">
        <v>28778</v>
      </c>
      <c r="D227" s="110">
        <v>18</v>
      </c>
      <c r="E227" s="111" t="s">
        <v>1026</v>
      </c>
      <c r="F227" s="112" t="s">
        <v>1027</v>
      </c>
      <c r="G227" s="113">
        <v>10215000</v>
      </c>
      <c r="H227" s="23">
        <f t="shared" si="15"/>
        <v>6810000</v>
      </c>
      <c r="I227" s="192">
        <f>'Planfin Item'!BI23</f>
        <v>5084459</v>
      </c>
      <c r="J227" s="113">
        <f t="shared" si="14"/>
        <v>-1725541</v>
      </c>
      <c r="K227" s="113">
        <f t="shared" si="17"/>
        <v>-25.338340675477237</v>
      </c>
      <c r="L227" s="110" t="str">
        <f t="shared" si="16"/>
        <v>ไม่ผ่าน</v>
      </c>
    </row>
    <row r="228" spans="1:12" x14ac:dyDescent="0.55000000000000004">
      <c r="A228" s="110" t="s">
        <v>1156</v>
      </c>
      <c r="B228" s="110" t="s">
        <v>888</v>
      </c>
      <c r="C228" s="110">
        <v>28778</v>
      </c>
      <c r="D228" s="110">
        <v>18</v>
      </c>
      <c r="E228" s="111" t="s">
        <v>1028</v>
      </c>
      <c r="F228" s="112" t="s">
        <v>1029</v>
      </c>
      <c r="G228" s="113">
        <v>567000</v>
      </c>
      <c r="H228" s="23">
        <f t="shared" si="15"/>
        <v>378000</v>
      </c>
      <c r="I228" s="192">
        <f>'Planfin Item'!BI24</f>
        <v>632479.64</v>
      </c>
      <c r="J228" s="113">
        <f t="shared" si="14"/>
        <v>254479.64</v>
      </c>
      <c r="K228" s="113">
        <f t="shared" si="17"/>
        <v>67.322656084656089</v>
      </c>
      <c r="L228" s="110" t="str">
        <f t="shared" si="16"/>
        <v>ไม่ผ่าน</v>
      </c>
    </row>
    <row r="229" spans="1:12" x14ac:dyDescent="0.55000000000000004">
      <c r="A229" s="110" t="s">
        <v>1156</v>
      </c>
      <c r="B229" s="110" t="s">
        <v>888</v>
      </c>
      <c r="C229" s="110">
        <v>28778</v>
      </c>
      <c r="D229" s="110">
        <v>18</v>
      </c>
      <c r="E229" s="111" t="s">
        <v>1030</v>
      </c>
      <c r="F229" s="112" t="s">
        <v>1031</v>
      </c>
      <c r="G229" s="113">
        <v>787360</v>
      </c>
      <c r="H229" s="23">
        <f t="shared" si="15"/>
        <v>524906.66666666663</v>
      </c>
      <c r="I229" s="192">
        <f>'Planfin Item'!BI25</f>
        <v>566833.9</v>
      </c>
      <c r="J229" s="113">
        <f t="shared" si="14"/>
        <v>41927.233333333395</v>
      </c>
      <c r="K229" s="113">
        <f t="shared" si="17"/>
        <v>7.9875596931518107</v>
      </c>
      <c r="L229" s="110" t="str">
        <f t="shared" si="16"/>
        <v>ไม่ผ่าน</v>
      </c>
    </row>
    <row r="230" spans="1:12" x14ac:dyDescent="0.55000000000000004">
      <c r="A230" s="110" t="s">
        <v>1156</v>
      </c>
      <c r="B230" s="110" t="s">
        <v>888</v>
      </c>
      <c r="C230" s="110">
        <v>28778</v>
      </c>
      <c r="D230" s="110">
        <v>18</v>
      </c>
      <c r="E230" s="111" t="s">
        <v>1032</v>
      </c>
      <c r="F230" s="112" t="s">
        <v>1033</v>
      </c>
      <c r="G230" s="113">
        <v>823500</v>
      </c>
      <c r="H230" s="23">
        <f t="shared" si="15"/>
        <v>549000</v>
      </c>
      <c r="I230" s="192">
        <f>'Planfin Item'!BI26</f>
        <v>355445.67999999993</v>
      </c>
      <c r="J230" s="113">
        <f t="shared" si="14"/>
        <v>-193554.32000000007</v>
      </c>
      <c r="K230" s="113">
        <f t="shared" si="17"/>
        <v>-35.255795992714042</v>
      </c>
      <c r="L230" s="110" t="str">
        <f t="shared" si="16"/>
        <v>ไม่ผ่าน</v>
      </c>
    </row>
    <row r="231" spans="1:12" x14ac:dyDescent="0.55000000000000004">
      <c r="A231" s="110" t="s">
        <v>1156</v>
      </c>
      <c r="B231" s="110" t="s">
        <v>888</v>
      </c>
      <c r="C231" s="110">
        <v>28778</v>
      </c>
      <c r="D231" s="110">
        <v>18</v>
      </c>
      <c r="E231" s="111" t="s">
        <v>1034</v>
      </c>
      <c r="F231" s="112" t="s">
        <v>1035</v>
      </c>
      <c r="G231" s="113">
        <v>959504</v>
      </c>
      <c r="H231" s="23">
        <f t="shared" si="15"/>
        <v>639669.33333333337</v>
      </c>
      <c r="I231" s="192">
        <f>'Planfin Item'!BI27</f>
        <v>393335.51</v>
      </c>
      <c r="J231" s="113">
        <f t="shared" si="14"/>
        <v>-246333.82333333336</v>
      </c>
      <c r="K231" s="113">
        <f t="shared" si="17"/>
        <v>-38.509556500025013</v>
      </c>
      <c r="L231" s="110" t="str">
        <f t="shared" si="16"/>
        <v>ไม่ผ่าน</v>
      </c>
    </row>
    <row r="232" spans="1:12" x14ac:dyDescent="0.55000000000000004">
      <c r="A232" s="110" t="s">
        <v>1156</v>
      </c>
      <c r="B232" s="110" t="s">
        <v>888</v>
      </c>
      <c r="C232" s="110">
        <v>28778</v>
      </c>
      <c r="D232" s="110">
        <v>18</v>
      </c>
      <c r="E232" s="111" t="s">
        <v>1036</v>
      </c>
      <c r="F232" s="112" t="s">
        <v>1037</v>
      </c>
      <c r="G232" s="113">
        <v>4244000</v>
      </c>
      <c r="H232" s="23">
        <f t="shared" si="15"/>
        <v>2829333.3333333335</v>
      </c>
      <c r="I232" s="192">
        <f>'Planfin Item'!BI28</f>
        <v>2935388.66</v>
      </c>
      <c r="J232" s="113">
        <f t="shared" si="14"/>
        <v>106055.32666666666</v>
      </c>
      <c r="K232" s="113">
        <f t="shared" si="17"/>
        <v>3.748421065032987</v>
      </c>
      <c r="L232" s="110" t="str">
        <f t="shared" si="16"/>
        <v>ผ่าน</v>
      </c>
    </row>
    <row r="233" spans="1:12" x14ac:dyDescent="0.55000000000000004">
      <c r="A233" s="110" t="s">
        <v>1156</v>
      </c>
      <c r="B233" s="110" t="s">
        <v>888</v>
      </c>
      <c r="C233" s="110">
        <v>28778</v>
      </c>
      <c r="D233" s="110">
        <v>18</v>
      </c>
      <c r="E233" s="111" t="s">
        <v>1038</v>
      </c>
      <c r="F233" s="112" t="s">
        <v>1039</v>
      </c>
      <c r="G233" s="113">
        <v>29200</v>
      </c>
      <c r="H233" s="23">
        <f t="shared" si="15"/>
        <v>19466.666666666668</v>
      </c>
      <c r="I233" s="192">
        <f>'Planfin Item'!BI29</f>
        <v>4311.3999999999996</v>
      </c>
      <c r="J233" s="113">
        <f t="shared" si="14"/>
        <v>-15155.266666666668</v>
      </c>
      <c r="K233" s="113">
        <f t="shared" si="17"/>
        <v>-77.852397260273975</v>
      </c>
      <c r="L233" s="110" t="str">
        <f t="shared" si="16"/>
        <v>ไม่ผ่าน</v>
      </c>
    </row>
    <row r="234" spans="1:12" x14ac:dyDescent="0.55000000000000004">
      <c r="A234" s="110" t="s">
        <v>1156</v>
      </c>
      <c r="B234" s="110" t="s">
        <v>888</v>
      </c>
      <c r="C234" s="110">
        <v>28778</v>
      </c>
      <c r="D234" s="110">
        <v>18</v>
      </c>
      <c r="E234" s="111" t="s">
        <v>1040</v>
      </c>
      <c r="F234" s="112" t="s">
        <v>1041</v>
      </c>
      <c r="G234" s="113">
        <v>5540000</v>
      </c>
      <c r="H234" s="23">
        <f t="shared" si="15"/>
        <v>3693333.3333333335</v>
      </c>
      <c r="I234" s="192">
        <f>'Planfin Item'!BI30</f>
        <v>4324759.05</v>
      </c>
      <c r="J234" s="113">
        <f t="shared" si="14"/>
        <v>631425.71666666633</v>
      </c>
      <c r="K234" s="113">
        <f t="shared" si="17"/>
        <v>17.096364169675081</v>
      </c>
      <c r="L234" s="110" t="str">
        <f t="shared" si="16"/>
        <v>ไม่ผ่าน</v>
      </c>
    </row>
    <row r="235" spans="1:12" x14ac:dyDescent="0.55000000000000004">
      <c r="A235" s="186" t="s">
        <v>1156</v>
      </c>
      <c r="B235" s="186" t="s">
        <v>888</v>
      </c>
      <c r="C235" s="183">
        <v>28778</v>
      </c>
      <c r="D235" s="183">
        <v>18</v>
      </c>
      <c r="E235" s="186" t="s">
        <v>1139</v>
      </c>
      <c r="F235" s="119" t="s">
        <v>1294</v>
      </c>
      <c r="G235" s="116">
        <f>SUM(G221:G234)-G232</f>
        <v>33310534</v>
      </c>
      <c r="H235" s="176">
        <f t="shared" si="15"/>
        <v>22207022.666666668</v>
      </c>
      <c r="I235" s="173">
        <f>SUM(I221:I234)-I232</f>
        <v>21872467.440000001</v>
      </c>
      <c r="J235" s="116">
        <f>I235-H235</f>
        <v>-334555.22666666657</v>
      </c>
      <c r="K235" s="116">
        <f>J235/H235*100</f>
        <v>-1.506528955675102</v>
      </c>
      <c r="L235" s="181" t="str">
        <f t="shared" si="16"/>
        <v>ผ่าน</v>
      </c>
    </row>
    <row r="236" spans="1:12" x14ac:dyDescent="0.55000000000000004">
      <c r="A236" s="186" t="s">
        <v>1156</v>
      </c>
      <c r="B236" s="186" t="s">
        <v>888</v>
      </c>
      <c r="C236" s="123">
        <v>28778</v>
      </c>
      <c r="D236" s="123">
        <v>18</v>
      </c>
      <c r="E236" s="186" t="s">
        <v>1139</v>
      </c>
      <c r="F236" s="119" t="s">
        <v>982</v>
      </c>
      <c r="G236" s="116">
        <v>37554534</v>
      </c>
      <c r="H236" s="176">
        <f t="shared" si="15"/>
        <v>25036356</v>
      </c>
      <c r="I236" s="173">
        <f>'Planfin Item'!BI31</f>
        <v>24807856.100000001</v>
      </c>
      <c r="J236" s="116">
        <f t="shared" si="14"/>
        <v>-228499.89999999851</v>
      </c>
      <c r="K236" s="116">
        <f t="shared" si="17"/>
        <v>-0.9126723553539442</v>
      </c>
      <c r="L236" s="181" t="str">
        <f t="shared" si="16"/>
        <v>ผ่าน</v>
      </c>
    </row>
    <row r="237" spans="1:12" x14ac:dyDescent="0.55000000000000004">
      <c r="A237" s="110" t="s">
        <v>1156</v>
      </c>
      <c r="B237" s="110" t="s">
        <v>889</v>
      </c>
      <c r="C237" s="110">
        <v>28811</v>
      </c>
      <c r="D237" s="110">
        <v>17</v>
      </c>
      <c r="E237" s="111" t="s">
        <v>991</v>
      </c>
      <c r="F237" s="112" t="s">
        <v>992</v>
      </c>
      <c r="G237" s="113">
        <v>50456760.079999998</v>
      </c>
      <c r="H237" s="23">
        <f t="shared" si="15"/>
        <v>33637840.053333335</v>
      </c>
      <c r="I237" s="192">
        <f>'Planfin Item'!BJ5</f>
        <v>33713213.280000009</v>
      </c>
      <c r="J237" s="113">
        <f t="shared" si="14"/>
        <v>75373.226666674018</v>
      </c>
      <c r="K237" s="113">
        <f t="shared" si="17"/>
        <v>0.22407273043444095</v>
      </c>
      <c r="L237" s="110" t="str">
        <f t="shared" si="16"/>
        <v>ผ่าน</v>
      </c>
    </row>
    <row r="238" spans="1:12" x14ac:dyDescent="0.55000000000000004">
      <c r="A238" s="110" t="s">
        <v>1156</v>
      </c>
      <c r="B238" s="110" t="s">
        <v>889</v>
      </c>
      <c r="C238" s="110">
        <v>28811</v>
      </c>
      <c r="D238" s="110">
        <v>17</v>
      </c>
      <c r="E238" s="111" t="s">
        <v>993</v>
      </c>
      <c r="F238" s="112" t="s">
        <v>994</v>
      </c>
      <c r="G238" s="113">
        <v>100000</v>
      </c>
      <c r="H238" s="23">
        <f t="shared" si="15"/>
        <v>66666.666666666672</v>
      </c>
      <c r="I238" s="192">
        <f>'Planfin Item'!BJ6</f>
        <v>68150</v>
      </c>
      <c r="J238" s="113">
        <f t="shared" si="14"/>
        <v>1483.3333333333285</v>
      </c>
      <c r="K238" s="113">
        <f t="shared" si="17"/>
        <v>2.2249999999999925</v>
      </c>
      <c r="L238" s="110" t="str">
        <f t="shared" si="16"/>
        <v>ผ่าน</v>
      </c>
    </row>
    <row r="239" spans="1:12" x14ac:dyDescent="0.55000000000000004">
      <c r="A239" s="110" t="s">
        <v>1156</v>
      </c>
      <c r="B239" s="110" t="s">
        <v>889</v>
      </c>
      <c r="C239" s="110">
        <v>28811</v>
      </c>
      <c r="D239" s="110">
        <v>17</v>
      </c>
      <c r="E239" s="111" t="s">
        <v>995</v>
      </c>
      <c r="F239" s="112" t="s">
        <v>996</v>
      </c>
      <c r="G239" s="113">
        <v>0</v>
      </c>
      <c r="H239" s="23">
        <f t="shared" si="15"/>
        <v>0</v>
      </c>
      <c r="I239" s="192">
        <f>'Planfin Item'!BJ7</f>
        <v>0</v>
      </c>
      <c r="J239" s="113">
        <f t="shared" si="14"/>
        <v>0</v>
      </c>
      <c r="K239" s="113" t="e">
        <f t="shared" si="17"/>
        <v>#DIV/0!</v>
      </c>
      <c r="L239" s="110" t="e">
        <f t="shared" si="16"/>
        <v>#DIV/0!</v>
      </c>
    </row>
    <row r="240" spans="1:12" x14ac:dyDescent="0.55000000000000004">
      <c r="A240" s="110" t="s">
        <v>1156</v>
      </c>
      <c r="B240" s="110" t="s">
        <v>889</v>
      </c>
      <c r="C240" s="110">
        <v>28811</v>
      </c>
      <c r="D240" s="110">
        <v>17</v>
      </c>
      <c r="E240" s="111" t="s">
        <v>997</v>
      </c>
      <c r="F240" s="112" t="s">
        <v>998</v>
      </c>
      <c r="G240" s="113">
        <v>440227.18</v>
      </c>
      <c r="H240" s="23">
        <f t="shared" si="15"/>
        <v>293484.78666666668</v>
      </c>
      <c r="I240" s="192">
        <f>'Planfin Item'!BJ8</f>
        <v>290289.51</v>
      </c>
      <c r="J240" s="113">
        <f t="shared" si="14"/>
        <v>-3195.2766666666721</v>
      </c>
      <c r="K240" s="113">
        <f t="shared" si="17"/>
        <v>-1.0887367290679344</v>
      </c>
      <c r="L240" s="110" t="str">
        <f t="shared" si="16"/>
        <v>ผ่าน</v>
      </c>
    </row>
    <row r="241" spans="1:12" x14ac:dyDescent="0.55000000000000004">
      <c r="A241" s="110" t="s">
        <v>1156</v>
      </c>
      <c r="B241" s="110" t="s">
        <v>889</v>
      </c>
      <c r="C241" s="110">
        <v>28811</v>
      </c>
      <c r="D241" s="110">
        <v>17</v>
      </c>
      <c r="E241" s="111" t="s">
        <v>999</v>
      </c>
      <c r="F241" s="112" t="s">
        <v>1000</v>
      </c>
      <c r="G241" s="113">
        <v>1326513.68</v>
      </c>
      <c r="H241" s="23">
        <f t="shared" si="15"/>
        <v>884342.45333333325</v>
      </c>
      <c r="I241" s="192">
        <f>'Planfin Item'!BJ9</f>
        <v>831037.46</v>
      </c>
      <c r="J241" s="113">
        <f t="shared" ref="J241:J294" si="18">I241-H241</f>
        <v>-53304.993333333288</v>
      </c>
      <c r="K241" s="113">
        <f t="shared" si="17"/>
        <v>-6.0276415694408776</v>
      </c>
      <c r="L241" s="110" t="str">
        <f t="shared" si="16"/>
        <v>ไม่ผ่าน</v>
      </c>
    </row>
    <row r="242" spans="1:12" x14ac:dyDescent="0.55000000000000004">
      <c r="A242" s="110" t="s">
        <v>1156</v>
      </c>
      <c r="B242" s="110" t="s">
        <v>889</v>
      </c>
      <c r="C242" s="110">
        <v>28811</v>
      </c>
      <c r="D242" s="110">
        <v>17</v>
      </c>
      <c r="E242" s="111" t="s">
        <v>1001</v>
      </c>
      <c r="F242" s="112" t="s">
        <v>1002</v>
      </c>
      <c r="G242" s="113">
        <v>514730.47</v>
      </c>
      <c r="H242" s="23">
        <f t="shared" si="15"/>
        <v>343153.64666666667</v>
      </c>
      <c r="I242" s="192">
        <f>'Planfin Item'!BJ10</f>
        <v>300065.48</v>
      </c>
      <c r="J242" s="113">
        <f t="shared" si="18"/>
        <v>-43088.166666666686</v>
      </c>
      <c r="K242" s="113">
        <f t="shared" si="17"/>
        <v>-12.556523028450215</v>
      </c>
      <c r="L242" s="110" t="str">
        <f t="shared" si="16"/>
        <v>ไม่ผ่าน</v>
      </c>
    </row>
    <row r="243" spans="1:12" x14ac:dyDescent="0.55000000000000004">
      <c r="A243" s="110" t="s">
        <v>1156</v>
      </c>
      <c r="B243" s="110" t="s">
        <v>889</v>
      </c>
      <c r="C243" s="110">
        <v>28811</v>
      </c>
      <c r="D243" s="110">
        <v>17</v>
      </c>
      <c r="E243" s="111" t="s">
        <v>1003</v>
      </c>
      <c r="F243" s="112" t="s">
        <v>1004</v>
      </c>
      <c r="G243" s="113">
        <v>0</v>
      </c>
      <c r="H243" s="23">
        <f t="shared" si="15"/>
        <v>0</v>
      </c>
      <c r="I243" s="192">
        <f>'Planfin Item'!BJ11</f>
        <v>0</v>
      </c>
      <c r="J243" s="113">
        <f t="shared" si="18"/>
        <v>0</v>
      </c>
      <c r="K243" s="113" t="e">
        <f t="shared" si="17"/>
        <v>#DIV/0!</v>
      </c>
      <c r="L243" s="110" t="e">
        <f t="shared" si="16"/>
        <v>#DIV/0!</v>
      </c>
    </row>
    <row r="244" spans="1:12" x14ac:dyDescent="0.55000000000000004">
      <c r="A244" s="110" t="s">
        <v>1156</v>
      </c>
      <c r="B244" s="110" t="s">
        <v>889</v>
      </c>
      <c r="C244" s="110">
        <v>28811</v>
      </c>
      <c r="D244" s="110">
        <v>17</v>
      </c>
      <c r="E244" s="111" t="s">
        <v>1005</v>
      </c>
      <c r="F244" s="112" t="s">
        <v>1006</v>
      </c>
      <c r="G244" s="113">
        <v>1821600</v>
      </c>
      <c r="H244" s="23">
        <f t="shared" si="15"/>
        <v>1214400</v>
      </c>
      <c r="I244" s="192">
        <f>'Planfin Item'!BJ12</f>
        <v>1398259</v>
      </c>
      <c r="J244" s="113">
        <f t="shared" si="18"/>
        <v>183859</v>
      </c>
      <c r="K244" s="113">
        <f t="shared" si="17"/>
        <v>15.139904479578393</v>
      </c>
      <c r="L244" s="110" t="str">
        <f t="shared" si="16"/>
        <v>ไม่ผ่าน</v>
      </c>
    </row>
    <row r="245" spans="1:12" x14ac:dyDescent="0.55000000000000004">
      <c r="A245" s="110" t="s">
        <v>1156</v>
      </c>
      <c r="B245" s="110" t="s">
        <v>889</v>
      </c>
      <c r="C245" s="110">
        <v>28811</v>
      </c>
      <c r="D245" s="110">
        <v>17</v>
      </c>
      <c r="E245" s="111" t="s">
        <v>1007</v>
      </c>
      <c r="F245" s="112" t="s">
        <v>1008</v>
      </c>
      <c r="G245" s="113">
        <v>8600000</v>
      </c>
      <c r="H245" s="23">
        <f t="shared" si="15"/>
        <v>5733333.333333333</v>
      </c>
      <c r="I245" s="192">
        <f>'Planfin Item'!BJ13</f>
        <v>6665708.71</v>
      </c>
      <c r="J245" s="113">
        <f t="shared" si="18"/>
        <v>932375.37666666694</v>
      </c>
      <c r="K245" s="113">
        <f t="shared" si="17"/>
        <v>16.262361220930238</v>
      </c>
      <c r="L245" s="110" t="str">
        <f t="shared" si="16"/>
        <v>ไม่ผ่าน</v>
      </c>
    </row>
    <row r="246" spans="1:12" x14ac:dyDescent="0.55000000000000004">
      <c r="A246" s="110" t="s">
        <v>1156</v>
      </c>
      <c r="B246" s="110" t="s">
        <v>889</v>
      </c>
      <c r="C246" s="110">
        <v>28811</v>
      </c>
      <c r="D246" s="110">
        <v>17</v>
      </c>
      <c r="E246" s="111" t="s">
        <v>1009</v>
      </c>
      <c r="F246" s="112" t="s">
        <v>1010</v>
      </c>
      <c r="G246" s="113">
        <v>2321100</v>
      </c>
      <c r="H246" s="23">
        <f t="shared" si="15"/>
        <v>1547400</v>
      </c>
      <c r="I246" s="192">
        <f>'Planfin Item'!BJ14</f>
        <v>1597174.7</v>
      </c>
      <c r="J246" s="113">
        <f t="shared" si="18"/>
        <v>49774.699999999953</v>
      </c>
      <c r="K246" s="113">
        <f t="shared" si="17"/>
        <v>3.2166666666666637</v>
      </c>
      <c r="L246" s="110" t="str">
        <f t="shared" si="16"/>
        <v>ผ่าน</v>
      </c>
    </row>
    <row r="247" spans="1:12" x14ac:dyDescent="0.55000000000000004">
      <c r="A247" s="110" t="s">
        <v>1156</v>
      </c>
      <c r="B247" s="110" t="s">
        <v>889</v>
      </c>
      <c r="C247" s="110">
        <v>28811</v>
      </c>
      <c r="D247" s="110">
        <v>17</v>
      </c>
      <c r="E247" s="111" t="s">
        <v>1011</v>
      </c>
      <c r="F247" s="112" t="s">
        <v>1012</v>
      </c>
      <c r="G247" s="113">
        <v>3218424.59</v>
      </c>
      <c r="H247" s="23">
        <f t="shared" si="15"/>
        <v>2145616.3933333331</v>
      </c>
      <c r="I247" s="192">
        <f>'Planfin Item'!BJ15</f>
        <v>2214917.38</v>
      </c>
      <c r="J247" s="113">
        <f t="shared" si="18"/>
        <v>69300.986666666809</v>
      </c>
      <c r="K247" s="113">
        <f t="shared" si="17"/>
        <v>3.229887079628615</v>
      </c>
      <c r="L247" s="110" t="str">
        <f t="shared" si="16"/>
        <v>ผ่าน</v>
      </c>
    </row>
    <row r="248" spans="1:12" x14ac:dyDescent="0.55000000000000004">
      <c r="A248" s="186" t="s">
        <v>1156</v>
      </c>
      <c r="B248" s="186" t="s">
        <v>889</v>
      </c>
      <c r="C248" s="183">
        <v>28811</v>
      </c>
      <c r="D248" s="183">
        <v>17</v>
      </c>
      <c r="E248" s="188" t="s">
        <v>1013</v>
      </c>
      <c r="F248" s="114" t="s">
        <v>1300</v>
      </c>
      <c r="G248" s="116">
        <f>SUM(G237:G246)</f>
        <v>65580931.409999996</v>
      </c>
      <c r="H248" s="176">
        <f t="shared" si="15"/>
        <v>43720620.939999998</v>
      </c>
      <c r="I248" s="173">
        <f>SUM(I237:I246)</f>
        <v>44863898.140000008</v>
      </c>
      <c r="J248" s="116">
        <f>I248-H248</f>
        <v>1143277.2000000104</v>
      </c>
      <c r="K248" s="116">
        <f>J248/H248*100</f>
        <v>2.6149610307890803</v>
      </c>
      <c r="L248" s="181" t="str">
        <f t="shared" si="16"/>
        <v>ผ่าน</v>
      </c>
    </row>
    <row r="249" spans="1:12" x14ac:dyDescent="0.55000000000000004">
      <c r="A249" s="186" t="s">
        <v>1156</v>
      </c>
      <c r="B249" s="186" t="s">
        <v>889</v>
      </c>
      <c r="C249" s="123">
        <v>28811</v>
      </c>
      <c r="D249" s="123">
        <v>17</v>
      </c>
      <c r="E249" s="188" t="s">
        <v>1013</v>
      </c>
      <c r="F249" s="114" t="s">
        <v>981</v>
      </c>
      <c r="G249" s="116">
        <v>68799356</v>
      </c>
      <c r="H249" s="176">
        <f t="shared" si="15"/>
        <v>45866237.333333336</v>
      </c>
      <c r="I249" s="173">
        <f>'Planfin Item'!BJ16</f>
        <v>47078815.520000011</v>
      </c>
      <c r="J249" s="116">
        <f t="shared" si="18"/>
        <v>1212578.1866666749</v>
      </c>
      <c r="K249" s="116">
        <f t="shared" si="17"/>
        <v>2.6437271883766065</v>
      </c>
      <c r="L249" s="181" t="str">
        <f t="shared" si="16"/>
        <v>ผ่าน</v>
      </c>
    </row>
    <row r="250" spans="1:12" x14ac:dyDescent="0.55000000000000004">
      <c r="A250" s="110" t="s">
        <v>1156</v>
      </c>
      <c r="B250" s="110" t="s">
        <v>889</v>
      </c>
      <c r="C250" s="110">
        <v>28811</v>
      </c>
      <c r="D250" s="110">
        <v>17</v>
      </c>
      <c r="E250" s="111" t="s">
        <v>1014</v>
      </c>
      <c r="F250" s="112" t="s">
        <v>1015</v>
      </c>
      <c r="G250" s="113">
        <v>7604440</v>
      </c>
      <c r="H250" s="23">
        <f t="shared" si="15"/>
        <v>5069626.666666667</v>
      </c>
      <c r="I250" s="192">
        <f>'Planfin Item'!BJ17</f>
        <v>4286454.04</v>
      </c>
      <c r="J250" s="113">
        <f t="shared" si="18"/>
        <v>-783172.62666666694</v>
      </c>
      <c r="K250" s="113">
        <f t="shared" si="17"/>
        <v>-15.448329397036472</v>
      </c>
      <c r="L250" s="110" t="str">
        <f t="shared" si="16"/>
        <v>ไม่ผ่าน</v>
      </c>
    </row>
    <row r="251" spans="1:12" x14ac:dyDescent="0.55000000000000004">
      <c r="A251" s="110" t="s">
        <v>1156</v>
      </c>
      <c r="B251" s="110" t="s">
        <v>889</v>
      </c>
      <c r="C251" s="110">
        <v>28811</v>
      </c>
      <c r="D251" s="110">
        <v>17</v>
      </c>
      <c r="E251" s="111" t="s">
        <v>1016</v>
      </c>
      <c r="F251" s="112" t="s">
        <v>1017</v>
      </c>
      <c r="G251" s="113">
        <v>3486400</v>
      </c>
      <c r="H251" s="23">
        <f t="shared" si="15"/>
        <v>2324266.6666666665</v>
      </c>
      <c r="I251" s="192">
        <f>'Planfin Item'!BJ18</f>
        <v>1408589.53</v>
      </c>
      <c r="J251" s="113">
        <f t="shared" si="18"/>
        <v>-915677.13666666648</v>
      </c>
      <c r="K251" s="113">
        <f t="shared" si="17"/>
        <v>-39.396388968563556</v>
      </c>
      <c r="L251" s="110" t="str">
        <f t="shared" si="16"/>
        <v>ไม่ผ่าน</v>
      </c>
    </row>
    <row r="252" spans="1:12" x14ac:dyDescent="0.55000000000000004">
      <c r="A252" s="110" t="s">
        <v>1156</v>
      </c>
      <c r="B252" s="110" t="s">
        <v>889</v>
      </c>
      <c r="C252" s="110">
        <v>28811</v>
      </c>
      <c r="D252" s="110">
        <v>17</v>
      </c>
      <c r="E252" s="111" t="s">
        <v>1018</v>
      </c>
      <c r="F252" s="112" t="s">
        <v>1019</v>
      </c>
      <c r="G252" s="113">
        <v>856600</v>
      </c>
      <c r="H252" s="23">
        <f t="shared" si="15"/>
        <v>571066.66666666663</v>
      </c>
      <c r="I252" s="192">
        <f>'Planfin Item'!BJ19</f>
        <v>332122.23</v>
      </c>
      <c r="J252" s="113">
        <f t="shared" si="18"/>
        <v>-238944.43666666665</v>
      </c>
      <c r="K252" s="113">
        <f t="shared" si="17"/>
        <v>-41.841776208265237</v>
      </c>
      <c r="L252" s="110" t="str">
        <f t="shared" si="16"/>
        <v>ไม่ผ่าน</v>
      </c>
    </row>
    <row r="253" spans="1:12" x14ac:dyDescent="0.55000000000000004">
      <c r="A253" s="110" t="s">
        <v>1156</v>
      </c>
      <c r="B253" s="110" t="s">
        <v>889</v>
      </c>
      <c r="C253" s="110">
        <v>28811</v>
      </c>
      <c r="D253" s="110">
        <v>17</v>
      </c>
      <c r="E253" s="111" t="s">
        <v>1020</v>
      </c>
      <c r="F253" s="112" t="s">
        <v>1021</v>
      </c>
      <c r="G253" s="113">
        <v>2665700</v>
      </c>
      <c r="H253" s="23">
        <f t="shared" si="15"/>
        <v>1777133.3333333333</v>
      </c>
      <c r="I253" s="192">
        <f>'Planfin Item'!BJ20</f>
        <v>1207929.5</v>
      </c>
      <c r="J253" s="113">
        <f t="shared" si="18"/>
        <v>-569203.83333333326</v>
      </c>
      <c r="K253" s="113">
        <f t="shared" si="17"/>
        <v>-32.029326255767714</v>
      </c>
      <c r="L253" s="110" t="str">
        <f t="shared" si="16"/>
        <v>ไม่ผ่าน</v>
      </c>
    </row>
    <row r="254" spans="1:12" x14ac:dyDescent="0.55000000000000004">
      <c r="A254" s="110" t="s">
        <v>1156</v>
      </c>
      <c r="B254" s="110" t="s">
        <v>889</v>
      </c>
      <c r="C254" s="110">
        <v>28811</v>
      </c>
      <c r="D254" s="110">
        <v>17</v>
      </c>
      <c r="E254" s="111" t="s">
        <v>1022</v>
      </c>
      <c r="F254" s="112" t="s">
        <v>1023</v>
      </c>
      <c r="G254" s="113">
        <v>10294153.060000001</v>
      </c>
      <c r="H254" s="23">
        <f t="shared" si="15"/>
        <v>6862768.706666667</v>
      </c>
      <c r="I254" s="192">
        <f>'Planfin Item'!BJ21</f>
        <v>6665708.71</v>
      </c>
      <c r="J254" s="113">
        <f t="shared" si="18"/>
        <v>-197059.99666666705</v>
      </c>
      <c r="K254" s="113">
        <f t="shared" si="17"/>
        <v>-2.8714357876470178</v>
      </c>
      <c r="L254" s="110" t="str">
        <f t="shared" si="16"/>
        <v>ผ่าน</v>
      </c>
    </row>
    <row r="255" spans="1:12" x14ac:dyDescent="0.55000000000000004">
      <c r="A255" s="110" t="s">
        <v>1156</v>
      </c>
      <c r="B255" s="110" t="s">
        <v>889</v>
      </c>
      <c r="C255" s="110">
        <v>28811</v>
      </c>
      <c r="D255" s="110">
        <v>17</v>
      </c>
      <c r="E255" s="111" t="s">
        <v>1024</v>
      </c>
      <c r="F255" s="117" t="s">
        <v>1025</v>
      </c>
      <c r="G255" s="113">
        <v>8050000</v>
      </c>
      <c r="H255" s="23">
        <f t="shared" si="15"/>
        <v>5366666.666666667</v>
      </c>
      <c r="I255" s="192">
        <f>'Planfin Item'!BJ22</f>
        <v>5197111.68</v>
      </c>
      <c r="J255" s="113">
        <f t="shared" si="18"/>
        <v>-169554.98666666728</v>
      </c>
      <c r="K255" s="113">
        <f t="shared" si="17"/>
        <v>-3.1594096894410049</v>
      </c>
      <c r="L255" s="110" t="str">
        <f t="shared" si="16"/>
        <v>ผ่าน</v>
      </c>
    </row>
    <row r="256" spans="1:12" x14ac:dyDescent="0.55000000000000004">
      <c r="A256" s="110" t="s">
        <v>1156</v>
      </c>
      <c r="B256" s="110" t="s">
        <v>889</v>
      </c>
      <c r="C256" s="110">
        <v>28811</v>
      </c>
      <c r="D256" s="110">
        <v>17</v>
      </c>
      <c r="E256" s="111" t="s">
        <v>1026</v>
      </c>
      <c r="F256" s="112" t="s">
        <v>1027</v>
      </c>
      <c r="G256" s="113">
        <v>11647600</v>
      </c>
      <c r="H256" s="23">
        <f t="shared" si="15"/>
        <v>7765066.666666667</v>
      </c>
      <c r="I256" s="192">
        <f>'Planfin Item'!BJ23</f>
        <v>7748642.75</v>
      </c>
      <c r="J256" s="113">
        <f t="shared" si="18"/>
        <v>-16423.916666666977</v>
      </c>
      <c r="K256" s="113">
        <f t="shared" si="17"/>
        <v>-0.21151031113706226</v>
      </c>
      <c r="L256" s="110" t="str">
        <f t="shared" si="16"/>
        <v>ผ่าน</v>
      </c>
    </row>
    <row r="257" spans="1:12" x14ac:dyDescent="0.55000000000000004">
      <c r="A257" s="110" t="s">
        <v>1156</v>
      </c>
      <c r="B257" s="110" t="s">
        <v>889</v>
      </c>
      <c r="C257" s="110">
        <v>28811</v>
      </c>
      <c r="D257" s="110">
        <v>17</v>
      </c>
      <c r="E257" s="111" t="s">
        <v>1028</v>
      </c>
      <c r="F257" s="112" t="s">
        <v>1029</v>
      </c>
      <c r="G257" s="113">
        <v>1558988.54</v>
      </c>
      <c r="H257" s="23">
        <f t="shared" si="15"/>
        <v>1039325.6933333334</v>
      </c>
      <c r="I257" s="192">
        <f>'Planfin Item'!BJ24</f>
        <v>778708.35</v>
      </c>
      <c r="J257" s="113">
        <f t="shared" si="18"/>
        <v>-260617.34333333338</v>
      </c>
      <c r="K257" s="113">
        <f t="shared" si="17"/>
        <v>-25.075618259515881</v>
      </c>
      <c r="L257" s="110" t="str">
        <f t="shared" si="16"/>
        <v>ไม่ผ่าน</v>
      </c>
    </row>
    <row r="258" spans="1:12" x14ac:dyDescent="0.55000000000000004">
      <c r="A258" s="110" t="s">
        <v>1156</v>
      </c>
      <c r="B258" s="110" t="s">
        <v>889</v>
      </c>
      <c r="C258" s="110">
        <v>28811</v>
      </c>
      <c r="D258" s="110">
        <v>17</v>
      </c>
      <c r="E258" s="111" t="s">
        <v>1030</v>
      </c>
      <c r="F258" s="112" t="s">
        <v>1031</v>
      </c>
      <c r="G258" s="113">
        <v>3078000</v>
      </c>
      <c r="H258" s="23">
        <f t="shared" si="15"/>
        <v>2052000</v>
      </c>
      <c r="I258" s="192">
        <f>'Planfin Item'!BJ25</f>
        <v>2138516.75</v>
      </c>
      <c r="J258" s="113">
        <f t="shared" si="18"/>
        <v>86516.75</v>
      </c>
      <c r="K258" s="113">
        <f t="shared" si="17"/>
        <v>4.2162158869395716</v>
      </c>
      <c r="L258" s="110" t="str">
        <f t="shared" si="16"/>
        <v>ผ่าน</v>
      </c>
    </row>
    <row r="259" spans="1:12" x14ac:dyDescent="0.55000000000000004">
      <c r="A259" s="110" t="s">
        <v>1156</v>
      </c>
      <c r="B259" s="110" t="s">
        <v>889</v>
      </c>
      <c r="C259" s="110">
        <v>28811</v>
      </c>
      <c r="D259" s="110">
        <v>17</v>
      </c>
      <c r="E259" s="111" t="s">
        <v>1032</v>
      </c>
      <c r="F259" s="112" t="s">
        <v>1033</v>
      </c>
      <c r="G259" s="113">
        <v>1236000</v>
      </c>
      <c r="H259" s="23">
        <f t="shared" si="15"/>
        <v>824000</v>
      </c>
      <c r="I259" s="192">
        <f>'Planfin Item'!BJ26</f>
        <v>918140.32</v>
      </c>
      <c r="J259" s="113">
        <f t="shared" si="18"/>
        <v>94140.319999999949</v>
      </c>
      <c r="K259" s="113">
        <f t="shared" si="17"/>
        <v>11.424796116504849</v>
      </c>
      <c r="L259" s="110" t="str">
        <f t="shared" si="16"/>
        <v>ไม่ผ่าน</v>
      </c>
    </row>
    <row r="260" spans="1:12" x14ac:dyDescent="0.55000000000000004">
      <c r="A260" s="110" t="s">
        <v>1156</v>
      </c>
      <c r="B260" s="110" t="s">
        <v>889</v>
      </c>
      <c r="C260" s="110">
        <v>28811</v>
      </c>
      <c r="D260" s="110">
        <v>17</v>
      </c>
      <c r="E260" s="111" t="s">
        <v>1034</v>
      </c>
      <c r="F260" s="112" t="s">
        <v>1035</v>
      </c>
      <c r="G260" s="113">
        <v>4200000</v>
      </c>
      <c r="H260" s="23">
        <f t="shared" si="15"/>
        <v>2800000</v>
      </c>
      <c r="I260" s="192">
        <f>'Planfin Item'!BJ27</f>
        <v>2179596.6</v>
      </c>
      <c r="J260" s="113">
        <f t="shared" si="18"/>
        <v>-620403.39999999991</v>
      </c>
      <c r="K260" s="113">
        <f t="shared" si="17"/>
        <v>-22.15726428571428</v>
      </c>
      <c r="L260" s="110" t="str">
        <f t="shared" si="16"/>
        <v>ไม่ผ่าน</v>
      </c>
    </row>
    <row r="261" spans="1:12" x14ac:dyDescent="0.55000000000000004">
      <c r="A261" s="110" t="s">
        <v>1156</v>
      </c>
      <c r="B261" s="110" t="s">
        <v>889</v>
      </c>
      <c r="C261" s="110">
        <v>28811</v>
      </c>
      <c r="D261" s="110">
        <v>17</v>
      </c>
      <c r="E261" s="111" t="s">
        <v>1036</v>
      </c>
      <c r="F261" s="112" t="s">
        <v>1037</v>
      </c>
      <c r="G261" s="113">
        <v>5882353</v>
      </c>
      <c r="H261" s="23">
        <f t="shared" si="15"/>
        <v>3921568.6666666665</v>
      </c>
      <c r="I261" s="192">
        <f>'Planfin Item'!BJ28</f>
        <v>4608174.3800000008</v>
      </c>
      <c r="J261" s="113">
        <f t="shared" si="18"/>
        <v>686605.71333333431</v>
      </c>
      <c r="K261" s="113">
        <f t="shared" si="17"/>
        <v>17.508445514915572</v>
      </c>
      <c r="L261" s="110" t="str">
        <f t="shared" si="16"/>
        <v>ไม่ผ่าน</v>
      </c>
    </row>
    <row r="262" spans="1:12" x14ac:dyDescent="0.55000000000000004">
      <c r="A262" s="110" t="s">
        <v>1156</v>
      </c>
      <c r="B262" s="110" t="s">
        <v>889</v>
      </c>
      <c r="C262" s="110">
        <v>28811</v>
      </c>
      <c r="D262" s="110">
        <v>17</v>
      </c>
      <c r="E262" s="111" t="s">
        <v>1038</v>
      </c>
      <c r="F262" s="112" t="s">
        <v>1039</v>
      </c>
      <c r="G262" s="113">
        <v>1534540</v>
      </c>
      <c r="H262" s="23">
        <f t="shared" ref="H262:H294" si="19">G262/12*8</f>
        <v>1023026.6666666666</v>
      </c>
      <c r="I262" s="192">
        <f>'Planfin Item'!BJ29</f>
        <v>1250192.25</v>
      </c>
      <c r="J262" s="113">
        <f t="shared" si="18"/>
        <v>227165.58333333337</v>
      </c>
      <c r="K262" s="113">
        <f t="shared" si="17"/>
        <v>22.205245545896496</v>
      </c>
      <c r="L262" s="110" t="str">
        <f t="shared" ref="L262:L294" si="20">IF(AND(K262&gt;=-5,K262&lt;=5),"ผ่าน","ไม่ผ่าน")</f>
        <v>ไม่ผ่าน</v>
      </c>
    </row>
    <row r="263" spans="1:12" x14ac:dyDescent="0.55000000000000004">
      <c r="A263" s="110" t="s">
        <v>1156</v>
      </c>
      <c r="B263" s="110" t="s">
        <v>889</v>
      </c>
      <c r="C263" s="110">
        <v>28811</v>
      </c>
      <c r="D263" s="110">
        <v>17</v>
      </c>
      <c r="E263" s="111" t="s">
        <v>1040</v>
      </c>
      <c r="F263" s="112" t="s">
        <v>1041</v>
      </c>
      <c r="G263" s="113">
        <v>6269000</v>
      </c>
      <c r="H263" s="23">
        <f t="shared" si="19"/>
        <v>4179333.3333333335</v>
      </c>
      <c r="I263" s="192">
        <f>'Planfin Item'!BJ30</f>
        <v>7009539.75</v>
      </c>
      <c r="J263" s="113">
        <f t="shared" si="18"/>
        <v>2830206.4166666665</v>
      </c>
      <c r="K263" s="113">
        <f t="shared" si="17"/>
        <v>67.719087972563401</v>
      </c>
      <c r="L263" s="110" t="str">
        <f t="shared" si="20"/>
        <v>ไม่ผ่าน</v>
      </c>
    </row>
    <row r="264" spans="1:12" x14ac:dyDescent="0.55000000000000004">
      <c r="A264" s="186" t="s">
        <v>1156</v>
      </c>
      <c r="B264" s="186" t="s">
        <v>889</v>
      </c>
      <c r="C264" s="183">
        <v>28811</v>
      </c>
      <c r="D264" s="183">
        <v>17</v>
      </c>
      <c r="E264" s="186" t="s">
        <v>1139</v>
      </c>
      <c r="F264" s="119" t="s">
        <v>1294</v>
      </c>
      <c r="G264" s="116">
        <f>SUM(G250:G263)-G261</f>
        <v>62481421.599999994</v>
      </c>
      <c r="H264" s="176">
        <f t="shared" si="19"/>
        <v>41654281.066666663</v>
      </c>
      <c r="I264" s="173">
        <f>SUM(I250:I263)-I261</f>
        <v>41121252.460000001</v>
      </c>
      <c r="J264" s="116">
        <f>I264-H264</f>
        <v>-533028.6066666618</v>
      </c>
      <c r="K264" s="116">
        <f>J264/H264*100</f>
        <v>-1.2796490373067837</v>
      </c>
      <c r="L264" s="181" t="str">
        <f t="shared" si="20"/>
        <v>ผ่าน</v>
      </c>
    </row>
    <row r="265" spans="1:12" x14ac:dyDescent="0.55000000000000004">
      <c r="A265" s="186" t="s">
        <v>1156</v>
      </c>
      <c r="B265" s="186" t="s">
        <v>889</v>
      </c>
      <c r="C265" s="123">
        <v>28811</v>
      </c>
      <c r="D265" s="123">
        <v>17</v>
      </c>
      <c r="E265" s="186" t="s">
        <v>1139</v>
      </c>
      <c r="F265" s="119" t="s">
        <v>982</v>
      </c>
      <c r="G265" s="116">
        <v>68363774.599999994</v>
      </c>
      <c r="H265" s="176">
        <f t="shared" si="19"/>
        <v>45575849.733333327</v>
      </c>
      <c r="I265" s="173">
        <f>'Planfin Item'!BJ31</f>
        <v>45729426.840000004</v>
      </c>
      <c r="J265" s="116">
        <f t="shared" si="18"/>
        <v>153577.1066666767</v>
      </c>
      <c r="K265" s="116">
        <f t="shared" si="17"/>
        <v>0.33697036383361884</v>
      </c>
      <c r="L265" s="181" t="str">
        <f t="shared" si="20"/>
        <v>ผ่าน</v>
      </c>
    </row>
    <row r="266" spans="1:12" x14ac:dyDescent="0.55000000000000004">
      <c r="A266" s="110" t="s">
        <v>1156</v>
      </c>
      <c r="B266" s="110" t="s">
        <v>890</v>
      </c>
      <c r="C266" s="110">
        <v>28815</v>
      </c>
      <c r="D266" s="110">
        <v>17</v>
      </c>
      <c r="E266" s="111" t="s">
        <v>991</v>
      </c>
      <c r="F266" s="112" t="s">
        <v>992</v>
      </c>
      <c r="G266" s="113">
        <v>40629203.079999998</v>
      </c>
      <c r="H266" s="23">
        <f t="shared" si="19"/>
        <v>27086135.386666667</v>
      </c>
      <c r="I266" s="192">
        <f>'Planfin Item'!BK5</f>
        <v>26862578.23</v>
      </c>
      <c r="J266" s="113">
        <f t="shared" si="18"/>
        <v>-223557.15666666627</v>
      </c>
      <c r="K266" s="113">
        <f t="shared" si="17"/>
        <v>-0.825356417500275</v>
      </c>
      <c r="L266" s="110" t="str">
        <f t="shared" si="20"/>
        <v>ผ่าน</v>
      </c>
    </row>
    <row r="267" spans="1:12" x14ac:dyDescent="0.55000000000000004">
      <c r="A267" s="110" t="s">
        <v>1156</v>
      </c>
      <c r="B267" s="110" t="s">
        <v>890</v>
      </c>
      <c r="C267" s="110">
        <v>28815</v>
      </c>
      <c r="D267" s="110">
        <v>17</v>
      </c>
      <c r="E267" s="111" t="s">
        <v>993</v>
      </c>
      <c r="F267" s="112" t="s">
        <v>994</v>
      </c>
      <c r="G267" s="113">
        <v>75200</v>
      </c>
      <c r="H267" s="23">
        <f t="shared" si="19"/>
        <v>50133.333333333336</v>
      </c>
      <c r="I267" s="192">
        <f>'Planfin Item'!BK6</f>
        <v>49900</v>
      </c>
      <c r="J267" s="113">
        <f t="shared" si="18"/>
        <v>-233.33333333333576</v>
      </c>
      <c r="K267" s="113">
        <f t="shared" si="17"/>
        <v>-0.46542553191489844</v>
      </c>
      <c r="L267" s="110" t="str">
        <f t="shared" si="20"/>
        <v>ผ่าน</v>
      </c>
    </row>
    <row r="268" spans="1:12" x14ac:dyDescent="0.55000000000000004">
      <c r="A268" s="110" t="s">
        <v>1156</v>
      </c>
      <c r="B268" s="110" t="s">
        <v>890</v>
      </c>
      <c r="C268" s="110">
        <v>28815</v>
      </c>
      <c r="D268" s="110">
        <v>17</v>
      </c>
      <c r="E268" s="111" t="s">
        <v>995</v>
      </c>
      <c r="F268" s="112" t="s">
        <v>996</v>
      </c>
      <c r="G268" s="113">
        <v>0</v>
      </c>
      <c r="H268" s="23">
        <f t="shared" si="19"/>
        <v>0</v>
      </c>
      <c r="I268" s="192">
        <f>'Planfin Item'!BK7</f>
        <v>0</v>
      </c>
      <c r="J268" s="113">
        <f t="shared" si="18"/>
        <v>0</v>
      </c>
      <c r="K268" s="113" t="e">
        <f t="shared" si="17"/>
        <v>#DIV/0!</v>
      </c>
      <c r="L268" s="110" t="e">
        <f t="shared" si="20"/>
        <v>#DIV/0!</v>
      </c>
    </row>
    <row r="269" spans="1:12" x14ac:dyDescent="0.55000000000000004">
      <c r="A269" s="110" t="s">
        <v>1156</v>
      </c>
      <c r="B269" s="110" t="s">
        <v>890</v>
      </c>
      <c r="C269" s="110">
        <v>28815</v>
      </c>
      <c r="D269" s="110">
        <v>17</v>
      </c>
      <c r="E269" s="111" t="s">
        <v>997</v>
      </c>
      <c r="F269" s="112" t="s">
        <v>998</v>
      </c>
      <c r="G269" s="113">
        <v>800000</v>
      </c>
      <c r="H269" s="23">
        <f t="shared" si="19"/>
        <v>533333.33333333337</v>
      </c>
      <c r="I269" s="192">
        <f>'Planfin Item'!BK8</f>
        <v>139616</v>
      </c>
      <c r="J269" s="113">
        <f t="shared" si="18"/>
        <v>-393717.33333333337</v>
      </c>
      <c r="K269" s="113">
        <f t="shared" si="17"/>
        <v>-73.822000000000003</v>
      </c>
      <c r="L269" s="110" t="str">
        <f t="shared" si="20"/>
        <v>ไม่ผ่าน</v>
      </c>
    </row>
    <row r="270" spans="1:12" x14ac:dyDescent="0.55000000000000004">
      <c r="A270" s="110" t="s">
        <v>1156</v>
      </c>
      <c r="B270" s="110" t="s">
        <v>890</v>
      </c>
      <c r="C270" s="110">
        <v>28815</v>
      </c>
      <c r="D270" s="110">
        <v>17</v>
      </c>
      <c r="E270" s="111" t="s">
        <v>999</v>
      </c>
      <c r="F270" s="112" t="s">
        <v>1000</v>
      </c>
      <c r="G270" s="113">
        <v>1500000</v>
      </c>
      <c r="H270" s="23">
        <f t="shared" si="19"/>
        <v>1000000</v>
      </c>
      <c r="I270" s="192">
        <f>'Planfin Item'!BK9</f>
        <v>784693.5</v>
      </c>
      <c r="J270" s="113">
        <f t="shared" si="18"/>
        <v>-215306.5</v>
      </c>
      <c r="K270" s="113">
        <f t="shared" si="17"/>
        <v>-21.530650000000001</v>
      </c>
      <c r="L270" s="110" t="str">
        <f t="shared" si="20"/>
        <v>ไม่ผ่าน</v>
      </c>
    </row>
    <row r="271" spans="1:12" x14ac:dyDescent="0.55000000000000004">
      <c r="A271" s="110" t="s">
        <v>1156</v>
      </c>
      <c r="B271" s="110" t="s">
        <v>890</v>
      </c>
      <c r="C271" s="110">
        <v>28815</v>
      </c>
      <c r="D271" s="110">
        <v>17</v>
      </c>
      <c r="E271" s="111" t="s">
        <v>1001</v>
      </c>
      <c r="F271" s="112" t="s">
        <v>1002</v>
      </c>
      <c r="G271" s="113">
        <v>390000</v>
      </c>
      <c r="H271" s="23">
        <f t="shared" si="19"/>
        <v>260000</v>
      </c>
      <c r="I271" s="192">
        <f>'Planfin Item'!BK10</f>
        <v>165185</v>
      </c>
      <c r="J271" s="113">
        <f t="shared" si="18"/>
        <v>-94815</v>
      </c>
      <c r="K271" s="113">
        <f t="shared" si="17"/>
        <v>-36.467307692307692</v>
      </c>
      <c r="L271" s="110" t="str">
        <f t="shared" si="20"/>
        <v>ไม่ผ่าน</v>
      </c>
    </row>
    <row r="272" spans="1:12" x14ac:dyDescent="0.55000000000000004">
      <c r="A272" s="110" t="s">
        <v>1156</v>
      </c>
      <c r="B272" s="110" t="s">
        <v>890</v>
      </c>
      <c r="C272" s="110">
        <v>28815</v>
      </c>
      <c r="D272" s="110">
        <v>17</v>
      </c>
      <c r="E272" s="111" t="s">
        <v>1003</v>
      </c>
      <c r="F272" s="112" t="s">
        <v>1004</v>
      </c>
      <c r="G272" s="113">
        <v>40000</v>
      </c>
      <c r="H272" s="23">
        <f t="shared" si="19"/>
        <v>26666.666666666668</v>
      </c>
      <c r="I272" s="192">
        <f>'Planfin Item'!BK11</f>
        <v>35178</v>
      </c>
      <c r="J272" s="113">
        <f t="shared" si="18"/>
        <v>8511.3333333333321</v>
      </c>
      <c r="K272" s="113">
        <f t="shared" si="17"/>
        <v>31.917499999999993</v>
      </c>
      <c r="L272" s="110" t="str">
        <f t="shared" si="20"/>
        <v>ไม่ผ่าน</v>
      </c>
    </row>
    <row r="273" spans="1:12" x14ac:dyDescent="0.55000000000000004">
      <c r="A273" s="110" t="s">
        <v>1156</v>
      </c>
      <c r="B273" s="110" t="s">
        <v>890</v>
      </c>
      <c r="C273" s="110">
        <v>28815</v>
      </c>
      <c r="D273" s="110">
        <v>17</v>
      </c>
      <c r="E273" s="111" t="s">
        <v>1005</v>
      </c>
      <c r="F273" s="112" t="s">
        <v>1006</v>
      </c>
      <c r="G273" s="113">
        <v>2481172</v>
      </c>
      <c r="H273" s="23">
        <f t="shared" si="19"/>
        <v>1654114.6666666667</v>
      </c>
      <c r="I273" s="192">
        <f>'Planfin Item'!BK12</f>
        <v>1144618.27</v>
      </c>
      <c r="J273" s="113">
        <f t="shared" si="18"/>
        <v>-509496.39666666673</v>
      </c>
      <c r="K273" s="113">
        <f t="shared" si="17"/>
        <v>-30.801757999848462</v>
      </c>
      <c r="L273" s="110" t="str">
        <f t="shared" si="20"/>
        <v>ไม่ผ่าน</v>
      </c>
    </row>
    <row r="274" spans="1:12" x14ac:dyDescent="0.55000000000000004">
      <c r="A274" s="110" t="s">
        <v>1156</v>
      </c>
      <c r="B274" s="110" t="s">
        <v>890</v>
      </c>
      <c r="C274" s="110">
        <v>28815</v>
      </c>
      <c r="D274" s="110">
        <v>17</v>
      </c>
      <c r="E274" s="111" t="s">
        <v>1007</v>
      </c>
      <c r="F274" s="112" t="s">
        <v>1008</v>
      </c>
      <c r="G274" s="113">
        <v>8309088.3600000003</v>
      </c>
      <c r="H274" s="23">
        <f t="shared" si="19"/>
        <v>5539392.2400000002</v>
      </c>
      <c r="I274" s="192">
        <f>'Planfin Item'!BK13</f>
        <v>5602168.0499999998</v>
      </c>
      <c r="J274" s="113">
        <f t="shared" si="18"/>
        <v>62775.80999999959</v>
      </c>
      <c r="K274" s="113">
        <f t="shared" si="17"/>
        <v>1.1332616879284141</v>
      </c>
      <c r="L274" s="110" t="str">
        <f t="shared" si="20"/>
        <v>ผ่าน</v>
      </c>
    </row>
    <row r="275" spans="1:12" x14ac:dyDescent="0.55000000000000004">
      <c r="A275" s="110" t="s">
        <v>1156</v>
      </c>
      <c r="B275" s="110" t="s">
        <v>890</v>
      </c>
      <c r="C275" s="110">
        <v>28815</v>
      </c>
      <c r="D275" s="110">
        <v>17</v>
      </c>
      <c r="E275" s="111" t="s">
        <v>1009</v>
      </c>
      <c r="F275" s="112" t="s">
        <v>1010</v>
      </c>
      <c r="G275" s="113">
        <v>2699820.7</v>
      </c>
      <c r="H275" s="23">
        <f t="shared" si="19"/>
        <v>1799880.4666666668</v>
      </c>
      <c r="I275" s="192">
        <f>'Planfin Item'!BK14</f>
        <v>1274491.3599999999</v>
      </c>
      <c r="J275" s="113">
        <f t="shared" si="18"/>
        <v>-525389.10666666692</v>
      </c>
      <c r="K275" s="113">
        <f t="shared" si="17"/>
        <v>-29.190222150678391</v>
      </c>
      <c r="L275" s="110" t="str">
        <f t="shared" si="20"/>
        <v>ไม่ผ่าน</v>
      </c>
    </row>
    <row r="276" spans="1:12" x14ac:dyDescent="0.55000000000000004">
      <c r="A276" s="110" t="s">
        <v>1156</v>
      </c>
      <c r="B276" s="110" t="s">
        <v>890</v>
      </c>
      <c r="C276" s="110">
        <v>28815</v>
      </c>
      <c r="D276" s="110">
        <v>17</v>
      </c>
      <c r="E276" s="111" t="s">
        <v>1011</v>
      </c>
      <c r="F276" s="112" t="s">
        <v>1012</v>
      </c>
      <c r="G276" s="113">
        <v>2238190.35</v>
      </c>
      <c r="H276" s="23">
        <f t="shared" si="19"/>
        <v>1492126.9000000001</v>
      </c>
      <c r="I276" s="192">
        <f>'Planfin Item'!BK15</f>
        <v>1251990.3500000001</v>
      </c>
      <c r="J276" s="113">
        <f t="shared" si="18"/>
        <v>-240136.55000000005</v>
      </c>
      <c r="K276" s="113">
        <f t="shared" si="17"/>
        <v>-16.093574212756305</v>
      </c>
      <c r="L276" s="110" t="str">
        <f t="shared" si="20"/>
        <v>ไม่ผ่าน</v>
      </c>
    </row>
    <row r="277" spans="1:12" x14ac:dyDescent="0.55000000000000004">
      <c r="A277" s="186" t="s">
        <v>1156</v>
      </c>
      <c r="B277" s="186" t="s">
        <v>890</v>
      </c>
      <c r="C277" s="183">
        <v>28815</v>
      </c>
      <c r="D277" s="183">
        <v>17</v>
      </c>
      <c r="E277" s="188" t="s">
        <v>1013</v>
      </c>
      <c r="F277" s="114" t="s">
        <v>1300</v>
      </c>
      <c r="G277" s="116">
        <f>SUM(G266:G275)</f>
        <v>56924484.140000001</v>
      </c>
      <c r="H277" s="176">
        <f t="shared" si="19"/>
        <v>37949656.093333334</v>
      </c>
      <c r="I277" s="173">
        <f>SUM(I266:I275)</f>
        <v>36058428.409999996</v>
      </c>
      <c r="J277" s="116">
        <f>I277-H277</f>
        <v>-1891227.6833333373</v>
      </c>
      <c r="K277" s="116">
        <f>J277/H277*100</f>
        <v>-4.9835173174746412</v>
      </c>
      <c r="L277" s="181" t="str">
        <f t="shared" si="20"/>
        <v>ผ่าน</v>
      </c>
    </row>
    <row r="278" spans="1:12" x14ac:dyDescent="0.55000000000000004">
      <c r="A278" s="186" t="s">
        <v>1156</v>
      </c>
      <c r="B278" s="186" t="s">
        <v>890</v>
      </c>
      <c r="C278" s="123">
        <v>28815</v>
      </c>
      <c r="D278" s="123">
        <v>17</v>
      </c>
      <c r="E278" s="188" t="s">
        <v>1013</v>
      </c>
      <c r="F278" s="114" t="s">
        <v>981</v>
      </c>
      <c r="G278" s="116">
        <v>59162674.490000002</v>
      </c>
      <c r="H278" s="176">
        <f t="shared" si="19"/>
        <v>39441782.993333332</v>
      </c>
      <c r="I278" s="173">
        <f>'Planfin Item'!BK16</f>
        <v>37310418.759999998</v>
      </c>
      <c r="J278" s="116">
        <f t="shared" si="18"/>
        <v>-2131364.2333333343</v>
      </c>
      <c r="K278" s="116">
        <f t="shared" si="17"/>
        <v>-5.4038232340905816</v>
      </c>
      <c r="L278" s="181" t="str">
        <f t="shared" si="20"/>
        <v>ไม่ผ่าน</v>
      </c>
    </row>
    <row r="279" spans="1:12" x14ac:dyDescent="0.55000000000000004">
      <c r="A279" s="110" t="s">
        <v>1156</v>
      </c>
      <c r="B279" s="110" t="s">
        <v>890</v>
      </c>
      <c r="C279" s="110">
        <v>28815</v>
      </c>
      <c r="D279" s="110">
        <v>17</v>
      </c>
      <c r="E279" s="111" t="s">
        <v>1014</v>
      </c>
      <c r="F279" s="112" t="s">
        <v>1015</v>
      </c>
      <c r="G279" s="113">
        <v>5270000</v>
      </c>
      <c r="H279" s="23">
        <f t="shared" si="19"/>
        <v>3513333.3333333335</v>
      </c>
      <c r="I279" s="192">
        <f>'Planfin Item'!BK17</f>
        <v>2277535.4900000002</v>
      </c>
      <c r="J279" s="113">
        <f t="shared" si="18"/>
        <v>-1235797.8433333333</v>
      </c>
      <c r="K279" s="113">
        <f t="shared" si="17"/>
        <v>-35.174511669829215</v>
      </c>
      <c r="L279" s="110" t="str">
        <f t="shared" si="20"/>
        <v>ไม่ผ่าน</v>
      </c>
    </row>
    <row r="280" spans="1:12" x14ac:dyDescent="0.55000000000000004">
      <c r="A280" s="110" t="s">
        <v>1156</v>
      </c>
      <c r="B280" s="110" t="s">
        <v>890</v>
      </c>
      <c r="C280" s="110">
        <v>28815</v>
      </c>
      <c r="D280" s="110">
        <v>17</v>
      </c>
      <c r="E280" s="111" t="s">
        <v>1016</v>
      </c>
      <c r="F280" s="112" t="s">
        <v>1017</v>
      </c>
      <c r="G280" s="113">
        <v>3074467</v>
      </c>
      <c r="H280" s="23">
        <f t="shared" si="19"/>
        <v>2049644.6666666667</v>
      </c>
      <c r="I280" s="192">
        <f>'Planfin Item'!BK18</f>
        <v>682880.01</v>
      </c>
      <c r="J280" s="113">
        <f t="shared" si="18"/>
        <v>-1366764.6566666667</v>
      </c>
      <c r="K280" s="113">
        <f t="shared" si="17"/>
        <v>-66.683005054209403</v>
      </c>
      <c r="L280" s="110" t="str">
        <f t="shared" si="20"/>
        <v>ไม่ผ่าน</v>
      </c>
    </row>
    <row r="281" spans="1:12" x14ac:dyDescent="0.55000000000000004">
      <c r="A281" s="110" t="s">
        <v>1156</v>
      </c>
      <c r="B281" s="110" t="s">
        <v>890</v>
      </c>
      <c r="C281" s="110">
        <v>28815</v>
      </c>
      <c r="D281" s="110">
        <v>17</v>
      </c>
      <c r="E281" s="111" t="s">
        <v>1018</v>
      </c>
      <c r="F281" s="112" t="s">
        <v>1019</v>
      </c>
      <c r="G281" s="113">
        <v>350000</v>
      </c>
      <c r="H281" s="23">
        <f t="shared" si="19"/>
        <v>233333.33333333334</v>
      </c>
      <c r="I281" s="192">
        <f>'Planfin Item'!BK19</f>
        <v>94516</v>
      </c>
      <c r="J281" s="113">
        <f t="shared" si="18"/>
        <v>-138817.33333333334</v>
      </c>
      <c r="K281" s="113">
        <f t="shared" ref="K281:K294" si="21">J281/H281*100</f>
        <v>-59.493142857142857</v>
      </c>
      <c r="L281" s="110" t="str">
        <f t="shared" si="20"/>
        <v>ไม่ผ่าน</v>
      </c>
    </row>
    <row r="282" spans="1:12" x14ac:dyDescent="0.55000000000000004">
      <c r="A282" s="110" t="s">
        <v>1156</v>
      </c>
      <c r="B282" s="110" t="s">
        <v>890</v>
      </c>
      <c r="C282" s="110">
        <v>28815</v>
      </c>
      <c r="D282" s="110">
        <v>17</v>
      </c>
      <c r="E282" s="111" t="s">
        <v>1020</v>
      </c>
      <c r="F282" s="112" t="s">
        <v>1021</v>
      </c>
      <c r="G282" s="113">
        <v>1500000</v>
      </c>
      <c r="H282" s="23">
        <f t="shared" si="19"/>
        <v>1000000</v>
      </c>
      <c r="I282" s="192">
        <f>'Planfin Item'!BK20</f>
        <v>1311075.6000000001</v>
      </c>
      <c r="J282" s="113">
        <f t="shared" si="18"/>
        <v>311075.60000000009</v>
      </c>
      <c r="K282" s="113">
        <f t="shared" si="21"/>
        <v>31.107560000000014</v>
      </c>
      <c r="L282" s="110" t="str">
        <f t="shared" si="20"/>
        <v>ไม่ผ่าน</v>
      </c>
    </row>
    <row r="283" spans="1:12" x14ac:dyDescent="0.55000000000000004">
      <c r="A283" s="110" t="s">
        <v>1156</v>
      </c>
      <c r="B283" s="110" t="s">
        <v>890</v>
      </c>
      <c r="C283" s="110">
        <v>28815</v>
      </c>
      <c r="D283" s="110">
        <v>17</v>
      </c>
      <c r="E283" s="111" t="s">
        <v>1022</v>
      </c>
      <c r="F283" s="112" t="s">
        <v>1023</v>
      </c>
      <c r="G283" s="113">
        <v>8309088.3600000003</v>
      </c>
      <c r="H283" s="23">
        <f t="shared" si="19"/>
        <v>5539392.2400000002</v>
      </c>
      <c r="I283" s="192">
        <f>'Planfin Item'!BK21</f>
        <v>5602168.0499999998</v>
      </c>
      <c r="J283" s="113">
        <f t="shared" si="18"/>
        <v>62775.80999999959</v>
      </c>
      <c r="K283" s="113">
        <f t="shared" si="21"/>
        <v>1.1332616879284141</v>
      </c>
      <c r="L283" s="110" t="str">
        <f t="shared" si="20"/>
        <v>ผ่าน</v>
      </c>
    </row>
    <row r="284" spans="1:12" x14ac:dyDescent="0.55000000000000004">
      <c r="A284" s="110" t="s">
        <v>1156</v>
      </c>
      <c r="B284" s="110" t="s">
        <v>890</v>
      </c>
      <c r="C284" s="110">
        <v>28815</v>
      </c>
      <c r="D284" s="110">
        <v>17</v>
      </c>
      <c r="E284" s="111" t="s">
        <v>1024</v>
      </c>
      <c r="F284" s="117" t="s">
        <v>1025</v>
      </c>
      <c r="G284" s="113">
        <v>6718931</v>
      </c>
      <c r="H284" s="23">
        <f t="shared" si="19"/>
        <v>4479287.333333333</v>
      </c>
      <c r="I284" s="192">
        <f>'Planfin Item'!BK22</f>
        <v>3697678.6</v>
      </c>
      <c r="J284" s="113">
        <f t="shared" si="18"/>
        <v>-781608.73333333293</v>
      </c>
      <c r="K284" s="113">
        <f t="shared" si="21"/>
        <v>-17.449399316647238</v>
      </c>
      <c r="L284" s="110" t="str">
        <f t="shared" si="20"/>
        <v>ไม่ผ่าน</v>
      </c>
    </row>
    <row r="285" spans="1:12" x14ac:dyDescent="0.55000000000000004">
      <c r="A285" s="110" t="s">
        <v>1156</v>
      </c>
      <c r="B285" s="110" t="s">
        <v>890</v>
      </c>
      <c r="C285" s="110">
        <v>28815</v>
      </c>
      <c r="D285" s="110">
        <v>17</v>
      </c>
      <c r="E285" s="111" t="s">
        <v>1026</v>
      </c>
      <c r="F285" s="112" t="s">
        <v>1027</v>
      </c>
      <c r="G285" s="113">
        <v>9016000</v>
      </c>
      <c r="H285" s="23">
        <f t="shared" si="19"/>
        <v>6010666.666666667</v>
      </c>
      <c r="I285" s="192">
        <f>'Planfin Item'!BK23</f>
        <v>5757651.75</v>
      </c>
      <c r="J285" s="113">
        <f t="shared" si="18"/>
        <v>-253014.91666666698</v>
      </c>
      <c r="K285" s="113">
        <f t="shared" si="21"/>
        <v>-4.2094318433895346</v>
      </c>
      <c r="L285" s="110" t="str">
        <f t="shared" si="20"/>
        <v>ผ่าน</v>
      </c>
    </row>
    <row r="286" spans="1:12" x14ac:dyDescent="0.55000000000000004">
      <c r="A286" s="110" t="s">
        <v>1156</v>
      </c>
      <c r="B286" s="110" t="s">
        <v>890</v>
      </c>
      <c r="C286" s="110">
        <v>28815</v>
      </c>
      <c r="D286" s="110">
        <v>17</v>
      </c>
      <c r="E286" s="111" t="s">
        <v>1028</v>
      </c>
      <c r="F286" s="112" t="s">
        <v>1029</v>
      </c>
      <c r="G286" s="113">
        <v>1127996.02</v>
      </c>
      <c r="H286" s="23">
        <f t="shared" si="19"/>
        <v>751997.34666666668</v>
      </c>
      <c r="I286" s="192">
        <f>'Planfin Item'!BK24</f>
        <v>728986.1100000001</v>
      </c>
      <c r="J286" s="113">
        <f t="shared" si="18"/>
        <v>-23011.236666666577</v>
      </c>
      <c r="K286" s="113">
        <f t="shared" si="21"/>
        <v>-3.0600156727503229</v>
      </c>
      <c r="L286" s="110" t="str">
        <f t="shared" si="20"/>
        <v>ผ่าน</v>
      </c>
    </row>
    <row r="287" spans="1:12" x14ac:dyDescent="0.55000000000000004">
      <c r="A287" s="110" t="s">
        <v>1156</v>
      </c>
      <c r="B287" s="110" t="s">
        <v>890</v>
      </c>
      <c r="C287" s="110">
        <v>28815</v>
      </c>
      <c r="D287" s="110">
        <v>17</v>
      </c>
      <c r="E287" s="111" t="s">
        <v>1030</v>
      </c>
      <c r="F287" s="112" t="s">
        <v>1031</v>
      </c>
      <c r="G287" s="113">
        <v>2810000</v>
      </c>
      <c r="H287" s="23">
        <f t="shared" si="19"/>
        <v>1873333.3333333333</v>
      </c>
      <c r="I287" s="192">
        <f>'Planfin Item'!BK25</f>
        <v>3574337.0300000003</v>
      </c>
      <c r="J287" s="113">
        <f t="shared" si="18"/>
        <v>1701003.696666667</v>
      </c>
      <c r="K287" s="113">
        <f t="shared" si="21"/>
        <v>90.800909074733113</v>
      </c>
      <c r="L287" s="110" t="str">
        <f t="shared" si="20"/>
        <v>ไม่ผ่าน</v>
      </c>
    </row>
    <row r="288" spans="1:12" x14ac:dyDescent="0.55000000000000004">
      <c r="A288" s="110" t="s">
        <v>1156</v>
      </c>
      <c r="B288" s="110" t="s">
        <v>890</v>
      </c>
      <c r="C288" s="110">
        <v>28815</v>
      </c>
      <c r="D288" s="110">
        <v>17</v>
      </c>
      <c r="E288" s="111" t="s">
        <v>1032</v>
      </c>
      <c r="F288" s="112" t="s">
        <v>1033</v>
      </c>
      <c r="G288" s="113">
        <v>1200600</v>
      </c>
      <c r="H288" s="23">
        <f t="shared" si="19"/>
        <v>800400</v>
      </c>
      <c r="I288" s="192">
        <f>'Planfin Item'!BK26</f>
        <v>567591.18999999994</v>
      </c>
      <c r="J288" s="113">
        <f t="shared" si="18"/>
        <v>-232808.81000000006</v>
      </c>
      <c r="K288" s="113">
        <f t="shared" si="21"/>
        <v>-29.0865579710145</v>
      </c>
      <c r="L288" s="110" t="str">
        <f t="shared" si="20"/>
        <v>ไม่ผ่าน</v>
      </c>
    </row>
    <row r="289" spans="1:12" x14ac:dyDescent="0.55000000000000004">
      <c r="A289" s="110" t="s">
        <v>1156</v>
      </c>
      <c r="B289" s="110" t="s">
        <v>890</v>
      </c>
      <c r="C289" s="110">
        <v>28815</v>
      </c>
      <c r="D289" s="110">
        <v>17</v>
      </c>
      <c r="E289" s="111" t="s">
        <v>1034</v>
      </c>
      <c r="F289" s="112" t="s">
        <v>1035</v>
      </c>
      <c r="G289" s="113">
        <v>2860650</v>
      </c>
      <c r="H289" s="23">
        <f t="shared" si="19"/>
        <v>1907100</v>
      </c>
      <c r="I289" s="192">
        <f>'Planfin Item'!BK27</f>
        <v>1877325</v>
      </c>
      <c r="J289" s="113">
        <f t="shared" si="18"/>
        <v>-29775</v>
      </c>
      <c r="K289" s="113">
        <f t="shared" si="21"/>
        <v>-1.5612710397986471</v>
      </c>
      <c r="L289" s="110" t="str">
        <f t="shared" si="20"/>
        <v>ผ่าน</v>
      </c>
    </row>
    <row r="290" spans="1:12" x14ac:dyDescent="0.55000000000000004">
      <c r="A290" s="110" t="s">
        <v>1156</v>
      </c>
      <c r="B290" s="110" t="s">
        <v>890</v>
      </c>
      <c r="C290" s="110">
        <v>28815</v>
      </c>
      <c r="D290" s="110">
        <v>17</v>
      </c>
      <c r="E290" s="111" t="s">
        <v>1036</v>
      </c>
      <c r="F290" s="112" t="s">
        <v>1037</v>
      </c>
      <c r="G290" s="113">
        <v>5495762.4000000004</v>
      </c>
      <c r="H290" s="23">
        <f t="shared" si="19"/>
        <v>3663841.6</v>
      </c>
      <c r="I290" s="192">
        <f>'Planfin Item'!BK28</f>
        <v>2783205.1500000004</v>
      </c>
      <c r="J290" s="113">
        <f t="shared" si="18"/>
        <v>-880636.44999999972</v>
      </c>
      <c r="K290" s="113">
        <f t="shared" si="21"/>
        <v>-24.035876714757528</v>
      </c>
      <c r="L290" s="110" t="str">
        <f t="shared" si="20"/>
        <v>ไม่ผ่าน</v>
      </c>
    </row>
    <row r="291" spans="1:12" x14ac:dyDescent="0.55000000000000004">
      <c r="A291" s="110" t="s">
        <v>1156</v>
      </c>
      <c r="B291" s="110" t="s">
        <v>890</v>
      </c>
      <c r="C291" s="110">
        <v>28815</v>
      </c>
      <c r="D291" s="110">
        <v>17</v>
      </c>
      <c r="E291" s="111" t="s">
        <v>1038</v>
      </c>
      <c r="F291" s="112" t="s">
        <v>1039</v>
      </c>
      <c r="G291" s="113">
        <v>1200000</v>
      </c>
      <c r="H291" s="23">
        <f t="shared" si="19"/>
        <v>800000</v>
      </c>
      <c r="I291" s="192">
        <f>'Planfin Item'!BK29</f>
        <v>728073.2</v>
      </c>
      <c r="J291" s="113">
        <f t="shared" si="18"/>
        <v>-71926.800000000047</v>
      </c>
      <c r="K291" s="113">
        <f t="shared" si="21"/>
        <v>-8.9908500000000053</v>
      </c>
      <c r="L291" s="110" t="str">
        <f t="shared" si="20"/>
        <v>ไม่ผ่าน</v>
      </c>
    </row>
    <row r="292" spans="1:12" x14ac:dyDescent="0.55000000000000004">
      <c r="A292" s="110" t="s">
        <v>1156</v>
      </c>
      <c r="B292" s="110" t="s">
        <v>890</v>
      </c>
      <c r="C292" s="110">
        <v>28815</v>
      </c>
      <c r="D292" s="110">
        <v>17</v>
      </c>
      <c r="E292" s="111" t="s">
        <v>1040</v>
      </c>
      <c r="F292" s="112" t="s">
        <v>1041</v>
      </c>
      <c r="G292" s="113">
        <v>7626600</v>
      </c>
      <c r="H292" s="23">
        <f t="shared" si="19"/>
        <v>5084400</v>
      </c>
      <c r="I292" s="192">
        <f>'Planfin Item'!BK30</f>
        <v>4351317.25</v>
      </c>
      <c r="J292" s="113">
        <f t="shared" si="18"/>
        <v>-733082.75</v>
      </c>
      <c r="K292" s="113">
        <f t="shared" si="21"/>
        <v>-14.418274526001101</v>
      </c>
      <c r="L292" s="110" t="str">
        <f t="shared" si="20"/>
        <v>ไม่ผ่าน</v>
      </c>
    </row>
    <row r="293" spans="1:12" x14ac:dyDescent="0.55000000000000004">
      <c r="A293" s="186" t="s">
        <v>1156</v>
      </c>
      <c r="B293" s="186" t="s">
        <v>890</v>
      </c>
      <c r="C293" s="183">
        <v>28815</v>
      </c>
      <c r="D293" s="183">
        <v>17</v>
      </c>
      <c r="E293" s="186" t="s">
        <v>1139</v>
      </c>
      <c r="F293" s="119" t="s">
        <v>1294</v>
      </c>
      <c r="G293" s="116">
        <f>SUM(G279:G292)-G290</f>
        <v>51064332.380000003</v>
      </c>
      <c r="H293" s="176">
        <f t="shared" si="19"/>
        <v>34042888.253333338</v>
      </c>
      <c r="I293" s="173">
        <f>SUM(I279:I292)-I290</f>
        <v>31251135.280000009</v>
      </c>
      <c r="J293" s="116">
        <f>I293-H293</f>
        <v>-2791752.973333329</v>
      </c>
      <c r="K293" s="116">
        <f>J293/H293*100</f>
        <v>-8.2006936443178322</v>
      </c>
      <c r="L293" s="181" t="str">
        <f t="shared" si="20"/>
        <v>ไม่ผ่าน</v>
      </c>
    </row>
    <row r="294" spans="1:12" x14ac:dyDescent="0.55000000000000004">
      <c r="A294" s="186" t="s">
        <v>1156</v>
      </c>
      <c r="B294" s="186" t="s">
        <v>890</v>
      </c>
      <c r="C294" s="123">
        <v>28815</v>
      </c>
      <c r="D294" s="123">
        <v>17</v>
      </c>
      <c r="E294" s="186" t="s">
        <v>1139</v>
      </c>
      <c r="F294" s="119" t="s">
        <v>982</v>
      </c>
      <c r="G294" s="116">
        <v>56560094.780000001</v>
      </c>
      <c r="H294" s="176">
        <f t="shared" si="19"/>
        <v>37706729.853333332</v>
      </c>
      <c r="I294" s="173">
        <f>'Planfin Item'!BK31</f>
        <v>34034340.430000007</v>
      </c>
      <c r="J294" s="116">
        <f t="shared" si="18"/>
        <v>-3672389.4233333245</v>
      </c>
      <c r="K294" s="116">
        <f t="shared" si="21"/>
        <v>-9.7393474258247821</v>
      </c>
      <c r="L294" s="181" t="str">
        <f t="shared" si="20"/>
        <v>ไม่ผ่าน</v>
      </c>
    </row>
    <row r="295" spans="1:12" x14ac:dyDescent="0.55000000000000004">
      <c r="G295" s="126"/>
      <c r="H295" s="126"/>
      <c r="I295" s="194"/>
      <c r="J295" s="126"/>
      <c r="K295" s="126"/>
    </row>
    <row r="296" spans="1:12" x14ac:dyDescent="0.55000000000000004">
      <c r="G296" s="126"/>
      <c r="H296" s="126"/>
      <c r="I296" s="194"/>
      <c r="J296" s="126"/>
      <c r="K296" s="126"/>
    </row>
    <row r="297" spans="1:12" x14ac:dyDescent="0.55000000000000004">
      <c r="G297" s="126"/>
      <c r="H297" s="126"/>
      <c r="I297" s="194"/>
      <c r="J297" s="126"/>
      <c r="K297" s="126"/>
    </row>
    <row r="298" spans="1:12" x14ac:dyDescent="0.55000000000000004">
      <c r="G298" s="126"/>
      <c r="H298" s="126"/>
      <c r="I298" s="194"/>
      <c r="J298" s="126"/>
      <c r="K298" s="126"/>
    </row>
    <row r="299" spans="1:12" x14ac:dyDescent="0.55000000000000004">
      <c r="G299" s="126"/>
      <c r="H299" s="126"/>
      <c r="I299" s="194"/>
      <c r="J299" s="126"/>
      <c r="K299" s="126"/>
    </row>
    <row r="300" spans="1:12" x14ac:dyDescent="0.55000000000000004">
      <c r="G300" s="126"/>
      <c r="H300" s="126"/>
      <c r="I300" s="194"/>
      <c r="J300" s="126"/>
      <c r="K300" s="126"/>
    </row>
    <row r="301" spans="1:12" x14ac:dyDescent="0.55000000000000004">
      <c r="G301" s="126"/>
      <c r="H301" s="126"/>
      <c r="I301" s="194"/>
      <c r="J301" s="126"/>
      <c r="K301" s="126"/>
    </row>
    <row r="302" spans="1:12" x14ac:dyDescent="0.55000000000000004">
      <c r="G302" s="126"/>
      <c r="H302" s="126"/>
      <c r="I302" s="194"/>
      <c r="J302" s="126"/>
      <c r="K302" s="126"/>
    </row>
    <row r="303" spans="1:12" x14ac:dyDescent="0.55000000000000004">
      <c r="G303" s="126"/>
      <c r="H303" s="126"/>
      <c r="I303" s="194"/>
      <c r="J303" s="126"/>
      <c r="K303" s="126"/>
    </row>
    <row r="304" spans="1:12" x14ac:dyDescent="0.55000000000000004">
      <c r="G304" s="126"/>
      <c r="H304" s="126"/>
      <c r="I304" s="194"/>
      <c r="J304" s="126"/>
      <c r="K304" s="126"/>
    </row>
    <row r="305" spans="7:11" x14ac:dyDescent="0.55000000000000004">
      <c r="G305" s="126"/>
      <c r="H305" s="126"/>
      <c r="I305" s="194"/>
      <c r="J305" s="126"/>
      <c r="K305" s="126"/>
    </row>
    <row r="306" spans="7:11" x14ac:dyDescent="0.55000000000000004">
      <c r="G306" s="126"/>
      <c r="H306" s="126"/>
      <c r="I306" s="194"/>
      <c r="J306" s="126"/>
      <c r="K306" s="126"/>
    </row>
    <row r="307" spans="7:11" x14ac:dyDescent="0.55000000000000004">
      <c r="G307" s="126"/>
      <c r="H307" s="126"/>
      <c r="I307" s="194"/>
      <c r="J307" s="126"/>
      <c r="K307" s="126"/>
    </row>
    <row r="308" spans="7:11" x14ac:dyDescent="0.55000000000000004">
      <c r="G308" s="126"/>
      <c r="H308" s="126"/>
      <c r="I308" s="194"/>
      <c r="J308" s="126"/>
      <c r="K308" s="126"/>
    </row>
    <row r="309" spans="7:11" x14ac:dyDescent="0.55000000000000004">
      <c r="G309" s="126"/>
      <c r="H309" s="126"/>
      <c r="I309" s="194"/>
      <c r="J309" s="126"/>
      <c r="K309" s="126"/>
    </row>
    <row r="310" spans="7:11" x14ac:dyDescent="0.55000000000000004">
      <c r="G310" s="126"/>
      <c r="H310" s="126"/>
      <c r="I310" s="194"/>
      <c r="J310" s="126"/>
      <c r="K310" s="126"/>
    </row>
    <row r="311" spans="7:11" x14ac:dyDescent="0.55000000000000004">
      <c r="G311" s="126"/>
      <c r="H311" s="126"/>
      <c r="I311" s="194"/>
      <c r="J311" s="126"/>
      <c r="K311" s="126"/>
    </row>
    <row r="312" spans="7:11" x14ac:dyDescent="0.55000000000000004">
      <c r="G312" s="126"/>
      <c r="H312" s="126"/>
      <c r="I312" s="194"/>
      <c r="J312" s="126"/>
      <c r="K312" s="126"/>
    </row>
    <row r="313" spans="7:11" x14ac:dyDescent="0.55000000000000004">
      <c r="G313" s="126"/>
      <c r="H313" s="126"/>
      <c r="I313" s="194"/>
      <c r="J313" s="126"/>
      <c r="K313" s="126"/>
    </row>
    <row r="314" spans="7:11" x14ac:dyDescent="0.55000000000000004">
      <c r="G314" s="126"/>
      <c r="H314" s="126"/>
      <c r="I314" s="194"/>
      <c r="J314" s="126"/>
      <c r="K314" s="126"/>
    </row>
    <row r="315" spans="7:11" x14ac:dyDescent="0.55000000000000004">
      <c r="G315" s="126"/>
      <c r="H315" s="126"/>
      <c r="I315" s="194"/>
      <c r="J315" s="126"/>
      <c r="K315" s="126"/>
    </row>
    <row r="316" spans="7:11" x14ac:dyDescent="0.55000000000000004">
      <c r="G316" s="126"/>
      <c r="H316" s="126"/>
      <c r="I316" s="194"/>
      <c r="J316" s="126"/>
      <c r="K316" s="126"/>
    </row>
    <row r="317" spans="7:11" x14ac:dyDescent="0.55000000000000004">
      <c r="G317" s="126"/>
      <c r="H317" s="126"/>
      <c r="I317" s="194"/>
      <c r="J317" s="126"/>
      <c r="K317" s="126"/>
    </row>
    <row r="318" spans="7:11" x14ac:dyDescent="0.55000000000000004">
      <c r="G318" s="126"/>
      <c r="H318" s="126"/>
      <c r="I318" s="194"/>
      <c r="J318" s="126"/>
      <c r="K318" s="126"/>
    </row>
  </sheetData>
  <autoFilter ref="A4:K294"/>
  <mergeCells count="9">
    <mergeCell ref="L3:L4"/>
    <mergeCell ref="A1:L1"/>
    <mergeCell ref="G2:L2"/>
    <mergeCell ref="A2:A4"/>
    <mergeCell ref="B2:B4"/>
    <mergeCell ref="C2:C4"/>
    <mergeCell ref="D2:D4"/>
    <mergeCell ref="F2:F4"/>
    <mergeCell ref="E2:E4"/>
  </mergeCells>
  <conditionalFormatting sqref="K5:K294">
    <cfRule type="cellIs" dxfId="17" priority="1" stopIfTrue="1" operator="lessThan">
      <formula>-5</formula>
    </cfRule>
    <cfRule type="cellIs" dxfId="16" priority="2" stopIfTrue="1" operator="greaterThan">
      <formula>5</formula>
    </cfRule>
  </conditionalFormatting>
  <pageMargins left="0.31496062992125984" right="0.19685039370078741" top="0.55118110236220474" bottom="0.15748031496062992" header="0.31496062992125984" footer="0.31496062992125984"/>
  <pageSetup paperSize="9" scale="7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33"/>
  <sheetViews>
    <sheetView zoomScale="60" zoomScaleNormal="60" workbookViewId="0">
      <selection activeCell="L8" sqref="L8:N10"/>
    </sheetView>
  </sheetViews>
  <sheetFormatPr defaultRowHeight="24" x14ac:dyDescent="0.55000000000000004"/>
  <cols>
    <col min="1" max="1" width="22.625" style="37" customWidth="1"/>
    <col min="2" max="2" width="17.5" style="34" customWidth="1"/>
    <col min="3" max="3" width="19.625" style="34" customWidth="1"/>
    <col min="4" max="5" width="17.875" style="34" customWidth="1"/>
    <col min="6" max="6" width="16.375" style="16" customWidth="1"/>
    <col min="7" max="7" width="18.25" style="35" customWidth="1"/>
    <col min="8" max="8" width="18.875" style="35" customWidth="1"/>
    <col min="9" max="9" width="18.125" style="35" customWidth="1"/>
    <col min="10" max="10" width="16" style="35" customWidth="1"/>
    <col min="11" max="11" width="17.125" style="16" customWidth="1"/>
    <col min="12" max="14" width="14.375" style="16" customWidth="1"/>
    <col min="15" max="18" width="18.75" style="16" customWidth="1"/>
    <col min="19" max="16384" width="9" style="16"/>
  </cols>
  <sheetData>
    <row r="1" spans="1:14" ht="22.5" customHeight="1" x14ac:dyDescent="0.55000000000000004">
      <c r="L1" s="16" t="s">
        <v>1161</v>
      </c>
    </row>
    <row r="2" spans="1:14" x14ac:dyDescent="0.55000000000000004">
      <c r="A2" s="60"/>
      <c r="B2" s="56"/>
      <c r="C2" s="56"/>
      <c r="D2" s="56"/>
      <c r="E2" s="61"/>
      <c r="F2" s="46"/>
      <c r="G2" s="57"/>
      <c r="H2" s="57"/>
      <c r="I2" s="57"/>
      <c r="J2" s="62"/>
      <c r="K2" s="46"/>
    </row>
    <row r="3" spans="1:14" ht="30.75" x14ac:dyDescent="0.55000000000000004">
      <c r="A3" s="251" t="s">
        <v>1308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251"/>
    </row>
    <row r="4" spans="1:14" ht="30.75" x14ac:dyDescent="0.55000000000000004">
      <c r="A4" s="251" t="s">
        <v>1309</v>
      </c>
      <c r="B4" s="251"/>
      <c r="C4" s="251"/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</row>
    <row r="5" spans="1:14" ht="30.75" x14ac:dyDescent="0.55000000000000004">
      <c r="A5" s="251" t="s">
        <v>1116</v>
      </c>
      <c r="B5" s="251"/>
      <c r="C5" s="251"/>
      <c r="D5" s="251"/>
      <c r="E5" s="251"/>
      <c r="F5" s="251"/>
      <c r="G5" s="251"/>
      <c r="H5" s="251"/>
      <c r="I5" s="251"/>
      <c r="J5" s="251"/>
      <c r="K5" s="251"/>
      <c r="L5" s="251"/>
      <c r="M5" s="251"/>
      <c r="N5" s="251"/>
    </row>
    <row r="6" spans="1:14" ht="30.75" x14ac:dyDescent="0.55000000000000004">
      <c r="A6" s="259" t="str">
        <f>สรุปหนองคาย!A6</f>
        <v>ประจำเดือน พฤษภาคม 2561    ข้อมูล ณ วันที่  17 มิถุนายน  2561 เวลา  19.45  น.</v>
      </c>
      <c r="B6" s="259"/>
      <c r="C6" s="259"/>
      <c r="D6" s="259"/>
      <c r="E6" s="259"/>
      <c r="F6" s="259"/>
      <c r="G6" s="259"/>
      <c r="H6" s="259"/>
      <c r="I6" s="259"/>
      <c r="J6" s="259"/>
      <c r="K6" s="259"/>
      <c r="L6" s="259"/>
      <c r="M6" s="259"/>
      <c r="N6" s="259"/>
    </row>
    <row r="7" spans="1:14" ht="30.75" x14ac:dyDescent="0.55000000000000004">
      <c r="A7" s="268" t="str">
        <f>สรุปหนองคาย!A7</f>
        <v xml:space="preserve">แผนที่ 1 แผนประมาณการรายได้ และค่าใช้จ่าย </v>
      </c>
      <c r="B7" s="268"/>
      <c r="C7" s="268"/>
      <c r="D7" s="268"/>
      <c r="E7" s="268"/>
      <c r="F7" s="268"/>
      <c r="G7" s="268"/>
      <c r="H7" s="268"/>
      <c r="I7" s="268"/>
      <c r="J7" s="268"/>
      <c r="K7" s="268"/>
      <c r="L7" s="268"/>
      <c r="M7" s="268"/>
      <c r="N7" s="268"/>
    </row>
    <row r="8" spans="1:14" ht="21" customHeight="1" x14ac:dyDescent="0.55000000000000004">
      <c r="A8" s="253" t="s">
        <v>1162</v>
      </c>
      <c r="B8" s="265" t="s">
        <v>1295</v>
      </c>
      <c r="C8" s="266"/>
      <c r="D8" s="266"/>
      <c r="E8" s="266"/>
      <c r="F8" s="267"/>
      <c r="G8" s="253" t="s">
        <v>1296</v>
      </c>
      <c r="H8" s="253"/>
      <c r="I8" s="253"/>
      <c r="J8" s="253"/>
      <c r="K8" s="253"/>
      <c r="L8" s="242" t="s">
        <v>1321</v>
      </c>
      <c r="M8" s="243"/>
      <c r="N8" s="244"/>
    </row>
    <row r="9" spans="1:14" ht="83.25" x14ac:dyDescent="0.55000000000000004">
      <c r="A9" s="253"/>
      <c r="B9" s="155" t="s">
        <v>1165</v>
      </c>
      <c r="C9" s="156" t="s">
        <v>1166</v>
      </c>
      <c r="D9" s="156" t="s">
        <v>1167</v>
      </c>
      <c r="E9" s="157" t="s">
        <v>1168</v>
      </c>
      <c r="F9" s="158" t="s">
        <v>1169</v>
      </c>
      <c r="G9" s="155" t="s">
        <v>1301</v>
      </c>
      <c r="H9" s="155" t="s">
        <v>1171</v>
      </c>
      <c r="I9" s="155" t="s">
        <v>1172</v>
      </c>
      <c r="J9" s="159" t="s">
        <v>1173</v>
      </c>
      <c r="K9" s="158" t="s">
        <v>1174</v>
      </c>
      <c r="L9" s="245"/>
      <c r="M9" s="246"/>
      <c r="N9" s="247"/>
    </row>
    <row r="10" spans="1:14" ht="21" customHeight="1" x14ac:dyDescent="0.55000000000000004">
      <c r="A10" s="253"/>
      <c r="B10" s="168" t="s">
        <v>1124</v>
      </c>
      <c r="C10" s="168" t="s">
        <v>1304</v>
      </c>
      <c r="D10" s="168" t="s">
        <v>1125</v>
      </c>
      <c r="E10" s="169" t="s">
        <v>1126</v>
      </c>
      <c r="F10" s="170" t="s">
        <v>1127</v>
      </c>
      <c r="G10" s="168" t="s">
        <v>1175</v>
      </c>
      <c r="H10" s="168" t="s">
        <v>1305</v>
      </c>
      <c r="I10" s="168" t="s">
        <v>1176</v>
      </c>
      <c r="J10" s="169" t="s">
        <v>1177</v>
      </c>
      <c r="K10" s="170" t="s">
        <v>1178</v>
      </c>
      <c r="L10" s="231" t="s">
        <v>1316</v>
      </c>
      <c r="M10" s="204" t="s">
        <v>1317</v>
      </c>
      <c r="N10" s="204" t="s">
        <v>1320</v>
      </c>
    </row>
    <row r="11" spans="1:14" x14ac:dyDescent="0.55000000000000004">
      <c r="A11" s="58" t="s">
        <v>1226</v>
      </c>
      <c r="B11" s="47">
        <f>'สกลนคร ราย Item'!G45</f>
        <v>2091265831.02</v>
      </c>
      <c r="C11" s="47">
        <f>'สกลนคร ราย Item'!H45</f>
        <v>1394177220.6800001</v>
      </c>
      <c r="D11" s="47">
        <f>'สกลนคร ราย Item'!I45</f>
        <v>1339623570.2699997</v>
      </c>
      <c r="E11" s="20">
        <f t="shared" ref="E11:E29" si="0">+D11-C11</f>
        <v>-54553650.410000324</v>
      </c>
      <c r="F11" s="21">
        <f t="shared" ref="F11:F29" si="1">+E11/C11*100</f>
        <v>-3.9129638327753029</v>
      </c>
      <c r="G11" s="47">
        <f>'สกลนคร ราย Item'!G61</f>
        <v>1787834205.9199998</v>
      </c>
      <c r="H11" s="47">
        <f>'สกลนคร ราย Item'!H61</f>
        <v>1191889470.6133332</v>
      </c>
      <c r="I11" s="47">
        <f>'สกลนคร ราย Item'!I61</f>
        <v>1098119675.75</v>
      </c>
      <c r="J11" s="22">
        <f t="shared" ref="J11:J29" si="2">+I11-H11</f>
        <v>-93769794.863333225</v>
      </c>
      <c r="K11" s="21">
        <f t="shared" ref="K11:K29" si="3">+J11/H11*100</f>
        <v>-7.8673230341635882</v>
      </c>
      <c r="L11" s="21" t="str">
        <f>IF(AND(F11&gt;=-5, F11&lt;=5),"ผ่าน", "ไม่ผ่าน")</f>
        <v>ผ่าน</v>
      </c>
      <c r="M11" s="40" t="str">
        <f>IF(AND(K11&gt;=-5, K11&lt;=5),"ผ่าน", "ไม่ผ่าน")</f>
        <v>ไม่ผ่าน</v>
      </c>
      <c r="N11" s="40" t="str">
        <f>IF(OR(L11="ผ่าน", M11="ผ่าน"),"ผ่าน", "ไม่ผ่าน")</f>
        <v>ผ่าน</v>
      </c>
    </row>
    <row r="12" spans="1:14" x14ac:dyDescent="0.55000000000000004">
      <c r="A12" s="58" t="s">
        <v>1227</v>
      </c>
      <c r="B12" s="20">
        <f>'สกลนคร ราย Item'!G74</f>
        <v>81985545.609999985</v>
      </c>
      <c r="C12" s="20">
        <f>'สกลนคร ราย Item'!H74</f>
        <v>54657030.406666659</v>
      </c>
      <c r="D12" s="20">
        <f>'สกลนคร ราย Item'!I74</f>
        <v>65569930.359999985</v>
      </c>
      <c r="E12" s="20">
        <f t="shared" si="0"/>
        <v>10912899.953333326</v>
      </c>
      <c r="F12" s="21">
        <f t="shared" si="1"/>
        <v>19.966141358463286</v>
      </c>
      <c r="G12" s="22">
        <f>'สกลนคร ราย Item'!G90</f>
        <v>76189780.270000011</v>
      </c>
      <c r="H12" s="22">
        <f>'สกลนคร ราย Item'!H90</f>
        <v>50793186.846666671</v>
      </c>
      <c r="I12" s="22">
        <f>'สกลนคร ราย Item'!I90</f>
        <v>52370993.599999994</v>
      </c>
      <c r="J12" s="22">
        <f t="shared" si="2"/>
        <v>1577806.7533333227</v>
      </c>
      <c r="K12" s="21">
        <f t="shared" si="3"/>
        <v>3.1063354187567915</v>
      </c>
      <c r="L12" s="21" t="str">
        <f t="shared" ref="L12:L29" si="4">IF(AND(F12&gt;=-5, F12&lt;=5),"ผ่าน", "ไม่ผ่าน")</f>
        <v>ไม่ผ่าน</v>
      </c>
      <c r="M12" s="40" t="str">
        <f t="shared" ref="M12:M29" si="5">IF(AND(K12&gt;=-5, K12&lt;=5),"ผ่าน", "ไม่ผ่าน")</f>
        <v>ผ่าน</v>
      </c>
      <c r="N12" s="40" t="str">
        <f t="shared" ref="N12:N29" si="6">IF(OR(L12="ผ่าน", M12="ผ่าน"),"ผ่าน", "ไม่ผ่าน")</f>
        <v>ผ่าน</v>
      </c>
    </row>
    <row r="13" spans="1:14" x14ac:dyDescent="0.55000000000000004">
      <c r="A13" s="58" t="s">
        <v>1228</v>
      </c>
      <c r="B13" s="20">
        <f>'สกลนคร ราย Item'!G103</f>
        <v>65299904.530000001</v>
      </c>
      <c r="C13" s="20">
        <f>'สกลนคร ราย Item'!H103</f>
        <v>43533269.686666667</v>
      </c>
      <c r="D13" s="20">
        <f>'สกลนคร ราย Item'!I103</f>
        <v>43956320.57</v>
      </c>
      <c r="E13" s="20">
        <f t="shared" si="0"/>
        <v>423050.88333333284</v>
      </c>
      <c r="F13" s="21">
        <f t="shared" si="1"/>
        <v>0.9717875233775618</v>
      </c>
      <c r="G13" s="22">
        <f>'สกลนคร ราย Item'!G119</f>
        <v>58988881.239999995</v>
      </c>
      <c r="H13" s="22">
        <f>'สกลนคร ราย Item'!H119</f>
        <v>39325920.826666661</v>
      </c>
      <c r="I13" s="22">
        <f>'สกลนคร ราย Item'!I119</f>
        <v>40375779.080000006</v>
      </c>
      <c r="J13" s="22">
        <f t="shared" si="2"/>
        <v>1049858.2533333451</v>
      </c>
      <c r="K13" s="21">
        <f t="shared" si="3"/>
        <v>2.669634254619774</v>
      </c>
      <c r="L13" s="21" t="str">
        <f t="shared" si="4"/>
        <v>ผ่าน</v>
      </c>
      <c r="M13" s="40" t="str">
        <f t="shared" si="5"/>
        <v>ผ่าน</v>
      </c>
      <c r="N13" s="40" t="str">
        <f t="shared" si="6"/>
        <v>ผ่าน</v>
      </c>
    </row>
    <row r="14" spans="1:14" x14ac:dyDescent="0.55000000000000004">
      <c r="A14" s="58" t="s">
        <v>1229</v>
      </c>
      <c r="B14" s="20">
        <f>'สกลนคร ราย Item'!G132</f>
        <v>184693838.47999999</v>
      </c>
      <c r="C14" s="20">
        <f>'สกลนคร ราย Item'!H132</f>
        <v>123129225.65333332</v>
      </c>
      <c r="D14" s="20">
        <f>'สกลนคร ราย Item'!I132</f>
        <v>124311340.27999996</v>
      </c>
      <c r="E14" s="20">
        <f t="shared" si="0"/>
        <v>1182114.6266666353</v>
      </c>
      <c r="F14" s="21">
        <f t="shared" si="1"/>
        <v>0.96006014851002464</v>
      </c>
      <c r="G14" s="22">
        <f>'สกลนคร ราย Item'!G148</f>
        <v>176883800</v>
      </c>
      <c r="H14" s="22">
        <f>'สกลนคร ราย Item'!H148</f>
        <v>117922533.33333333</v>
      </c>
      <c r="I14" s="22">
        <f>'สกลนคร ราย Item'!I148</f>
        <v>113852791.90000001</v>
      </c>
      <c r="J14" s="22">
        <f t="shared" si="2"/>
        <v>-4069741.4333333224</v>
      </c>
      <c r="K14" s="21">
        <f t="shared" si="3"/>
        <v>-3.4511991205525798</v>
      </c>
      <c r="L14" s="21" t="str">
        <f t="shared" si="4"/>
        <v>ผ่าน</v>
      </c>
      <c r="M14" s="40" t="str">
        <f t="shared" si="5"/>
        <v>ผ่าน</v>
      </c>
      <c r="N14" s="40" t="str">
        <f t="shared" si="6"/>
        <v>ผ่าน</v>
      </c>
    </row>
    <row r="15" spans="1:14" x14ac:dyDescent="0.55000000000000004">
      <c r="A15" s="58" t="s">
        <v>1230</v>
      </c>
      <c r="B15" s="20">
        <f>'สกลนคร ราย Item'!G161</f>
        <v>161989706.93000001</v>
      </c>
      <c r="C15" s="20">
        <f>'สกลนคร ราย Item'!H161</f>
        <v>107993137.95333333</v>
      </c>
      <c r="D15" s="20">
        <f>'สกลนคร ราย Item'!I161</f>
        <v>111286459.08000004</v>
      </c>
      <c r="E15" s="20">
        <f t="shared" si="0"/>
        <v>3293321.1266667098</v>
      </c>
      <c r="F15" s="21">
        <f t="shared" si="1"/>
        <v>3.0495651752334858</v>
      </c>
      <c r="G15" s="22">
        <f>'สกลนคร ราย Item'!G177</f>
        <v>154979721.94999999</v>
      </c>
      <c r="H15" s="22">
        <f>'สกลนคร ราย Item'!H177</f>
        <v>103319814.63333333</v>
      </c>
      <c r="I15" s="22">
        <f>'สกลนคร ราย Item'!I177</f>
        <v>103579227.94</v>
      </c>
      <c r="J15" s="22">
        <f t="shared" si="2"/>
        <v>259413.30666667223</v>
      </c>
      <c r="K15" s="21">
        <f t="shared" si="3"/>
        <v>0.25107798304448331</v>
      </c>
      <c r="L15" s="21" t="str">
        <f t="shared" si="4"/>
        <v>ผ่าน</v>
      </c>
      <c r="M15" s="40" t="str">
        <f t="shared" si="5"/>
        <v>ผ่าน</v>
      </c>
      <c r="N15" s="40" t="str">
        <f t="shared" si="6"/>
        <v>ผ่าน</v>
      </c>
    </row>
    <row r="16" spans="1:14" x14ac:dyDescent="0.55000000000000004">
      <c r="A16" s="58" t="s">
        <v>1231</v>
      </c>
      <c r="B16" s="20">
        <f>'สกลนคร ราย Item'!G190</f>
        <v>103627787.58</v>
      </c>
      <c r="C16" s="20">
        <f>'สกลนคร ราย Item'!H190</f>
        <v>69085191.719999999</v>
      </c>
      <c r="D16" s="20">
        <f>'สกลนคร ราย Item'!I190</f>
        <v>77737947.800000012</v>
      </c>
      <c r="E16" s="20">
        <f t="shared" si="0"/>
        <v>8652756.0800000131</v>
      </c>
      <c r="F16" s="21">
        <f t="shared" si="1"/>
        <v>12.524762347145749</v>
      </c>
      <c r="G16" s="22">
        <f>'สกลนคร ราย Item'!G206</f>
        <v>96003903.829999998</v>
      </c>
      <c r="H16" s="22">
        <f>'สกลนคร ราย Item'!H206</f>
        <v>64002602.553333335</v>
      </c>
      <c r="I16" s="22">
        <f>'สกลนคร ราย Item'!I206</f>
        <v>60397079.520000003</v>
      </c>
      <c r="J16" s="22">
        <f t="shared" si="2"/>
        <v>-3605523.0333333313</v>
      </c>
      <c r="K16" s="21">
        <f t="shared" si="3"/>
        <v>-5.6334006579323876</v>
      </c>
      <c r="L16" s="21" t="str">
        <f t="shared" si="4"/>
        <v>ไม่ผ่าน</v>
      </c>
      <c r="M16" s="40" t="str">
        <f t="shared" si="5"/>
        <v>ไม่ผ่าน</v>
      </c>
      <c r="N16" s="40" t="str">
        <f t="shared" si="6"/>
        <v>ไม่ผ่าน</v>
      </c>
    </row>
    <row r="17" spans="1:14" x14ac:dyDescent="0.55000000000000004">
      <c r="A17" s="58" t="s">
        <v>1232</v>
      </c>
      <c r="B17" s="20">
        <f>'สกลนคร ราย Item'!G219</f>
        <v>40297558.209999993</v>
      </c>
      <c r="C17" s="20">
        <f>'สกลนคร ราย Item'!H219</f>
        <v>26865038.806666661</v>
      </c>
      <c r="D17" s="20">
        <f>'สกลนคร ราย Item'!I219</f>
        <v>31362594.530000001</v>
      </c>
      <c r="E17" s="20">
        <f t="shared" si="0"/>
        <v>4497555.7233333401</v>
      </c>
      <c r="F17" s="21">
        <f t="shared" si="1"/>
        <v>16.741296209172994</v>
      </c>
      <c r="G17" s="22">
        <f>'สกลนคร ราย Item'!G235</f>
        <v>38288375.129999995</v>
      </c>
      <c r="H17" s="22">
        <f>'สกลนคร ราย Item'!H235</f>
        <v>25525583.419999998</v>
      </c>
      <c r="I17" s="22">
        <f>'สกลนคร ราย Item'!I235</f>
        <v>26230508.269999996</v>
      </c>
      <c r="J17" s="22">
        <f t="shared" si="2"/>
        <v>704924.84999999776</v>
      </c>
      <c r="K17" s="21">
        <f t="shared" si="3"/>
        <v>2.7616405016140386</v>
      </c>
      <c r="L17" s="21" t="str">
        <f t="shared" si="4"/>
        <v>ไม่ผ่าน</v>
      </c>
      <c r="M17" s="40" t="str">
        <f t="shared" si="5"/>
        <v>ผ่าน</v>
      </c>
      <c r="N17" s="40" t="str">
        <f>IF(OR(L17="ผ่าน", M17="ผ่าน"),"ผ่าน", "ไม่ผ่าน")</f>
        <v>ผ่าน</v>
      </c>
    </row>
    <row r="18" spans="1:14" x14ac:dyDescent="0.55000000000000004">
      <c r="A18" s="58" t="s">
        <v>1233</v>
      </c>
      <c r="B18" s="20">
        <f>'สกลนคร ราย Item'!G248</f>
        <v>328000149.88999999</v>
      </c>
      <c r="C18" s="20">
        <f>'สกลนคร ราย Item'!H248</f>
        <v>218666766.59333333</v>
      </c>
      <c r="D18" s="20">
        <f>'สกลนคร ราย Item'!I248</f>
        <v>237324689.71999994</v>
      </c>
      <c r="E18" s="20">
        <f t="shared" si="0"/>
        <v>18657923.126666605</v>
      </c>
      <c r="F18" s="21">
        <f t="shared" si="1"/>
        <v>8.5325828964973791</v>
      </c>
      <c r="G18" s="22">
        <f>'สกลนคร ราย Item'!G264</f>
        <v>313562584.30000001</v>
      </c>
      <c r="H18" s="22">
        <f>'สกลนคร ราย Item'!H264</f>
        <v>209041722.86666667</v>
      </c>
      <c r="I18" s="22">
        <f>'สกลนคร ราย Item'!I264</f>
        <v>216877153.33999997</v>
      </c>
      <c r="J18" s="22">
        <f t="shared" si="2"/>
        <v>7835430.4733332992</v>
      </c>
      <c r="K18" s="21">
        <f t="shared" si="3"/>
        <v>3.7482615268775699</v>
      </c>
      <c r="L18" s="21" t="str">
        <f t="shared" si="4"/>
        <v>ไม่ผ่าน</v>
      </c>
      <c r="M18" s="40" t="str">
        <f t="shared" si="5"/>
        <v>ผ่าน</v>
      </c>
      <c r="N18" s="40" t="str">
        <f t="shared" si="6"/>
        <v>ผ่าน</v>
      </c>
    </row>
    <row r="19" spans="1:14" x14ac:dyDescent="0.55000000000000004">
      <c r="A19" s="58" t="s">
        <v>1234</v>
      </c>
      <c r="B19" s="20">
        <f>'สกลนคร ราย Item'!G277</f>
        <v>83235189.370000005</v>
      </c>
      <c r="C19" s="20">
        <f>'สกลนคร ราย Item'!H277</f>
        <v>55490126.24666667</v>
      </c>
      <c r="D19" s="20">
        <f>'สกลนคร ราย Item'!I277</f>
        <v>61169046.31000001</v>
      </c>
      <c r="E19" s="20">
        <f t="shared" si="0"/>
        <v>5678920.06333334</v>
      </c>
      <c r="F19" s="21">
        <f t="shared" si="1"/>
        <v>10.234109106346603</v>
      </c>
      <c r="G19" s="22">
        <f>'สกลนคร ราย Item'!G293</f>
        <v>78667122.879999995</v>
      </c>
      <c r="H19" s="22">
        <f>'สกลนคร ราย Item'!H293</f>
        <v>52444748.586666666</v>
      </c>
      <c r="I19" s="22">
        <f>'สกลนคร ราย Item'!I293</f>
        <v>51139741.260000005</v>
      </c>
      <c r="J19" s="22">
        <f t="shared" si="2"/>
        <v>-1305007.3266666606</v>
      </c>
      <c r="K19" s="21">
        <f t="shared" si="3"/>
        <v>-2.4883469972405212</v>
      </c>
      <c r="L19" s="21" t="str">
        <f t="shared" si="4"/>
        <v>ไม่ผ่าน</v>
      </c>
      <c r="M19" s="40" t="str">
        <f t="shared" si="5"/>
        <v>ผ่าน</v>
      </c>
      <c r="N19" s="40" t="str">
        <f t="shared" si="6"/>
        <v>ผ่าน</v>
      </c>
    </row>
    <row r="20" spans="1:14" x14ac:dyDescent="0.55000000000000004">
      <c r="A20" s="58" t="s">
        <v>1235</v>
      </c>
      <c r="B20" s="20">
        <f>'สกลนคร ราย Item'!G306</f>
        <v>165823408.25999999</v>
      </c>
      <c r="C20" s="20">
        <f>'สกลนคร ราย Item'!H306</f>
        <v>110548938.83999999</v>
      </c>
      <c r="D20" s="20">
        <f>'สกลนคร ราย Item'!I306</f>
        <v>111344049.53</v>
      </c>
      <c r="E20" s="20">
        <f t="shared" si="0"/>
        <v>795110.69000001252</v>
      </c>
      <c r="F20" s="21">
        <f t="shared" si="1"/>
        <v>0.71923864520381731</v>
      </c>
      <c r="G20" s="22">
        <f>'สกลนคร ราย Item'!G322</f>
        <v>156623583.48000002</v>
      </c>
      <c r="H20" s="22">
        <f>'สกลนคร ราย Item'!H322</f>
        <v>104415722.32000001</v>
      </c>
      <c r="I20" s="22">
        <f>'สกลนคร ราย Item'!I322</f>
        <v>95391221.340000004</v>
      </c>
      <c r="J20" s="22">
        <f t="shared" si="2"/>
        <v>-9024500.9800000042</v>
      </c>
      <c r="K20" s="21">
        <f t="shared" si="3"/>
        <v>-8.6428564391317071</v>
      </c>
      <c r="L20" s="21" t="str">
        <f t="shared" si="4"/>
        <v>ผ่าน</v>
      </c>
      <c r="M20" s="40" t="str">
        <f t="shared" si="5"/>
        <v>ไม่ผ่าน</v>
      </c>
      <c r="N20" s="40" t="str">
        <f t="shared" si="6"/>
        <v>ผ่าน</v>
      </c>
    </row>
    <row r="21" spans="1:14" x14ac:dyDescent="0.55000000000000004">
      <c r="A21" s="58" t="s">
        <v>1236</v>
      </c>
      <c r="B21" s="20">
        <f>'สกลนคร ราย Item'!G335</f>
        <v>160165255.54999998</v>
      </c>
      <c r="C21" s="20">
        <f>'สกลนคร ราย Item'!H335</f>
        <v>106776837.03333332</v>
      </c>
      <c r="D21" s="20">
        <f>'สกลนคร ราย Item'!I335</f>
        <v>108989657.25999999</v>
      </c>
      <c r="E21" s="20">
        <f t="shared" si="0"/>
        <v>2212820.226666674</v>
      </c>
      <c r="F21" s="21">
        <f t="shared" si="1"/>
        <v>2.0723785121822642</v>
      </c>
      <c r="G21" s="22">
        <f>'สกลนคร ราย Item'!G351</f>
        <v>151555283.5</v>
      </c>
      <c r="H21" s="22">
        <f>'สกลนคร ราย Item'!H351</f>
        <v>101036855.66666667</v>
      </c>
      <c r="I21" s="22">
        <f>'สกลนคร ราย Item'!I351</f>
        <v>101224621.17999999</v>
      </c>
      <c r="J21" s="22">
        <f t="shared" si="2"/>
        <v>187765.51333332062</v>
      </c>
      <c r="K21" s="21">
        <f t="shared" si="3"/>
        <v>0.18583863491633462</v>
      </c>
      <c r="L21" s="21" t="str">
        <f t="shared" si="4"/>
        <v>ผ่าน</v>
      </c>
      <c r="M21" s="40" t="str">
        <f t="shared" si="5"/>
        <v>ผ่าน</v>
      </c>
      <c r="N21" s="40" t="str">
        <f t="shared" si="6"/>
        <v>ผ่าน</v>
      </c>
    </row>
    <row r="22" spans="1:14" x14ac:dyDescent="0.55000000000000004">
      <c r="A22" s="58" t="s">
        <v>1237</v>
      </c>
      <c r="B22" s="20">
        <f>'สกลนคร ราย Item'!G364</f>
        <v>80962686.290000007</v>
      </c>
      <c r="C22" s="20">
        <f>'สกลนคร ราย Item'!H364</f>
        <v>53975124.193333335</v>
      </c>
      <c r="D22" s="20">
        <f>'สกลนคร ราย Item'!I364</f>
        <v>54490263</v>
      </c>
      <c r="E22" s="20">
        <f t="shared" si="0"/>
        <v>515138.80666666478</v>
      </c>
      <c r="F22" s="21">
        <f t="shared" si="1"/>
        <v>0.95440041012502475</v>
      </c>
      <c r="G22" s="22">
        <f>'สกลนคร ราย Item'!G380</f>
        <v>76642507.75</v>
      </c>
      <c r="H22" s="22">
        <f>'สกลนคร ราย Item'!H380</f>
        <v>51095005.166666664</v>
      </c>
      <c r="I22" s="22">
        <f>'สกลนคร ราย Item'!I380</f>
        <v>50906345.32</v>
      </c>
      <c r="J22" s="22">
        <f t="shared" si="2"/>
        <v>-188659.84666666389</v>
      </c>
      <c r="K22" s="21">
        <f t="shared" si="3"/>
        <v>-0.3692334427822736</v>
      </c>
      <c r="L22" s="21" t="str">
        <f t="shared" si="4"/>
        <v>ผ่าน</v>
      </c>
      <c r="M22" s="40" t="str">
        <f t="shared" si="5"/>
        <v>ผ่าน</v>
      </c>
      <c r="N22" s="40" t="str">
        <f t="shared" si="6"/>
        <v>ผ่าน</v>
      </c>
    </row>
    <row r="23" spans="1:14" x14ac:dyDescent="0.55000000000000004">
      <c r="A23" s="58" t="s">
        <v>1238</v>
      </c>
      <c r="B23" s="20">
        <f>'สกลนคร ราย Item'!G393</f>
        <v>52011089.43</v>
      </c>
      <c r="C23" s="20">
        <f>'สกลนคร ราย Item'!H393</f>
        <v>34674059.619999997</v>
      </c>
      <c r="D23" s="20">
        <f>'สกลนคร ราย Item'!I393</f>
        <v>41776477.859999999</v>
      </c>
      <c r="E23" s="20">
        <f t="shared" si="0"/>
        <v>7102418.2400000021</v>
      </c>
      <c r="F23" s="21">
        <f t="shared" si="1"/>
        <v>20.483376673619514</v>
      </c>
      <c r="G23" s="22">
        <f>'สกลนคร ราย Item'!G409</f>
        <v>49784632.799999997</v>
      </c>
      <c r="H23" s="22">
        <f>'สกลนคร ราย Item'!H409</f>
        <v>33189755.199999999</v>
      </c>
      <c r="I23" s="22">
        <f>'สกลนคร ราย Item'!I409</f>
        <v>32685247.550000004</v>
      </c>
      <c r="J23" s="22">
        <f t="shared" si="2"/>
        <v>-504507.64999999478</v>
      </c>
      <c r="K23" s="21">
        <f t="shared" si="3"/>
        <v>-1.5200704161867238</v>
      </c>
      <c r="L23" s="21" t="str">
        <f t="shared" si="4"/>
        <v>ไม่ผ่าน</v>
      </c>
      <c r="M23" s="40" t="str">
        <f t="shared" si="5"/>
        <v>ผ่าน</v>
      </c>
      <c r="N23" s="40" t="str">
        <f t="shared" si="6"/>
        <v>ผ่าน</v>
      </c>
    </row>
    <row r="24" spans="1:14" x14ac:dyDescent="0.55000000000000004">
      <c r="A24" s="58" t="s">
        <v>1239</v>
      </c>
      <c r="B24" s="20">
        <f>'สกลนคร ราย Item'!G422</f>
        <v>89825690.400000006</v>
      </c>
      <c r="C24" s="20">
        <f>'สกลนคร ราย Item'!H422</f>
        <v>59883793.600000001</v>
      </c>
      <c r="D24" s="20">
        <f>'สกลนคร ราย Item'!I422</f>
        <v>61180778.379999995</v>
      </c>
      <c r="E24" s="20">
        <f t="shared" si="0"/>
        <v>1296984.7799999937</v>
      </c>
      <c r="F24" s="21">
        <f t="shared" si="1"/>
        <v>2.1658360334739948</v>
      </c>
      <c r="G24" s="22">
        <f>'สกลนคร ราย Item'!G438</f>
        <v>87287124.359999985</v>
      </c>
      <c r="H24" s="22">
        <f>'สกลนคร ราย Item'!H438</f>
        <v>58191416.239999987</v>
      </c>
      <c r="I24" s="22">
        <f>'สกลนคร ราย Item'!I438</f>
        <v>57955022.25</v>
      </c>
      <c r="J24" s="22">
        <f t="shared" si="2"/>
        <v>-236393.98999998719</v>
      </c>
      <c r="K24" s="21">
        <f t="shared" si="3"/>
        <v>-0.40623515506998986</v>
      </c>
      <c r="L24" s="21" t="str">
        <f t="shared" si="4"/>
        <v>ผ่าน</v>
      </c>
      <c r="M24" s="40" t="str">
        <f t="shared" si="5"/>
        <v>ผ่าน</v>
      </c>
      <c r="N24" s="40" t="str">
        <f t="shared" si="6"/>
        <v>ผ่าน</v>
      </c>
    </row>
    <row r="25" spans="1:14" x14ac:dyDescent="0.55000000000000004">
      <c r="A25" s="58" t="s">
        <v>1240</v>
      </c>
      <c r="B25" s="20">
        <f>'สกลนคร ราย Item'!G451</f>
        <v>78862253.840000004</v>
      </c>
      <c r="C25" s="20">
        <f>'สกลนคร ราย Item'!H451</f>
        <v>52574835.893333338</v>
      </c>
      <c r="D25" s="20">
        <f>'สกลนคร ราย Item'!I451</f>
        <v>54711706.630000003</v>
      </c>
      <c r="E25" s="20">
        <f t="shared" si="0"/>
        <v>2136870.7366666645</v>
      </c>
      <c r="F25" s="21">
        <f t="shared" si="1"/>
        <v>4.0644363417549467</v>
      </c>
      <c r="G25" s="22">
        <f>'สกลนคร ราย Item'!G467</f>
        <v>68672612.559999987</v>
      </c>
      <c r="H25" s="22">
        <f>'สกลนคร ราย Item'!H467</f>
        <v>45781741.706666656</v>
      </c>
      <c r="I25" s="22">
        <f>'สกลนคร ราย Item'!I467</f>
        <v>44144112.890000001</v>
      </c>
      <c r="J25" s="22">
        <f t="shared" si="2"/>
        <v>-1637628.8166666552</v>
      </c>
      <c r="K25" s="21">
        <f t="shared" si="3"/>
        <v>-3.5770347645559033</v>
      </c>
      <c r="L25" s="21" t="str">
        <f t="shared" si="4"/>
        <v>ผ่าน</v>
      </c>
      <c r="M25" s="40" t="str">
        <f t="shared" si="5"/>
        <v>ผ่าน</v>
      </c>
      <c r="N25" s="40" t="str">
        <f t="shared" si="6"/>
        <v>ผ่าน</v>
      </c>
    </row>
    <row r="26" spans="1:14" x14ac:dyDescent="0.55000000000000004">
      <c r="A26" s="58" t="s">
        <v>1241</v>
      </c>
      <c r="B26" s="20">
        <f>'สกลนคร ราย Item'!G480</f>
        <v>79324118.74000001</v>
      </c>
      <c r="C26" s="20">
        <f>'สกลนคร ราย Item'!H480</f>
        <v>52882745.826666676</v>
      </c>
      <c r="D26" s="20">
        <f>'สกลนคร ราย Item'!I480</f>
        <v>51459336.469999999</v>
      </c>
      <c r="E26" s="20">
        <f t="shared" si="0"/>
        <v>-1423409.3566666767</v>
      </c>
      <c r="F26" s="21">
        <f t="shared" si="1"/>
        <v>-2.6916328462447345</v>
      </c>
      <c r="G26" s="22">
        <f>'สกลนคร ราย Item'!G496</f>
        <v>63540543</v>
      </c>
      <c r="H26" s="22">
        <f>'สกลนคร ราย Item'!H496</f>
        <v>42360362</v>
      </c>
      <c r="I26" s="22">
        <f>'สกลนคร ราย Item'!I496</f>
        <v>43019930.439999998</v>
      </c>
      <c r="J26" s="22">
        <f t="shared" si="2"/>
        <v>659568.43999999762</v>
      </c>
      <c r="K26" s="21">
        <f t="shared" si="3"/>
        <v>1.5570415569158678</v>
      </c>
      <c r="L26" s="21" t="str">
        <f t="shared" si="4"/>
        <v>ผ่าน</v>
      </c>
      <c r="M26" s="40" t="str">
        <f t="shared" si="5"/>
        <v>ผ่าน</v>
      </c>
      <c r="N26" s="40" t="str">
        <f t="shared" si="6"/>
        <v>ผ่าน</v>
      </c>
    </row>
    <row r="27" spans="1:14" x14ac:dyDescent="0.55000000000000004">
      <c r="A27" s="58" t="s">
        <v>1242</v>
      </c>
      <c r="B27" s="20">
        <f>'สกลนคร ราย Item'!G509</f>
        <v>519414393.58000004</v>
      </c>
      <c r="C27" s="20">
        <f>'สกลนคร ราย Item'!H509</f>
        <v>346276262.38666672</v>
      </c>
      <c r="D27" s="20">
        <f>'สกลนคร ราย Item'!I509</f>
        <v>338467448.25</v>
      </c>
      <c r="E27" s="20">
        <f t="shared" si="0"/>
        <v>-7808814.1366667151</v>
      </c>
      <c r="F27" s="21">
        <f t="shared" si="1"/>
        <v>-2.2550821366863039</v>
      </c>
      <c r="G27" s="22">
        <f>'สกลนคร ราย Item'!G525</f>
        <v>482978882.89999998</v>
      </c>
      <c r="H27" s="22">
        <f>'สกลนคร ราย Item'!H525</f>
        <v>321985921.93333334</v>
      </c>
      <c r="I27" s="22">
        <f>'สกลนคร ราย Item'!I525</f>
        <v>270013386.72999996</v>
      </c>
      <c r="J27" s="22">
        <f t="shared" si="2"/>
        <v>-51972535.203333378</v>
      </c>
      <c r="K27" s="21">
        <f t="shared" si="3"/>
        <v>-16.14124458959861</v>
      </c>
      <c r="L27" s="21" t="str">
        <f t="shared" si="4"/>
        <v>ผ่าน</v>
      </c>
      <c r="M27" s="40" t="str">
        <f t="shared" si="5"/>
        <v>ไม่ผ่าน</v>
      </c>
      <c r="N27" s="40" t="str">
        <f t="shared" si="6"/>
        <v>ผ่าน</v>
      </c>
    </row>
    <row r="28" spans="1:14" x14ac:dyDescent="0.55000000000000004">
      <c r="A28" s="59" t="s">
        <v>1243</v>
      </c>
      <c r="B28" s="20">
        <f>'สกลนคร ราย Item'!G538</f>
        <v>85004044.709999993</v>
      </c>
      <c r="C28" s="20">
        <f>'สกลนคร ราย Item'!H538</f>
        <v>56669363.139999993</v>
      </c>
      <c r="D28" s="20">
        <f>'สกลนคร ราย Item'!I538</f>
        <v>64494166.93999999</v>
      </c>
      <c r="E28" s="20">
        <f t="shared" si="0"/>
        <v>7824803.799999997</v>
      </c>
      <c r="F28" s="21">
        <f t="shared" si="1"/>
        <v>13.807820251427652</v>
      </c>
      <c r="G28" s="22">
        <f>'สกลนคร ราย Item'!G554</f>
        <v>74756618.560000002</v>
      </c>
      <c r="H28" s="22">
        <f>'สกลนคร ราย Item'!H554</f>
        <v>49837745.706666671</v>
      </c>
      <c r="I28" s="22">
        <f>'สกลนคร ราย Item'!I554</f>
        <v>47570793.039999999</v>
      </c>
      <c r="J28" s="22">
        <f t="shared" si="2"/>
        <v>-2266952.6666666716</v>
      </c>
      <c r="K28" s="21">
        <f t="shared" si="3"/>
        <v>-4.548666145554467</v>
      </c>
      <c r="L28" s="21" t="str">
        <f t="shared" si="4"/>
        <v>ไม่ผ่าน</v>
      </c>
      <c r="M28" s="40" t="str">
        <f t="shared" si="5"/>
        <v>ผ่าน</v>
      </c>
      <c r="N28" s="40" t="str">
        <f t="shared" si="6"/>
        <v>ผ่าน</v>
      </c>
    </row>
    <row r="29" spans="1:14" x14ac:dyDescent="0.55000000000000004">
      <c r="A29" s="48" t="s">
        <v>1200</v>
      </c>
      <c r="B29" s="49">
        <f>SUM(B11:B28)</f>
        <v>4451788452.4200001</v>
      </c>
      <c r="C29" s="49">
        <f>SUM(C11:C28)</f>
        <v>2967858968.2800002</v>
      </c>
      <c r="D29" s="49">
        <f>SUM(D11:D28)</f>
        <v>2979255783.2399993</v>
      </c>
      <c r="E29" s="20">
        <f t="shared" si="0"/>
        <v>11396814.959999084</v>
      </c>
      <c r="F29" s="21">
        <f t="shared" si="1"/>
        <v>0.38400796944216053</v>
      </c>
      <c r="G29" s="50">
        <f>SUM(G11:G28)</f>
        <v>3993240164.4300003</v>
      </c>
      <c r="H29" s="50">
        <f>SUM(H11:H28)</f>
        <v>2662160109.6199994</v>
      </c>
      <c r="I29" s="50">
        <f>SUM(I11:I28)</f>
        <v>2505853631.3999996</v>
      </c>
      <c r="J29" s="22">
        <f t="shared" si="2"/>
        <v>-156306478.21999979</v>
      </c>
      <c r="K29" s="21">
        <f t="shared" si="3"/>
        <v>-5.8714153838895591</v>
      </c>
      <c r="L29" s="21" t="str">
        <f t="shared" si="4"/>
        <v>ผ่าน</v>
      </c>
      <c r="M29" s="40" t="str">
        <f t="shared" si="5"/>
        <v>ไม่ผ่าน</v>
      </c>
      <c r="N29" s="40" t="str">
        <f t="shared" si="6"/>
        <v>ผ่าน</v>
      </c>
    </row>
    <row r="33" spans="12:12" x14ac:dyDescent="0.55000000000000004">
      <c r="L33" s="16" t="s">
        <v>1312</v>
      </c>
    </row>
  </sheetData>
  <mergeCells count="9">
    <mergeCell ref="A4:N4"/>
    <mergeCell ref="A5:N5"/>
    <mergeCell ref="A3:N3"/>
    <mergeCell ref="A8:A10"/>
    <mergeCell ref="B8:F8"/>
    <mergeCell ref="G8:K8"/>
    <mergeCell ref="L8:N9"/>
    <mergeCell ref="A7:N7"/>
    <mergeCell ref="A6:N6"/>
  </mergeCells>
  <conditionalFormatting sqref="F11:F29 K11:K29">
    <cfRule type="cellIs" dxfId="15" priority="1" operator="lessThan">
      <formula>-5</formula>
    </cfRule>
    <cfRule type="cellIs" dxfId="14" priority="2" operator="greaterThan">
      <formula>5</formula>
    </cfRule>
  </conditionalFormatting>
  <pageMargins left="0.19685039370078741" right="0.19685039370078741" top="0.74803149606299213" bottom="0.74803149606299213" header="0.31496062992125984" footer="0.31496062992125984"/>
  <pageSetup paperSize="9" scale="6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M555"/>
  <sheetViews>
    <sheetView zoomScale="80" zoomScaleNormal="80" workbookViewId="0">
      <pane ySplit="4" topLeftCell="A5" activePane="bottomLeft" state="frozen"/>
      <selection pane="bottomLeft" activeCell="I13" sqref="I13"/>
    </sheetView>
  </sheetViews>
  <sheetFormatPr defaultRowHeight="24" x14ac:dyDescent="0.55000000000000004"/>
  <cols>
    <col min="1" max="1" width="7.375" style="122" bestFit="1" customWidth="1"/>
    <col min="2" max="2" width="23.375" style="124" customWidth="1"/>
    <col min="3" max="3" width="13.375" style="124" hidden="1" customWidth="1"/>
    <col min="4" max="4" width="8.5" style="124" hidden="1" customWidth="1"/>
    <col min="5" max="5" width="5.375" style="122" bestFit="1" customWidth="1"/>
    <col min="6" max="6" width="31.625" style="122" bestFit="1" customWidth="1"/>
    <col min="7" max="8" width="18.125" style="122" customWidth="1"/>
    <col min="9" max="9" width="17.375" style="122" bestFit="1" customWidth="1"/>
    <col min="10" max="10" width="17.5" style="122" customWidth="1"/>
    <col min="11" max="11" width="19.875" style="122" bestFit="1" customWidth="1"/>
    <col min="12" max="12" width="16.375" style="122" customWidth="1"/>
    <col min="13" max="13" width="16" style="122" customWidth="1"/>
    <col min="14" max="16384" width="9" style="122"/>
  </cols>
  <sheetData>
    <row r="1" spans="1:12" ht="18.75" customHeight="1" x14ac:dyDescent="0.55000000000000004">
      <c r="A1" s="264" t="str">
        <f>'อุดร ราย Item'!A1:K1</f>
        <v>กำกับติดตามผลการดำเนินงานตามแผน Planfin ราย Item ประจำเดือน พฤษภาคม 2561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</row>
    <row r="2" spans="1:12" ht="18" customHeight="1" x14ac:dyDescent="0.55000000000000004">
      <c r="A2" s="256" t="s">
        <v>1133</v>
      </c>
      <c r="B2" s="258" t="s">
        <v>1130</v>
      </c>
      <c r="C2" s="263" t="s">
        <v>1131</v>
      </c>
      <c r="D2" s="263" t="s">
        <v>1151</v>
      </c>
      <c r="E2" s="258" t="s">
        <v>1149</v>
      </c>
      <c r="F2" s="256" t="s">
        <v>1112</v>
      </c>
      <c r="G2" s="256" t="s">
        <v>1116</v>
      </c>
      <c r="H2" s="256"/>
      <c r="I2" s="256"/>
      <c r="J2" s="256"/>
      <c r="K2" s="256"/>
      <c r="L2" s="256"/>
    </row>
    <row r="3" spans="1:12" ht="18" customHeight="1" x14ac:dyDescent="0.55000000000000004">
      <c r="A3" s="256"/>
      <c r="B3" s="258"/>
      <c r="C3" s="258"/>
      <c r="D3" s="263"/>
      <c r="E3" s="258"/>
      <c r="F3" s="256"/>
      <c r="G3" s="186" t="s">
        <v>1120</v>
      </c>
      <c r="H3" s="186" t="s">
        <v>1121</v>
      </c>
      <c r="I3" s="186" t="s">
        <v>1128</v>
      </c>
      <c r="J3" s="186" t="s">
        <v>1123</v>
      </c>
      <c r="K3" s="186" t="s">
        <v>1122</v>
      </c>
      <c r="L3" s="256" t="s">
        <v>1302</v>
      </c>
    </row>
    <row r="4" spans="1:12" ht="18" customHeight="1" x14ac:dyDescent="0.55000000000000004">
      <c r="A4" s="256"/>
      <c r="B4" s="258"/>
      <c r="C4" s="258"/>
      <c r="D4" s="263"/>
      <c r="E4" s="258"/>
      <c r="F4" s="256"/>
      <c r="G4" s="186" t="s">
        <v>1124</v>
      </c>
      <c r="H4" s="186" t="s">
        <v>1304</v>
      </c>
      <c r="I4" s="186" t="s">
        <v>1125</v>
      </c>
      <c r="J4" s="186" t="s">
        <v>1126</v>
      </c>
      <c r="K4" s="186" t="s">
        <v>1127</v>
      </c>
      <c r="L4" s="256"/>
    </row>
    <row r="5" spans="1:12" x14ac:dyDescent="0.55000000000000004">
      <c r="A5" s="110" t="s">
        <v>803</v>
      </c>
      <c r="B5" s="110" t="s">
        <v>1154</v>
      </c>
      <c r="C5" s="110"/>
      <c r="D5" s="110"/>
      <c r="E5" s="111" t="s">
        <v>991</v>
      </c>
      <c r="F5" s="112" t="s">
        <v>992</v>
      </c>
      <c r="G5" s="23">
        <f>G34+G63+G92+G121+G150+G179+G208+G237+G266+G295+G324+G353+G382+G411+G440+G469+G498+G527</f>
        <v>1941030590.6299999</v>
      </c>
      <c r="H5" s="23">
        <f>G5/12*8</f>
        <v>1294020393.7533333</v>
      </c>
      <c r="I5" s="113">
        <f>SUM('Planfin Item'!AK5:BB5)</f>
        <v>1316695998.2799997</v>
      </c>
      <c r="J5" s="113">
        <f>I5-H5</f>
        <v>22675604.526666403</v>
      </c>
      <c r="K5" s="113">
        <f t="shared" ref="K5:K18" si="0">J5/H5*100</f>
        <v>1.7523374929892206</v>
      </c>
      <c r="L5" s="110" t="str">
        <f>IF(AND(K5&gt;=-5,K5&lt;=5),"ผ่าน","ไม่ผ่าน")</f>
        <v>ผ่าน</v>
      </c>
    </row>
    <row r="6" spans="1:12" x14ac:dyDescent="0.55000000000000004">
      <c r="A6" s="110" t="s">
        <v>803</v>
      </c>
      <c r="B6" s="110" t="s">
        <v>1154</v>
      </c>
      <c r="C6" s="110"/>
      <c r="D6" s="110"/>
      <c r="E6" s="111" t="s">
        <v>993</v>
      </c>
      <c r="F6" s="112" t="s">
        <v>994</v>
      </c>
      <c r="G6" s="23">
        <f>G35+G64+G93+G122+G151+G180+G209+G238+G267+G296+G325+G354+G383+G412+G441+G470+G499+G528</f>
        <v>4652200</v>
      </c>
      <c r="H6" s="23">
        <f t="shared" ref="H6:H69" si="1">G6/12*8</f>
        <v>3101466.6666666665</v>
      </c>
      <c r="I6" s="113">
        <f>SUM('Planfin Item'!AK6:BB6)</f>
        <v>3256000</v>
      </c>
      <c r="J6" s="113">
        <f t="shared" ref="J6:J31" si="2">I6-H6</f>
        <v>154533.33333333349</v>
      </c>
      <c r="K6" s="113">
        <f t="shared" si="0"/>
        <v>4.9825888826791678</v>
      </c>
      <c r="L6" s="110" t="str">
        <f t="shared" ref="L6:L69" si="3">IF(AND(K6&gt;=-5,K6&lt;=5),"ผ่าน","ไม่ผ่าน")</f>
        <v>ผ่าน</v>
      </c>
    </row>
    <row r="7" spans="1:12" x14ac:dyDescent="0.55000000000000004">
      <c r="A7" s="110" t="s">
        <v>803</v>
      </c>
      <c r="B7" s="110" t="s">
        <v>1154</v>
      </c>
      <c r="C7" s="110"/>
      <c r="D7" s="110"/>
      <c r="E7" s="111" t="s">
        <v>995</v>
      </c>
      <c r="F7" s="112" t="s">
        <v>996</v>
      </c>
      <c r="G7" s="23">
        <f>G36+G65+G94+G123+G152+G181+G210+G239+G268+G297+G326+G355+G384+G413+G442+G471+G500+G529</f>
        <v>9710573</v>
      </c>
      <c r="H7" s="23">
        <f t="shared" si="1"/>
        <v>6473715.333333333</v>
      </c>
      <c r="I7" s="113">
        <f>SUM('Planfin Item'!AK7:BB7)</f>
        <v>10039408.5</v>
      </c>
      <c r="J7" s="113">
        <f t="shared" si="2"/>
        <v>3565693.166666667</v>
      </c>
      <c r="K7" s="113">
        <f t="shared" si="0"/>
        <v>55.079548343851606</v>
      </c>
      <c r="L7" s="110" t="str">
        <f t="shared" si="3"/>
        <v>ไม่ผ่าน</v>
      </c>
    </row>
    <row r="8" spans="1:12" x14ac:dyDescent="0.55000000000000004">
      <c r="A8" s="110" t="s">
        <v>803</v>
      </c>
      <c r="B8" s="110" t="s">
        <v>1154</v>
      </c>
      <c r="C8" s="110"/>
      <c r="D8" s="110"/>
      <c r="E8" s="111" t="s">
        <v>997</v>
      </c>
      <c r="F8" s="112" t="s">
        <v>998</v>
      </c>
      <c r="G8" s="23">
        <f>G37+G66+G95+G153+G124+G182+G211+G240+G269+G298+G327+G356+G385+G414+G443+G472+G501+G530</f>
        <v>84579073.690000013</v>
      </c>
      <c r="H8" s="23">
        <f t="shared" si="1"/>
        <v>56386049.126666673</v>
      </c>
      <c r="I8" s="113">
        <f>SUM('Planfin Item'!AK8:BB8)</f>
        <v>52812699.919999994</v>
      </c>
      <c r="J8" s="113">
        <f t="shared" si="2"/>
        <v>-3573349.2066666782</v>
      </c>
      <c r="K8" s="113">
        <f t="shared" si="0"/>
        <v>-6.337293110640613</v>
      </c>
      <c r="L8" s="110" t="str">
        <f t="shared" si="3"/>
        <v>ไม่ผ่าน</v>
      </c>
    </row>
    <row r="9" spans="1:12" x14ac:dyDescent="0.55000000000000004">
      <c r="A9" s="110" t="s">
        <v>803</v>
      </c>
      <c r="B9" s="110" t="s">
        <v>1154</v>
      </c>
      <c r="C9" s="110"/>
      <c r="D9" s="110"/>
      <c r="E9" s="111" t="s">
        <v>999</v>
      </c>
      <c r="F9" s="112" t="s">
        <v>1000</v>
      </c>
      <c r="G9" s="23">
        <f>G38+G67+G96+G125+G154+G183+G212+G241+G270+G299+G328+G357+G386+G415+G444+G502+G473+G531</f>
        <v>623380905.51000011</v>
      </c>
      <c r="H9" s="23">
        <f t="shared" si="1"/>
        <v>415587270.34000009</v>
      </c>
      <c r="I9" s="113">
        <f>SUM('Planfin Item'!AK9:BB9)</f>
        <v>383993002.33000004</v>
      </c>
      <c r="J9" s="113">
        <f t="shared" si="2"/>
        <v>-31594268.01000005</v>
      </c>
      <c r="K9" s="113">
        <f t="shared" si="0"/>
        <v>-7.6023185176370207</v>
      </c>
      <c r="L9" s="110" t="str">
        <f t="shared" si="3"/>
        <v>ไม่ผ่าน</v>
      </c>
    </row>
    <row r="10" spans="1:12" x14ac:dyDescent="0.55000000000000004">
      <c r="A10" s="110" t="s">
        <v>803</v>
      </c>
      <c r="B10" s="110" t="s">
        <v>1154</v>
      </c>
      <c r="C10" s="110"/>
      <c r="D10" s="110"/>
      <c r="E10" s="111" t="s">
        <v>1001</v>
      </c>
      <c r="F10" s="112" t="s">
        <v>1002</v>
      </c>
      <c r="G10" s="23">
        <f>G39+G68+G97+G126+G155+G184+G213+G271+G242+G300+G329+G358+G387+G416+G445+G474+G503+G532</f>
        <v>143605551.47</v>
      </c>
      <c r="H10" s="23">
        <f t="shared" si="1"/>
        <v>95737034.313333333</v>
      </c>
      <c r="I10" s="113">
        <f>SUM('Planfin Item'!AK10:BB10)</f>
        <v>88053090.279999971</v>
      </c>
      <c r="J10" s="113">
        <f t="shared" si="2"/>
        <v>-7683944.0333333611</v>
      </c>
      <c r="K10" s="113">
        <f t="shared" si="0"/>
        <v>-8.0260936516843984</v>
      </c>
      <c r="L10" s="110" t="str">
        <f t="shared" si="3"/>
        <v>ไม่ผ่าน</v>
      </c>
    </row>
    <row r="11" spans="1:12" x14ac:dyDescent="0.55000000000000004">
      <c r="A11" s="110" t="s">
        <v>803</v>
      </c>
      <c r="B11" s="110" t="s">
        <v>1154</v>
      </c>
      <c r="C11" s="110"/>
      <c r="D11" s="110"/>
      <c r="E11" s="111" t="s">
        <v>1003</v>
      </c>
      <c r="F11" s="112" t="s">
        <v>1004</v>
      </c>
      <c r="G11" s="23">
        <f>G40+G69+G98+G127+G156+G185+G214+G243+G272+G301+G330+G359+G388+G417+G446+G475+G504+G533</f>
        <v>1901535.96</v>
      </c>
      <c r="H11" s="23">
        <f t="shared" si="1"/>
        <v>1267690.6399999999</v>
      </c>
      <c r="I11" s="113">
        <f>SUM('Planfin Item'!AK11:BB11)</f>
        <v>1226450.6300000004</v>
      </c>
      <c r="J11" s="113">
        <f t="shared" si="2"/>
        <v>-41240.009999999544</v>
      </c>
      <c r="K11" s="113">
        <f t="shared" si="0"/>
        <v>-3.2531604082838026</v>
      </c>
      <c r="L11" s="110" t="str">
        <f t="shared" si="3"/>
        <v>ผ่าน</v>
      </c>
    </row>
    <row r="12" spans="1:12" x14ac:dyDescent="0.55000000000000004">
      <c r="A12" s="110" t="s">
        <v>803</v>
      </c>
      <c r="B12" s="110" t="s">
        <v>1154</v>
      </c>
      <c r="C12" s="110"/>
      <c r="D12" s="110"/>
      <c r="E12" s="111" t="s">
        <v>1005</v>
      </c>
      <c r="F12" s="112" t="s">
        <v>1006</v>
      </c>
      <c r="G12" s="23">
        <f>G41+G70+G99+G128+G157+G186+G215+G244+G273+G302+G331+G360+G389+G418+G447+G476+G505+G534</f>
        <v>420806561.91000003</v>
      </c>
      <c r="H12" s="23">
        <f t="shared" si="1"/>
        <v>280537707.94</v>
      </c>
      <c r="I12" s="113">
        <f>SUM('Planfin Item'!AK12:BB12)</f>
        <v>291847787.44999999</v>
      </c>
      <c r="J12" s="113">
        <f t="shared" si="2"/>
        <v>11310079.50999999</v>
      </c>
      <c r="K12" s="113">
        <f t="shared" si="0"/>
        <v>4.0315719384215303</v>
      </c>
      <c r="L12" s="110" t="str">
        <f t="shared" si="3"/>
        <v>ผ่าน</v>
      </c>
    </row>
    <row r="13" spans="1:12" x14ac:dyDescent="0.55000000000000004">
      <c r="A13" s="110" t="s">
        <v>803</v>
      </c>
      <c r="B13" s="110" t="s">
        <v>1154</v>
      </c>
      <c r="C13" s="110"/>
      <c r="D13" s="110"/>
      <c r="E13" s="111" t="s">
        <v>1007</v>
      </c>
      <c r="F13" s="112" t="s">
        <v>1008</v>
      </c>
      <c r="G13" s="23">
        <f>G42+G71+G100+G129+G158+G187+G216+G245+G274+G303+G332+G361+G390+G419+G448+G477+G506+G535</f>
        <v>986442774.24000001</v>
      </c>
      <c r="H13" s="23">
        <f t="shared" si="1"/>
        <v>657628516.15999997</v>
      </c>
      <c r="I13" s="113">
        <f>SUM('Planfin Item'!AK13:BB13)</f>
        <v>662381952.3599999</v>
      </c>
      <c r="J13" s="113">
        <f t="shared" si="2"/>
        <v>4753436.1999999285</v>
      </c>
      <c r="K13" s="113">
        <f t="shared" si="0"/>
        <v>0.72281479333591203</v>
      </c>
      <c r="L13" s="110" t="str">
        <f t="shared" si="3"/>
        <v>ผ่าน</v>
      </c>
    </row>
    <row r="14" spans="1:12" x14ac:dyDescent="0.55000000000000004">
      <c r="A14" s="110" t="s">
        <v>803</v>
      </c>
      <c r="B14" s="110" t="s">
        <v>1154</v>
      </c>
      <c r="C14" s="110"/>
      <c r="D14" s="110"/>
      <c r="E14" s="111" t="s">
        <v>1009</v>
      </c>
      <c r="F14" s="112" t="s">
        <v>1010</v>
      </c>
      <c r="G14" s="23">
        <f>G43+G72+G101+G130+G159+G188+G217+G246+G275+G304+G333+G362+G391+G420+G449+G478+G507+G536</f>
        <v>235678686.00999999</v>
      </c>
      <c r="H14" s="23">
        <f t="shared" si="1"/>
        <v>157119124.00666666</v>
      </c>
      <c r="I14" s="113">
        <f>SUM('Planfin Item'!AK14:BB14)</f>
        <v>168949393.49000001</v>
      </c>
      <c r="J14" s="113">
        <f t="shared" si="2"/>
        <v>11830269.483333349</v>
      </c>
      <c r="K14" s="113">
        <f t="shared" si="0"/>
        <v>7.5294904793584418</v>
      </c>
      <c r="L14" s="110" t="str">
        <f t="shared" si="3"/>
        <v>ไม่ผ่าน</v>
      </c>
    </row>
    <row r="15" spans="1:12" x14ac:dyDescent="0.55000000000000004">
      <c r="A15" s="110" t="s">
        <v>803</v>
      </c>
      <c r="B15" s="110" t="s">
        <v>1154</v>
      </c>
      <c r="C15" s="110"/>
      <c r="D15" s="110"/>
      <c r="E15" s="111" t="s">
        <v>1011</v>
      </c>
      <c r="F15" s="112" t="s">
        <v>1012</v>
      </c>
      <c r="G15" s="23">
        <f>G44+G73+G102+G131+G160+G189+G218+G247+G276+G305+G334+G363+G392+G421+G450+G479+G508+G537</f>
        <v>569122442.51000011</v>
      </c>
      <c r="H15" s="23">
        <f t="shared" si="1"/>
        <v>379414961.67333341</v>
      </c>
      <c r="I15" s="113">
        <f>SUM('Planfin Item'!AK15:BB15)</f>
        <v>214885833.59999999</v>
      </c>
      <c r="J15" s="113">
        <f t="shared" si="2"/>
        <v>-164529128.07333341</v>
      </c>
      <c r="K15" s="113">
        <f t="shared" si="0"/>
        <v>-43.363900924652725</v>
      </c>
      <c r="L15" s="110" t="str">
        <f t="shared" si="3"/>
        <v>ไม่ผ่าน</v>
      </c>
    </row>
    <row r="16" spans="1:12" x14ac:dyDescent="0.55000000000000004">
      <c r="A16" s="186" t="s">
        <v>803</v>
      </c>
      <c r="B16" s="186" t="s">
        <v>1154</v>
      </c>
      <c r="C16" s="183"/>
      <c r="D16" s="183"/>
      <c r="E16" s="188" t="s">
        <v>1013</v>
      </c>
      <c r="F16" s="114" t="s">
        <v>1300</v>
      </c>
      <c r="G16" s="116">
        <f>SUM(G5:G14)</f>
        <v>4451788452.4200001</v>
      </c>
      <c r="H16" s="116">
        <f t="shared" si="1"/>
        <v>2967858968.2800002</v>
      </c>
      <c r="I16" s="116">
        <f>SUM(I5:I14)</f>
        <v>2979255783.2399998</v>
      </c>
      <c r="J16" s="116">
        <f>I16-H16</f>
        <v>11396814.959999561</v>
      </c>
      <c r="K16" s="116">
        <f>J16/H16*100</f>
        <v>0.38400796944217663</v>
      </c>
      <c r="L16" s="186" t="str">
        <f t="shared" si="3"/>
        <v>ผ่าน</v>
      </c>
    </row>
    <row r="17" spans="1:13" x14ac:dyDescent="0.55000000000000004">
      <c r="A17" s="186" t="s">
        <v>803</v>
      </c>
      <c r="B17" s="186" t="s">
        <v>1154</v>
      </c>
      <c r="C17" s="123"/>
      <c r="D17" s="123"/>
      <c r="E17" s="188" t="s">
        <v>1013</v>
      </c>
      <c r="F17" s="114" t="s">
        <v>981</v>
      </c>
      <c r="G17" s="115">
        <f>SUM(G5:G15)</f>
        <v>5020910894.9300003</v>
      </c>
      <c r="H17" s="115">
        <f>SUM(H5:H15)</f>
        <v>3347273929.9533339</v>
      </c>
      <c r="I17" s="116">
        <f>SUM('Planfin Item'!AK16:BB16)</f>
        <v>3194141616.8400002</v>
      </c>
      <c r="J17" s="116">
        <f>I17-H17</f>
        <v>-153132313.1133337</v>
      </c>
      <c r="K17" s="116">
        <f t="shared" si="0"/>
        <v>-4.5748366078741753</v>
      </c>
      <c r="L17" s="186" t="str">
        <f t="shared" si="3"/>
        <v>ผ่าน</v>
      </c>
      <c r="M17" s="177"/>
    </row>
    <row r="18" spans="1:13" x14ac:dyDescent="0.55000000000000004">
      <c r="A18" s="110" t="s">
        <v>803</v>
      </c>
      <c r="B18" s="110" t="s">
        <v>1154</v>
      </c>
      <c r="C18" s="110"/>
      <c r="D18" s="110"/>
      <c r="E18" s="111" t="s">
        <v>1014</v>
      </c>
      <c r="F18" s="112" t="s">
        <v>1015</v>
      </c>
      <c r="G18" s="23">
        <f>G47+G76+G105+G134+G163+G192+G221+G250+G279+G308+G337+G366+G395+G424+G453+G482+G511+G540</f>
        <v>680495703.37999988</v>
      </c>
      <c r="H18" s="23">
        <f t="shared" si="1"/>
        <v>453663802.25333327</v>
      </c>
      <c r="I18" s="113">
        <f>SUM('Planfin Item'!AK17:BB17)</f>
        <v>432112225.17000008</v>
      </c>
      <c r="J18" s="113">
        <f t="shared" si="2"/>
        <v>-21551577.083333194</v>
      </c>
      <c r="K18" s="113">
        <f t="shared" si="0"/>
        <v>-4.7505613135293618</v>
      </c>
      <c r="L18" s="110" t="str">
        <f t="shared" si="3"/>
        <v>ผ่าน</v>
      </c>
    </row>
    <row r="19" spans="1:13" x14ac:dyDescent="0.55000000000000004">
      <c r="A19" s="110" t="s">
        <v>803</v>
      </c>
      <c r="B19" s="110" t="s">
        <v>1154</v>
      </c>
      <c r="C19" s="110"/>
      <c r="D19" s="110"/>
      <c r="E19" s="111" t="s">
        <v>1016</v>
      </c>
      <c r="F19" s="112" t="s">
        <v>1017</v>
      </c>
      <c r="G19" s="23">
        <f>G48+G77+G106+G135+G164+G193+G222+G251+G280+G309+G338+G367+G396+G425+G454+G483+G512+G541</f>
        <v>316670448.65999991</v>
      </c>
      <c r="H19" s="23">
        <f t="shared" si="1"/>
        <v>211113632.43999994</v>
      </c>
      <c r="I19" s="113">
        <f>SUM('Planfin Item'!AK18:BB18)</f>
        <v>127212307.7</v>
      </c>
      <c r="J19" s="113">
        <f t="shared" si="2"/>
        <v>-83901324.739999935</v>
      </c>
      <c r="K19" s="113">
        <f t="shared" ref="K19:K86" si="4">J19/H19*100</f>
        <v>-39.742258124351736</v>
      </c>
      <c r="L19" s="110" t="str">
        <f t="shared" si="3"/>
        <v>ไม่ผ่าน</v>
      </c>
    </row>
    <row r="20" spans="1:13" x14ac:dyDescent="0.55000000000000004">
      <c r="A20" s="110" t="s">
        <v>803</v>
      </c>
      <c r="B20" s="110" t="s">
        <v>1154</v>
      </c>
      <c r="C20" s="110"/>
      <c r="D20" s="110"/>
      <c r="E20" s="111" t="s">
        <v>1018</v>
      </c>
      <c r="F20" s="112" t="s">
        <v>1019</v>
      </c>
      <c r="G20" s="23">
        <f>G49+G78+G107+G136+G165+G194+G223+G252+G281+G310+G339+G368+G397+G426+G455+G484+G513+G542</f>
        <v>16022327.239999998</v>
      </c>
      <c r="H20" s="23">
        <f t="shared" si="1"/>
        <v>10681551.493333332</v>
      </c>
      <c r="I20" s="113">
        <f>SUM('Planfin Item'!AK19:BB19)</f>
        <v>7589635.7900000019</v>
      </c>
      <c r="J20" s="113">
        <f t="shared" si="2"/>
        <v>-3091915.7033333303</v>
      </c>
      <c r="K20" s="113">
        <f t="shared" si="4"/>
        <v>-28.946316509011684</v>
      </c>
      <c r="L20" s="110" t="str">
        <f t="shared" si="3"/>
        <v>ไม่ผ่าน</v>
      </c>
    </row>
    <row r="21" spans="1:13" x14ac:dyDescent="0.55000000000000004">
      <c r="A21" s="110" t="s">
        <v>803</v>
      </c>
      <c r="B21" s="110" t="s">
        <v>1154</v>
      </c>
      <c r="C21" s="110"/>
      <c r="D21" s="110"/>
      <c r="E21" s="111" t="s">
        <v>1020</v>
      </c>
      <c r="F21" s="112" t="s">
        <v>1021</v>
      </c>
      <c r="G21" s="23">
        <f>G50+G79+G108+G137+G166+G195+G224+G253+G282+G311+G340+G369+G398+G427+G456+G485+G514+G543</f>
        <v>144743180.75999999</v>
      </c>
      <c r="H21" s="23">
        <f t="shared" si="1"/>
        <v>96495453.839999989</v>
      </c>
      <c r="I21" s="113">
        <f>SUM('Planfin Item'!AK20:BB20)</f>
        <v>83038303.149999991</v>
      </c>
      <c r="J21" s="113">
        <f t="shared" si="2"/>
        <v>-13457150.689999998</v>
      </c>
      <c r="K21" s="113">
        <f t="shared" si="4"/>
        <v>-13.945890873069963</v>
      </c>
      <c r="L21" s="110" t="str">
        <f t="shared" si="3"/>
        <v>ไม่ผ่าน</v>
      </c>
    </row>
    <row r="22" spans="1:13" x14ac:dyDescent="0.55000000000000004">
      <c r="A22" s="110" t="s">
        <v>803</v>
      </c>
      <c r="B22" s="110" t="s">
        <v>1154</v>
      </c>
      <c r="C22" s="110"/>
      <c r="D22" s="110"/>
      <c r="E22" s="111" t="s">
        <v>1022</v>
      </c>
      <c r="F22" s="112" t="s">
        <v>1023</v>
      </c>
      <c r="G22" s="23">
        <f>G51+G80+G109+G138+G167+G196+G225+G254+G283+G312+G341+G399+G370+G428+G457+G486+G515+G544</f>
        <v>992053738.24000001</v>
      </c>
      <c r="H22" s="23">
        <f t="shared" si="1"/>
        <v>661369158.82666671</v>
      </c>
      <c r="I22" s="113">
        <f>SUM('Planfin Item'!AK21:BB21)</f>
        <v>663745463.08999991</v>
      </c>
      <c r="J22" s="113">
        <f t="shared" si="2"/>
        <v>2376304.2633332014</v>
      </c>
      <c r="K22" s="113">
        <f t="shared" si="4"/>
        <v>0.35930073720839906</v>
      </c>
      <c r="L22" s="110" t="str">
        <f t="shared" si="3"/>
        <v>ผ่าน</v>
      </c>
    </row>
    <row r="23" spans="1:13" x14ac:dyDescent="0.55000000000000004">
      <c r="A23" s="110" t="s">
        <v>803</v>
      </c>
      <c r="B23" s="110" t="s">
        <v>1154</v>
      </c>
      <c r="C23" s="110"/>
      <c r="D23" s="110"/>
      <c r="E23" s="111" t="s">
        <v>1024</v>
      </c>
      <c r="F23" s="117" t="s">
        <v>1025</v>
      </c>
      <c r="G23" s="118">
        <f t="shared" ref="G23:G31" si="5">G52+G81+G110+G139+G168+G197+G226+G255+G284+G313+G342+G371+G400+G429+G458+G487+G516+G545</f>
        <v>453059625.72999996</v>
      </c>
      <c r="H23" s="23">
        <f t="shared" si="1"/>
        <v>302039750.48666662</v>
      </c>
      <c r="I23" s="113">
        <f>SUM('Planfin Item'!AK22:BB22)</f>
        <v>291553052.38999999</v>
      </c>
      <c r="J23" s="113">
        <f t="shared" si="2"/>
        <v>-10486698.096666634</v>
      </c>
      <c r="K23" s="113">
        <f t="shared" si="4"/>
        <v>-3.4719595946459916</v>
      </c>
      <c r="L23" s="110" t="str">
        <f t="shared" si="3"/>
        <v>ผ่าน</v>
      </c>
    </row>
    <row r="24" spans="1:13" x14ac:dyDescent="0.55000000000000004">
      <c r="A24" s="110" t="s">
        <v>803</v>
      </c>
      <c r="B24" s="110" t="s">
        <v>1154</v>
      </c>
      <c r="C24" s="110"/>
      <c r="D24" s="110"/>
      <c r="E24" s="111" t="s">
        <v>1026</v>
      </c>
      <c r="F24" s="112" t="s">
        <v>1027</v>
      </c>
      <c r="G24" s="23">
        <f t="shared" si="5"/>
        <v>498678766</v>
      </c>
      <c r="H24" s="23">
        <f t="shared" si="1"/>
        <v>332452510.66666669</v>
      </c>
      <c r="I24" s="113">
        <f>SUM('Planfin Item'!AK23:BB23)</f>
        <v>348286568</v>
      </c>
      <c r="J24" s="113">
        <f t="shared" si="2"/>
        <v>15834057.333333313</v>
      </c>
      <c r="K24" s="113">
        <f t="shared" si="4"/>
        <v>4.7628027538674003</v>
      </c>
      <c r="L24" s="110" t="str">
        <f t="shared" si="3"/>
        <v>ผ่าน</v>
      </c>
    </row>
    <row r="25" spans="1:13" x14ac:dyDescent="0.55000000000000004">
      <c r="A25" s="110" t="s">
        <v>803</v>
      </c>
      <c r="B25" s="110" t="s">
        <v>1154</v>
      </c>
      <c r="C25" s="110"/>
      <c r="D25" s="110"/>
      <c r="E25" s="111" t="s">
        <v>1028</v>
      </c>
      <c r="F25" s="112" t="s">
        <v>1029</v>
      </c>
      <c r="G25" s="23">
        <f t="shared" si="5"/>
        <v>89324064.799999997</v>
      </c>
      <c r="H25" s="23">
        <f t="shared" si="1"/>
        <v>59549376.533333331</v>
      </c>
      <c r="I25" s="113">
        <f>SUM('Planfin Item'!AK24:BB24)</f>
        <v>59957368.889999993</v>
      </c>
      <c r="J25" s="113">
        <f t="shared" si="2"/>
        <v>407992.3566666618</v>
      </c>
      <c r="K25" s="113">
        <f t="shared" si="4"/>
        <v>0.68513287698030589</v>
      </c>
      <c r="L25" s="110" t="str">
        <f t="shared" si="3"/>
        <v>ผ่าน</v>
      </c>
    </row>
    <row r="26" spans="1:13" x14ac:dyDescent="0.55000000000000004">
      <c r="A26" s="110" t="s">
        <v>803</v>
      </c>
      <c r="B26" s="110" t="s">
        <v>1154</v>
      </c>
      <c r="C26" s="110"/>
      <c r="D26" s="110"/>
      <c r="E26" s="111" t="s">
        <v>1030</v>
      </c>
      <c r="F26" s="112" t="s">
        <v>1031</v>
      </c>
      <c r="G26" s="23">
        <f t="shared" si="5"/>
        <v>397279854.98000002</v>
      </c>
      <c r="H26" s="23">
        <f t="shared" si="1"/>
        <v>264853236.65333334</v>
      </c>
      <c r="I26" s="113">
        <f>SUM('Planfin Item'!AK25:BB25)</f>
        <v>248681295.39999998</v>
      </c>
      <c r="J26" s="113">
        <f t="shared" si="2"/>
        <v>-16171941.25333336</v>
      </c>
      <c r="K26" s="113">
        <f t="shared" si="4"/>
        <v>-6.1060009904658363</v>
      </c>
      <c r="L26" s="110" t="str">
        <f t="shared" si="3"/>
        <v>ไม่ผ่าน</v>
      </c>
    </row>
    <row r="27" spans="1:13" x14ac:dyDescent="0.55000000000000004">
      <c r="A27" s="110" t="s">
        <v>803</v>
      </c>
      <c r="B27" s="110" t="s">
        <v>1154</v>
      </c>
      <c r="C27" s="110"/>
      <c r="D27" s="110"/>
      <c r="E27" s="111" t="s">
        <v>1032</v>
      </c>
      <c r="F27" s="112" t="s">
        <v>1033</v>
      </c>
      <c r="G27" s="23">
        <f t="shared" si="5"/>
        <v>105452927.64999999</v>
      </c>
      <c r="H27" s="23">
        <f t="shared" si="1"/>
        <v>70301951.766666666</v>
      </c>
      <c r="I27" s="113">
        <f>SUM('Planfin Item'!AK26:BB26)</f>
        <v>66080707.519999996</v>
      </c>
      <c r="J27" s="113">
        <f t="shared" si="2"/>
        <v>-4221244.2466666698</v>
      </c>
      <c r="K27" s="113">
        <f t="shared" si="4"/>
        <v>-6.0044481562575234</v>
      </c>
      <c r="L27" s="110" t="str">
        <f t="shared" si="3"/>
        <v>ไม่ผ่าน</v>
      </c>
    </row>
    <row r="28" spans="1:13" x14ac:dyDescent="0.55000000000000004">
      <c r="A28" s="110" t="s">
        <v>803</v>
      </c>
      <c r="B28" s="110" t="s">
        <v>1154</v>
      </c>
      <c r="C28" s="110"/>
      <c r="D28" s="110"/>
      <c r="E28" s="111" t="s">
        <v>1034</v>
      </c>
      <c r="F28" s="112" t="s">
        <v>1035</v>
      </c>
      <c r="G28" s="23">
        <f t="shared" si="5"/>
        <v>178552887.31</v>
      </c>
      <c r="H28" s="23">
        <f t="shared" si="1"/>
        <v>119035258.20666666</v>
      </c>
      <c r="I28" s="113">
        <f>SUM('Planfin Item'!AK27:BB27)</f>
        <v>100090214.16999999</v>
      </c>
      <c r="J28" s="113">
        <f t="shared" si="2"/>
        <v>-18945044.036666676</v>
      </c>
      <c r="K28" s="113">
        <f t="shared" si="4"/>
        <v>-15.915489513010225</v>
      </c>
      <c r="L28" s="110" t="str">
        <f t="shared" si="3"/>
        <v>ไม่ผ่าน</v>
      </c>
    </row>
    <row r="29" spans="1:13" x14ac:dyDescent="0.55000000000000004">
      <c r="A29" s="110" t="s">
        <v>803</v>
      </c>
      <c r="B29" s="110" t="s">
        <v>1154</v>
      </c>
      <c r="C29" s="110"/>
      <c r="D29" s="110"/>
      <c r="E29" s="111" t="s">
        <v>1036</v>
      </c>
      <c r="F29" s="112" t="s">
        <v>1037</v>
      </c>
      <c r="G29" s="23">
        <f t="shared" si="5"/>
        <v>362726037.19</v>
      </c>
      <c r="H29" s="23">
        <f t="shared" si="1"/>
        <v>241817358.12666667</v>
      </c>
      <c r="I29" s="113">
        <f>SUM('Planfin Item'!AK28:BB28)</f>
        <v>240792073.24000001</v>
      </c>
      <c r="J29" s="113">
        <f t="shared" si="2"/>
        <v>-1025284.8866666555</v>
      </c>
      <c r="K29" s="113">
        <f t="shared" si="4"/>
        <v>-0.42399143494471542</v>
      </c>
      <c r="L29" s="110" t="str">
        <f t="shared" si="3"/>
        <v>ผ่าน</v>
      </c>
    </row>
    <row r="30" spans="1:13" x14ac:dyDescent="0.55000000000000004">
      <c r="A30" s="110" t="s">
        <v>803</v>
      </c>
      <c r="B30" s="110" t="s">
        <v>1154</v>
      </c>
      <c r="C30" s="110"/>
      <c r="D30" s="110"/>
      <c r="E30" s="111" t="s">
        <v>1038</v>
      </c>
      <c r="F30" s="112" t="s">
        <v>1039</v>
      </c>
      <c r="G30" s="23">
        <f t="shared" si="5"/>
        <v>18892941.729999997</v>
      </c>
      <c r="H30" s="23">
        <f t="shared" si="1"/>
        <v>12595294.486666664</v>
      </c>
      <c r="I30" s="113">
        <f>SUM('Planfin Item'!AK29:BB29)</f>
        <v>9082180.2500000019</v>
      </c>
      <c r="J30" s="113">
        <f t="shared" si="2"/>
        <v>-3513114.2366666626</v>
      </c>
      <c r="K30" s="113">
        <f t="shared" si="4"/>
        <v>-27.892275487370565</v>
      </c>
      <c r="L30" s="110" t="str">
        <f t="shared" si="3"/>
        <v>ไม่ผ่าน</v>
      </c>
    </row>
    <row r="31" spans="1:13" x14ac:dyDescent="0.55000000000000004">
      <c r="A31" s="110" t="s">
        <v>803</v>
      </c>
      <c r="B31" s="110" t="s">
        <v>1154</v>
      </c>
      <c r="C31" s="110"/>
      <c r="D31" s="110"/>
      <c r="E31" s="111" t="s">
        <v>1040</v>
      </c>
      <c r="F31" s="112" t="s">
        <v>1041</v>
      </c>
      <c r="G31" s="23">
        <f t="shared" si="5"/>
        <v>102013697.95</v>
      </c>
      <c r="H31" s="23">
        <f t="shared" si="1"/>
        <v>68009131.966666669</v>
      </c>
      <c r="I31" s="113">
        <f>SUM('Planfin Item'!AK30:BB30)</f>
        <v>68424309.879999995</v>
      </c>
      <c r="J31" s="113">
        <f t="shared" si="2"/>
        <v>415177.91333332658</v>
      </c>
      <c r="K31" s="113">
        <f t="shared" si="4"/>
        <v>0.61047377216462317</v>
      </c>
      <c r="L31" s="110" t="str">
        <f t="shared" si="3"/>
        <v>ผ่าน</v>
      </c>
    </row>
    <row r="32" spans="1:13" x14ac:dyDescent="0.55000000000000004">
      <c r="A32" s="186" t="s">
        <v>803</v>
      </c>
      <c r="B32" s="186" t="s">
        <v>1154</v>
      </c>
      <c r="C32" s="183"/>
      <c r="D32" s="183"/>
      <c r="E32" s="186" t="s">
        <v>1139</v>
      </c>
      <c r="F32" s="119" t="s">
        <v>1294</v>
      </c>
      <c r="G32" s="116">
        <f>SUM(G18:G31)-G29</f>
        <v>3993240164.4299998</v>
      </c>
      <c r="H32" s="116">
        <f t="shared" si="1"/>
        <v>2662160109.6199999</v>
      </c>
      <c r="I32" s="116">
        <f>SUM(I18:I31)-I29</f>
        <v>2505853631.4000006</v>
      </c>
      <c r="J32" s="116">
        <f>I32-H32</f>
        <v>-156306478.21999931</v>
      </c>
      <c r="K32" s="116">
        <f>J32/H32*100</f>
        <v>-5.8714153838895404</v>
      </c>
      <c r="L32" s="186" t="str">
        <f t="shared" si="3"/>
        <v>ไม่ผ่าน</v>
      </c>
    </row>
    <row r="33" spans="1:13" x14ac:dyDescent="0.55000000000000004">
      <c r="A33" s="186" t="s">
        <v>803</v>
      </c>
      <c r="B33" s="186" t="s">
        <v>1154</v>
      </c>
      <c r="C33" s="123"/>
      <c r="D33" s="123"/>
      <c r="E33" s="186" t="s">
        <v>1139</v>
      </c>
      <c r="F33" s="119" t="s">
        <v>982</v>
      </c>
      <c r="G33" s="116">
        <f>SUM(G18:G31)</f>
        <v>4355966201.6199999</v>
      </c>
      <c r="H33" s="116">
        <f t="shared" si="1"/>
        <v>2903977467.7466664</v>
      </c>
      <c r="I33" s="116">
        <f>SUM(I18:I31)</f>
        <v>2746645704.6400003</v>
      </c>
      <c r="J33" s="116">
        <f>I33-H33</f>
        <v>-157331763.10666609</v>
      </c>
      <c r="K33" s="116">
        <f t="shared" si="4"/>
        <v>-5.4178024745056739</v>
      </c>
      <c r="L33" s="186" t="str">
        <f t="shared" si="3"/>
        <v>ไม่ผ่าน</v>
      </c>
      <c r="M33" s="177"/>
    </row>
    <row r="34" spans="1:13" x14ac:dyDescent="0.55000000000000004">
      <c r="A34" s="110" t="s">
        <v>803</v>
      </c>
      <c r="B34" s="110" t="s">
        <v>809</v>
      </c>
      <c r="C34" s="110">
        <v>10710</v>
      </c>
      <c r="D34" s="110">
        <v>3</v>
      </c>
      <c r="E34" s="111" t="s">
        <v>991</v>
      </c>
      <c r="F34" s="112" t="s">
        <v>992</v>
      </c>
      <c r="G34" s="113">
        <v>798716579.54999995</v>
      </c>
      <c r="H34" s="23">
        <f t="shared" si="1"/>
        <v>532477719.69999999</v>
      </c>
      <c r="I34" s="113">
        <f>'Planfin Item'!AK5</f>
        <v>498639151.09999979</v>
      </c>
      <c r="J34" s="113">
        <f>I34-H34</f>
        <v>-33838568.600000203</v>
      </c>
      <c r="K34" s="113">
        <f t="shared" si="4"/>
        <v>-6.3549266660518651</v>
      </c>
      <c r="L34" s="110" t="str">
        <f t="shared" si="3"/>
        <v>ไม่ผ่าน</v>
      </c>
    </row>
    <row r="35" spans="1:13" x14ac:dyDescent="0.55000000000000004">
      <c r="A35" s="110" t="s">
        <v>803</v>
      </c>
      <c r="B35" s="110" t="s">
        <v>809</v>
      </c>
      <c r="C35" s="110">
        <v>10710</v>
      </c>
      <c r="D35" s="110">
        <v>3</v>
      </c>
      <c r="E35" s="111" t="s">
        <v>993</v>
      </c>
      <c r="F35" s="112" t="s">
        <v>994</v>
      </c>
      <c r="G35" s="113">
        <v>858600</v>
      </c>
      <c r="H35" s="23">
        <f t="shared" si="1"/>
        <v>572400</v>
      </c>
      <c r="I35" s="113">
        <f>'Planfin Item'!AK6</f>
        <v>604950</v>
      </c>
      <c r="J35" s="113">
        <f t="shared" ref="J35:J102" si="6">I35-H35</f>
        <v>32550</v>
      </c>
      <c r="K35" s="113">
        <f t="shared" si="4"/>
        <v>5.6865828092243182</v>
      </c>
      <c r="L35" s="110" t="str">
        <f t="shared" si="3"/>
        <v>ไม่ผ่าน</v>
      </c>
    </row>
    <row r="36" spans="1:13" x14ac:dyDescent="0.55000000000000004">
      <c r="A36" s="110" t="s">
        <v>803</v>
      </c>
      <c r="B36" s="110" t="s">
        <v>809</v>
      </c>
      <c r="C36" s="110">
        <v>10710</v>
      </c>
      <c r="D36" s="110">
        <v>3</v>
      </c>
      <c r="E36" s="111" t="s">
        <v>995</v>
      </c>
      <c r="F36" s="112" t="s">
        <v>996</v>
      </c>
      <c r="G36" s="113">
        <v>7636154</v>
      </c>
      <c r="H36" s="23">
        <f t="shared" si="1"/>
        <v>5090769.333333333</v>
      </c>
      <c r="I36" s="113">
        <f>'Planfin Item'!AK7</f>
        <v>8752346</v>
      </c>
      <c r="J36" s="113">
        <f t="shared" si="6"/>
        <v>3661576.666666667</v>
      </c>
      <c r="K36" s="113">
        <f t="shared" si="4"/>
        <v>71.925801915466877</v>
      </c>
      <c r="L36" s="110" t="str">
        <f t="shared" si="3"/>
        <v>ไม่ผ่าน</v>
      </c>
    </row>
    <row r="37" spans="1:13" x14ac:dyDescent="0.55000000000000004">
      <c r="A37" s="110" t="s">
        <v>803</v>
      </c>
      <c r="B37" s="110" t="s">
        <v>809</v>
      </c>
      <c r="C37" s="110">
        <v>10710</v>
      </c>
      <c r="D37" s="110">
        <v>3</v>
      </c>
      <c r="E37" s="111" t="s">
        <v>997</v>
      </c>
      <c r="F37" s="112" t="s">
        <v>998</v>
      </c>
      <c r="G37" s="113">
        <v>39631769.340000004</v>
      </c>
      <c r="H37" s="23">
        <f t="shared" si="1"/>
        <v>26421179.560000002</v>
      </c>
      <c r="I37" s="113">
        <f>'Planfin Item'!AK8</f>
        <v>27887331.260000002</v>
      </c>
      <c r="J37" s="113">
        <f t="shared" si="6"/>
        <v>1466151.6999999993</v>
      </c>
      <c r="K37" s="113">
        <f t="shared" si="4"/>
        <v>5.5491530825507143</v>
      </c>
      <c r="L37" s="110" t="str">
        <f t="shared" si="3"/>
        <v>ไม่ผ่าน</v>
      </c>
    </row>
    <row r="38" spans="1:13" x14ac:dyDescent="0.55000000000000004">
      <c r="A38" s="110" t="s">
        <v>803</v>
      </c>
      <c r="B38" s="110" t="s">
        <v>809</v>
      </c>
      <c r="C38" s="110">
        <v>10710</v>
      </c>
      <c r="D38" s="110">
        <v>3</v>
      </c>
      <c r="E38" s="111" t="s">
        <v>999</v>
      </c>
      <c r="F38" s="112" t="s">
        <v>1000</v>
      </c>
      <c r="G38" s="113">
        <v>411502332.85000002</v>
      </c>
      <c r="H38" s="23">
        <f t="shared" si="1"/>
        <v>274334888.56666666</v>
      </c>
      <c r="I38" s="113">
        <f>'Planfin Item'!AK9</f>
        <v>246598325.93000001</v>
      </c>
      <c r="J38" s="113">
        <f t="shared" si="6"/>
        <v>-27736562.636666656</v>
      </c>
      <c r="K38" s="113">
        <f t="shared" si="4"/>
        <v>-10.11047584271307</v>
      </c>
      <c r="L38" s="110" t="str">
        <f t="shared" si="3"/>
        <v>ไม่ผ่าน</v>
      </c>
    </row>
    <row r="39" spans="1:13" x14ac:dyDescent="0.55000000000000004">
      <c r="A39" s="110" t="s">
        <v>803</v>
      </c>
      <c r="B39" s="110" t="s">
        <v>809</v>
      </c>
      <c r="C39" s="110">
        <v>10710</v>
      </c>
      <c r="D39" s="110">
        <v>3</v>
      </c>
      <c r="E39" s="111" t="s">
        <v>1001</v>
      </c>
      <c r="F39" s="112" t="s">
        <v>1002</v>
      </c>
      <c r="G39" s="113">
        <v>98917973.840000004</v>
      </c>
      <c r="H39" s="23">
        <f t="shared" si="1"/>
        <v>65945315.893333338</v>
      </c>
      <c r="I39" s="113">
        <f>'Planfin Item'!AK10</f>
        <v>60101067.880000003</v>
      </c>
      <c r="J39" s="113">
        <f t="shared" si="6"/>
        <v>-5844248.0133333355</v>
      </c>
      <c r="K39" s="113">
        <f t="shared" si="4"/>
        <v>-8.8622640352294564</v>
      </c>
      <c r="L39" s="110" t="str">
        <f t="shared" si="3"/>
        <v>ไม่ผ่าน</v>
      </c>
    </row>
    <row r="40" spans="1:13" x14ac:dyDescent="0.55000000000000004">
      <c r="A40" s="110" t="s">
        <v>803</v>
      </c>
      <c r="B40" s="110" t="s">
        <v>809</v>
      </c>
      <c r="C40" s="110">
        <v>10710</v>
      </c>
      <c r="D40" s="110">
        <v>3</v>
      </c>
      <c r="E40" s="111" t="s">
        <v>1003</v>
      </c>
      <c r="F40" s="112" t="s">
        <v>1004</v>
      </c>
      <c r="G40" s="113">
        <v>610437.96</v>
      </c>
      <c r="H40" s="23">
        <f t="shared" si="1"/>
        <v>406958.63999999996</v>
      </c>
      <c r="I40" s="113">
        <f>'Planfin Item'!AK11</f>
        <v>442774.45000000007</v>
      </c>
      <c r="J40" s="113">
        <f t="shared" si="6"/>
        <v>35815.810000000114</v>
      </c>
      <c r="K40" s="113">
        <f t="shared" si="4"/>
        <v>8.8008476733655581</v>
      </c>
      <c r="L40" s="110" t="str">
        <f t="shared" si="3"/>
        <v>ไม่ผ่าน</v>
      </c>
    </row>
    <row r="41" spans="1:13" x14ac:dyDescent="0.55000000000000004">
      <c r="A41" s="110" t="s">
        <v>803</v>
      </c>
      <c r="B41" s="110" t="s">
        <v>809</v>
      </c>
      <c r="C41" s="110">
        <v>10710</v>
      </c>
      <c r="D41" s="110">
        <v>3</v>
      </c>
      <c r="E41" s="111" t="s">
        <v>1005</v>
      </c>
      <c r="F41" s="112" t="s">
        <v>1006</v>
      </c>
      <c r="G41" s="113">
        <v>276837061.66000003</v>
      </c>
      <c r="H41" s="23">
        <f t="shared" si="1"/>
        <v>184558041.10666668</v>
      </c>
      <c r="I41" s="113">
        <f>'Planfin Item'!AK12</f>
        <v>186514994.10999998</v>
      </c>
      <c r="J41" s="113">
        <f t="shared" si="6"/>
        <v>1956953.0033333004</v>
      </c>
      <c r="K41" s="113">
        <f t="shared" si="4"/>
        <v>1.0603455647875375</v>
      </c>
      <c r="L41" s="110" t="str">
        <f t="shared" si="3"/>
        <v>ผ่าน</v>
      </c>
    </row>
    <row r="42" spans="1:13" x14ac:dyDescent="0.55000000000000004">
      <c r="A42" s="110" t="s">
        <v>803</v>
      </c>
      <c r="B42" s="110" t="s">
        <v>809</v>
      </c>
      <c r="C42" s="110">
        <v>10710</v>
      </c>
      <c r="D42" s="110">
        <v>3</v>
      </c>
      <c r="E42" s="111" t="s">
        <v>1007</v>
      </c>
      <c r="F42" s="112" t="s">
        <v>1008</v>
      </c>
      <c r="G42" s="113">
        <v>371682847.44</v>
      </c>
      <c r="H42" s="23">
        <f t="shared" si="1"/>
        <v>247788564.96000001</v>
      </c>
      <c r="I42" s="113">
        <f>'Planfin Item'!AK13</f>
        <v>249599274.71000001</v>
      </c>
      <c r="J42" s="113">
        <f t="shared" si="6"/>
        <v>1810709.75</v>
      </c>
      <c r="K42" s="113">
        <f t="shared" si="4"/>
        <v>0.7307479060998231</v>
      </c>
      <c r="L42" s="110" t="str">
        <f t="shared" si="3"/>
        <v>ผ่าน</v>
      </c>
    </row>
    <row r="43" spans="1:13" x14ac:dyDescent="0.55000000000000004">
      <c r="A43" s="110" t="s">
        <v>803</v>
      </c>
      <c r="B43" s="110" t="s">
        <v>809</v>
      </c>
      <c r="C43" s="110">
        <v>10710</v>
      </c>
      <c r="D43" s="110">
        <v>3</v>
      </c>
      <c r="E43" s="111" t="s">
        <v>1009</v>
      </c>
      <c r="F43" s="112" t="s">
        <v>1010</v>
      </c>
      <c r="G43" s="113">
        <v>84872074.379999995</v>
      </c>
      <c r="H43" s="23">
        <f t="shared" si="1"/>
        <v>56581382.919999994</v>
      </c>
      <c r="I43" s="113">
        <f>'Planfin Item'!AK14</f>
        <v>60483354.829999998</v>
      </c>
      <c r="J43" s="113">
        <f t="shared" si="6"/>
        <v>3901971.9100000039</v>
      </c>
      <c r="K43" s="113">
        <f t="shared" si="4"/>
        <v>6.8962116311596224</v>
      </c>
      <c r="L43" s="110" t="str">
        <f t="shared" si="3"/>
        <v>ไม่ผ่าน</v>
      </c>
    </row>
    <row r="44" spans="1:13" x14ac:dyDescent="0.55000000000000004">
      <c r="A44" s="110" t="s">
        <v>803</v>
      </c>
      <c r="B44" s="110" t="s">
        <v>809</v>
      </c>
      <c r="C44" s="110">
        <v>10710</v>
      </c>
      <c r="D44" s="110">
        <v>3</v>
      </c>
      <c r="E44" s="111" t="s">
        <v>1011</v>
      </c>
      <c r="F44" s="112" t="s">
        <v>1012</v>
      </c>
      <c r="G44" s="113">
        <v>353534147.01999998</v>
      </c>
      <c r="H44" s="23">
        <f t="shared" si="1"/>
        <v>235689431.34666666</v>
      </c>
      <c r="I44" s="113">
        <f>'Planfin Item'!AK15</f>
        <v>139633427.02000001</v>
      </c>
      <c r="J44" s="113">
        <f t="shared" si="6"/>
        <v>-96056004.326666653</v>
      </c>
      <c r="K44" s="113">
        <f t="shared" si="4"/>
        <v>-40.755329493489896</v>
      </c>
      <c r="L44" s="110" t="str">
        <f t="shared" si="3"/>
        <v>ไม่ผ่าน</v>
      </c>
    </row>
    <row r="45" spans="1:13" x14ac:dyDescent="0.55000000000000004">
      <c r="A45" s="186" t="s">
        <v>803</v>
      </c>
      <c r="B45" s="186" t="s">
        <v>809</v>
      </c>
      <c r="C45" s="183">
        <v>10710</v>
      </c>
      <c r="D45" s="183">
        <v>3</v>
      </c>
      <c r="E45" s="188" t="s">
        <v>1013</v>
      </c>
      <c r="F45" s="114" t="s">
        <v>1300</v>
      </c>
      <c r="G45" s="116">
        <f>SUM(G34:G43)</f>
        <v>2091265831.02</v>
      </c>
      <c r="H45" s="116">
        <f t="shared" si="1"/>
        <v>1394177220.6800001</v>
      </c>
      <c r="I45" s="116">
        <f>SUM(I34:I43)</f>
        <v>1339623570.2699997</v>
      </c>
      <c r="J45" s="116">
        <f>I45-H45</f>
        <v>-54553650.410000324</v>
      </c>
      <c r="K45" s="116">
        <f>J45/H45*100</f>
        <v>-3.9129638327753029</v>
      </c>
      <c r="L45" s="186" t="str">
        <f t="shared" si="3"/>
        <v>ผ่าน</v>
      </c>
    </row>
    <row r="46" spans="1:13" x14ac:dyDescent="0.55000000000000004">
      <c r="A46" s="186" t="s">
        <v>803</v>
      </c>
      <c r="B46" s="186" t="s">
        <v>809</v>
      </c>
      <c r="C46" s="123">
        <v>10710</v>
      </c>
      <c r="D46" s="123">
        <v>3</v>
      </c>
      <c r="E46" s="188" t="s">
        <v>1013</v>
      </c>
      <c r="F46" s="114" t="s">
        <v>981</v>
      </c>
      <c r="G46" s="116">
        <v>2444799978.04</v>
      </c>
      <c r="H46" s="116">
        <f>G46/12*8</f>
        <v>1629866652.0266666</v>
      </c>
      <c r="I46" s="116">
        <f>'Planfin Item'!AK16</f>
        <v>1479256997.2899997</v>
      </c>
      <c r="J46" s="116">
        <f t="shared" si="6"/>
        <v>-150609654.73666692</v>
      </c>
      <c r="K46" s="116">
        <f t="shared" si="4"/>
        <v>-9.2406120800981171</v>
      </c>
      <c r="L46" s="186" t="str">
        <f t="shared" si="3"/>
        <v>ไม่ผ่าน</v>
      </c>
    </row>
    <row r="47" spans="1:13" x14ac:dyDescent="0.55000000000000004">
      <c r="A47" s="110" t="s">
        <v>803</v>
      </c>
      <c r="B47" s="110" t="s">
        <v>809</v>
      </c>
      <c r="C47" s="110">
        <v>10710</v>
      </c>
      <c r="D47" s="110">
        <v>3</v>
      </c>
      <c r="E47" s="111" t="s">
        <v>1014</v>
      </c>
      <c r="F47" s="112" t="s">
        <v>1015</v>
      </c>
      <c r="G47" s="113">
        <v>418457067.13</v>
      </c>
      <c r="H47" s="23">
        <f t="shared" si="1"/>
        <v>278971378.08666664</v>
      </c>
      <c r="I47" s="113">
        <f>'Planfin Item'!AK17</f>
        <v>276940344.93000001</v>
      </c>
      <c r="J47" s="113">
        <f t="shared" si="6"/>
        <v>-2031033.1566666365</v>
      </c>
      <c r="K47" s="113">
        <f t="shared" si="4"/>
        <v>-0.72804356152826022</v>
      </c>
      <c r="L47" s="110" t="str">
        <f t="shared" si="3"/>
        <v>ผ่าน</v>
      </c>
    </row>
    <row r="48" spans="1:13" x14ac:dyDescent="0.55000000000000004">
      <c r="A48" s="110" t="s">
        <v>803</v>
      </c>
      <c r="B48" s="110" t="s">
        <v>809</v>
      </c>
      <c r="C48" s="110">
        <v>10710</v>
      </c>
      <c r="D48" s="110">
        <v>3</v>
      </c>
      <c r="E48" s="111" t="s">
        <v>1016</v>
      </c>
      <c r="F48" s="112" t="s">
        <v>1017</v>
      </c>
      <c r="G48" s="113">
        <v>200047766.03999999</v>
      </c>
      <c r="H48" s="23">
        <f t="shared" si="1"/>
        <v>133365177.36</v>
      </c>
      <c r="I48" s="113">
        <f>'Planfin Item'!AK18</f>
        <v>64934059.359999999</v>
      </c>
      <c r="J48" s="113">
        <f t="shared" si="6"/>
        <v>-68431118</v>
      </c>
      <c r="K48" s="113">
        <f t="shared" si="4"/>
        <v>-51.311083863578645</v>
      </c>
      <c r="L48" s="110" t="str">
        <f t="shared" si="3"/>
        <v>ไม่ผ่าน</v>
      </c>
    </row>
    <row r="49" spans="1:12" x14ac:dyDescent="0.55000000000000004">
      <c r="A49" s="110" t="s">
        <v>803</v>
      </c>
      <c r="B49" s="110" t="s">
        <v>809</v>
      </c>
      <c r="C49" s="110">
        <v>10710</v>
      </c>
      <c r="D49" s="110">
        <v>3</v>
      </c>
      <c r="E49" s="111" t="s">
        <v>1018</v>
      </c>
      <c r="F49" s="112" t="s">
        <v>1019</v>
      </c>
      <c r="G49" s="113">
        <v>3300000</v>
      </c>
      <c r="H49" s="23">
        <f t="shared" si="1"/>
        <v>2200000</v>
      </c>
      <c r="I49" s="113">
        <f>'Planfin Item'!AK19</f>
        <v>1297155.97</v>
      </c>
      <c r="J49" s="113">
        <f t="shared" si="6"/>
        <v>-902844.03</v>
      </c>
      <c r="K49" s="113">
        <f t="shared" si="4"/>
        <v>-41.038364999999999</v>
      </c>
      <c r="L49" s="110" t="str">
        <f t="shared" si="3"/>
        <v>ไม่ผ่าน</v>
      </c>
    </row>
    <row r="50" spans="1:12" x14ac:dyDescent="0.55000000000000004">
      <c r="A50" s="110" t="s">
        <v>803</v>
      </c>
      <c r="B50" s="110" t="s">
        <v>809</v>
      </c>
      <c r="C50" s="110">
        <v>10710</v>
      </c>
      <c r="D50" s="110">
        <v>3</v>
      </c>
      <c r="E50" s="111" t="s">
        <v>1020</v>
      </c>
      <c r="F50" s="112" t="s">
        <v>1021</v>
      </c>
      <c r="G50" s="113">
        <v>55494651.420000002</v>
      </c>
      <c r="H50" s="23">
        <f t="shared" si="1"/>
        <v>36996434.280000001</v>
      </c>
      <c r="I50" s="113">
        <f>'Planfin Item'!AK20</f>
        <v>30027418.399999999</v>
      </c>
      <c r="J50" s="113">
        <f t="shared" si="6"/>
        <v>-6969015.8800000027</v>
      </c>
      <c r="K50" s="113">
        <f t="shared" si="4"/>
        <v>-18.836993390380329</v>
      </c>
      <c r="L50" s="110" t="str">
        <f t="shared" si="3"/>
        <v>ไม่ผ่าน</v>
      </c>
    </row>
    <row r="51" spans="1:12" x14ac:dyDescent="0.55000000000000004">
      <c r="A51" s="110" t="s">
        <v>803</v>
      </c>
      <c r="B51" s="110" t="s">
        <v>809</v>
      </c>
      <c r="C51" s="110">
        <v>10710</v>
      </c>
      <c r="D51" s="110">
        <v>3</v>
      </c>
      <c r="E51" s="111" t="s">
        <v>1022</v>
      </c>
      <c r="F51" s="112" t="s">
        <v>1023</v>
      </c>
      <c r="G51" s="113">
        <v>371652424.92000002</v>
      </c>
      <c r="H51" s="23">
        <f t="shared" si="1"/>
        <v>247768283.28</v>
      </c>
      <c r="I51" s="113">
        <f>'Planfin Item'!AK21</f>
        <v>249647988.84999999</v>
      </c>
      <c r="J51" s="113">
        <f t="shared" si="6"/>
        <v>1879705.5699999928</v>
      </c>
      <c r="K51" s="113">
        <f t="shared" si="4"/>
        <v>0.758654636951962</v>
      </c>
      <c r="L51" s="110" t="str">
        <f t="shared" si="3"/>
        <v>ผ่าน</v>
      </c>
    </row>
    <row r="52" spans="1:12" x14ac:dyDescent="0.55000000000000004">
      <c r="A52" s="110" t="s">
        <v>803</v>
      </c>
      <c r="B52" s="110" t="s">
        <v>809</v>
      </c>
      <c r="C52" s="110">
        <v>10710</v>
      </c>
      <c r="D52" s="110">
        <v>3</v>
      </c>
      <c r="E52" s="111" t="s">
        <v>1024</v>
      </c>
      <c r="F52" s="117" t="s">
        <v>1025</v>
      </c>
      <c r="G52" s="113">
        <v>153021142.24000001</v>
      </c>
      <c r="H52" s="23">
        <f t="shared" si="1"/>
        <v>102014094.82666667</v>
      </c>
      <c r="I52" s="113">
        <f>'Planfin Item'!AK22</f>
        <v>101282983.12</v>
      </c>
      <c r="J52" s="113">
        <f t="shared" si="6"/>
        <v>-731111.70666666329</v>
      </c>
      <c r="K52" s="113">
        <f t="shared" si="4"/>
        <v>-0.71667714927913018</v>
      </c>
      <c r="L52" s="110" t="str">
        <f t="shared" si="3"/>
        <v>ผ่าน</v>
      </c>
    </row>
    <row r="53" spans="1:12" x14ac:dyDescent="0.55000000000000004">
      <c r="A53" s="110" t="s">
        <v>803</v>
      </c>
      <c r="B53" s="110" t="s">
        <v>809</v>
      </c>
      <c r="C53" s="110">
        <v>10710</v>
      </c>
      <c r="D53" s="110">
        <v>3</v>
      </c>
      <c r="E53" s="111" t="s">
        <v>1026</v>
      </c>
      <c r="F53" s="112" t="s">
        <v>1027</v>
      </c>
      <c r="G53" s="113">
        <v>183372423</v>
      </c>
      <c r="H53" s="23">
        <f t="shared" si="1"/>
        <v>122248282</v>
      </c>
      <c r="I53" s="113">
        <f>'Planfin Item'!AK23</f>
        <v>133933819.5</v>
      </c>
      <c r="J53" s="113">
        <f t="shared" si="6"/>
        <v>11685537.5</v>
      </c>
      <c r="K53" s="113">
        <f t="shared" si="4"/>
        <v>9.5588562136194284</v>
      </c>
      <c r="L53" s="110" t="str">
        <f t="shared" si="3"/>
        <v>ไม่ผ่าน</v>
      </c>
    </row>
    <row r="54" spans="1:12" x14ac:dyDescent="0.55000000000000004">
      <c r="A54" s="110" t="s">
        <v>803</v>
      </c>
      <c r="B54" s="110" t="s">
        <v>809</v>
      </c>
      <c r="C54" s="110">
        <v>10710</v>
      </c>
      <c r="D54" s="110">
        <v>3</v>
      </c>
      <c r="E54" s="111" t="s">
        <v>1028</v>
      </c>
      <c r="F54" s="112" t="s">
        <v>1029</v>
      </c>
      <c r="G54" s="113">
        <v>35067614.600000001</v>
      </c>
      <c r="H54" s="23">
        <f t="shared" si="1"/>
        <v>23378409.733333334</v>
      </c>
      <c r="I54" s="113">
        <f>'Planfin Item'!AK24</f>
        <v>22107916.409999996</v>
      </c>
      <c r="J54" s="113">
        <f t="shared" si="6"/>
        <v>-1270493.3233333379</v>
      </c>
      <c r="K54" s="113">
        <f t="shared" si="4"/>
        <v>-5.4344728226824044</v>
      </c>
      <c r="L54" s="110" t="str">
        <f t="shared" si="3"/>
        <v>ไม่ผ่าน</v>
      </c>
    </row>
    <row r="55" spans="1:12" x14ac:dyDescent="0.55000000000000004">
      <c r="A55" s="110" t="s">
        <v>803</v>
      </c>
      <c r="B55" s="110" t="s">
        <v>809</v>
      </c>
      <c r="C55" s="110">
        <v>10710</v>
      </c>
      <c r="D55" s="110">
        <v>3</v>
      </c>
      <c r="E55" s="111" t="s">
        <v>1030</v>
      </c>
      <c r="F55" s="112" t="s">
        <v>1031</v>
      </c>
      <c r="G55" s="113">
        <v>237680311.72</v>
      </c>
      <c r="H55" s="23">
        <f t="shared" si="1"/>
        <v>158453541.14666668</v>
      </c>
      <c r="I55" s="113">
        <f>'Planfin Item'!AK25</f>
        <v>143720167.18000001</v>
      </c>
      <c r="J55" s="113">
        <f t="shared" si="6"/>
        <v>-14733373.966666669</v>
      </c>
      <c r="K55" s="113">
        <f t="shared" si="4"/>
        <v>-9.2982295378487407</v>
      </c>
      <c r="L55" s="110" t="str">
        <f t="shared" si="3"/>
        <v>ไม่ผ่าน</v>
      </c>
    </row>
    <row r="56" spans="1:12" x14ac:dyDescent="0.55000000000000004">
      <c r="A56" s="110" t="s">
        <v>803</v>
      </c>
      <c r="B56" s="110" t="s">
        <v>809</v>
      </c>
      <c r="C56" s="110">
        <v>10710</v>
      </c>
      <c r="D56" s="110">
        <v>3</v>
      </c>
      <c r="E56" s="111" t="s">
        <v>1032</v>
      </c>
      <c r="F56" s="112" t="s">
        <v>1033</v>
      </c>
      <c r="G56" s="113">
        <v>45629723.850000001</v>
      </c>
      <c r="H56" s="23">
        <f t="shared" si="1"/>
        <v>30419815.900000002</v>
      </c>
      <c r="I56" s="113">
        <f>'Planfin Item'!AK26</f>
        <v>28850723.609999999</v>
      </c>
      <c r="J56" s="113">
        <f t="shared" si="6"/>
        <v>-1569092.2900000028</v>
      </c>
      <c r="K56" s="113">
        <f t="shared" si="4"/>
        <v>-5.158125529615722</v>
      </c>
      <c r="L56" s="110" t="str">
        <f t="shared" si="3"/>
        <v>ไม่ผ่าน</v>
      </c>
    </row>
    <row r="57" spans="1:12" x14ac:dyDescent="0.55000000000000004">
      <c r="A57" s="110" t="s">
        <v>803</v>
      </c>
      <c r="B57" s="110" t="s">
        <v>809</v>
      </c>
      <c r="C57" s="110">
        <v>10710</v>
      </c>
      <c r="D57" s="110">
        <v>3</v>
      </c>
      <c r="E57" s="111" t="s">
        <v>1034</v>
      </c>
      <c r="F57" s="112" t="s">
        <v>1035</v>
      </c>
      <c r="G57" s="113">
        <v>67903443.099999994</v>
      </c>
      <c r="H57" s="23">
        <f t="shared" si="1"/>
        <v>45268962.066666663</v>
      </c>
      <c r="I57" s="113">
        <f>'Planfin Item'!AK27</f>
        <v>35703232.420000002</v>
      </c>
      <c r="J57" s="113">
        <f t="shared" si="6"/>
        <v>-9565729.6466666609</v>
      </c>
      <c r="K57" s="113">
        <f t="shared" si="4"/>
        <v>-21.130879105598684</v>
      </c>
      <c r="L57" s="110" t="str">
        <f t="shared" si="3"/>
        <v>ไม่ผ่าน</v>
      </c>
    </row>
    <row r="58" spans="1:12" x14ac:dyDescent="0.55000000000000004">
      <c r="A58" s="110" t="s">
        <v>803</v>
      </c>
      <c r="B58" s="110" t="s">
        <v>809</v>
      </c>
      <c r="C58" s="110">
        <v>10710</v>
      </c>
      <c r="D58" s="110">
        <v>3</v>
      </c>
      <c r="E58" s="111" t="s">
        <v>1036</v>
      </c>
      <c r="F58" s="112" t="s">
        <v>1037</v>
      </c>
      <c r="G58" s="113">
        <v>145155199</v>
      </c>
      <c r="H58" s="23">
        <f t="shared" si="1"/>
        <v>96770132.666666672</v>
      </c>
      <c r="I58" s="113">
        <f>'Planfin Item'!AK28</f>
        <v>100962615.60999998</v>
      </c>
      <c r="J58" s="113">
        <f t="shared" si="6"/>
        <v>4192482.9433333129</v>
      </c>
      <c r="K58" s="113">
        <f t="shared" si="4"/>
        <v>4.3324141734668213</v>
      </c>
      <c r="L58" s="110" t="str">
        <f t="shared" si="3"/>
        <v>ผ่าน</v>
      </c>
    </row>
    <row r="59" spans="1:12" x14ac:dyDescent="0.55000000000000004">
      <c r="A59" s="110" t="s">
        <v>803</v>
      </c>
      <c r="B59" s="110" t="s">
        <v>809</v>
      </c>
      <c r="C59" s="110">
        <v>10710</v>
      </c>
      <c r="D59" s="110">
        <v>3</v>
      </c>
      <c r="E59" s="111" t="s">
        <v>1038</v>
      </c>
      <c r="F59" s="112" t="s">
        <v>1039</v>
      </c>
      <c r="G59" s="113">
        <v>744239</v>
      </c>
      <c r="H59" s="23">
        <f t="shared" si="1"/>
        <v>496159.33333333331</v>
      </c>
      <c r="I59" s="113">
        <f>'Planfin Item'!AK29</f>
        <v>1247595.05</v>
      </c>
      <c r="J59" s="113">
        <f t="shared" si="6"/>
        <v>751435.71666666679</v>
      </c>
      <c r="K59" s="113">
        <f t="shared" si="4"/>
        <v>151.45048499205231</v>
      </c>
      <c r="L59" s="110" t="str">
        <f t="shared" si="3"/>
        <v>ไม่ผ่าน</v>
      </c>
    </row>
    <row r="60" spans="1:12" x14ac:dyDescent="0.55000000000000004">
      <c r="A60" s="110" t="s">
        <v>803</v>
      </c>
      <c r="B60" s="110" t="s">
        <v>809</v>
      </c>
      <c r="C60" s="110">
        <v>10710</v>
      </c>
      <c r="D60" s="110">
        <v>3</v>
      </c>
      <c r="E60" s="111" t="s">
        <v>1040</v>
      </c>
      <c r="F60" s="112" t="s">
        <v>1041</v>
      </c>
      <c r="G60" s="113">
        <v>15463398.9</v>
      </c>
      <c r="H60" s="23">
        <f t="shared" si="1"/>
        <v>10308932.6</v>
      </c>
      <c r="I60" s="113">
        <f>'Planfin Item'!AK30</f>
        <v>8426270.9499999993</v>
      </c>
      <c r="J60" s="113">
        <f t="shared" si="6"/>
        <v>-1882661.6500000004</v>
      </c>
      <c r="K60" s="113">
        <f t="shared" si="4"/>
        <v>-18.262430486741181</v>
      </c>
      <c r="L60" s="110" t="str">
        <f t="shared" si="3"/>
        <v>ไม่ผ่าน</v>
      </c>
    </row>
    <row r="61" spans="1:12" x14ac:dyDescent="0.55000000000000004">
      <c r="A61" s="186" t="s">
        <v>803</v>
      </c>
      <c r="B61" s="186" t="s">
        <v>809</v>
      </c>
      <c r="C61" s="183">
        <v>10710</v>
      </c>
      <c r="D61" s="183">
        <v>3</v>
      </c>
      <c r="E61" s="186" t="s">
        <v>1139</v>
      </c>
      <c r="F61" s="119" t="s">
        <v>1294</v>
      </c>
      <c r="G61" s="116">
        <f>SUM(G47:G60)-G58</f>
        <v>1787834205.9199998</v>
      </c>
      <c r="H61" s="116">
        <f t="shared" si="1"/>
        <v>1191889470.6133332</v>
      </c>
      <c r="I61" s="116">
        <f>SUM(I47:I60)-I58</f>
        <v>1098119675.75</v>
      </c>
      <c r="J61" s="116">
        <f>I61-H61</f>
        <v>-93769794.863333225</v>
      </c>
      <c r="K61" s="116">
        <f>J61/H61*100</f>
        <v>-7.8673230341635882</v>
      </c>
      <c r="L61" s="186" t="str">
        <f t="shared" si="3"/>
        <v>ไม่ผ่าน</v>
      </c>
    </row>
    <row r="62" spans="1:12" x14ac:dyDescent="0.55000000000000004">
      <c r="A62" s="186" t="s">
        <v>803</v>
      </c>
      <c r="B62" s="186" t="s">
        <v>809</v>
      </c>
      <c r="C62" s="123">
        <v>10710</v>
      </c>
      <c r="D62" s="123">
        <v>3</v>
      </c>
      <c r="E62" s="186" t="s">
        <v>1139</v>
      </c>
      <c r="F62" s="119" t="s">
        <v>982</v>
      </c>
      <c r="G62" s="116">
        <v>1932989404.9199998</v>
      </c>
      <c r="H62" s="116">
        <f t="shared" si="1"/>
        <v>1288659603.28</v>
      </c>
      <c r="I62" s="116">
        <f>'Planfin Item'!AK31</f>
        <v>1199082291.3599999</v>
      </c>
      <c r="J62" s="116">
        <f t="shared" si="6"/>
        <v>-89577311.920000076</v>
      </c>
      <c r="K62" s="116">
        <f t="shared" si="4"/>
        <v>-6.9512004327597996</v>
      </c>
      <c r="L62" s="186" t="str">
        <f t="shared" si="3"/>
        <v>ไม่ผ่าน</v>
      </c>
    </row>
    <row r="63" spans="1:12" x14ac:dyDescent="0.55000000000000004">
      <c r="A63" s="110" t="s">
        <v>803</v>
      </c>
      <c r="B63" s="110" t="s">
        <v>853</v>
      </c>
      <c r="C63" s="110">
        <v>11089</v>
      </c>
      <c r="D63" s="110">
        <v>15</v>
      </c>
      <c r="E63" s="111" t="s">
        <v>991</v>
      </c>
      <c r="F63" s="112" t="s">
        <v>992</v>
      </c>
      <c r="G63" s="113">
        <v>45333322.869999997</v>
      </c>
      <c r="H63" s="23">
        <f t="shared" si="1"/>
        <v>30222215.246666666</v>
      </c>
      <c r="I63" s="113">
        <f>'Planfin Item'!AL5</f>
        <v>39316075.179999992</v>
      </c>
      <c r="J63" s="113">
        <f t="shared" si="6"/>
        <v>9093859.9333333261</v>
      </c>
      <c r="K63" s="113">
        <f t="shared" si="4"/>
        <v>30.089984665622172</v>
      </c>
      <c r="L63" s="110" t="str">
        <f t="shared" si="3"/>
        <v>ไม่ผ่าน</v>
      </c>
    </row>
    <row r="64" spans="1:12" x14ac:dyDescent="0.55000000000000004">
      <c r="A64" s="110" t="s">
        <v>803</v>
      </c>
      <c r="B64" s="110" t="s">
        <v>853</v>
      </c>
      <c r="C64" s="110">
        <v>11089</v>
      </c>
      <c r="D64" s="110">
        <v>15</v>
      </c>
      <c r="E64" s="111" t="s">
        <v>993</v>
      </c>
      <c r="F64" s="112" t="s">
        <v>994</v>
      </c>
      <c r="G64" s="113">
        <v>77600</v>
      </c>
      <c r="H64" s="23">
        <f t="shared" si="1"/>
        <v>51733.333333333336</v>
      </c>
      <c r="I64" s="113">
        <f>'Planfin Item'!AL6</f>
        <v>52500</v>
      </c>
      <c r="J64" s="113">
        <f t="shared" si="6"/>
        <v>766.66666666666424</v>
      </c>
      <c r="K64" s="113">
        <f t="shared" si="4"/>
        <v>1.4819587628865931</v>
      </c>
      <c r="L64" s="110" t="str">
        <f t="shared" si="3"/>
        <v>ผ่าน</v>
      </c>
    </row>
    <row r="65" spans="1:12" x14ac:dyDescent="0.55000000000000004">
      <c r="A65" s="110" t="s">
        <v>803</v>
      </c>
      <c r="B65" s="110" t="s">
        <v>853</v>
      </c>
      <c r="C65" s="110">
        <v>11089</v>
      </c>
      <c r="D65" s="110">
        <v>15</v>
      </c>
      <c r="E65" s="111" t="s">
        <v>995</v>
      </c>
      <c r="F65" s="112" t="s">
        <v>996</v>
      </c>
      <c r="G65" s="113">
        <v>30552</v>
      </c>
      <c r="H65" s="23">
        <f t="shared" si="1"/>
        <v>20368</v>
      </c>
      <c r="I65" s="113">
        <f>'Planfin Item'!AL7</f>
        <v>11282</v>
      </c>
      <c r="J65" s="113">
        <f t="shared" si="6"/>
        <v>-9086</v>
      </c>
      <c r="K65" s="113">
        <f t="shared" si="4"/>
        <v>-44.609190887666927</v>
      </c>
      <c r="L65" s="110" t="str">
        <f t="shared" si="3"/>
        <v>ไม่ผ่าน</v>
      </c>
    </row>
    <row r="66" spans="1:12" x14ac:dyDescent="0.55000000000000004">
      <c r="A66" s="110" t="s">
        <v>803</v>
      </c>
      <c r="B66" s="110" t="s">
        <v>853</v>
      </c>
      <c r="C66" s="110">
        <v>11089</v>
      </c>
      <c r="D66" s="110">
        <v>15</v>
      </c>
      <c r="E66" s="111" t="s">
        <v>997</v>
      </c>
      <c r="F66" s="112" t="s">
        <v>998</v>
      </c>
      <c r="G66" s="113">
        <v>525858.64</v>
      </c>
      <c r="H66" s="23">
        <f t="shared" si="1"/>
        <v>350572.4266666667</v>
      </c>
      <c r="I66" s="113">
        <f>'Planfin Item'!AL8</f>
        <v>354400.15</v>
      </c>
      <c r="J66" s="113">
        <f t="shared" si="6"/>
        <v>3827.7233333333279</v>
      </c>
      <c r="K66" s="113">
        <f t="shared" si="4"/>
        <v>1.0918495130174131</v>
      </c>
      <c r="L66" s="110" t="str">
        <f t="shared" si="3"/>
        <v>ผ่าน</v>
      </c>
    </row>
    <row r="67" spans="1:12" x14ac:dyDescent="0.55000000000000004">
      <c r="A67" s="110" t="s">
        <v>803</v>
      </c>
      <c r="B67" s="110" t="s">
        <v>853</v>
      </c>
      <c r="C67" s="110">
        <v>11089</v>
      </c>
      <c r="D67" s="110">
        <v>15</v>
      </c>
      <c r="E67" s="111" t="s">
        <v>999</v>
      </c>
      <c r="F67" s="112" t="s">
        <v>1000</v>
      </c>
      <c r="G67" s="113">
        <v>3203964.3</v>
      </c>
      <c r="H67" s="23">
        <f t="shared" si="1"/>
        <v>2135976.1999999997</v>
      </c>
      <c r="I67" s="113">
        <f>'Planfin Item'!AL9</f>
        <v>2249509.34</v>
      </c>
      <c r="J67" s="113">
        <f t="shared" si="6"/>
        <v>113533.14000000013</v>
      </c>
      <c r="K67" s="113">
        <f t="shared" si="4"/>
        <v>5.3152811346868072</v>
      </c>
      <c r="L67" s="110" t="str">
        <f t="shared" si="3"/>
        <v>ไม่ผ่าน</v>
      </c>
    </row>
    <row r="68" spans="1:12" x14ac:dyDescent="0.55000000000000004">
      <c r="A68" s="110" t="s">
        <v>803</v>
      </c>
      <c r="B68" s="110" t="s">
        <v>853</v>
      </c>
      <c r="C68" s="110">
        <v>11089</v>
      </c>
      <c r="D68" s="110">
        <v>15</v>
      </c>
      <c r="E68" s="111" t="s">
        <v>1001</v>
      </c>
      <c r="F68" s="112" t="s">
        <v>1002</v>
      </c>
      <c r="G68" s="113">
        <v>675255.18</v>
      </c>
      <c r="H68" s="23">
        <f t="shared" si="1"/>
        <v>450170.12000000005</v>
      </c>
      <c r="I68" s="113">
        <f>'Planfin Item'!AL10</f>
        <v>554429.60000000009</v>
      </c>
      <c r="J68" s="113">
        <f t="shared" si="6"/>
        <v>104259.48000000004</v>
      </c>
      <c r="K68" s="113">
        <f t="shared" si="4"/>
        <v>23.16001781726429</v>
      </c>
      <c r="L68" s="110" t="str">
        <f t="shared" si="3"/>
        <v>ไม่ผ่าน</v>
      </c>
    </row>
    <row r="69" spans="1:12" x14ac:dyDescent="0.55000000000000004">
      <c r="A69" s="110" t="s">
        <v>803</v>
      </c>
      <c r="B69" s="110" t="s">
        <v>853</v>
      </c>
      <c r="C69" s="110">
        <v>11089</v>
      </c>
      <c r="D69" s="110">
        <v>15</v>
      </c>
      <c r="E69" s="111" t="s">
        <v>1003</v>
      </c>
      <c r="F69" s="112" t="s">
        <v>1004</v>
      </c>
      <c r="G69" s="113">
        <v>5000</v>
      </c>
      <c r="H69" s="23">
        <f t="shared" si="1"/>
        <v>3333.3333333333335</v>
      </c>
      <c r="I69" s="113">
        <f>'Planfin Item'!AL11</f>
        <v>2500</v>
      </c>
      <c r="J69" s="113">
        <f t="shared" si="6"/>
        <v>-833.33333333333348</v>
      </c>
      <c r="K69" s="113">
        <f t="shared" si="4"/>
        <v>-25.000000000000007</v>
      </c>
      <c r="L69" s="110" t="str">
        <f t="shared" si="3"/>
        <v>ไม่ผ่าน</v>
      </c>
    </row>
    <row r="70" spans="1:12" x14ac:dyDescent="0.55000000000000004">
      <c r="A70" s="110" t="s">
        <v>803</v>
      </c>
      <c r="B70" s="110" t="s">
        <v>853</v>
      </c>
      <c r="C70" s="110">
        <v>11089</v>
      </c>
      <c r="D70" s="110">
        <v>15</v>
      </c>
      <c r="E70" s="111" t="s">
        <v>1005</v>
      </c>
      <c r="F70" s="112" t="s">
        <v>1006</v>
      </c>
      <c r="G70" s="113">
        <v>3031073.14</v>
      </c>
      <c r="H70" s="23">
        <f t="shared" ref="H70:H133" si="7">G70/12*8</f>
        <v>2020715.4266666668</v>
      </c>
      <c r="I70" s="113">
        <f>'Planfin Item'!AL12</f>
        <v>2169312.54</v>
      </c>
      <c r="J70" s="113">
        <f t="shared" si="6"/>
        <v>148597.11333333328</v>
      </c>
      <c r="K70" s="113">
        <f t="shared" si="4"/>
        <v>7.353688271606666</v>
      </c>
      <c r="L70" s="110" t="str">
        <f t="shared" ref="L70:L133" si="8">IF(AND(K70&gt;=-5,K70&lt;=5),"ผ่าน","ไม่ผ่าน")</f>
        <v>ไม่ผ่าน</v>
      </c>
    </row>
    <row r="71" spans="1:12" x14ac:dyDescent="0.55000000000000004">
      <c r="A71" s="110" t="s">
        <v>803</v>
      </c>
      <c r="B71" s="110" t="s">
        <v>853</v>
      </c>
      <c r="C71" s="110">
        <v>11089</v>
      </c>
      <c r="D71" s="110">
        <v>15</v>
      </c>
      <c r="E71" s="111" t="s">
        <v>1007</v>
      </c>
      <c r="F71" s="112" t="s">
        <v>1008</v>
      </c>
      <c r="G71" s="113">
        <v>25878169.039999999</v>
      </c>
      <c r="H71" s="23">
        <f t="shared" si="7"/>
        <v>17252112.693333331</v>
      </c>
      <c r="I71" s="113">
        <f>'Planfin Item'!AL13</f>
        <v>17300064.52</v>
      </c>
      <c r="J71" s="113">
        <f t="shared" si="6"/>
        <v>47951.826666668057</v>
      </c>
      <c r="K71" s="113">
        <f t="shared" si="4"/>
        <v>0.27794756224377032</v>
      </c>
      <c r="L71" s="110" t="str">
        <f t="shared" si="8"/>
        <v>ผ่าน</v>
      </c>
    </row>
    <row r="72" spans="1:12" x14ac:dyDescent="0.55000000000000004">
      <c r="A72" s="110" t="s">
        <v>803</v>
      </c>
      <c r="B72" s="110" t="s">
        <v>853</v>
      </c>
      <c r="C72" s="110">
        <v>11089</v>
      </c>
      <c r="D72" s="110">
        <v>15</v>
      </c>
      <c r="E72" s="111" t="s">
        <v>1009</v>
      </c>
      <c r="F72" s="112" t="s">
        <v>1010</v>
      </c>
      <c r="G72" s="113">
        <v>3224750.44</v>
      </c>
      <c r="H72" s="23">
        <f t="shared" si="7"/>
        <v>2149833.6266666665</v>
      </c>
      <c r="I72" s="113">
        <f>'Planfin Item'!AL14</f>
        <v>3559857.0300000003</v>
      </c>
      <c r="J72" s="113">
        <f t="shared" si="6"/>
        <v>1410023.4033333338</v>
      </c>
      <c r="K72" s="113">
        <f t="shared" si="4"/>
        <v>65.587559234506244</v>
      </c>
      <c r="L72" s="110" t="str">
        <f t="shared" si="8"/>
        <v>ไม่ผ่าน</v>
      </c>
    </row>
    <row r="73" spans="1:12" x14ac:dyDescent="0.55000000000000004">
      <c r="A73" s="110" t="s">
        <v>803</v>
      </c>
      <c r="B73" s="110" t="s">
        <v>853</v>
      </c>
      <c r="C73" s="110">
        <v>11089</v>
      </c>
      <c r="D73" s="110">
        <v>15</v>
      </c>
      <c r="E73" s="111" t="s">
        <v>1011</v>
      </c>
      <c r="F73" s="112" t="s">
        <v>1012</v>
      </c>
      <c r="G73" s="113">
        <v>5372536.96</v>
      </c>
      <c r="H73" s="23">
        <f t="shared" si="7"/>
        <v>3581691.3066666666</v>
      </c>
      <c r="I73" s="113">
        <f>'Planfin Item'!AL15</f>
        <v>5372536.96</v>
      </c>
      <c r="J73" s="113">
        <f t="shared" si="6"/>
        <v>1790845.6533333333</v>
      </c>
      <c r="K73" s="113">
        <f t="shared" si="4"/>
        <v>50</v>
      </c>
      <c r="L73" s="110" t="str">
        <f t="shared" si="8"/>
        <v>ไม่ผ่าน</v>
      </c>
    </row>
    <row r="74" spans="1:12" x14ac:dyDescent="0.55000000000000004">
      <c r="A74" s="186" t="s">
        <v>803</v>
      </c>
      <c r="B74" s="186" t="s">
        <v>853</v>
      </c>
      <c r="C74" s="183">
        <v>11089</v>
      </c>
      <c r="D74" s="183">
        <v>15</v>
      </c>
      <c r="E74" s="188" t="s">
        <v>1013</v>
      </c>
      <c r="F74" s="114" t="s">
        <v>1300</v>
      </c>
      <c r="G74" s="116">
        <f>SUM(G63:G72)</f>
        <v>81985545.609999985</v>
      </c>
      <c r="H74" s="116">
        <f t="shared" si="7"/>
        <v>54657030.406666659</v>
      </c>
      <c r="I74" s="116">
        <f>SUM(I63:I72)</f>
        <v>65569930.359999985</v>
      </c>
      <c r="J74" s="116">
        <f>I74-H74</f>
        <v>10912899.953333326</v>
      </c>
      <c r="K74" s="116">
        <f>J74/H74*100</f>
        <v>19.966141358463286</v>
      </c>
      <c r="L74" s="186" t="str">
        <f t="shared" si="8"/>
        <v>ไม่ผ่าน</v>
      </c>
    </row>
    <row r="75" spans="1:12" x14ac:dyDescent="0.55000000000000004">
      <c r="A75" s="186" t="s">
        <v>803</v>
      </c>
      <c r="B75" s="186" t="s">
        <v>853</v>
      </c>
      <c r="C75" s="123">
        <v>11089</v>
      </c>
      <c r="D75" s="123">
        <v>15</v>
      </c>
      <c r="E75" s="188" t="s">
        <v>1013</v>
      </c>
      <c r="F75" s="114" t="s">
        <v>981</v>
      </c>
      <c r="G75" s="116">
        <v>87358082.569999978</v>
      </c>
      <c r="H75" s="116">
        <f t="shared" si="7"/>
        <v>58238721.713333316</v>
      </c>
      <c r="I75" s="116">
        <f>'Planfin Item'!AL16</f>
        <v>70942467.319999978</v>
      </c>
      <c r="J75" s="116">
        <f t="shared" si="6"/>
        <v>12703745.606666662</v>
      </c>
      <c r="K75" s="116">
        <f t="shared" si="4"/>
        <v>21.813228781356024</v>
      </c>
      <c r="L75" s="186" t="str">
        <f t="shared" si="8"/>
        <v>ไม่ผ่าน</v>
      </c>
    </row>
    <row r="76" spans="1:12" x14ac:dyDescent="0.55000000000000004">
      <c r="A76" s="110" t="s">
        <v>803</v>
      </c>
      <c r="B76" s="110" t="s">
        <v>853</v>
      </c>
      <c r="C76" s="110">
        <v>11089</v>
      </c>
      <c r="D76" s="110">
        <v>15</v>
      </c>
      <c r="E76" s="111" t="s">
        <v>1014</v>
      </c>
      <c r="F76" s="112" t="s">
        <v>1015</v>
      </c>
      <c r="G76" s="113">
        <v>6500000</v>
      </c>
      <c r="H76" s="23">
        <f t="shared" si="7"/>
        <v>4333333.333333333</v>
      </c>
      <c r="I76" s="113">
        <f>'Planfin Item'!AL17</f>
        <v>4523179.7300000004</v>
      </c>
      <c r="J76" s="113">
        <f t="shared" si="6"/>
        <v>189846.39666666742</v>
      </c>
      <c r="K76" s="113">
        <f t="shared" si="4"/>
        <v>4.3810706923077101</v>
      </c>
      <c r="L76" s="110" t="str">
        <f t="shared" si="8"/>
        <v>ผ่าน</v>
      </c>
    </row>
    <row r="77" spans="1:12" x14ac:dyDescent="0.55000000000000004">
      <c r="A77" s="110" t="s">
        <v>803</v>
      </c>
      <c r="B77" s="110" t="s">
        <v>853</v>
      </c>
      <c r="C77" s="110">
        <v>11089</v>
      </c>
      <c r="D77" s="110">
        <v>15</v>
      </c>
      <c r="E77" s="111" t="s">
        <v>1016</v>
      </c>
      <c r="F77" s="112" t="s">
        <v>1017</v>
      </c>
      <c r="G77" s="113">
        <v>2983912.91</v>
      </c>
      <c r="H77" s="23">
        <f t="shared" si="7"/>
        <v>1989275.2733333334</v>
      </c>
      <c r="I77" s="113">
        <f>'Planfin Item'!AL18</f>
        <v>2095949.4900000002</v>
      </c>
      <c r="J77" s="113">
        <f t="shared" si="6"/>
        <v>106674.21666666679</v>
      </c>
      <c r="K77" s="113">
        <f t="shared" si="4"/>
        <v>5.3624663261368504</v>
      </c>
      <c r="L77" s="110" t="str">
        <f t="shared" si="8"/>
        <v>ไม่ผ่าน</v>
      </c>
    </row>
    <row r="78" spans="1:12" x14ac:dyDescent="0.55000000000000004">
      <c r="A78" s="110" t="s">
        <v>803</v>
      </c>
      <c r="B78" s="110" t="s">
        <v>853</v>
      </c>
      <c r="C78" s="110">
        <v>11089</v>
      </c>
      <c r="D78" s="110">
        <v>15</v>
      </c>
      <c r="E78" s="111" t="s">
        <v>1018</v>
      </c>
      <c r="F78" s="112" t="s">
        <v>1019</v>
      </c>
      <c r="G78" s="113">
        <v>400000</v>
      </c>
      <c r="H78" s="23">
        <f t="shared" si="7"/>
        <v>266666.66666666669</v>
      </c>
      <c r="I78" s="113">
        <f>'Planfin Item'!AL19</f>
        <v>175587.38</v>
      </c>
      <c r="J78" s="113">
        <f t="shared" si="6"/>
        <v>-91079.286666666681</v>
      </c>
      <c r="K78" s="113">
        <f t="shared" si="4"/>
        <v>-34.154732500000001</v>
      </c>
      <c r="L78" s="110" t="str">
        <f t="shared" si="8"/>
        <v>ไม่ผ่าน</v>
      </c>
    </row>
    <row r="79" spans="1:12" x14ac:dyDescent="0.55000000000000004">
      <c r="A79" s="110" t="s">
        <v>803</v>
      </c>
      <c r="B79" s="110" t="s">
        <v>853</v>
      </c>
      <c r="C79" s="110">
        <v>11089</v>
      </c>
      <c r="D79" s="110">
        <v>15</v>
      </c>
      <c r="E79" s="111" t="s">
        <v>1020</v>
      </c>
      <c r="F79" s="112" t="s">
        <v>1021</v>
      </c>
      <c r="G79" s="113">
        <v>2100000</v>
      </c>
      <c r="H79" s="23">
        <f t="shared" si="7"/>
        <v>1400000</v>
      </c>
      <c r="I79" s="113">
        <f>'Planfin Item'!AL20</f>
        <v>1475706.25</v>
      </c>
      <c r="J79" s="113">
        <f t="shared" si="6"/>
        <v>75706.25</v>
      </c>
      <c r="K79" s="113">
        <f t="shared" si="4"/>
        <v>5.4075892857142858</v>
      </c>
      <c r="L79" s="110" t="str">
        <f t="shared" si="8"/>
        <v>ไม่ผ่าน</v>
      </c>
    </row>
    <row r="80" spans="1:12" x14ac:dyDescent="0.55000000000000004">
      <c r="A80" s="110" t="s">
        <v>803</v>
      </c>
      <c r="B80" s="110" t="s">
        <v>853</v>
      </c>
      <c r="C80" s="110">
        <v>11089</v>
      </c>
      <c r="D80" s="110">
        <v>15</v>
      </c>
      <c r="E80" s="111" t="s">
        <v>1022</v>
      </c>
      <c r="F80" s="112" t="s">
        <v>1023</v>
      </c>
      <c r="G80" s="113">
        <v>25878169.039999999</v>
      </c>
      <c r="H80" s="23">
        <f t="shared" si="7"/>
        <v>17252112.693333331</v>
      </c>
      <c r="I80" s="113">
        <f>'Planfin Item'!AL21</f>
        <v>17300064.519999996</v>
      </c>
      <c r="J80" s="113">
        <f t="shared" si="6"/>
        <v>47951.826666664332</v>
      </c>
      <c r="K80" s="113">
        <f t="shared" si="4"/>
        <v>0.27794756224374872</v>
      </c>
      <c r="L80" s="110" t="str">
        <f t="shared" si="8"/>
        <v>ผ่าน</v>
      </c>
    </row>
    <row r="81" spans="1:12" x14ac:dyDescent="0.55000000000000004">
      <c r="A81" s="110" t="s">
        <v>803</v>
      </c>
      <c r="B81" s="110" t="s">
        <v>853</v>
      </c>
      <c r="C81" s="110">
        <v>11089</v>
      </c>
      <c r="D81" s="110">
        <v>15</v>
      </c>
      <c r="E81" s="111" t="s">
        <v>1024</v>
      </c>
      <c r="F81" s="117" t="s">
        <v>1025</v>
      </c>
      <c r="G81" s="113">
        <v>9953228</v>
      </c>
      <c r="H81" s="23">
        <f t="shared" si="7"/>
        <v>6635485.333333333</v>
      </c>
      <c r="I81" s="113">
        <f>'Planfin Item'!AL22</f>
        <v>6692189</v>
      </c>
      <c r="J81" s="113">
        <f t="shared" si="6"/>
        <v>56703.666666666977</v>
      </c>
      <c r="K81" s="113">
        <f t="shared" si="4"/>
        <v>0.85455191019436583</v>
      </c>
      <c r="L81" s="110" t="str">
        <f t="shared" si="8"/>
        <v>ผ่าน</v>
      </c>
    </row>
    <row r="82" spans="1:12" x14ac:dyDescent="0.55000000000000004">
      <c r="A82" s="110" t="s">
        <v>803</v>
      </c>
      <c r="B82" s="110" t="s">
        <v>853</v>
      </c>
      <c r="C82" s="110">
        <v>11089</v>
      </c>
      <c r="D82" s="110">
        <v>15</v>
      </c>
      <c r="E82" s="111" t="s">
        <v>1026</v>
      </c>
      <c r="F82" s="112" t="s">
        <v>1027</v>
      </c>
      <c r="G82" s="113">
        <v>12669240</v>
      </c>
      <c r="H82" s="23">
        <f t="shared" si="7"/>
        <v>8446160</v>
      </c>
      <c r="I82" s="113">
        <f>'Planfin Item'!AL23</f>
        <v>8760020</v>
      </c>
      <c r="J82" s="113">
        <f t="shared" si="6"/>
        <v>313860</v>
      </c>
      <c r="K82" s="113">
        <f t="shared" si="4"/>
        <v>3.7160082214876344</v>
      </c>
      <c r="L82" s="110" t="str">
        <f t="shared" si="8"/>
        <v>ผ่าน</v>
      </c>
    </row>
    <row r="83" spans="1:12" x14ac:dyDescent="0.55000000000000004">
      <c r="A83" s="110" t="s">
        <v>803</v>
      </c>
      <c r="B83" s="110" t="s">
        <v>853</v>
      </c>
      <c r="C83" s="110">
        <v>11089</v>
      </c>
      <c r="D83" s="110">
        <v>15</v>
      </c>
      <c r="E83" s="111" t="s">
        <v>1028</v>
      </c>
      <c r="F83" s="112" t="s">
        <v>1029</v>
      </c>
      <c r="G83" s="113">
        <v>2328093.7000000002</v>
      </c>
      <c r="H83" s="23">
        <f t="shared" si="7"/>
        <v>1552062.4666666668</v>
      </c>
      <c r="I83" s="113">
        <f>'Planfin Item'!AL24</f>
        <v>1523923.85</v>
      </c>
      <c r="J83" s="113">
        <f t="shared" si="6"/>
        <v>-28138.616666666698</v>
      </c>
      <c r="K83" s="113">
        <f t="shared" si="4"/>
        <v>-1.8129822266174271</v>
      </c>
      <c r="L83" s="110" t="str">
        <f t="shared" si="8"/>
        <v>ผ่าน</v>
      </c>
    </row>
    <row r="84" spans="1:12" x14ac:dyDescent="0.55000000000000004">
      <c r="A84" s="110" t="s">
        <v>803</v>
      </c>
      <c r="B84" s="110" t="s">
        <v>853</v>
      </c>
      <c r="C84" s="110">
        <v>11089</v>
      </c>
      <c r="D84" s="110">
        <v>15</v>
      </c>
      <c r="E84" s="111" t="s">
        <v>1030</v>
      </c>
      <c r="F84" s="112" t="s">
        <v>1031</v>
      </c>
      <c r="G84" s="113">
        <v>3411009.12</v>
      </c>
      <c r="H84" s="23">
        <f t="shared" si="7"/>
        <v>2274006.08</v>
      </c>
      <c r="I84" s="113">
        <f>'Planfin Item'!AL25</f>
        <v>1656133.25</v>
      </c>
      <c r="J84" s="113">
        <f t="shared" si="6"/>
        <v>-617872.83000000007</v>
      </c>
      <c r="K84" s="113">
        <f t="shared" si="4"/>
        <v>-27.171116006866612</v>
      </c>
      <c r="L84" s="110" t="str">
        <f t="shared" si="8"/>
        <v>ไม่ผ่าน</v>
      </c>
    </row>
    <row r="85" spans="1:12" x14ac:dyDescent="0.55000000000000004">
      <c r="A85" s="110" t="s">
        <v>803</v>
      </c>
      <c r="B85" s="110" t="s">
        <v>853</v>
      </c>
      <c r="C85" s="110">
        <v>11089</v>
      </c>
      <c r="D85" s="110">
        <v>15</v>
      </c>
      <c r="E85" s="111" t="s">
        <v>1032</v>
      </c>
      <c r="F85" s="112" t="s">
        <v>1033</v>
      </c>
      <c r="G85" s="113">
        <v>1830000</v>
      </c>
      <c r="H85" s="23">
        <f t="shared" si="7"/>
        <v>1220000</v>
      </c>
      <c r="I85" s="113">
        <f>'Planfin Item'!AL26</f>
        <v>1223195.3099999998</v>
      </c>
      <c r="J85" s="113">
        <f t="shared" si="6"/>
        <v>3195.309999999823</v>
      </c>
      <c r="K85" s="113">
        <f t="shared" si="4"/>
        <v>0.2619106557376904</v>
      </c>
      <c r="L85" s="110" t="str">
        <f t="shared" si="8"/>
        <v>ผ่าน</v>
      </c>
    </row>
    <row r="86" spans="1:12" x14ac:dyDescent="0.55000000000000004">
      <c r="A86" s="110" t="s">
        <v>803</v>
      </c>
      <c r="B86" s="110" t="s">
        <v>853</v>
      </c>
      <c r="C86" s="110">
        <v>11089</v>
      </c>
      <c r="D86" s="110">
        <v>15</v>
      </c>
      <c r="E86" s="111" t="s">
        <v>1034</v>
      </c>
      <c r="F86" s="112" t="s">
        <v>1035</v>
      </c>
      <c r="G86" s="113">
        <v>4120000</v>
      </c>
      <c r="H86" s="23">
        <f t="shared" si="7"/>
        <v>2746666.6666666665</v>
      </c>
      <c r="I86" s="113">
        <f>'Planfin Item'!AL27</f>
        <v>3091169.8</v>
      </c>
      <c r="J86" s="113">
        <f t="shared" si="6"/>
        <v>344503.1333333333</v>
      </c>
      <c r="K86" s="113">
        <f t="shared" si="4"/>
        <v>12.542589805825241</v>
      </c>
      <c r="L86" s="110" t="str">
        <f t="shared" si="8"/>
        <v>ไม่ผ่าน</v>
      </c>
    </row>
    <row r="87" spans="1:12" x14ac:dyDescent="0.55000000000000004">
      <c r="A87" s="110" t="s">
        <v>803</v>
      </c>
      <c r="B87" s="110" t="s">
        <v>853</v>
      </c>
      <c r="C87" s="110">
        <v>11089</v>
      </c>
      <c r="D87" s="110">
        <v>15</v>
      </c>
      <c r="E87" s="111" t="s">
        <v>1036</v>
      </c>
      <c r="F87" s="112" t="s">
        <v>1037</v>
      </c>
      <c r="G87" s="113">
        <v>6192768.5</v>
      </c>
      <c r="H87" s="23">
        <f t="shared" si="7"/>
        <v>4128512.3333333335</v>
      </c>
      <c r="I87" s="113">
        <f>'Planfin Item'!AL28</f>
        <v>4286903.95</v>
      </c>
      <c r="J87" s="113">
        <f t="shared" si="6"/>
        <v>158391.6166666667</v>
      </c>
      <c r="K87" s="113">
        <f t="shared" ref="K87:K155" si="9">J87/H87*100</f>
        <v>3.8365300592134202</v>
      </c>
      <c r="L87" s="110" t="str">
        <f t="shared" si="8"/>
        <v>ผ่าน</v>
      </c>
    </row>
    <row r="88" spans="1:12" x14ac:dyDescent="0.55000000000000004">
      <c r="A88" s="110" t="s">
        <v>803</v>
      </c>
      <c r="B88" s="110" t="s">
        <v>853</v>
      </c>
      <c r="C88" s="110">
        <v>11089</v>
      </c>
      <c r="D88" s="110">
        <v>15</v>
      </c>
      <c r="E88" s="111" t="s">
        <v>1038</v>
      </c>
      <c r="F88" s="112" t="s">
        <v>1039</v>
      </c>
      <c r="G88" s="113">
        <v>715927.6</v>
      </c>
      <c r="H88" s="23">
        <f t="shared" si="7"/>
        <v>477285.06666666665</v>
      </c>
      <c r="I88" s="113">
        <f>'Planfin Item'!AL29</f>
        <v>447354.05</v>
      </c>
      <c r="J88" s="113">
        <f t="shared" si="6"/>
        <v>-29931.016666666663</v>
      </c>
      <c r="K88" s="113">
        <f t="shared" si="9"/>
        <v>-6.2710985021390426</v>
      </c>
      <c r="L88" s="110" t="str">
        <f t="shared" si="8"/>
        <v>ไม่ผ่าน</v>
      </c>
    </row>
    <row r="89" spans="1:12" x14ac:dyDescent="0.55000000000000004">
      <c r="A89" s="110" t="s">
        <v>803</v>
      </c>
      <c r="B89" s="110" t="s">
        <v>853</v>
      </c>
      <c r="C89" s="110">
        <v>11089</v>
      </c>
      <c r="D89" s="110">
        <v>15</v>
      </c>
      <c r="E89" s="111" t="s">
        <v>1040</v>
      </c>
      <c r="F89" s="112" t="s">
        <v>1041</v>
      </c>
      <c r="G89" s="113">
        <v>3300199.9</v>
      </c>
      <c r="H89" s="23">
        <f t="shared" si="7"/>
        <v>2200133.2666666666</v>
      </c>
      <c r="I89" s="113">
        <f>'Planfin Item'!AL30</f>
        <v>3406520.9699999997</v>
      </c>
      <c r="J89" s="113">
        <f t="shared" si="6"/>
        <v>1206387.7033333331</v>
      </c>
      <c r="K89" s="113">
        <f t="shared" si="9"/>
        <v>54.832483177761439</v>
      </c>
      <c r="L89" s="110" t="str">
        <f t="shared" si="8"/>
        <v>ไม่ผ่าน</v>
      </c>
    </row>
    <row r="90" spans="1:12" x14ac:dyDescent="0.55000000000000004">
      <c r="A90" s="186" t="s">
        <v>803</v>
      </c>
      <c r="B90" s="186" t="s">
        <v>853</v>
      </c>
      <c r="C90" s="183">
        <v>11089</v>
      </c>
      <c r="D90" s="183">
        <v>15</v>
      </c>
      <c r="E90" s="186" t="s">
        <v>1139</v>
      </c>
      <c r="F90" s="119" t="s">
        <v>1294</v>
      </c>
      <c r="G90" s="116">
        <f>SUM(G76:G89)-G87</f>
        <v>76189780.270000011</v>
      </c>
      <c r="H90" s="116">
        <f t="shared" si="7"/>
        <v>50793186.846666671</v>
      </c>
      <c r="I90" s="116">
        <f>SUM(I76:I89)-I87</f>
        <v>52370993.599999994</v>
      </c>
      <c r="J90" s="116">
        <f>I90-H90</f>
        <v>1577806.7533333227</v>
      </c>
      <c r="K90" s="116">
        <f>J90/H90*100</f>
        <v>3.1063354187567915</v>
      </c>
      <c r="L90" s="186" t="str">
        <f t="shared" si="8"/>
        <v>ผ่าน</v>
      </c>
    </row>
    <row r="91" spans="1:12" x14ac:dyDescent="0.55000000000000004">
      <c r="A91" s="186" t="s">
        <v>803</v>
      </c>
      <c r="B91" s="186" t="s">
        <v>853</v>
      </c>
      <c r="C91" s="123">
        <v>11089</v>
      </c>
      <c r="D91" s="123">
        <v>15</v>
      </c>
      <c r="E91" s="186" t="s">
        <v>1139</v>
      </c>
      <c r="F91" s="119" t="s">
        <v>982</v>
      </c>
      <c r="G91" s="116">
        <v>82382548.770000011</v>
      </c>
      <c r="H91" s="116">
        <f t="shared" si="7"/>
        <v>54921699.180000007</v>
      </c>
      <c r="I91" s="116">
        <f>'Planfin Item'!AL31</f>
        <v>56657897.549999997</v>
      </c>
      <c r="J91" s="116">
        <f t="shared" si="6"/>
        <v>1736198.3699999899</v>
      </c>
      <c r="K91" s="116">
        <f t="shared" si="9"/>
        <v>3.161224790787672</v>
      </c>
      <c r="L91" s="186" t="str">
        <f t="shared" si="8"/>
        <v>ผ่าน</v>
      </c>
    </row>
    <row r="92" spans="1:12" x14ac:dyDescent="0.55000000000000004">
      <c r="A92" s="110" t="s">
        <v>803</v>
      </c>
      <c r="B92" s="110" t="s">
        <v>854</v>
      </c>
      <c r="C92" s="110">
        <v>11090</v>
      </c>
      <c r="D92" s="110">
        <v>15</v>
      </c>
      <c r="E92" s="111" t="s">
        <v>991</v>
      </c>
      <c r="F92" s="112" t="s">
        <v>992</v>
      </c>
      <c r="G92" s="113">
        <v>33521910.09</v>
      </c>
      <c r="H92" s="23">
        <f t="shared" si="7"/>
        <v>22347940.059999999</v>
      </c>
      <c r="I92" s="113">
        <f>'Planfin Item'!AM5</f>
        <v>22742521.34</v>
      </c>
      <c r="J92" s="113">
        <f t="shared" si="6"/>
        <v>394581.28000000119</v>
      </c>
      <c r="K92" s="113">
        <f t="shared" si="9"/>
        <v>1.7656270731916452</v>
      </c>
      <c r="L92" s="110" t="str">
        <f t="shared" si="8"/>
        <v>ผ่าน</v>
      </c>
    </row>
    <row r="93" spans="1:12" x14ac:dyDescent="0.55000000000000004">
      <c r="A93" s="110" t="s">
        <v>803</v>
      </c>
      <c r="B93" s="110" t="s">
        <v>854</v>
      </c>
      <c r="C93" s="110">
        <v>11090</v>
      </c>
      <c r="D93" s="110">
        <v>15</v>
      </c>
      <c r="E93" s="111" t="s">
        <v>993</v>
      </c>
      <c r="F93" s="112" t="s">
        <v>994</v>
      </c>
      <c r="G93" s="113">
        <v>84000</v>
      </c>
      <c r="H93" s="23">
        <f t="shared" si="7"/>
        <v>56000</v>
      </c>
      <c r="I93" s="113">
        <f>'Planfin Item'!AM6</f>
        <v>59150</v>
      </c>
      <c r="J93" s="113">
        <f t="shared" si="6"/>
        <v>3150</v>
      </c>
      <c r="K93" s="113">
        <f t="shared" si="9"/>
        <v>5.625</v>
      </c>
      <c r="L93" s="110" t="str">
        <f t="shared" si="8"/>
        <v>ไม่ผ่าน</v>
      </c>
    </row>
    <row r="94" spans="1:12" x14ac:dyDescent="0.55000000000000004">
      <c r="A94" s="110" t="s">
        <v>803</v>
      </c>
      <c r="B94" s="110" t="s">
        <v>854</v>
      </c>
      <c r="C94" s="110">
        <v>11090</v>
      </c>
      <c r="D94" s="110">
        <v>15</v>
      </c>
      <c r="E94" s="111" t="s">
        <v>995</v>
      </c>
      <c r="F94" s="112" t="s">
        <v>996</v>
      </c>
      <c r="G94" s="113">
        <v>0</v>
      </c>
      <c r="H94" s="23">
        <f t="shared" si="7"/>
        <v>0</v>
      </c>
      <c r="I94" s="113">
        <f>'Planfin Item'!AM7</f>
        <v>0</v>
      </c>
      <c r="J94" s="113">
        <f t="shared" si="6"/>
        <v>0</v>
      </c>
      <c r="K94" s="113" t="e">
        <f t="shared" si="9"/>
        <v>#DIV/0!</v>
      </c>
      <c r="L94" s="110" t="e">
        <f t="shared" si="8"/>
        <v>#DIV/0!</v>
      </c>
    </row>
    <row r="95" spans="1:12" x14ac:dyDescent="0.55000000000000004">
      <c r="A95" s="110" t="s">
        <v>803</v>
      </c>
      <c r="B95" s="110" t="s">
        <v>854</v>
      </c>
      <c r="C95" s="110">
        <v>11090</v>
      </c>
      <c r="D95" s="110">
        <v>15</v>
      </c>
      <c r="E95" s="111" t="s">
        <v>997</v>
      </c>
      <c r="F95" s="112" t="s">
        <v>998</v>
      </c>
      <c r="G95" s="113">
        <v>814200</v>
      </c>
      <c r="H95" s="23">
        <f t="shared" si="7"/>
        <v>542800</v>
      </c>
      <c r="I95" s="113">
        <f>'Planfin Item'!AM8</f>
        <v>559551.22</v>
      </c>
      <c r="J95" s="113">
        <f t="shared" si="6"/>
        <v>16751.219999999972</v>
      </c>
      <c r="K95" s="113">
        <f t="shared" si="9"/>
        <v>3.0860759027265976</v>
      </c>
      <c r="L95" s="110" t="str">
        <f t="shared" si="8"/>
        <v>ผ่าน</v>
      </c>
    </row>
    <row r="96" spans="1:12" x14ac:dyDescent="0.55000000000000004">
      <c r="A96" s="110" t="s">
        <v>803</v>
      </c>
      <c r="B96" s="110" t="s">
        <v>854</v>
      </c>
      <c r="C96" s="110">
        <v>11090</v>
      </c>
      <c r="D96" s="110">
        <v>15</v>
      </c>
      <c r="E96" s="111" t="s">
        <v>999</v>
      </c>
      <c r="F96" s="112" t="s">
        <v>1000</v>
      </c>
      <c r="G96" s="113">
        <v>3242158</v>
      </c>
      <c r="H96" s="23">
        <f t="shared" si="7"/>
        <v>2161438.6666666665</v>
      </c>
      <c r="I96" s="113">
        <f>'Planfin Item'!AM9</f>
        <v>2064083.8499999999</v>
      </c>
      <c r="J96" s="113">
        <f t="shared" si="6"/>
        <v>-97354.816666666651</v>
      </c>
      <c r="K96" s="113">
        <f t="shared" si="9"/>
        <v>-4.5041674403283247</v>
      </c>
      <c r="L96" s="110" t="str">
        <f t="shared" si="8"/>
        <v>ผ่าน</v>
      </c>
    </row>
    <row r="97" spans="1:12" x14ac:dyDescent="0.55000000000000004">
      <c r="A97" s="110" t="s">
        <v>803</v>
      </c>
      <c r="B97" s="110" t="s">
        <v>854</v>
      </c>
      <c r="C97" s="110">
        <v>11090</v>
      </c>
      <c r="D97" s="110">
        <v>15</v>
      </c>
      <c r="E97" s="111" t="s">
        <v>1001</v>
      </c>
      <c r="F97" s="112" t="s">
        <v>1002</v>
      </c>
      <c r="G97" s="113">
        <v>966092.79</v>
      </c>
      <c r="H97" s="23">
        <f t="shared" si="7"/>
        <v>644061.86</v>
      </c>
      <c r="I97" s="113">
        <f>'Planfin Item'!AM10</f>
        <v>669532.32999999996</v>
      </c>
      <c r="J97" s="113">
        <f t="shared" si="6"/>
        <v>25470.469999999972</v>
      </c>
      <c r="K97" s="113">
        <f t="shared" si="9"/>
        <v>3.9546620568403119</v>
      </c>
      <c r="L97" s="110" t="str">
        <f t="shared" si="8"/>
        <v>ผ่าน</v>
      </c>
    </row>
    <row r="98" spans="1:12" x14ac:dyDescent="0.55000000000000004">
      <c r="A98" s="110" t="s">
        <v>803</v>
      </c>
      <c r="B98" s="110" t="s">
        <v>854</v>
      </c>
      <c r="C98" s="110">
        <v>11090</v>
      </c>
      <c r="D98" s="110">
        <v>15</v>
      </c>
      <c r="E98" s="111" t="s">
        <v>1003</v>
      </c>
      <c r="F98" s="112" t="s">
        <v>1004</v>
      </c>
      <c r="G98" s="113">
        <v>627</v>
      </c>
      <c r="H98" s="23">
        <f t="shared" si="7"/>
        <v>418</v>
      </c>
      <c r="I98" s="113">
        <f>'Planfin Item'!AM11</f>
        <v>90</v>
      </c>
      <c r="J98" s="113">
        <f t="shared" si="6"/>
        <v>-328</v>
      </c>
      <c r="K98" s="113">
        <f t="shared" si="9"/>
        <v>-78.4688995215311</v>
      </c>
      <c r="L98" s="110" t="str">
        <f t="shared" si="8"/>
        <v>ไม่ผ่าน</v>
      </c>
    </row>
    <row r="99" spans="1:12" x14ac:dyDescent="0.55000000000000004">
      <c r="A99" s="110" t="s">
        <v>803</v>
      </c>
      <c r="B99" s="110" t="s">
        <v>854</v>
      </c>
      <c r="C99" s="110">
        <v>11090</v>
      </c>
      <c r="D99" s="110">
        <v>15</v>
      </c>
      <c r="E99" s="111" t="s">
        <v>1005</v>
      </c>
      <c r="F99" s="112" t="s">
        <v>1006</v>
      </c>
      <c r="G99" s="113">
        <v>1734450</v>
      </c>
      <c r="H99" s="23">
        <f t="shared" si="7"/>
        <v>1156300</v>
      </c>
      <c r="I99" s="113">
        <f>'Planfin Item'!AM12</f>
        <v>1335560.42</v>
      </c>
      <c r="J99" s="113">
        <f t="shared" si="6"/>
        <v>179260.41999999993</v>
      </c>
      <c r="K99" s="113">
        <f t="shared" si="9"/>
        <v>15.502933494767786</v>
      </c>
      <c r="L99" s="110" t="str">
        <f t="shared" si="8"/>
        <v>ไม่ผ่าน</v>
      </c>
    </row>
    <row r="100" spans="1:12" x14ac:dyDescent="0.55000000000000004">
      <c r="A100" s="110" t="s">
        <v>803</v>
      </c>
      <c r="B100" s="110" t="s">
        <v>854</v>
      </c>
      <c r="C100" s="110">
        <v>11090</v>
      </c>
      <c r="D100" s="110">
        <v>15</v>
      </c>
      <c r="E100" s="111" t="s">
        <v>1007</v>
      </c>
      <c r="F100" s="112" t="s">
        <v>1008</v>
      </c>
      <c r="G100" s="113">
        <v>21999389</v>
      </c>
      <c r="H100" s="23">
        <f t="shared" si="7"/>
        <v>14666259.333333334</v>
      </c>
      <c r="I100" s="113">
        <f>'Planfin Item'!AM13</f>
        <v>14587797.140000001</v>
      </c>
      <c r="J100" s="113">
        <f t="shared" si="6"/>
        <v>-78462.193333333358</v>
      </c>
      <c r="K100" s="113">
        <f t="shared" si="9"/>
        <v>-0.53498435797466937</v>
      </c>
      <c r="L100" s="110" t="str">
        <f t="shared" si="8"/>
        <v>ผ่าน</v>
      </c>
    </row>
    <row r="101" spans="1:12" x14ac:dyDescent="0.55000000000000004">
      <c r="A101" s="110" t="s">
        <v>803</v>
      </c>
      <c r="B101" s="110" t="s">
        <v>854</v>
      </c>
      <c r="C101" s="110">
        <v>11090</v>
      </c>
      <c r="D101" s="110">
        <v>15</v>
      </c>
      <c r="E101" s="111" t="s">
        <v>1009</v>
      </c>
      <c r="F101" s="112" t="s">
        <v>1010</v>
      </c>
      <c r="G101" s="113">
        <v>2937077.65</v>
      </c>
      <c r="H101" s="23">
        <f t="shared" si="7"/>
        <v>1958051.7666666666</v>
      </c>
      <c r="I101" s="113">
        <f>'Planfin Item'!AM14</f>
        <v>1938034.27</v>
      </c>
      <c r="J101" s="113">
        <f t="shared" si="6"/>
        <v>-20017.496666666586</v>
      </c>
      <c r="K101" s="113">
        <f t="shared" si="9"/>
        <v>-1.0223170299906739</v>
      </c>
      <c r="L101" s="110" t="str">
        <f t="shared" si="8"/>
        <v>ผ่าน</v>
      </c>
    </row>
    <row r="102" spans="1:12" x14ac:dyDescent="0.55000000000000004">
      <c r="A102" s="110" t="s">
        <v>803</v>
      </c>
      <c r="B102" s="110" t="s">
        <v>854</v>
      </c>
      <c r="C102" s="110">
        <v>11090</v>
      </c>
      <c r="D102" s="110">
        <v>15</v>
      </c>
      <c r="E102" s="111" t="s">
        <v>1011</v>
      </c>
      <c r="F102" s="112" t="s">
        <v>1012</v>
      </c>
      <c r="G102" s="113">
        <v>2416919.5</v>
      </c>
      <c r="H102" s="23">
        <f t="shared" si="7"/>
        <v>1611279.6666666667</v>
      </c>
      <c r="I102" s="113">
        <f>'Planfin Item'!AM15</f>
        <v>1716519.5</v>
      </c>
      <c r="J102" s="113">
        <f t="shared" si="6"/>
        <v>105239.83333333326</v>
      </c>
      <c r="K102" s="113">
        <f t="shared" si="9"/>
        <v>6.5314442620037561</v>
      </c>
      <c r="L102" s="110" t="str">
        <f t="shared" si="8"/>
        <v>ไม่ผ่าน</v>
      </c>
    </row>
    <row r="103" spans="1:12" x14ac:dyDescent="0.55000000000000004">
      <c r="A103" s="186" t="s">
        <v>803</v>
      </c>
      <c r="B103" s="186" t="s">
        <v>854</v>
      </c>
      <c r="C103" s="183">
        <v>11090</v>
      </c>
      <c r="D103" s="183">
        <v>15</v>
      </c>
      <c r="E103" s="188" t="s">
        <v>1013</v>
      </c>
      <c r="F103" s="114" t="s">
        <v>1300</v>
      </c>
      <c r="G103" s="116">
        <f>SUM(G92:G101)</f>
        <v>65299904.530000001</v>
      </c>
      <c r="H103" s="116">
        <f t="shared" si="7"/>
        <v>43533269.686666667</v>
      </c>
      <c r="I103" s="116">
        <f>SUM(I92:I101)</f>
        <v>43956320.57</v>
      </c>
      <c r="J103" s="116">
        <f>I103-H103</f>
        <v>423050.88333333284</v>
      </c>
      <c r="K103" s="116">
        <f>J103/H103*100</f>
        <v>0.9717875233775618</v>
      </c>
      <c r="L103" s="186" t="str">
        <f t="shared" si="8"/>
        <v>ผ่าน</v>
      </c>
    </row>
    <row r="104" spans="1:12" x14ac:dyDescent="0.55000000000000004">
      <c r="A104" s="186" t="s">
        <v>803</v>
      </c>
      <c r="B104" s="186" t="s">
        <v>854</v>
      </c>
      <c r="C104" s="123">
        <v>11090</v>
      </c>
      <c r="D104" s="123">
        <v>15</v>
      </c>
      <c r="E104" s="188" t="s">
        <v>1013</v>
      </c>
      <c r="F104" s="114" t="s">
        <v>981</v>
      </c>
      <c r="G104" s="116">
        <v>67716824.030000001</v>
      </c>
      <c r="H104" s="116">
        <f t="shared" si="7"/>
        <v>45144549.353333332</v>
      </c>
      <c r="I104" s="116">
        <f>'Planfin Item'!AM16</f>
        <v>45672840.07</v>
      </c>
      <c r="J104" s="116">
        <f t="shared" ref="J104:J171" si="10">I104-H104</f>
        <v>528290.71666666865</v>
      </c>
      <c r="K104" s="116">
        <f t="shared" si="9"/>
        <v>1.1702203792796557</v>
      </c>
      <c r="L104" s="186" t="str">
        <f t="shared" si="8"/>
        <v>ผ่าน</v>
      </c>
    </row>
    <row r="105" spans="1:12" x14ac:dyDescent="0.55000000000000004">
      <c r="A105" s="110" t="s">
        <v>803</v>
      </c>
      <c r="B105" s="110" t="s">
        <v>854</v>
      </c>
      <c r="C105" s="110">
        <v>11090</v>
      </c>
      <c r="D105" s="110">
        <v>15</v>
      </c>
      <c r="E105" s="111" t="s">
        <v>1014</v>
      </c>
      <c r="F105" s="112" t="s">
        <v>1015</v>
      </c>
      <c r="G105" s="113">
        <v>5059367.2300000004</v>
      </c>
      <c r="H105" s="23">
        <f t="shared" si="7"/>
        <v>3372911.4866666668</v>
      </c>
      <c r="I105" s="113">
        <f>'Planfin Item'!AM17</f>
        <v>3664041.75</v>
      </c>
      <c r="J105" s="113">
        <f t="shared" si="10"/>
        <v>291130.26333333319</v>
      </c>
      <c r="K105" s="113">
        <f t="shared" si="9"/>
        <v>8.6314231631689591</v>
      </c>
      <c r="L105" s="110" t="str">
        <f t="shared" si="8"/>
        <v>ไม่ผ่าน</v>
      </c>
    </row>
    <row r="106" spans="1:12" x14ac:dyDescent="0.55000000000000004">
      <c r="A106" s="110" t="s">
        <v>803</v>
      </c>
      <c r="B106" s="110" t="s">
        <v>854</v>
      </c>
      <c r="C106" s="110">
        <v>11090</v>
      </c>
      <c r="D106" s="110">
        <v>15</v>
      </c>
      <c r="E106" s="111" t="s">
        <v>1016</v>
      </c>
      <c r="F106" s="112" t="s">
        <v>1017</v>
      </c>
      <c r="G106" s="113">
        <v>2176974.35</v>
      </c>
      <c r="H106" s="23">
        <f t="shared" si="7"/>
        <v>1451316.2333333334</v>
      </c>
      <c r="I106" s="113">
        <f>'Planfin Item'!AM18</f>
        <v>1319846.4600000002</v>
      </c>
      <c r="J106" s="113">
        <f t="shared" si="10"/>
        <v>-131469.7733333332</v>
      </c>
      <c r="K106" s="113">
        <f t="shared" si="9"/>
        <v>-9.0586579488178067</v>
      </c>
      <c r="L106" s="110" t="str">
        <f t="shared" si="8"/>
        <v>ไม่ผ่าน</v>
      </c>
    </row>
    <row r="107" spans="1:12" x14ac:dyDescent="0.55000000000000004">
      <c r="A107" s="110" t="s">
        <v>803</v>
      </c>
      <c r="B107" s="110" t="s">
        <v>854</v>
      </c>
      <c r="C107" s="110">
        <v>11090</v>
      </c>
      <c r="D107" s="110">
        <v>15</v>
      </c>
      <c r="E107" s="111" t="s">
        <v>1018</v>
      </c>
      <c r="F107" s="112" t="s">
        <v>1019</v>
      </c>
      <c r="G107" s="113">
        <v>250000</v>
      </c>
      <c r="H107" s="23">
        <f t="shared" si="7"/>
        <v>166666.66666666666</v>
      </c>
      <c r="I107" s="113">
        <f>'Planfin Item'!AM19</f>
        <v>100937.1</v>
      </c>
      <c r="J107" s="113">
        <f t="shared" si="10"/>
        <v>-65729.566666666651</v>
      </c>
      <c r="K107" s="113">
        <f t="shared" si="9"/>
        <v>-39.437739999999991</v>
      </c>
      <c r="L107" s="110" t="str">
        <f t="shared" si="8"/>
        <v>ไม่ผ่าน</v>
      </c>
    </row>
    <row r="108" spans="1:12" x14ac:dyDescent="0.55000000000000004">
      <c r="A108" s="110" t="s">
        <v>803</v>
      </c>
      <c r="B108" s="110" t="s">
        <v>854</v>
      </c>
      <c r="C108" s="110">
        <v>11090</v>
      </c>
      <c r="D108" s="110">
        <v>15</v>
      </c>
      <c r="E108" s="111" t="s">
        <v>1020</v>
      </c>
      <c r="F108" s="112" t="s">
        <v>1021</v>
      </c>
      <c r="G108" s="113">
        <v>1779532</v>
      </c>
      <c r="H108" s="23">
        <f t="shared" si="7"/>
        <v>1186354.6666666667</v>
      </c>
      <c r="I108" s="113">
        <f>'Planfin Item'!AM20</f>
        <v>918225.5</v>
      </c>
      <c r="J108" s="113">
        <f t="shared" si="10"/>
        <v>-268129.16666666674</v>
      </c>
      <c r="K108" s="113">
        <f t="shared" si="9"/>
        <v>-22.601096805227446</v>
      </c>
      <c r="L108" s="110" t="str">
        <f t="shared" si="8"/>
        <v>ไม่ผ่าน</v>
      </c>
    </row>
    <row r="109" spans="1:12" x14ac:dyDescent="0.55000000000000004">
      <c r="A109" s="110" t="s">
        <v>803</v>
      </c>
      <c r="B109" s="110" t="s">
        <v>854</v>
      </c>
      <c r="C109" s="110">
        <v>11090</v>
      </c>
      <c r="D109" s="110">
        <v>15</v>
      </c>
      <c r="E109" s="111" t="s">
        <v>1022</v>
      </c>
      <c r="F109" s="112" t="s">
        <v>1023</v>
      </c>
      <c r="G109" s="113">
        <v>21688774.98</v>
      </c>
      <c r="H109" s="23">
        <f t="shared" si="7"/>
        <v>14459183.32</v>
      </c>
      <c r="I109" s="113">
        <f>'Planfin Item'!AM21</f>
        <v>14605809.83</v>
      </c>
      <c r="J109" s="113">
        <f t="shared" si="10"/>
        <v>146626.50999999978</v>
      </c>
      <c r="K109" s="113">
        <f t="shared" si="9"/>
        <v>1.0140718652981278</v>
      </c>
      <c r="L109" s="110" t="str">
        <f t="shared" si="8"/>
        <v>ผ่าน</v>
      </c>
    </row>
    <row r="110" spans="1:12" x14ac:dyDescent="0.55000000000000004">
      <c r="A110" s="110" t="s">
        <v>803</v>
      </c>
      <c r="B110" s="110" t="s">
        <v>854</v>
      </c>
      <c r="C110" s="110">
        <v>11090</v>
      </c>
      <c r="D110" s="110">
        <v>15</v>
      </c>
      <c r="E110" s="111" t="s">
        <v>1024</v>
      </c>
      <c r="F110" s="117" t="s">
        <v>1025</v>
      </c>
      <c r="G110" s="113">
        <v>8008769.0099999998</v>
      </c>
      <c r="H110" s="23">
        <f t="shared" si="7"/>
        <v>5339179.34</v>
      </c>
      <c r="I110" s="113">
        <f>'Planfin Item'!AM22</f>
        <v>5338287.32</v>
      </c>
      <c r="J110" s="113">
        <f t="shared" si="10"/>
        <v>-892.01999999955297</v>
      </c>
      <c r="K110" s="113">
        <f t="shared" si="9"/>
        <v>-1.670706195082694E-2</v>
      </c>
      <c r="L110" s="110" t="str">
        <f t="shared" si="8"/>
        <v>ผ่าน</v>
      </c>
    </row>
    <row r="111" spans="1:12" x14ac:dyDescent="0.55000000000000004">
      <c r="A111" s="110" t="s">
        <v>803</v>
      </c>
      <c r="B111" s="110" t="s">
        <v>854</v>
      </c>
      <c r="C111" s="110">
        <v>11090</v>
      </c>
      <c r="D111" s="110">
        <v>15</v>
      </c>
      <c r="E111" s="111" t="s">
        <v>1026</v>
      </c>
      <c r="F111" s="112" t="s">
        <v>1027</v>
      </c>
      <c r="G111" s="113">
        <v>10117291</v>
      </c>
      <c r="H111" s="23">
        <f t="shared" si="7"/>
        <v>6744860.666666667</v>
      </c>
      <c r="I111" s="113">
        <f>'Planfin Item'!AM23</f>
        <v>6521450</v>
      </c>
      <c r="J111" s="113">
        <f t="shared" si="10"/>
        <v>-223410.66666666698</v>
      </c>
      <c r="K111" s="113">
        <f t="shared" si="9"/>
        <v>-3.3123095895927128</v>
      </c>
      <c r="L111" s="110" t="str">
        <f t="shared" si="8"/>
        <v>ผ่าน</v>
      </c>
    </row>
    <row r="112" spans="1:12" x14ac:dyDescent="0.55000000000000004">
      <c r="A112" s="110" t="s">
        <v>803</v>
      </c>
      <c r="B112" s="110" t="s">
        <v>854</v>
      </c>
      <c r="C112" s="110">
        <v>11090</v>
      </c>
      <c r="D112" s="110">
        <v>15</v>
      </c>
      <c r="E112" s="111" t="s">
        <v>1028</v>
      </c>
      <c r="F112" s="112" t="s">
        <v>1029</v>
      </c>
      <c r="G112" s="113">
        <v>1667780.17</v>
      </c>
      <c r="H112" s="23">
        <f t="shared" si="7"/>
        <v>1111853.4466666665</v>
      </c>
      <c r="I112" s="113">
        <f>'Planfin Item'!AM24</f>
        <v>1295021.07</v>
      </c>
      <c r="J112" s="113">
        <f t="shared" si="10"/>
        <v>183167.62333333353</v>
      </c>
      <c r="K112" s="113">
        <f t="shared" si="9"/>
        <v>16.47407973438132</v>
      </c>
      <c r="L112" s="110" t="str">
        <f t="shared" si="8"/>
        <v>ไม่ผ่าน</v>
      </c>
    </row>
    <row r="113" spans="1:12" x14ac:dyDescent="0.55000000000000004">
      <c r="A113" s="110" t="s">
        <v>803</v>
      </c>
      <c r="B113" s="110" t="s">
        <v>854</v>
      </c>
      <c r="C113" s="110">
        <v>11090</v>
      </c>
      <c r="D113" s="110">
        <v>15</v>
      </c>
      <c r="E113" s="111" t="s">
        <v>1030</v>
      </c>
      <c r="F113" s="112" t="s">
        <v>1031</v>
      </c>
      <c r="G113" s="113">
        <v>2003352</v>
      </c>
      <c r="H113" s="23">
        <f t="shared" si="7"/>
        <v>1335568</v>
      </c>
      <c r="I113" s="113">
        <f>'Planfin Item'!AM25</f>
        <v>1663930.6199999999</v>
      </c>
      <c r="J113" s="113">
        <f t="shared" si="10"/>
        <v>328362.61999999988</v>
      </c>
      <c r="K113" s="113">
        <f t="shared" si="9"/>
        <v>24.585990380122904</v>
      </c>
      <c r="L113" s="110" t="str">
        <f t="shared" si="8"/>
        <v>ไม่ผ่าน</v>
      </c>
    </row>
    <row r="114" spans="1:12" x14ac:dyDescent="0.55000000000000004">
      <c r="A114" s="110" t="s">
        <v>803</v>
      </c>
      <c r="B114" s="110" t="s">
        <v>854</v>
      </c>
      <c r="C114" s="110">
        <v>11090</v>
      </c>
      <c r="D114" s="110">
        <v>15</v>
      </c>
      <c r="E114" s="111" t="s">
        <v>1032</v>
      </c>
      <c r="F114" s="112" t="s">
        <v>1033</v>
      </c>
      <c r="G114" s="113">
        <v>1809587</v>
      </c>
      <c r="H114" s="23">
        <f t="shared" si="7"/>
        <v>1206391.3333333333</v>
      </c>
      <c r="I114" s="113">
        <f>'Planfin Item'!AM26</f>
        <v>1215513.46</v>
      </c>
      <c r="J114" s="113">
        <f t="shared" si="10"/>
        <v>9122.126666666707</v>
      </c>
      <c r="K114" s="113">
        <f t="shared" si="9"/>
        <v>0.75614988392379379</v>
      </c>
      <c r="L114" s="110" t="str">
        <f t="shared" si="8"/>
        <v>ผ่าน</v>
      </c>
    </row>
    <row r="115" spans="1:12" x14ac:dyDescent="0.55000000000000004">
      <c r="A115" s="110" t="s">
        <v>803</v>
      </c>
      <c r="B115" s="110" t="s">
        <v>854</v>
      </c>
      <c r="C115" s="110">
        <v>11090</v>
      </c>
      <c r="D115" s="110">
        <v>15</v>
      </c>
      <c r="E115" s="111" t="s">
        <v>1034</v>
      </c>
      <c r="F115" s="112" t="s">
        <v>1035</v>
      </c>
      <c r="G115" s="113">
        <v>3094987</v>
      </c>
      <c r="H115" s="23">
        <f t="shared" si="7"/>
        <v>2063324.6666666667</v>
      </c>
      <c r="I115" s="113">
        <f>'Planfin Item'!AM27</f>
        <v>2329168</v>
      </c>
      <c r="J115" s="113">
        <f t="shared" si="10"/>
        <v>265843.33333333326</v>
      </c>
      <c r="K115" s="113">
        <f t="shared" si="9"/>
        <v>12.88422213081993</v>
      </c>
      <c r="L115" s="110" t="str">
        <f t="shared" si="8"/>
        <v>ไม่ผ่าน</v>
      </c>
    </row>
    <row r="116" spans="1:12" x14ac:dyDescent="0.55000000000000004">
      <c r="A116" s="110" t="s">
        <v>803</v>
      </c>
      <c r="B116" s="110" t="s">
        <v>854</v>
      </c>
      <c r="C116" s="110">
        <v>11090</v>
      </c>
      <c r="D116" s="110">
        <v>15</v>
      </c>
      <c r="E116" s="111" t="s">
        <v>1036</v>
      </c>
      <c r="F116" s="112" t="s">
        <v>1037</v>
      </c>
      <c r="G116" s="113">
        <v>4282131.09</v>
      </c>
      <c r="H116" s="23">
        <f t="shared" si="7"/>
        <v>2854754.06</v>
      </c>
      <c r="I116" s="113">
        <f>'Planfin Item'!AM28</f>
        <v>2858400.4200000004</v>
      </c>
      <c r="J116" s="113">
        <f t="shared" si="10"/>
        <v>3646.3600000003353</v>
      </c>
      <c r="K116" s="113">
        <f t="shared" si="9"/>
        <v>0.12772939186223051</v>
      </c>
      <c r="L116" s="110" t="str">
        <f t="shared" si="8"/>
        <v>ผ่าน</v>
      </c>
    </row>
    <row r="117" spans="1:12" x14ac:dyDescent="0.55000000000000004">
      <c r="A117" s="110" t="s">
        <v>803</v>
      </c>
      <c r="B117" s="110" t="s">
        <v>854</v>
      </c>
      <c r="C117" s="110">
        <v>11090</v>
      </c>
      <c r="D117" s="110">
        <v>15</v>
      </c>
      <c r="E117" s="111" t="s">
        <v>1038</v>
      </c>
      <c r="F117" s="112" t="s">
        <v>1039</v>
      </c>
      <c r="G117" s="113">
        <v>512089.45</v>
      </c>
      <c r="H117" s="23">
        <f t="shared" si="7"/>
        <v>341392.96666666667</v>
      </c>
      <c r="I117" s="113">
        <f>'Planfin Item'!AM29</f>
        <v>277766.88</v>
      </c>
      <c r="J117" s="113">
        <f t="shared" si="10"/>
        <v>-63626.08666666667</v>
      </c>
      <c r="K117" s="113">
        <f t="shared" si="9"/>
        <v>-18.637199028411931</v>
      </c>
      <c r="L117" s="110" t="str">
        <f t="shared" si="8"/>
        <v>ไม่ผ่าน</v>
      </c>
    </row>
    <row r="118" spans="1:12" x14ac:dyDescent="0.55000000000000004">
      <c r="A118" s="110" t="s">
        <v>803</v>
      </c>
      <c r="B118" s="110" t="s">
        <v>854</v>
      </c>
      <c r="C118" s="110">
        <v>11090</v>
      </c>
      <c r="D118" s="110">
        <v>15</v>
      </c>
      <c r="E118" s="111" t="s">
        <v>1040</v>
      </c>
      <c r="F118" s="112" t="s">
        <v>1041</v>
      </c>
      <c r="G118" s="113">
        <v>820377.05</v>
      </c>
      <c r="H118" s="23">
        <f t="shared" si="7"/>
        <v>546918.03333333333</v>
      </c>
      <c r="I118" s="113">
        <f>'Planfin Item'!AM30</f>
        <v>1125781.0900000001</v>
      </c>
      <c r="J118" s="113">
        <f t="shared" si="10"/>
        <v>578863.05666666676</v>
      </c>
      <c r="K118" s="113">
        <f t="shared" si="9"/>
        <v>105.84091607633346</v>
      </c>
      <c r="L118" s="110" t="str">
        <f t="shared" si="8"/>
        <v>ไม่ผ่าน</v>
      </c>
    </row>
    <row r="119" spans="1:12" x14ac:dyDescent="0.55000000000000004">
      <c r="A119" s="186" t="s">
        <v>803</v>
      </c>
      <c r="B119" s="186" t="s">
        <v>854</v>
      </c>
      <c r="C119" s="183">
        <v>11090</v>
      </c>
      <c r="D119" s="183">
        <v>15</v>
      </c>
      <c r="E119" s="186" t="s">
        <v>1139</v>
      </c>
      <c r="F119" s="119" t="s">
        <v>1294</v>
      </c>
      <c r="G119" s="116">
        <f>SUM(G105:G118)-G116</f>
        <v>58988881.239999995</v>
      </c>
      <c r="H119" s="116">
        <f t="shared" si="7"/>
        <v>39325920.826666661</v>
      </c>
      <c r="I119" s="116">
        <f>SUM(I105:I118)-I116</f>
        <v>40375779.080000006</v>
      </c>
      <c r="J119" s="116">
        <f>I119-H119</f>
        <v>1049858.2533333451</v>
      </c>
      <c r="K119" s="116">
        <f>J119/H119*100</f>
        <v>2.669634254619774</v>
      </c>
      <c r="L119" s="186" t="str">
        <f t="shared" si="8"/>
        <v>ผ่าน</v>
      </c>
    </row>
    <row r="120" spans="1:12" x14ac:dyDescent="0.55000000000000004">
      <c r="A120" s="186" t="s">
        <v>803</v>
      </c>
      <c r="B120" s="186" t="s">
        <v>854</v>
      </c>
      <c r="C120" s="123">
        <v>11090</v>
      </c>
      <c r="D120" s="123">
        <v>15</v>
      </c>
      <c r="E120" s="186" t="s">
        <v>1139</v>
      </c>
      <c r="F120" s="119" t="s">
        <v>982</v>
      </c>
      <c r="G120" s="116">
        <v>63271012.329999998</v>
      </c>
      <c r="H120" s="116">
        <f t="shared" si="7"/>
        <v>42180674.886666663</v>
      </c>
      <c r="I120" s="116">
        <f>'Planfin Item'!AM31</f>
        <v>43234179.500000007</v>
      </c>
      <c r="J120" s="116">
        <f t="shared" si="10"/>
        <v>1053504.6133333445</v>
      </c>
      <c r="K120" s="116">
        <f t="shared" si="9"/>
        <v>2.4976001834109058</v>
      </c>
      <c r="L120" s="186" t="str">
        <f t="shared" si="8"/>
        <v>ผ่าน</v>
      </c>
    </row>
    <row r="121" spans="1:12" x14ac:dyDescent="0.55000000000000004">
      <c r="A121" s="110" t="s">
        <v>803</v>
      </c>
      <c r="B121" s="110" t="s">
        <v>855</v>
      </c>
      <c r="C121" s="110">
        <v>11091</v>
      </c>
      <c r="D121" s="110">
        <v>14</v>
      </c>
      <c r="E121" s="111" t="s">
        <v>991</v>
      </c>
      <c r="F121" s="112" t="s">
        <v>992</v>
      </c>
      <c r="G121" s="113">
        <v>88689879.689999998</v>
      </c>
      <c r="H121" s="23">
        <f t="shared" si="7"/>
        <v>59126586.460000001</v>
      </c>
      <c r="I121" s="113">
        <f>'Planfin Item'!AN5</f>
        <v>49889803.259999976</v>
      </c>
      <c r="J121" s="113">
        <f t="shared" si="10"/>
        <v>-9236783.2000000253</v>
      </c>
      <c r="K121" s="113">
        <f t="shared" si="9"/>
        <v>-15.622047124687038</v>
      </c>
      <c r="L121" s="110" t="str">
        <f t="shared" si="8"/>
        <v>ไม่ผ่าน</v>
      </c>
    </row>
    <row r="122" spans="1:12" x14ac:dyDescent="0.55000000000000004">
      <c r="A122" s="110" t="s">
        <v>803</v>
      </c>
      <c r="B122" s="110" t="s">
        <v>855</v>
      </c>
      <c r="C122" s="110">
        <v>11091</v>
      </c>
      <c r="D122" s="110">
        <v>14</v>
      </c>
      <c r="E122" s="111" t="s">
        <v>993</v>
      </c>
      <c r="F122" s="112" t="s">
        <v>994</v>
      </c>
      <c r="G122" s="113">
        <v>320000</v>
      </c>
      <c r="H122" s="23">
        <f t="shared" si="7"/>
        <v>213333.33333333334</v>
      </c>
      <c r="I122" s="113">
        <f>'Planfin Item'!AN6</f>
        <v>134700</v>
      </c>
      <c r="J122" s="113">
        <f t="shared" si="10"/>
        <v>-78633.333333333343</v>
      </c>
      <c r="K122" s="113">
        <f t="shared" si="9"/>
        <v>-36.859375000000007</v>
      </c>
      <c r="L122" s="110" t="str">
        <f t="shared" si="8"/>
        <v>ไม่ผ่าน</v>
      </c>
    </row>
    <row r="123" spans="1:12" x14ac:dyDescent="0.55000000000000004">
      <c r="A123" s="110" t="s">
        <v>803</v>
      </c>
      <c r="B123" s="110" t="s">
        <v>855</v>
      </c>
      <c r="C123" s="110">
        <v>11091</v>
      </c>
      <c r="D123" s="110">
        <v>14</v>
      </c>
      <c r="E123" s="111" t="s">
        <v>995</v>
      </c>
      <c r="F123" s="112" t="s">
        <v>996</v>
      </c>
      <c r="G123" s="113">
        <v>180000</v>
      </c>
      <c r="H123" s="23">
        <f t="shared" si="7"/>
        <v>120000</v>
      </c>
      <c r="I123" s="113">
        <f>'Planfin Item'!AN7</f>
        <v>174189</v>
      </c>
      <c r="J123" s="113">
        <f t="shared" si="10"/>
        <v>54189</v>
      </c>
      <c r="K123" s="113">
        <f t="shared" si="9"/>
        <v>45.157499999999999</v>
      </c>
      <c r="L123" s="110" t="str">
        <f t="shared" si="8"/>
        <v>ไม่ผ่าน</v>
      </c>
    </row>
    <row r="124" spans="1:12" x14ac:dyDescent="0.55000000000000004">
      <c r="A124" s="110" t="s">
        <v>803</v>
      </c>
      <c r="B124" s="110" t="s">
        <v>855</v>
      </c>
      <c r="C124" s="110">
        <v>11091</v>
      </c>
      <c r="D124" s="110">
        <v>14</v>
      </c>
      <c r="E124" s="111" t="s">
        <v>997</v>
      </c>
      <c r="F124" s="112" t="s">
        <v>998</v>
      </c>
      <c r="G124" s="113">
        <v>2012658.72</v>
      </c>
      <c r="H124" s="23">
        <f t="shared" si="7"/>
        <v>1341772.48</v>
      </c>
      <c r="I124" s="113">
        <f>'Planfin Item'!AN8</f>
        <v>1511007.44</v>
      </c>
      <c r="J124" s="113">
        <f t="shared" si="10"/>
        <v>169234.95999999996</v>
      </c>
      <c r="K124" s="113">
        <f t="shared" si="9"/>
        <v>12.612791104494853</v>
      </c>
      <c r="L124" s="110" t="str">
        <f t="shared" si="8"/>
        <v>ไม่ผ่าน</v>
      </c>
    </row>
    <row r="125" spans="1:12" x14ac:dyDescent="0.55000000000000004">
      <c r="A125" s="110" t="s">
        <v>803</v>
      </c>
      <c r="B125" s="110" t="s">
        <v>855</v>
      </c>
      <c r="C125" s="110">
        <v>11091</v>
      </c>
      <c r="D125" s="110">
        <v>14</v>
      </c>
      <c r="E125" s="111" t="s">
        <v>999</v>
      </c>
      <c r="F125" s="112" t="s">
        <v>1000</v>
      </c>
      <c r="G125" s="113">
        <v>14693101.109999999</v>
      </c>
      <c r="H125" s="23">
        <f t="shared" si="7"/>
        <v>9795400.7400000002</v>
      </c>
      <c r="I125" s="113">
        <f>'Planfin Item'!AN9</f>
        <v>9625291.0500000007</v>
      </c>
      <c r="J125" s="113">
        <f t="shared" si="10"/>
        <v>-170109.68999999948</v>
      </c>
      <c r="K125" s="113">
        <f t="shared" si="9"/>
        <v>-1.7366281841369513</v>
      </c>
      <c r="L125" s="110" t="str">
        <f t="shared" si="8"/>
        <v>ผ่าน</v>
      </c>
    </row>
    <row r="126" spans="1:12" x14ac:dyDescent="0.55000000000000004">
      <c r="A126" s="110" t="s">
        <v>803</v>
      </c>
      <c r="B126" s="110" t="s">
        <v>855</v>
      </c>
      <c r="C126" s="110">
        <v>11091</v>
      </c>
      <c r="D126" s="110">
        <v>14</v>
      </c>
      <c r="E126" s="111" t="s">
        <v>1001</v>
      </c>
      <c r="F126" s="112" t="s">
        <v>1002</v>
      </c>
      <c r="G126" s="113">
        <v>2634974.96</v>
      </c>
      <c r="H126" s="23">
        <f t="shared" si="7"/>
        <v>1756649.9733333334</v>
      </c>
      <c r="I126" s="113">
        <f>'Planfin Item'!AN10</f>
        <v>2083248.7300000002</v>
      </c>
      <c r="J126" s="113">
        <f t="shared" si="10"/>
        <v>326598.75666666683</v>
      </c>
      <c r="K126" s="113">
        <f t="shared" si="9"/>
        <v>18.592136260755971</v>
      </c>
      <c r="L126" s="110" t="str">
        <f t="shared" si="8"/>
        <v>ไม่ผ่าน</v>
      </c>
    </row>
    <row r="127" spans="1:12" x14ac:dyDescent="0.55000000000000004">
      <c r="A127" s="110" t="s">
        <v>803</v>
      </c>
      <c r="B127" s="110" t="s">
        <v>855</v>
      </c>
      <c r="C127" s="110">
        <v>11091</v>
      </c>
      <c r="D127" s="110">
        <v>14</v>
      </c>
      <c r="E127" s="111" t="s">
        <v>1003</v>
      </c>
      <c r="F127" s="112" t="s">
        <v>1004</v>
      </c>
      <c r="G127" s="113">
        <v>131224</v>
      </c>
      <c r="H127" s="23">
        <f t="shared" si="7"/>
        <v>87482.666666666672</v>
      </c>
      <c r="I127" s="113">
        <f>'Planfin Item'!AN11</f>
        <v>102798.33</v>
      </c>
      <c r="J127" s="113">
        <f t="shared" si="10"/>
        <v>15315.66333333333</v>
      </c>
      <c r="K127" s="113">
        <f t="shared" si="9"/>
        <v>17.50708330793147</v>
      </c>
      <c r="L127" s="110" t="str">
        <f t="shared" si="8"/>
        <v>ไม่ผ่าน</v>
      </c>
    </row>
    <row r="128" spans="1:12" x14ac:dyDescent="0.55000000000000004">
      <c r="A128" s="110" t="s">
        <v>803</v>
      </c>
      <c r="B128" s="110" t="s">
        <v>855</v>
      </c>
      <c r="C128" s="110">
        <v>11091</v>
      </c>
      <c r="D128" s="110">
        <v>14</v>
      </c>
      <c r="E128" s="111" t="s">
        <v>1005</v>
      </c>
      <c r="F128" s="112" t="s">
        <v>1006</v>
      </c>
      <c r="G128" s="113">
        <v>14983000</v>
      </c>
      <c r="H128" s="23">
        <f t="shared" si="7"/>
        <v>9988666.666666666</v>
      </c>
      <c r="I128" s="113">
        <f>'Planfin Item'!AN12</f>
        <v>15124640.699999999</v>
      </c>
      <c r="J128" s="113">
        <f t="shared" si="10"/>
        <v>5135974.0333333332</v>
      </c>
      <c r="K128" s="113">
        <f t="shared" si="9"/>
        <v>51.418014082626982</v>
      </c>
      <c r="L128" s="110" t="str">
        <f t="shared" si="8"/>
        <v>ไม่ผ่าน</v>
      </c>
    </row>
    <row r="129" spans="1:12" x14ac:dyDescent="0.55000000000000004">
      <c r="A129" s="110" t="s">
        <v>803</v>
      </c>
      <c r="B129" s="110" t="s">
        <v>855</v>
      </c>
      <c r="C129" s="110">
        <v>11091</v>
      </c>
      <c r="D129" s="110">
        <v>14</v>
      </c>
      <c r="E129" s="111" t="s">
        <v>1007</v>
      </c>
      <c r="F129" s="112" t="s">
        <v>1008</v>
      </c>
      <c r="G129" s="113">
        <v>54000000</v>
      </c>
      <c r="H129" s="23">
        <f t="shared" si="7"/>
        <v>36000000</v>
      </c>
      <c r="I129" s="113">
        <f>'Planfin Item'!AN13</f>
        <v>38333293.659999996</v>
      </c>
      <c r="J129" s="113">
        <f t="shared" si="10"/>
        <v>2333293.6599999964</v>
      </c>
      <c r="K129" s="113">
        <f t="shared" si="9"/>
        <v>6.4813712777777681</v>
      </c>
      <c r="L129" s="110" t="str">
        <f t="shared" si="8"/>
        <v>ไม่ผ่าน</v>
      </c>
    </row>
    <row r="130" spans="1:12" x14ac:dyDescent="0.55000000000000004">
      <c r="A130" s="110" t="s">
        <v>803</v>
      </c>
      <c r="B130" s="110" t="s">
        <v>855</v>
      </c>
      <c r="C130" s="110">
        <v>11091</v>
      </c>
      <c r="D130" s="110">
        <v>14</v>
      </c>
      <c r="E130" s="111" t="s">
        <v>1009</v>
      </c>
      <c r="F130" s="112" t="s">
        <v>1010</v>
      </c>
      <c r="G130" s="113">
        <v>7049000</v>
      </c>
      <c r="H130" s="23">
        <f t="shared" si="7"/>
        <v>4699333.333333333</v>
      </c>
      <c r="I130" s="113">
        <f>'Planfin Item'!AN14</f>
        <v>7332368.1100000003</v>
      </c>
      <c r="J130" s="113">
        <f t="shared" si="10"/>
        <v>2633034.7766666673</v>
      </c>
      <c r="K130" s="113">
        <f t="shared" si="9"/>
        <v>56.029964037452139</v>
      </c>
      <c r="L130" s="110" t="str">
        <f t="shared" si="8"/>
        <v>ไม่ผ่าน</v>
      </c>
    </row>
    <row r="131" spans="1:12" x14ac:dyDescent="0.55000000000000004">
      <c r="A131" s="110" t="s">
        <v>803</v>
      </c>
      <c r="B131" s="110" t="s">
        <v>855</v>
      </c>
      <c r="C131" s="110">
        <v>11091</v>
      </c>
      <c r="D131" s="110">
        <v>14</v>
      </c>
      <c r="E131" s="111" t="s">
        <v>1011</v>
      </c>
      <c r="F131" s="112" t="s">
        <v>1012</v>
      </c>
      <c r="G131" s="113">
        <v>65405386.530000001</v>
      </c>
      <c r="H131" s="23">
        <f t="shared" si="7"/>
        <v>43603591.020000003</v>
      </c>
      <c r="I131" s="113">
        <f>'Planfin Item'!AN15</f>
        <v>3476802</v>
      </c>
      <c r="J131" s="113">
        <f t="shared" si="10"/>
        <v>-40126789.020000003</v>
      </c>
      <c r="K131" s="113">
        <f t="shared" si="9"/>
        <v>-92.026340219535427</v>
      </c>
      <c r="L131" s="110" t="str">
        <f t="shared" si="8"/>
        <v>ไม่ผ่าน</v>
      </c>
    </row>
    <row r="132" spans="1:12" x14ac:dyDescent="0.55000000000000004">
      <c r="A132" s="186" t="s">
        <v>803</v>
      </c>
      <c r="B132" s="186" t="s">
        <v>855</v>
      </c>
      <c r="C132" s="183">
        <v>11091</v>
      </c>
      <c r="D132" s="183">
        <v>14</v>
      </c>
      <c r="E132" s="188" t="s">
        <v>1013</v>
      </c>
      <c r="F132" s="114" t="s">
        <v>1300</v>
      </c>
      <c r="G132" s="116">
        <f>SUM(G121:G130)</f>
        <v>184693838.47999999</v>
      </c>
      <c r="H132" s="116">
        <f t="shared" si="7"/>
        <v>123129225.65333332</v>
      </c>
      <c r="I132" s="116">
        <f>SUM(I121:I130)</f>
        <v>124311340.27999996</v>
      </c>
      <c r="J132" s="116">
        <f>I132-H132</f>
        <v>1182114.6266666353</v>
      </c>
      <c r="K132" s="116">
        <f>J132/H132*100</f>
        <v>0.96006014851002464</v>
      </c>
      <c r="L132" s="186" t="str">
        <f t="shared" si="8"/>
        <v>ผ่าน</v>
      </c>
    </row>
    <row r="133" spans="1:12" x14ac:dyDescent="0.55000000000000004">
      <c r="A133" s="186" t="s">
        <v>803</v>
      </c>
      <c r="B133" s="186" t="s">
        <v>855</v>
      </c>
      <c r="C133" s="123">
        <v>11091</v>
      </c>
      <c r="D133" s="123">
        <v>14</v>
      </c>
      <c r="E133" s="188" t="s">
        <v>1013</v>
      </c>
      <c r="F133" s="114" t="s">
        <v>981</v>
      </c>
      <c r="G133" s="116">
        <v>250099225.00999999</v>
      </c>
      <c r="H133" s="116">
        <f t="shared" si="7"/>
        <v>166732816.67333332</v>
      </c>
      <c r="I133" s="116">
        <f>'Planfin Item'!AN16</f>
        <v>127788142.27999996</v>
      </c>
      <c r="J133" s="116">
        <f t="shared" si="10"/>
        <v>-38944674.393333361</v>
      </c>
      <c r="K133" s="116">
        <f t="shared" si="9"/>
        <v>-23.357534029809283</v>
      </c>
      <c r="L133" s="186" t="str">
        <f t="shared" si="8"/>
        <v>ไม่ผ่าน</v>
      </c>
    </row>
    <row r="134" spans="1:12" x14ac:dyDescent="0.55000000000000004">
      <c r="A134" s="110" t="s">
        <v>803</v>
      </c>
      <c r="B134" s="110" t="s">
        <v>855</v>
      </c>
      <c r="C134" s="110">
        <v>11091</v>
      </c>
      <c r="D134" s="110">
        <v>14</v>
      </c>
      <c r="E134" s="111" t="s">
        <v>1014</v>
      </c>
      <c r="F134" s="112" t="s">
        <v>1015</v>
      </c>
      <c r="G134" s="113">
        <v>16500000</v>
      </c>
      <c r="H134" s="23">
        <f t="shared" ref="H134:H197" si="11">G134/12*8</f>
        <v>11000000</v>
      </c>
      <c r="I134" s="113">
        <f>'Planfin Item'!AN17</f>
        <v>14600002.32</v>
      </c>
      <c r="J134" s="113">
        <f t="shared" si="10"/>
        <v>3600002.3200000003</v>
      </c>
      <c r="K134" s="113">
        <f t="shared" si="9"/>
        <v>32.72729381818182</v>
      </c>
      <c r="L134" s="110" t="str">
        <f t="shared" ref="L134:L197" si="12">IF(AND(K134&gt;=-5,K134&lt;=5),"ผ่าน","ไม่ผ่าน")</f>
        <v>ไม่ผ่าน</v>
      </c>
    </row>
    <row r="135" spans="1:12" x14ac:dyDescent="0.55000000000000004">
      <c r="A135" s="110" t="s">
        <v>803</v>
      </c>
      <c r="B135" s="110" t="s">
        <v>855</v>
      </c>
      <c r="C135" s="110">
        <v>11091</v>
      </c>
      <c r="D135" s="110">
        <v>14</v>
      </c>
      <c r="E135" s="111" t="s">
        <v>1016</v>
      </c>
      <c r="F135" s="112" t="s">
        <v>1017</v>
      </c>
      <c r="G135" s="113">
        <v>11000000</v>
      </c>
      <c r="H135" s="23">
        <f t="shared" si="11"/>
        <v>7333333.333333333</v>
      </c>
      <c r="I135" s="113">
        <f>'Planfin Item'!AN18</f>
        <v>7267882.1699999999</v>
      </c>
      <c r="J135" s="113">
        <f t="shared" si="10"/>
        <v>-65451.163333333097</v>
      </c>
      <c r="K135" s="113">
        <f t="shared" si="9"/>
        <v>-0.89251586363636048</v>
      </c>
      <c r="L135" s="110" t="str">
        <f t="shared" si="12"/>
        <v>ผ่าน</v>
      </c>
    </row>
    <row r="136" spans="1:12" x14ac:dyDescent="0.55000000000000004">
      <c r="A136" s="110" t="s">
        <v>803</v>
      </c>
      <c r="B136" s="110" t="s">
        <v>855</v>
      </c>
      <c r="C136" s="110">
        <v>11091</v>
      </c>
      <c r="D136" s="110">
        <v>14</v>
      </c>
      <c r="E136" s="111" t="s">
        <v>1018</v>
      </c>
      <c r="F136" s="112" t="s">
        <v>1019</v>
      </c>
      <c r="G136" s="113">
        <v>1200000</v>
      </c>
      <c r="H136" s="23">
        <f t="shared" si="11"/>
        <v>800000</v>
      </c>
      <c r="I136" s="113">
        <f>'Planfin Item'!AN19</f>
        <v>633058.06999999995</v>
      </c>
      <c r="J136" s="113">
        <f t="shared" si="10"/>
        <v>-166941.93000000005</v>
      </c>
      <c r="K136" s="113">
        <f t="shared" si="9"/>
        <v>-20.867741250000009</v>
      </c>
      <c r="L136" s="110" t="str">
        <f t="shared" si="12"/>
        <v>ไม่ผ่าน</v>
      </c>
    </row>
    <row r="137" spans="1:12" x14ac:dyDescent="0.55000000000000004">
      <c r="A137" s="110" t="s">
        <v>803</v>
      </c>
      <c r="B137" s="110" t="s">
        <v>855</v>
      </c>
      <c r="C137" s="110">
        <v>11091</v>
      </c>
      <c r="D137" s="110">
        <v>14</v>
      </c>
      <c r="E137" s="111" t="s">
        <v>1020</v>
      </c>
      <c r="F137" s="112" t="s">
        <v>1021</v>
      </c>
      <c r="G137" s="113">
        <v>6500000</v>
      </c>
      <c r="H137" s="23">
        <f t="shared" si="11"/>
        <v>4333333.333333333</v>
      </c>
      <c r="I137" s="113">
        <f>'Planfin Item'!AN20</f>
        <v>3086459.11</v>
      </c>
      <c r="J137" s="113">
        <f t="shared" si="10"/>
        <v>-1246874.2233333332</v>
      </c>
      <c r="K137" s="113">
        <f t="shared" si="9"/>
        <v>-28.774020538461535</v>
      </c>
      <c r="L137" s="110" t="str">
        <f t="shared" si="12"/>
        <v>ไม่ผ่าน</v>
      </c>
    </row>
    <row r="138" spans="1:12" x14ac:dyDescent="0.55000000000000004">
      <c r="A138" s="110" t="s">
        <v>803</v>
      </c>
      <c r="B138" s="110" t="s">
        <v>855</v>
      </c>
      <c r="C138" s="110">
        <v>11091</v>
      </c>
      <c r="D138" s="110">
        <v>14</v>
      </c>
      <c r="E138" s="111" t="s">
        <v>1022</v>
      </c>
      <c r="F138" s="112" t="s">
        <v>1023</v>
      </c>
      <c r="G138" s="113">
        <v>58255000</v>
      </c>
      <c r="H138" s="23">
        <f t="shared" si="11"/>
        <v>38836666.666666664</v>
      </c>
      <c r="I138" s="113">
        <f>'Planfin Item'!AN21</f>
        <v>38314705.659999996</v>
      </c>
      <c r="J138" s="113">
        <f t="shared" si="10"/>
        <v>-521961.00666666776</v>
      </c>
      <c r="K138" s="113">
        <f t="shared" si="9"/>
        <v>-1.3439902325980631</v>
      </c>
      <c r="L138" s="110" t="str">
        <f t="shared" si="12"/>
        <v>ผ่าน</v>
      </c>
    </row>
    <row r="139" spans="1:12" x14ac:dyDescent="0.55000000000000004">
      <c r="A139" s="110" t="s">
        <v>803</v>
      </c>
      <c r="B139" s="110" t="s">
        <v>855</v>
      </c>
      <c r="C139" s="110">
        <v>11091</v>
      </c>
      <c r="D139" s="110">
        <v>14</v>
      </c>
      <c r="E139" s="111" t="s">
        <v>1024</v>
      </c>
      <c r="F139" s="117" t="s">
        <v>1025</v>
      </c>
      <c r="G139" s="113">
        <v>23800000</v>
      </c>
      <c r="H139" s="23">
        <f t="shared" si="11"/>
        <v>15866666.666666666</v>
      </c>
      <c r="I139" s="113">
        <f>'Planfin Item'!AN22</f>
        <v>12960615</v>
      </c>
      <c r="J139" s="113">
        <f t="shared" si="10"/>
        <v>-2906051.666666666</v>
      </c>
      <c r="K139" s="113">
        <f t="shared" si="9"/>
        <v>-18.315451680672265</v>
      </c>
      <c r="L139" s="110" t="str">
        <f t="shared" si="12"/>
        <v>ไม่ผ่าน</v>
      </c>
    </row>
    <row r="140" spans="1:12" x14ac:dyDescent="0.55000000000000004">
      <c r="A140" s="110" t="s">
        <v>803</v>
      </c>
      <c r="B140" s="110" t="s">
        <v>855</v>
      </c>
      <c r="C140" s="110">
        <v>11091</v>
      </c>
      <c r="D140" s="110">
        <v>14</v>
      </c>
      <c r="E140" s="111" t="s">
        <v>1026</v>
      </c>
      <c r="F140" s="112" t="s">
        <v>1027</v>
      </c>
      <c r="G140" s="113">
        <v>28482000</v>
      </c>
      <c r="H140" s="23">
        <f t="shared" si="11"/>
        <v>18988000</v>
      </c>
      <c r="I140" s="113">
        <f>'Planfin Item'!AN23</f>
        <v>17305968.5</v>
      </c>
      <c r="J140" s="113">
        <f t="shared" si="10"/>
        <v>-1682031.5</v>
      </c>
      <c r="K140" s="113">
        <f t="shared" si="9"/>
        <v>-8.8583921424057301</v>
      </c>
      <c r="L140" s="110" t="str">
        <f t="shared" si="12"/>
        <v>ไม่ผ่าน</v>
      </c>
    </row>
    <row r="141" spans="1:12" x14ac:dyDescent="0.55000000000000004">
      <c r="A141" s="110" t="s">
        <v>803</v>
      </c>
      <c r="B141" s="110" t="s">
        <v>855</v>
      </c>
      <c r="C141" s="110">
        <v>11091</v>
      </c>
      <c r="D141" s="110">
        <v>14</v>
      </c>
      <c r="E141" s="111" t="s">
        <v>1028</v>
      </c>
      <c r="F141" s="112" t="s">
        <v>1029</v>
      </c>
      <c r="G141" s="113">
        <v>3448300</v>
      </c>
      <c r="H141" s="23">
        <f t="shared" si="11"/>
        <v>2298866.6666666665</v>
      </c>
      <c r="I141" s="113">
        <f>'Planfin Item'!AN24</f>
        <v>2498998.84</v>
      </c>
      <c r="J141" s="113">
        <f t="shared" si="10"/>
        <v>200132.17333333334</v>
      </c>
      <c r="K141" s="113">
        <f t="shared" si="9"/>
        <v>8.7056886001797995</v>
      </c>
      <c r="L141" s="110" t="str">
        <f t="shared" si="12"/>
        <v>ไม่ผ่าน</v>
      </c>
    </row>
    <row r="142" spans="1:12" x14ac:dyDescent="0.55000000000000004">
      <c r="A142" s="110" t="s">
        <v>803</v>
      </c>
      <c r="B142" s="110" t="s">
        <v>855</v>
      </c>
      <c r="C142" s="110">
        <v>11091</v>
      </c>
      <c r="D142" s="110">
        <v>14</v>
      </c>
      <c r="E142" s="111" t="s">
        <v>1030</v>
      </c>
      <c r="F142" s="112" t="s">
        <v>1031</v>
      </c>
      <c r="G142" s="113">
        <v>4460000</v>
      </c>
      <c r="H142" s="23">
        <f t="shared" si="11"/>
        <v>2973333.3333333335</v>
      </c>
      <c r="I142" s="113">
        <f>'Planfin Item'!AN25</f>
        <v>2514736.48</v>
      </c>
      <c r="J142" s="113">
        <f t="shared" si="10"/>
        <v>-458596.85333333351</v>
      </c>
      <c r="K142" s="113">
        <f t="shared" si="9"/>
        <v>-15.423660986547091</v>
      </c>
      <c r="L142" s="110" t="str">
        <f t="shared" si="12"/>
        <v>ไม่ผ่าน</v>
      </c>
    </row>
    <row r="143" spans="1:12" x14ac:dyDescent="0.55000000000000004">
      <c r="A143" s="110" t="s">
        <v>803</v>
      </c>
      <c r="B143" s="110" t="s">
        <v>855</v>
      </c>
      <c r="C143" s="110">
        <v>11091</v>
      </c>
      <c r="D143" s="110">
        <v>14</v>
      </c>
      <c r="E143" s="111" t="s">
        <v>1032</v>
      </c>
      <c r="F143" s="112" t="s">
        <v>1033</v>
      </c>
      <c r="G143" s="113">
        <v>5910000</v>
      </c>
      <c r="H143" s="23">
        <f t="shared" si="11"/>
        <v>3940000</v>
      </c>
      <c r="I143" s="113">
        <f>'Planfin Item'!AN26</f>
        <v>2964594.3899999997</v>
      </c>
      <c r="J143" s="113">
        <f t="shared" si="10"/>
        <v>-975405.61000000034</v>
      </c>
      <c r="K143" s="113">
        <f t="shared" si="9"/>
        <v>-24.756487563451785</v>
      </c>
      <c r="L143" s="110" t="str">
        <f t="shared" si="12"/>
        <v>ไม่ผ่าน</v>
      </c>
    </row>
    <row r="144" spans="1:12" x14ac:dyDescent="0.55000000000000004">
      <c r="A144" s="110" t="s">
        <v>803</v>
      </c>
      <c r="B144" s="110" t="s">
        <v>855</v>
      </c>
      <c r="C144" s="110">
        <v>11091</v>
      </c>
      <c r="D144" s="110">
        <v>14</v>
      </c>
      <c r="E144" s="111" t="s">
        <v>1034</v>
      </c>
      <c r="F144" s="112" t="s">
        <v>1035</v>
      </c>
      <c r="G144" s="113">
        <v>7290000</v>
      </c>
      <c r="H144" s="23">
        <f t="shared" si="11"/>
        <v>4860000</v>
      </c>
      <c r="I144" s="113">
        <f>'Planfin Item'!AN27</f>
        <v>8611568.5599999987</v>
      </c>
      <c r="J144" s="113">
        <f t="shared" si="10"/>
        <v>3751568.5599999987</v>
      </c>
      <c r="K144" s="113">
        <f t="shared" si="9"/>
        <v>77.192768724279802</v>
      </c>
      <c r="L144" s="110" t="str">
        <f t="shared" si="12"/>
        <v>ไม่ผ่าน</v>
      </c>
    </row>
    <row r="145" spans="1:12" x14ac:dyDescent="0.55000000000000004">
      <c r="A145" s="110" t="s">
        <v>803</v>
      </c>
      <c r="B145" s="110" t="s">
        <v>855</v>
      </c>
      <c r="C145" s="110">
        <v>11091</v>
      </c>
      <c r="D145" s="110">
        <v>14</v>
      </c>
      <c r="E145" s="111" t="s">
        <v>1036</v>
      </c>
      <c r="F145" s="112" t="s">
        <v>1037</v>
      </c>
      <c r="G145" s="113">
        <v>10090300</v>
      </c>
      <c r="H145" s="23">
        <f t="shared" si="11"/>
        <v>6726866.666666667</v>
      </c>
      <c r="I145" s="113">
        <f>'Planfin Item'!AN28</f>
        <v>6907895.7700000005</v>
      </c>
      <c r="J145" s="113">
        <f t="shared" si="10"/>
        <v>181029.10333333351</v>
      </c>
      <c r="K145" s="113">
        <f t="shared" si="9"/>
        <v>2.6911355955719873</v>
      </c>
      <c r="L145" s="110" t="str">
        <f t="shared" si="12"/>
        <v>ผ่าน</v>
      </c>
    </row>
    <row r="146" spans="1:12" x14ac:dyDescent="0.55000000000000004">
      <c r="A146" s="110" t="s">
        <v>803</v>
      </c>
      <c r="B146" s="110" t="s">
        <v>855</v>
      </c>
      <c r="C146" s="110">
        <v>11091</v>
      </c>
      <c r="D146" s="110">
        <v>14</v>
      </c>
      <c r="E146" s="111" t="s">
        <v>1038</v>
      </c>
      <c r="F146" s="112" t="s">
        <v>1039</v>
      </c>
      <c r="G146" s="113">
        <v>1828500</v>
      </c>
      <c r="H146" s="23">
        <f t="shared" si="11"/>
        <v>1219000</v>
      </c>
      <c r="I146" s="113">
        <f>'Planfin Item'!AN29</f>
        <v>573378.19999999995</v>
      </c>
      <c r="J146" s="113">
        <f t="shared" si="10"/>
        <v>-645621.80000000005</v>
      </c>
      <c r="K146" s="113">
        <f t="shared" si="9"/>
        <v>-52.963232157506155</v>
      </c>
      <c r="L146" s="110" t="str">
        <f t="shared" si="12"/>
        <v>ไม่ผ่าน</v>
      </c>
    </row>
    <row r="147" spans="1:12" x14ac:dyDescent="0.55000000000000004">
      <c r="A147" s="110" t="s">
        <v>803</v>
      </c>
      <c r="B147" s="110" t="s">
        <v>855</v>
      </c>
      <c r="C147" s="110">
        <v>11091</v>
      </c>
      <c r="D147" s="110">
        <v>14</v>
      </c>
      <c r="E147" s="111" t="s">
        <v>1040</v>
      </c>
      <c r="F147" s="112" t="s">
        <v>1041</v>
      </c>
      <c r="G147" s="113">
        <v>8210000</v>
      </c>
      <c r="H147" s="23">
        <f t="shared" si="11"/>
        <v>5473333.333333333</v>
      </c>
      <c r="I147" s="113">
        <f>'Planfin Item'!AN30</f>
        <v>2520824.6</v>
      </c>
      <c r="J147" s="113">
        <f t="shared" si="10"/>
        <v>-2952508.7333333329</v>
      </c>
      <c r="K147" s="113">
        <f t="shared" si="9"/>
        <v>-53.943521315468935</v>
      </c>
      <c r="L147" s="110" t="str">
        <f t="shared" si="12"/>
        <v>ไม่ผ่าน</v>
      </c>
    </row>
    <row r="148" spans="1:12" x14ac:dyDescent="0.55000000000000004">
      <c r="A148" s="186" t="s">
        <v>803</v>
      </c>
      <c r="B148" s="186" t="s">
        <v>855</v>
      </c>
      <c r="C148" s="183">
        <v>11091</v>
      </c>
      <c r="D148" s="183">
        <v>14</v>
      </c>
      <c r="E148" s="186" t="s">
        <v>1139</v>
      </c>
      <c r="F148" s="119" t="s">
        <v>1294</v>
      </c>
      <c r="G148" s="116">
        <f>SUM(G134:G147)-G145</f>
        <v>176883800</v>
      </c>
      <c r="H148" s="116">
        <f t="shared" si="11"/>
        <v>117922533.33333333</v>
      </c>
      <c r="I148" s="116">
        <f>SUM(I134:I147)-I145</f>
        <v>113852791.90000001</v>
      </c>
      <c r="J148" s="116">
        <f>I148-H148</f>
        <v>-4069741.4333333224</v>
      </c>
      <c r="K148" s="116">
        <f>J148/H148*100</f>
        <v>-3.4511991205525798</v>
      </c>
      <c r="L148" s="186" t="str">
        <f t="shared" si="12"/>
        <v>ผ่าน</v>
      </c>
    </row>
    <row r="149" spans="1:12" x14ac:dyDescent="0.55000000000000004">
      <c r="A149" s="186" t="s">
        <v>803</v>
      </c>
      <c r="B149" s="186" t="s">
        <v>855</v>
      </c>
      <c r="C149" s="123">
        <v>11091</v>
      </c>
      <c r="D149" s="123">
        <v>14</v>
      </c>
      <c r="E149" s="186" t="s">
        <v>1139</v>
      </c>
      <c r="F149" s="119" t="s">
        <v>982</v>
      </c>
      <c r="G149" s="116">
        <v>186974100</v>
      </c>
      <c r="H149" s="116">
        <f t="shared" si="11"/>
        <v>124649400</v>
      </c>
      <c r="I149" s="116">
        <f>'Planfin Item'!AN31</f>
        <v>120760687.67</v>
      </c>
      <c r="J149" s="116">
        <f t="shared" si="10"/>
        <v>-3888712.3299999982</v>
      </c>
      <c r="K149" s="116">
        <f t="shared" si="9"/>
        <v>-3.1197200548097288</v>
      </c>
      <c r="L149" s="186" t="str">
        <f t="shared" si="12"/>
        <v>ผ่าน</v>
      </c>
    </row>
    <row r="150" spans="1:12" x14ac:dyDescent="0.55000000000000004">
      <c r="A150" s="110" t="s">
        <v>803</v>
      </c>
      <c r="B150" s="110" t="s">
        <v>856</v>
      </c>
      <c r="C150" s="110">
        <v>11092</v>
      </c>
      <c r="D150" s="110">
        <v>11</v>
      </c>
      <c r="E150" s="111" t="s">
        <v>991</v>
      </c>
      <c r="F150" s="112" t="s">
        <v>992</v>
      </c>
      <c r="G150" s="113">
        <v>63151194.450000003</v>
      </c>
      <c r="H150" s="23">
        <f t="shared" si="11"/>
        <v>42100796.300000004</v>
      </c>
      <c r="I150" s="113">
        <f>'Planfin Item'!AO5</f>
        <v>43696721.740000024</v>
      </c>
      <c r="J150" s="113">
        <f t="shared" si="10"/>
        <v>1595925.44000002</v>
      </c>
      <c r="K150" s="113">
        <f t="shared" si="9"/>
        <v>3.7907250699674293</v>
      </c>
      <c r="L150" s="110" t="str">
        <f t="shared" si="12"/>
        <v>ผ่าน</v>
      </c>
    </row>
    <row r="151" spans="1:12" x14ac:dyDescent="0.55000000000000004">
      <c r="A151" s="110" t="s">
        <v>803</v>
      </c>
      <c r="B151" s="110" t="s">
        <v>856</v>
      </c>
      <c r="C151" s="110">
        <v>11092</v>
      </c>
      <c r="D151" s="110">
        <v>11</v>
      </c>
      <c r="E151" s="111" t="s">
        <v>993</v>
      </c>
      <c r="F151" s="112" t="s">
        <v>994</v>
      </c>
      <c r="G151" s="113">
        <v>300300</v>
      </c>
      <c r="H151" s="23">
        <f t="shared" si="11"/>
        <v>200200</v>
      </c>
      <c r="I151" s="113">
        <f>'Planfin Item'!AO6</f>
        <v>198900</v>
      </c>
      <c r="J151" s="113">
        <f t="shared" si="10"/>
        <v>-1300</v>
      </c>
      <c r="K151" s="113">
        <f t="shared" si="9"/>
        <v>-0.64935064935064934</v>
      </c>
      <c r="L151" s="110" t="str">
        <f t="shared" si="12"/>
        <v>ผ่าน</v>
      </c>
    </row>
    <row r="152" spans="1:12" x14ac:dyDescent="0.55000000000000004">
      <c r="A152" s="110" t="s">
        <v>803</v>
      </c>
      <c r="B152" s="110" t="s">
        <v>856</v>
      </c>
      <c r="C152" s="110">
        <v>11092</v>
      </c>
      <c r="D152" s="110">
        <v>11</v>
      </c>
      <c r="E152" s="111" t="s">
        <v>995</v>
      </c>
      <c r="F152" s="112" t="s">
        <v>996</v>
      </c>
      <c r="G152" s="113">
        <v>229862</v>
      </c>
      <c r="H152" s="23">
        <f t="shared" si="11"/>
        <v>153241.33333333334</v>
      </c>
      <c r="I152" s="113">
        <f>'Planfin Item'!AO7</f>
        <v>184224</v>
      </c>
      <c r="J152" s="113">
        <f t="shared" si="10"/>
        <v>30982.666666666657</v>
      </c>
      <c r="K152" s="113">
        <f t="shared" si="9"/>
        <v>20.218217887254085</v>
      </c>
      <c r="L152" s="110" t="str">
        <f t="shared" si="12"/>
        <v>ไม่ผ่าน</v>
      </c>
    </row>
    <row r="153" spans="1:12" x14ac:dyDescent="0.55000000000000004">
      <c r="A153" s="110" t="s">
        <v>803</v>
      </c>
      <c r="B153" s="110" t="s">
        <v>856</v>
      </c>
      <c r="C153" s="110">
        <v>11092</v>
      </c>
      <c r="D153" s="110">
        <v>11</v>
      </c>
      <c r="E153" s="111" t="s">
        <v>997</v>
      </c>
      <c r="F153" s="112" t="s">
        <v>998</v>
      </c>
      <c r="G153" s="113">
        <v>1908620.46</v>
      </c>
      <c r="H153" s="23">
        <f t="shared" si="11"/>
        <v>1272413.6399999999</v>
      </c>
      <c r="I153" s="113">
        <f>'Planfin Item'!AO8</f>
        <v>1280343.2200000002</v>
      </c>
      <c r="J153" s="113">
        <f t="shared" si="10"/>
        <v>7929.5800000003073</v>
      </c>
      <c r="K153" s="113">
        <f t="shared" si="9"/>
        <v>0.62319199910496936</v>
      </c>
      <c r="L153" s="110" t="str">
        <f t="shared" si="12"/>
        <v>ผ่าน</v>
      </c>
    </row>
    <row r="154" spans="1:12" x14ac:dyDescent="0.55000000000000004">
      <c r="A154" s="110" t="s">
        <v>803</v>
      </c>
      <c r="B154" s="110" t="s">
        <v>856</v>
      </c>
      <c r="C154" s="110">
        <v>11092</v>
      </c>
      <c r="D154" s="110">
        <v>11</v>
      </c>
      <c r="E154" s="111" t="s">
        <v>999</v>
      </c>
      <c r="F154" s="112" t="s">
        <v>1000</v>
      </c>
      <c r="G154" s="113">
        <v>12037184.1</v>
      </c>
      <c r="H154" s="23">
        <f t="shared" si="11"/>
        <v>8024789.3999999994</v>
      </c>
      <c r="I154" s="113">
        <f>'Planfin Item'!AO9</f>
        <v>7679157.1799999988</v>
      </c>
      <c r="J154" s="113">
        <f t="shared" si="10"/>
        <v>-345632.22000000067</v>
      </c>
      <c r="K154" s="113">
        <f t="shared" si="9"/>
        <v>-4.3070565814474913</v>
      </c>
      <c r="L154" s="110" t="str">
        <f t="shared" si="12"/>
        <v>ผ่าน</v>
      </c>
    </row>
    <row r="155" spans="1:12" x14ac:dyDescent="0.55000000000000004">
      <c r="A155" s="110" t="s">
        <v>803</v>
      </c>
      <c r="B155" s="110" t="s">
        <v>856</v>
      </c>
      <c r="C155" s="110">
        <v>11092</v>
      </c>
      <c r="D155" s="110">
        <v>11</v>
      </c>
      <c r="E155" s="111" t="s">
        <v>1001</v>
      </c>
      <c r="F155" s="112" t="s">
        <v>1002</v>
      </c>
      <c r="G155" s="113">
        <v>3284981.36</v>
      </c>
      <c r="H155" s="23">
        <f t="shared" si="11"/>
        <v>2189987.5733333332</v>
      </c>
      <c r="I155" s="113">
        <f>'Planfin Item'!AO10</f>
        <v>1974093.74</v>
      </c>
      <c r="J155" s="113">
        <f t="shared" si="10"/>
        <v>-215893.83333333326</v>
      </c>
      <c r="K155" s="113">
        <f t="shared" si="9"/>
        <v>-9.8582218439132916</v>
      </c>
      <c r="L155" s="110" t="str">
        <f t="shared" si="12"/>
        <v>ไม่ผ่าน</v>
      </c>
    </row>
    <row r="156" spans="1:12" x14ac:dyDescent="0.55000000000000004">
      <c r="A156" s="110" t="s">
        <v>803</v>
      </c>
      <c r="B156" s="110" t="s">
        <v>856</v>
      </c>
      <c r="C156" s="110">
        <v>11092</v>
      </c>
      <c r="D156" s="110">
        <v>11</v>
      </c>
      <c r="E156" s="111" t="s">
        <v>1003</v>
      </c>
      <c r="F156" s="112" t="s">
        <v>1004</v>
      </c>
      <c r="G156" s="113">
        <v>150628</v>
      </c>
      <c r="H156" s="23">
        <f t="shared" si="11"/>
        <v>100418.66666666667</v>
      </c>
      <c r="I156" s="113">
        <f>'Planfin Item'!AO11</f>
        <v>128122</v>
      </c>
      <c r="J156" s="113">
        <f t="shared" si="10"/>
        <v>27703.333333333328</v>
      </c>
      <c r="K156" s="113">
        <f t="shared" ref="K156:K224" si="13">J156/H156*100</f>
        <v>27.587832275539736</v>
      </c>
      <c r="L156" s="110" t="str">
        <f t="shared" si="12"/>
        <v>ไม่ผ่าน</v>
      </c>
    </row>
    <row r="157" spans="1:12" x14ac:dyDescent="0.55000000000000004">
      <c r="A157" s="110" t="s">
        <v>803</v>
      </c>
      <c r="B157" s="110" t="s">
        <v>856</v>
      </c>
      <c r="C157" s="110">
        <v>11092</v>
      </c>
      <c r="D157" s="110">
        <v>11</v>
      </c>
      <c r="E157" s="111" t="s">
        <v>1005</v>
      </c>
      <c r="F157" s="112" t="s">
        <v>1006</v>
      </c>
      <c r="G157" s="113">
        <v>13400085.810000001</v>
      </c>
      <c r="H157" s="23">
        <f t="shared" si="11"/>
        <v>8933390.540000001</v>
      </c>
      <c r="I157" s="113">
        <f>'Planfin Item'!AO12</f>
        <v>9761557.8800000008</v>
      </c>
      <c r="J157" s="113">
        <f t="shared" si="10"/>
        <v>828167.33999999985</v>
      </c>
      <c r="K157" s="113">
        <f t="shared" si="13"/>
        <v>9.2704705597702421</v>
      </c>
      <c r="L157" s="110" t="str">
        <f t="shared" si="12"/>
        <v>ไม่ผ่าน</v>
      </c>
    </row>
    <row r="158" spans="1:12" x14ac:dyDescent="0.55000000000000004">
      <c r="A158" s="110" t="s">
        <v>803</v>
      </c>
      <c r="B158" s="110" t="s">
        <v>856</v>
      </c>
      <c r="C158" s="110">
        <v>11092</v>
      </c>
      <c r="D158" s="110">
        <v>11</v>
      </c>
      <c r="E158" s="111" t="s">
        <v>1007</v>
      </c>
      <c r="F158" s="112" t="s">
        <v>1008</v>
      </c>
      <c r="G158" s="113">
        <v>53623033.649999999</v>
      </c>
      <c r="H158" s="23">
        <f t="shared" si="11"/>
        <v>35748689.100000001</v>
      </c>
      <c r="I158" s="113">
        <f>'Planfin Item'!AO13</f>
        <v>34597077.640000001</v>
      </c>
      <c r="J158" s="113">
        <f t="shared" si="10"/>
        <v>-1151611.4600000009</v>
      </c>
      <c r="K158" s="113">
        <f t="shared" si="13"/>
        <v>-3.2214089215372117</v>
      </c>
      <c r="L158" s="110" t="str">
        <f t="shared" si="12"/>
        <v>ผ่าน</v>
      </c>
    </row>
    <row r="159" spans="1:12" x14ac:dyDescent="0.55000000000000004">
      <c r="A159" s="110" t="s">
        <v>803</v>
      </c>
      <c r="B159" s="110" t="s">
        <v>856</v>
      </c>
      <c r="C159" s="110">
        <v>11092</v>
      </c>
      <c r="D159" s="110">
        <v>11</v>
      </c>
      <c r="E159" s="111" t="s">
        <v>1009</v>
      </c>
      <c r="F159" s="112" t="s">
        <v>1010</v>
      </c>
      <c r="G159" s="113">
        <v>13903817.1</v>
      </c>
      <c r="H159" s="23">
        <f t="shared" si="11"/>
        <v>9269211.4000000004</v>
      </c>
      <c r="I159" s="113">
        <f>'Planfin Item'!AO14</f>
        <v>11786261.68</v>
      </c>
      <c r="J159" s="113">
        <f t="shared" si="10"/>
        <v>2517050.2799999993</v>
      </c>
      <c r="K159" s="113">
        <f t="shared" si="13"/>
        <v>27.154956030024291</v>
      </c>
      <c r="L159" s="110" t="str">
        <f t="shared" si="12"/>
        <v>ไม่ผ่าน</v>
      </c>
    </row>
    <row r="160" spans="1:12" x14ac:dyDescent="0.55000000000000004">
      <c r="A160" s="110" t="s">
        <v>803</v>
      </c>
      <c r="B160" s="110" t="s">
        <v>856</v>
      </c>
      <c r="C160" s="110">
        <v>11092</v>
      </c>
      <c r="D160" s="110">
        <v>11</v>
      </c>
      <c r="E160" s="111" t="s">
        <v>1011</v>
      </c>
      <c r="F160" s="112" t="s">
        <v>1012</v>
      </c>
      <c r="G160" s="113">
        <v>4405982.2300000004</v>
      </c>
      <c r="H160" s="23">
        <f t="shared" si="11"/>
        <v>2937321.4866666668</v>
      </c>
      <c r="I160" s="113">
        <f>'Planfin Item'!AO15</f>
        <v>4405982.2300000004</v>
      </c>
      <c r="J160" s="113">
        <f t="shared" si="10"/>
        <v>1468660.7433333336</v>
      </c>
      <c r="K160" s="113">
        <f t="shared" si="13"/>
        <v>50.000000000000014</v>
      </c>
      <c r="L160" s="110" t="str">
        <f t="shared" si="12"/>
        <v>ไม่ผ่าน</v>
      </c>
    </row>
    <row r="161" spans="1:12" x14ac:dyDescent="0.55000000000000004">
      <c r="A161" s="186" t="s">
        <v>803</v>
      </c>
      <c r="B161" s="186" t="s">
        <v>856</v>
      </c>
      <c r="C161" s="183">
        <v>11092</v>
      </c>
      <c r="D161" s="183">
        <v>11</v>
      </c>
      <c r="E161" s="188" t="s">
        <v>1013</v>
      </c>
      <c r="F161" s="114" t="s">
        <v>1300</v>
      </c>
      <c r="G161" s="116">
        <f>SUM(G150:G159)</f>
        <v>161989706.93000001</v>
      </c>
      <c r="H161" s="116">
        <f t="shared" si="11"/>
        <v>107993137.95333333</v>
      </c>
      <c r="I161" s="116">
        <f>SUM(I150:I159)</f>
        <v>111286459.08000004</v>
      </c>
      <c r="J161" s="116">
        <f>I161-H161</f>
        <v>3293321.1266667098</v>
      </c>
      <c r="K161" s="116">
        <f>J161/H161*100</f>
        <v>3.0495651752334858</v>
      </c>
      <c r="L161" s="186" t="str">
        <f t="shared" si="12"/>
        <v>ผ่าน</v>
      </c>
    </row>
    <row r="162" spans="1:12" x14ac:dyDescent="0.55000000000000004">
      <c r="A162" s="186" t="s">
        <v>803</v>
      </c>
      <c r="B162" s="186" t="s">
        <v>856</v>
      </c>
      <c r="C162" s="123">
        <v>11092</v>
      </c>
      <c r="D162" s="123">
        <v>11</v>
      </c>
      <c r="E162" s="188" t="s">
        <v>1013</v>
      </c>
      <c r="F162" s="114" t="s">
        <v>981</v>
      </c>
      <c r="G162" s="116">
        <v>166395689.16</v>
      </c>
      <c r="H162" s="116">
        <f t="shared" si="11"/>
        <v>110930459.44</v>
      </c>
      <c r="I162" s="116">
        <f>'Planfin Item'!AO16</f>
        <v>115692441.31000005</v>
      </c>
      <c r="J162" s="116">
        <f t="shared" si="10"/>
        <v>4761981.8700000495</v>
      </c>
      <c r="K162" s="116">
        <f t="shared" si="13"/>
        <v>4.2927631365086949</v>
      </c>
      <c r="L162" s="186" t="str">
        <f t="shared" si="12"/>
        <v>ผ่าน</v>
      </c>
    </row>
    <row r="163" spans="1:12" x14ac:dyDescent="0.55000000000000004">
      <c r="A163" s="110" t="s">
        <v>803</v>
      </c>
      <c r="B163" s="110" t="s">
        <v>856</v>
      </c>
      <c r="C163" s="110">
        <v>11092</v>
      </c>
      <c r="D163" s="110">
        <v>11</v>
      </c>
      <c r="E163" s="111" t="s">
        <v>1014</v>
      </c>
      <c r="F163" s="112" t="s">
        <v>1015</v>
      </c>
      <c r="G163" s="113">
        <v>15475227.49</v>
      </c>
      <c r="H163" s="23">
        <f t="shared" si="11"/>
        <v>10316818.326666666</v>
      </c>
      <c r="I163" s="113">
        <f>'Planfin Item'!AO17</f>
        <v>8572197.8000000007</v>
      </c>
      <c r="J163" s="113">
        <f t="shared" si="10"/>
        <v>-1744620.5266666654</v>
      </c>
      <c r="K163" s="113">
        <f t="shared" si="13"/>
        <v>-16.910451182000674</v>
      </c>
      <c r="L163" s="110" t="str">
        <f t="shared" si="12"/>
        <v>ไม่ผ่าน</v>
      </c>
    </row>
    <row r="164" spans="1:12" x14ac:dyDescent="0.55000000000000004">
      <c r="A164" s="110" t="s">
        <v>803</v>
      </c>
      <c r="B164" s="110" t="s">
        <v>856</v>
      </c>
      <c r="C164" s="110">
        <v>11092</v>
      </c>
      <c r="D164" s="110">
        <v>11</v>
      </c>
      <c r="E164" s="111" t="s">
        <v>1016</v>
      </c>
      <c r="F164" s="112" t="s">
        <v>1017</v>
      </c>
      <c r="G164" s="113">
        <v>8452830.1400000006</v>
      </c>
      <c r="H164" s="23">
        <f t="shared" si="11"/>
        <v>5635220.0933333337</v>
      </c>
      <c r="I164" s="113">
        <f>'Planfin Item'!AO18</f>
        <v>5777358.6600000001</v>
      </c>
      <c r="J164" s="113">
        <f t="shared" si="10"/>
        <v>142138.56666666642</v>
      </c>
      <c r="K164" s="113">
        <f t="shared" si="13"/>
        <v>2.5223250256865994</v>
      </c>
      <c r="L164" s="110" t="str">
        <f t="shared" si="12"/>
        <v>ผ่าน</v>
      </c>
    </row>
    <row r="165" spans="1:12" x14ac:dyDescent="0.55000000000000004">
      <c r="A165" s="110" t="s">
        <v>803</v>
      </c>
      <c r="B165" s="110" t="s">
        <v>856</v>
      </c>
      <c r="C165" s="110">
        <v>11092</v>
      </c>
      <c r="D165" s="110">
        <v>11</v>
      </c>
      <c r="E165" s="111" t="s">
        <v>1018</v>
      </c>
      <c r="F165" s="112" t="s">
        <v>1019</v>
      </c>
      <c r="G165" s="113">
        <v>429692.72</v>
      </c>
      <c r="H165" s="23">
        <f t="shared" si="11"/>
        <v>286461.8133333333</v>
      </c>
      <c r="I165" s="113">
        <f>'Planfin Item'!AO19</f>
        <v>239518</v>
      </c>
      <c r="J165" s="113">
        <f t="shared" si="10"/>
        <v>-46943.813333333295</v>
      </c>
      <c r="K165" s="113">
        <f t="shared" si="13"/>
        <v>-16.387459391911495</v>
      </c>
      <c r="L165" s="110" t="str">
        <f t="shared" si="12"/>
        <v>ไม่ผ่าน</v>
      </c>
    </row>
    <row r="166" spans="1:12" x14ac:dyDescent="0.55000000000000004">
      <c r="A166" s="110" t="s">
        <v>803</v>
      </c>
      <c r="B166" s="110" t="s">
        <v>856</v>
      </c>
      <c r="C166" s="110">
        <v>11092</v>
      </c>
      <c r="D166" s="110">
        <v>11</v>
      </c>
      <c r="E166" s="111" t="s">
        <v>1020</v>
      </c>
      <c r="F166" s="112" t="s">
        <v>1021</v>
      </c>
      <c r="G166" s="113">
        <v>8961543.5399999991</v>
      </c>
      <c r="H166" s="23">
        <f t="shared" si="11"/>
        <v>5974362.3599999994</v>
      </c>
      <c r="I166" s="113">
        <f>'Planfin Item'!AO20</f>
        <v>6189876.9400000004</v>
      </c>
      <c r="J166" s="113">
        <f t="shared" si="10"/>
        <v>215514.58000000101</v>
      </c>
      <c r="K166" s="113">
        <f t="shared" si="13"/>
        <v>3.6073235437296276</v>
      </c>
      <c r="L166" s="110" t="str">
        <f t="shared" si="12"/>
        <v>ผ่าน</v>
      </c>
    </row>
    <row r="167" spans="1:12" x14ac:dyDescent="0.55000000000000004">
      <c r="A167" s="110" t="s">
        <v>803</v>
      </c>
      <c r="B167" s="110" t="s">
        <v>856</v>
      </c>
      <c r="C167" s="110">
        <v>11092</v>
      </c>
      <c r="D167" s="110">
        <v>11</v>
      </c>
      <c r="E167" s="111" t="s">
        <v>1022</v>
      </c>
      <c r="F167" s="112" t="s">
        <v>1023</v>
      </c>
      <c r="G167" s="113">
        <v>53623033.649999999</v>
      </c>
      <c r="H167" s="23">
        <f t="shared" si="11"/>
        <v>35748689.100000001</v>
      </c>
      <c r="I167" s="113">
        <f>'Planfin Item'!AO21</f>
        <v>34597728.82</v>
      </c>
      <c r="J167" s="113">
        <f t="shared" si="10"/>
        <v>-1150960.2800000012</v>
      </c>
      <c r="K167" s="113">
        <f t="shared" si="13"/>
        <v>-3.2195873722261923</v>
      </c>
      <c r="L167" s="110" t="str">
        <f t="shared" si="12"/>
        <v>ผ่าน</v>
      </c>
    </row>
    <row r="168" spans="1:12" x14ac:dyDescent="0.55000000000000004">
      <c r="A168" s="110" t="s">
        <v>803</v>
      </c>
      <c r="B168" s="110" t="s">
        <v>856</v>
      </c>
      <c r="C168" s="110">
        <v>11092</v>
      </c>
      <c r="D168" s="110">
        <v>11</v>
      </c>
      <c r="E168" s="111" t="s">
        <v>1024</v>
      </c>
      <c r="F168" s="117" t="s">
        <v>1025</v>
      </c>
      <c r="G168" s="113">
        <v>17619974.859999999</v>
      </c>
      <c r="H168" s="23">
        <f t="shared" si="11"/>
        <v>11746649.906666666</v>
      </c>
      <c r="I168" s="113">
        <f>'Planfin Item'!AO22</f>
        <v>11179621.779999999</v>
      </c>
      <c r="J168" s="113">
        <f t="shared" si="10"/>
        <v>-567028.12666666694</v>
      </c>
      <c r="K168" s="113">
        <f t="shared" si="13"/>
        <v>-4.8271475797100001</v>
      </c>
      <c r="L168" s="110" t="str">
        <f t="shared" si="12"/>
        <v>ผ่าน</v>
      </c>
    </row>
    <row r="169" spans="1:12" x14ac:dyDescent="0.55000000000000004">
      <c r="A169" s="110" t="s">
        <v>803</v>
      </c>
      <c r="B169" s="110" t="s">
        <v>856</v>
      </c>
      <c r="C169" s="110">
        <v>11092</v>
      </c>
      <c r="D169" s="110">
        <v>11</v>
      </c>
      <c r="E169" s="111" t="s">
        <v>1026</v>
      </c>
      <c r="F169" s="112" t="s">
        <v>1027</v>
      </c>
      <c r="G169" s="113">
        <v>22147602.5</v>
      </c>
      <c r="H169" s="23">
        <f t="shared" si="11"/>
        <v>14765068.333333334</v>
      </c>
      <c r="I169" s="113">
        <f>'Planfin Item'!AO23</f>
        <v>16038171.25</v>
      </c>
      <c r="J169" s="113">
        <f t="shared" si="10"/>
        <v>1273102.916666666</v>
      </c>
      <c r="K169" s="113">
        <f t="shared" si="13"/>
        <v>8.6223977290544145</v>
      </c>
      <c r="L169" s="110" t="str">
        <f t="shared" si="12"/>
        <v>ไม่ผ่าน</v>
      </c>
    </row>
    <row r="170" spans="1:12" x14ac:dyDescent="0.55000000000000004">
      <c r="A170" s="110" t="s">
        <v>803</v>
      </c>
      <c r="B170" s="110" t="s">
        <v>856</v>
      </c>
      <c r="C170" s="110">
        <v>11092</v>
      </c>
      <c r="D170" s="110">
        <v>11</v>
      </c>
      <c r="E170" s="111" t="s">
        <v>1028</v>
      </c>
      <c r="F170" s="112" t="s">
        <v>1029</v>
      </c>
      <c r="G170" s="113">
        <v>3845614.8</v>
      </c>
      <c r="H170" s="23">
        <f t="shared" si="11"/>
        <v>2563743.1999999997</v>
      </c>
      <c r="I170" s="113">
        <f>'Planfin Item'!AO24</f>
        <v>2489439.2000000002</v>
      </c>
      <c r="J170" s="113">
        <f t="shared" si="10"/>
        <v>-74303.999999999534</v>
      </c>
      <c r="K170" s="113">
        <f t="shared" si="13"/>
        <v>-2.8982621972434499</v>
      </c>
      <c r="L170" s="110" t="str">
        <f t="shared" si="12"/>
        <v>ผ่าน</v>
      </c>
    </row>
    <row r="171" spans="1:12" x14ac:dyDescent="0.55000000000000004">
      <c r="A171" s="110" t="s">
        <v>803</v>
      </c>
      <c r="B171" s="110" t="s">
        <v>856</v>
      </c>
      <c r="C171" s="110">
        <v>11092</v>
      </c>
      <c r="D171" s="110">
        <v>11</v>
      </c>
      <c r="E171" s="111" t="s">
        <v>1030</v>
      </c>
      <c r="F171" s="112" t="s">
        <v>1031</v>
      </c>
      <c r="G171" s="113">
        <v>4472660.0999999996</v>
      </c>
      <c r="H171" s="23">
        <f t="shared" si="11"/>
        <v>2981773.4</v>
      </c>
      <c r="I171" s="113">
        <f>'Planfin Item'!AO25</f>
        <v>3496534.25</v>
      </c>
      <c r="J171" s="113">
        <f t="shared" si="10"/>
        <v>514760.85000000009</v>
      </c>
      <c r="K171" s="113">
        <f t="shared" si="13"/>
        <v>17.263580458528473</v>
      </c>
      <c r="L171" s="110" t="str">
        <f t="shared" si="12"/>
        <v>ไม่ผ่าน</v>
      </c>
    </row>
    <row r="172" spans="1:12" x14ac:dyDescent="0.55000000000000004">
      <c r="A172" s="110" t="s">
        <v>803</v>
      </c>
      <c r="B172" s="110" t="s">
        <v>856</v>
      </c>
      <c r="C172" s="110">
        <v>11092</v>
      </c>
      <c r="D172" s="110">
        <v>11</v>
      </c>
      <c r="E172" s="111" t="s">
        <v>1032</v>
      </c>
      <c r="F172" s="112" t="s">
        <v>1033</v>
      </c>
      <c r="G172" s="113">
        <v>3824740.76</v>
      </c>
      <c r="H172" s="23">
        <f t="shared" si="11"/>
        <v>2549827.1733333333</v>
      </c>
      <c r="I172" s="113">
        <f>'Planfin Item'!AO26</f>
        <v>2806401.52</v>
      </c>
      <c r="J172" s="113">
        <f t="shared" ref="J172:J240" si="14">I172-H172</f>
        <v>256574.34666666668</v>
      </c>
      <c r="K172" s="113">
        <f t="shared" si="13"/>
        <v>10.062421067199336</v>
      </c>
      <c r="L172" s="110" t="str">
        <f t="shared" si="12"/>
        <v>ไม่ผ่าน</v>
      </c>
    </row>
    <row r="173" spans="1:12" x14ac:dyDescent="0.55000000000000004">
      <c r="A173" s="110" t="s">
        <v>803</v>
      </c>
      <c r="B173" s="110" t="s">
        <v>856</v>
      </c>
      <c r="C173" s="110">
        <v>11092</v>
      </c>
      <c r="D173" s="110">
        <v>11</v>
      </c>
      <c r="E173" s="111" t="s">
        <v>1034</v>
      </c>
      <c r="F173" s="112" t="s">
        <v>1035</v>
      </c>
      <c r="G173" s="113">
        <v>7672679.46</v>
      </c>
      <c r="H173" s="23">
        <f t="shared" si="11"/>
        <v>5115119.6399999997</v>
      </c>
      <c r="I173" s="113">
        <f>'Planfin Item'!AO27</f>
        <v>4900373.38</v>
      </c>
      <c r="J173" s="113">
        <f t="shared" si="14"/>
        <v>-214746.25999999978</v>
      </c>
      <c r="K173" s="113">
        <f t="shared" si="13"/>
        <v>-4.1982646568165078</v>
      </c>
      <c r="L173" s="110" t="str">
        <f t="shared" si="12"/>
        <v>ผ่าน</v>
      </c>
    </row>
    <row r="174" spans="1:12" x14ac:dyDescent="0.55000000000000004">
      <c r="A174" s="110" t="s">
        <v>803</v>
      </c>
      <c r="B174" s="110" t="s">
        <v>856</v>
      </c>
      <c r="C174" s="110">
        <v>11092</v>
      </c>
      <c r="D174" s="110">
        <v>11</v>
      </c>
      <c r="E174" s="111" t="s">
        <v>1036</v>
      </c>
      <c r="F174" s="112" t="s">
        <v>1037</v>
      </c>
      <c r="G174" s="113">
        <v>11233993.16</v>
      </c>
      <c r="H174" s="23">
        <f t="shared" si="11"/>
        <v>7489328.7733333334</v>
      </c>
      <c r="I174" s="113">
        <f>'Planfin Item'!AO28</f>
        <v>7455750.9900000002</v>
      </c>
      <c r="J174" s="113">
        <f t="shared" si="14"/>
        <v>-33577.783333333209</v>
      </c>
      <c r="K174" s="113">
        <f t="shared" si="13"/>
        <v>-0.448341691886875</v>
      </c>
      <c r="L174" s="110" t="str">
        <f t="shared" si="12"/>
        <v>ผ่าน</v>
      </c>
    </row>
    <row r="175" spans="1:12" x14ac:dyDescent="0.55000000000000004">
      <c r="A175" s="110" t="s">
        <v>803</v>
      </c>
      <c r="B175" s="110" t="s">
        <v>856</v>
      </c>
      <c r="C175" s="110">
        <v>11092</v>
      </c>
      <c r="D175" s="110">
        <v>11</v>
      </c>
      <c r="E175" s="111" t="s">
        <v>1038</v>
      </c>
      <c r="F175" s="112" t="s">
        <v>1039</v>
      </c>
      <c r="G175" s="113">
        <v>1646847.96</v>
      </c>
      <c r="H175" s="23">
        <f t="shared" si="11"/>
        <v>1097898.6399999999</v>
      </c>
      <c r="I175" s="113">
        <f>'Planfin Item'!AO29</f>
        <v>1002090.4</v>
      </c>
      <c r="J175" s="113">
        <f t="shared" si="14"/>
        <v>-95808.239999999874</v>
      </c>
      <c r="K175" s="113">
        <f t="shared" si="13"/>
        <v>-8.7265104909866622</v>
      </c>
      <c r="L175" s="110" t="str">
        <f t="shared" si="12"/>
        <v>ไม่ผ่าน</v>
      </c>
    </row>
    <row r="176" spans="1:12" x14ac:dyDescent="0.55000000000000004">
      <c r="A176" s="110" t="s">
        <v>803</v>
      </c>
      <c r="B176" s="110" t="s">
        <v>856</v>
      </c>
      <c r="C176" s="110">
        <v>11092</v>
      </c>
      <c r="D176" s="110">
        <v>11</v>
      </c>
      <c r="E176" s="111" t="s">
        <v>1040</v>
      </c>
      <c r="F176" s="112" t="s">
        <v>1041</v>
      </c>
      <c r="G176" s="113">
        <v>6807273.9699999997</v>
      </c>
      <c r="H176" s="23">
        <f t="shared" si="11"/>
        <v>4538182.6466666665</v>
      </c>
      <c r="I176" s="113">
        <f>'Planfin Item'!AO30</f>
        <v>6289915.9400000004</v>
      </c>
      <c r="J176" s="113">
        <f t="shared" si="14"/>
        <v>1751733.2933333339</v>
      </c>
      <c r="K176" s="113">
        <f t="shared" si="13"/>
        <v>38.599885234235707</v>
      </c>
      <c r="L176" s="110" t="str">
        <f t="shared" si="12"/>
        <v>ไม่ผ่าน</v>
      </c>
    </row>
    <row r="177" spans="1:12" x14ac:dyDescent="0.55000000000000004">
      <c r="A177" s="186" t="s">
        <v>803</v>
      </c>
      <c r="B177" s="186" t="s">
        <v>856</v>
      </c>
      <c r="C177" s="183">
        <v>11092</v>
      </c>
      <c r="D177" s="183">
        <v>11</v>
      </c>
      <c r="E177" s="186" t="s">
        <v>1139</v>
      </c>
      <c r="F177" s="119" t="s">
        <v>1294</v>
      </c>
      <c r="G177" s="116">
        <f>SUM(G163:G176)-G174</f>
        <v>154979721.94999999</v>
      </c>
      <c r="H177" s="116">
        <f t="shared" si="11"/>
        <v>103319814.63333333</v>
      </c>
      <c r="I177" s="116">
        <f>SUM(I163:I176)-I174</f>
        <v>103579227.94</v>
      </c>
      <c r="J177" s="116">
        <f>I177-H177</f>
        <v>259413.30666667223</v>
      </c>
      <c r="K177" s="116">
        <f>J177/H177*100</f>
        <v>0.25107798304448331</v>
      </c>
      <c r="L177" s="186" t="str">
        <f t="shared" si="12"/>
        <v>ผ่าน</v>
      </c>
    </row>
    <row r="178" spans="1:12" x14ac:dyDescent="0.55000000000000004">
      <c r="A178" s="186" t="s">
        <v>803</v>
      </c>
      <c r="B178" s="186" t="s">
        <v>856</v>
      </c>
      <c r="C178" s="123">
        <v>11092</v>
      </c>
      <c r="D178" s="123">
        <v>11</v>
      </c>
      <c r="E178" s="186" t="s">
        <v>1139</v>
      </c>
      <c r="F178" s="119" t="s">
        <v>982</v>
      </c>
      <c r="G178" s="116">
        <v>166213715.10999998</v>
      </c>
      <c r="H178" s="116">
        <f t="shared" si="11"/>
        <v>110809143.40666665</v>
      </c>
      <c r="I178" s="116">
        <f>'Planfin Item'!AO31</f>
        <v>111034978.92999999</v>
      </c>
      <c r="J178" s="116">
        <f t="shared" si="14"/>
        <v>225835.52333334088</v>
      </c>
      <c r="K178" s="116">
        <f t="shared" si="13"/>
        <v>0.20380585607861837</v>
      </c>
      <c r="L178" s="186" t="str">
        <f t="shared" si="12"/>
        <v>ผ่าน</v>
      </c>
    </row>
    <row r="179" spans="1:12" x14ac:dyDescent="0.55000000000000004">
      <c r="A179" s="110" t="s">
        <v>803</v>
      </c>
      <c r="B179" s="110" t="s">
        <v>857</v>
      </c>
      <c r="C179" s="110">
        <v>11093</v>
      </c>
      <c r="D179" s="110">
        <v>15</v>
      </c>
      <c r="E179" s="111" t="s">
        <v>991</v>
      </c>
      <c r="F179" s="112" t="s">
        <v>992</v>
      </c>
      <c r="G179" s="113">
        <v>48782743.530000001</v>
      </c>
      <c r="H179" s="23">
        <f t="shared" si="11"/>
        <v>32521829.02</v>
      </c>
      <c r="I179" s="113">
        <f>'Planfin Item'!AP5</f>
        <v>32414917.789999999</v>
      </c>
      <c r="J179" s="113">
        <f t="shared" si="14"/>
        <v>-106911.23000000045</v>
      </c>
      <c r="K179" s="113">
        <f t="shared" si="13"/>
        <v>-0.32873683068148807</v>
      </c>
      <c r="L179" s="110" t="str">
        <f t="shared" si="12"/>
        <v>ผ่าน</v>
      </c>
    </row>
    <row r="180" spans="1:12" x14ac:dyDescent="0.55000000000000004">
      <c r="A180" s="110" t="s">
        <v>803</v>
      </c>
      <c r="B180" s="110" t="s">
        <v>857</v>
      </c>
      <c r="C180" s="110">
        <v>11093</v>
      </c>
      <c r="D180" s="110">
        <v>15</v>
      </c>
      <c r="E180" s="111" t="s">
        <v>993</v>
      </c>
      <c r="F180" s="112" t="s">
        <v>994</v>
      </c>
      <c r="G180" s="113">
        <v>259800</v>
      </c>
      <c r="H180" s="23">
        <f t="shared" si="11"/>
        <v>173200</v>
      </c>
      <c r="I180" s="113">
        <f>'Planfin Item'!AP6</f>
        <v>194000</v>
      </c>
      <c r="J180" s="113">
        <f t="shared" si="14"/>
        <v>20800</v>
      </c>
      <c r="K180" s="113">
        <f t="shared" si="13"/>
        <v>12.009237875288683</v>
      </c>
      <c r="L180" s="110" t="str">
        <f t="shared" si="12"/>
        <v>ไม่ผ่าน</v>
      </c>
    </row>
    <row r="181" spans="1:12" x14ac:dyDescent="0.55000000000000004">
      <c r="A181" s="110" t="s">
        <v>803</v>
      </c>
      <c r="B181" s="110" t="s">
        <v>857</v>
      </c>
      <c r="C181" s="110">
        <v>11093</v>
      </c>
      <c r="D181" s="110">
        <v>15</v>
      </c>
      <c r="E181" s="111" t="s">
        <v>995</v>
      </c>
      <c r="F181" s="112" t="s">
        <v>996</v>
      </c>
      <c r="G181" s="113">
        <v>186185</v>
      </c>
      <c r="H181" s="23">
        <f t="shared" si="11"/>
        <v>124123.33333333333</v>
      </c>
      <c r="I181" s="113">
        <f>'Planfin Item'!AP7</f>
        <v>92593</v>
      </c>
      <c r="J181" s="113">
        <f t="shared" si="14"/>
        <v>-31530.333333333328</v>
      </c>
      <c r="K181" s="113">
        <f t="shared" si="13"/>
        <v>-25.402422321884146</v>
      </c>
      <c r="L181" s="110" t="str">
        <f t="shared" si="12"/>
        <v>ไม่ผ่าน</v>
      </c>
    </row>
    <row r="182" spans="1:12" x14ac:dyDescent="0.55000000000000004">
      <c r="A182" s="110" t="s">
        <v>803</v>
      </c>
      <c r="B182" s="110" t="s">
        <v>857</v>
      </c>
      <c r="C182" s="110">
        <v>11093</v>
      </c>
      <c r="D182" s="110">
        <v>15</v>
      </c>
      <c r="E182" s="111" t="s">
        <v>997</v>
      </c>
      <c r="F182" s="112" t="s">
        <v>998</v>
      </c>
      <c r="G182" s="113">
        <v>784514.69</v>
      </c>
      <c r="H182" s="23">
        <f t="shared" si="11"/>
        <v>523009.79333333328</v>
      </c>
      <c r="I182" s="113">
        <f>'Planfin Item'!AP8</f>
        <v>649593.85</v>
      </c>
      <c r="J182" s="113">
        <f t="shared" si="14"/>
        <v>126584.0566666667</v>
      </c>
      <c r="K182" s="113">
        <f t="shared" si="13"/>
        <v>24.202999309037803</v>
      </c>
      <c r="L182" s="110" t="str">
        <f t="shared" si="12"/>
        <v>ไม่ผ่าน</v>
      </c>
    </row>
    <row r="183" spans="1:12" x14ac:dyDescent="0.55000000000000004">
      <c r="A183" s="110" t="s">
        <v>803</v>
      </c>
      <c r="B183" s="110" t="s">
        <v>857</v>
      </c>
      <c r="C183" s="110">
        <v>11093</v>
      </c>
      <c r="D183" s="110">
        <v>15</v>
      </c>
      <c r="E183" s="111" t="s">
        <v>999</v>
      </c>
      <c r="F183" s="112" t="s">
        <v>1000</v>
      </c>
      <c r="G183" s="113">
        <v>7480181.9100000001</v>
      </c>
      <c r="H183" s="23">
        <f t="shared" si="11"/>
        <v>4986787.9400000004</v>
      </c>
      <c r="I183" s="113">
        <f>'Planfin Item'!AP9</f>
        <v>5425315.5900000008</v>
      </c>
      <c r="J183" s="113">
        <f t="shared" si="14"/>
        <v>438527.65000000037</v>
      </c>
      <c r="K183" s="113">
        <f t="shared" si="13"/>
        <v>8.7937898157345824</v>
      </c>
      <c r="L183" s="110" t="str">
        <f t="shared" si="12"/>
        <v>ไม่ผ่าน</v>
      </c>
    </row>
    <row r="184" spans="1:12" x14ac:dyDescent="0.55000000000000004">
      <c r="A184" s="110" t="s">
        <v>803</v>
      </c>
      <c r="B184" s="110" t="s">
        <v>857</v>
      </c>
      <c r="C184" s="110">
        <v>11093</v>
      </c>
      <c r="D184" s="110">
        <v>15</v>
      </c>
      <c r="E184" s="111" t="s">
        <v>1001</v>
      </c>
      <c r="F184" s="112" t="s">
        <v>1002</v>
      </c>
      <c r="G184" s="113">
        <v>570708.18999999994</v>
      </c>
      <c r="H184" s="23">
        <f t="shared" si="11"/>
        <v>380472.12666666665</v>
      </c>
      <c r="I184" s="113">
        <f>'Planfin Item'!AP10</f>
        <v>644634.23999999987</v>
      </c>
      <c r="J184" s="113">
        <f t="shared" si="14"/>
        <v>264162.11333333323</v>
      </c>
      <c r="K184" s="113">
        <f t="shared" si="13"/>
        <v>69.43008299915931</v>
      </c>
      <c r="L184" s="110" t="str">
        <f t="shared" si="12"/>
        <v>ไม่ผ่าน</v>
      </c>
    </row>
    <row r="185" spans="1:12" x14ac:dyDescent="0.55000000000000004">
      <c r="A185" s="110" t="s">
        <v>803</v>
      </c>
      <c r="B185" s="110" t="s">
        <v>857</v>
      </c>
      <c r="C185" s="110">
        <v>11093</v>
      </c>
      <c r="D185" s="110">
        <v>15</v>
      </c>
      <c r="E185" s="111" t="s">
        <v>1003</v>
      </c>
      <c r="F185" s="112" t="s">
        <v>1004</v>
      </c>
      <c r="G185" s="113">
        <v>114924</v>
      </c>
      <c r="H185" s="23">
        <f t="shared" si="11"/>
        <v>76616</v>
      </c>
      <c r="I185" s="113">
        <f>'Planfin Item'!AP11</f>
        <v>68066.070000000007</v>
      </c>
      <c r="J185" s="113">
        <f t="shared" si="14"/>
        <v>-8549.929999999993</v>
      </c>
      <c r="K185" s="113">
        <f t="shared" si="13"/>
        <v>-11.159457554557786</v>
      </c>
      <c r="L185" s="110" t="str">
        <f t="shared" si="12"/>
        <v>ไม่ผ่าน</v>
      </c>
    </row>
    <row r="186" spans="1:12" x14ac:dyDescent="0.55000000000000004">
      <c r="A186" s="110" t="s">
        <v>803</v>
      </c>
      <c r="B186" s="110" t="s">
        <v>857</v>
      </c>
      <c r="C186" s="110">
        <v>11093</v>
      </c>
      <c r="D186" s="110">
        <v>15</v>
      </c>
      <c r="E186" s="111" t="s">
        <v>1005</v>
      </c>
      <c r="F186" s="112" t="s">
        <v>1006</v>
      </c>
      <c r="G186" s="113">
        <v>5885965.3799999999</v>
      </c>
      <c r="H186" s="23">
        <f t="shared" si="11"/>
        <v>3923976.92</v>
      </c>
      <c r="I186" s="113">
        <f>'Planfin Item'!AP12</f>
        <v>3764836.05</v>
      </c>
      <c r="J186" s="113">
        <f t="shared" si="14"/>
        <v>-159140.87000000011</v>
      </c>
      <c r="K186" s="113">
        <f t="shared" si="13"/>
        <v>-4.0556015808574148</v>
      </c>
      <c r="L186" s="110" t="str">
        <f t="shared" si="12"/>
        <v>ผ่าน</v>
      </c>
    </row>
    <row r="187" spans="1:12" x14ac:dyDescent="0.55000000000000004">
      <c r="A187" s="110" t="s">
        <v>803</v>
      </c>
      <c r="B187" s="110" t="s">
        <v>857</v>
      </c>
      <c r="C187" s="110">
        <v>11093</v>
      </c>
      <c r="D187" s="110">
        <v>15</v>
      </c>
      <c r="E187" s="111" t="s">
        <v>1007</v>
      </c>
      <c r="F187" s="112" t="s">
        <v>1008</v>
      </c>
      <c r="G187" s="113">
        <v>33809277.490000002</v>
      </c>
      <c r="H187" s="23">
        <f t="shared" si="11"/>
        <v>22539518.326666668</v>
      </c>
      <c r="I187" s="113">
        <f>'Planfin Item'!AP13</f>
        <v>22256503.010000002</v>
      </c>
      <c r="J187" s="113">
        <f t="shared" si="14"/>
        <v>-283015.31666666642</v>
      </c>
      <c r="K187" s="113">
        <f t="shared" si="13"/>
        <v>-1.2556404824846188</v>
      </c>
      <c r="L187" s="110" t="str">
        <f t="shared" si="12"/>
        <v>ผ่าน</v>
      </c>
    </row>
    <row r="188" spans="1:12" x14ac:dyDescent="0.55000000000000004">
      <c r="A188" s="110" t="s">
        <v>803</v>
      </c>
      <c r="B188" s="110" t="s">
        <v>857</v>
      </c>
      <c r="C188" s="110">
        <v>11093</v>
      </c>
      <c r="D188" s="110">
        <v>15</v>
      </c>
      <c r="E188" s="111" t="s">
        <v>1009</v>
      </c>
      <c r="F188" s="112" t="s">
        <v>1010</v>
      </c>
      <c r="G188" s="113">
        <v>5753487.3899999997</v>
      </c>
      <c r="H188" s="23">
        <f t="shared" si="11"/>
        <v>3835658.26</v>
      </c>
      <c r="I188" s="113">
        <f>'Planfin Item'!AP14</f>
        <v>12227488.200000001</v>
      </c>
      <c r="J188" s="113">
        <f t="shared" si="14"/>
        <v>8391829.9400000013</v>
      </c>
      <c r="K188" s="113">
        <f t="shared" si="13"/>
        <v>218.78460934629777</v>
      </c>
      <c r="L188" s="110" t="str">
        <f t="shared" si="12"/>
        <v>ไม่ผ่าน</v>
      </c>
    </row>
    <row r="189" spans="1:12" x14ac:dyDescent="0.55000000000000004">
      <c r="A189" s="110" t="s">
        <v>803</v>
      </c>
      <c r="B189" s="110" t="s">
        <v>857</v>
      </c>
      <c r="C189" s="110">
        <v>11093</v>
      </c>
      <c r="D189" s="110">
        <v>15</v>
      </c>
      <c r="E189" s="111" t="s">
        <v>1011</v>
      </c>
      <c r="F189" s="112" t="s">
        <v>1012</v>
      </c>
      <c r="G189" s="113">
        <v>3479678.97</v>
      </c>
      <c r="H189" s="23">
        <f t="shared" si="11"/>
        <v>2319785.98</v>
      </c>
      <c r="I189" s="113">
        <f>'Planfin Item'!AP15</f>
        <v>3479678.97</v>
      </c>
      <c r="J189" s="113">
        <f t="shared" si="14"/>
        <v>1159892.9900000002</v>
      </c>
      <c r="K189" s="113">
        <f t="shared" si="13"/>
        <v>50.000000000000014</v>
      </c>
      <c r="L189" s="110" t="str">
        <f t="shared" si="12"/>
        <v>ไม่ผ่าน</v>
      </c>
    </row>
    <row r="190" spans="1:12" x14ac:dyDescent="0.55000000000000004">
      <c r="A190" s="186" t="s">
        <v>803</v>
      </c>
      <c r="B190" s="186" t="s">
        <v>857</v>
      </c>
      <c r="C190" s="183">
        <v>11093</v>
      </c>
      <c r="D190" s="183">
        <v>15</v>
      </c>
      <c r="E190" s="188" t="s">
        <v>1013</v>
      </c>
      <c r="F190" s="114" t="s">
        <v>1300</v>
      </c>
      <c r="G190" s="116">
        <f>SUM(G179:G188)</f>
        <v>103627787.58</v>
      </c>
      <c r="H190" s="116">
        <f t="shared" si="11"/>
        <v>69085191.719999999</v>
      </c>
      <c r="I190" s="116">
        <f>SUM(I179:I188)</f>
        <v>77737947.800000012</v>
      </c>
      <c r="J190" s="116">
        <f>I190-H190</f>
        <v>8652756.0800000131</v>
      </c>
      <c r="K190" s="116">
        <f>J190/H190*100</f>
        <v>12.524762347145749</v>
      </c>
      <c r="L190" s="186" t="str">
        <f t="shared" si="12"/>
        <v>ไม่ผ่าน</v>
      </c>
    </row>
    <row r="191" spans="1:12" x14ac:dyDescent="0.55000000000000004">
      <c r="A191" s="186" t="s">
        <v>803</v>
      </c>
      <c r="B191" s="186" t="s">
        <v>857</v>
      </c>
      <c r="C191" s="123">
        <v>11093</v>
      </c>
      <c r="D191" s="123">
        <v>15</v>
      </c>
      <c r="E191" s="188" t="s">
        <v>1013</v>
      </c>
      <c r="F191" s="114" t="s">
        <v>981</v>
      </c>
      <c r="G191" s="116">
        <v>107107466.55</v>
      </c>
      <c r="H191" s="116">
        <f t="shared" si="11"/>
        <v>71404977.700000003</v>
      </c>
      <c r="I191" s="116">
        <f>'Planfin Item'!AP16</f>
        <v>81217626.770000011</v>
      </c>
      <c r="J191" s="116">
        <f t="shared" si="14"/>
        <v>9812649.0700000077</v>
      </c>
      <c r="K191" s="116">
        <f t="shared" si="13"/>
        <v>13.742247930146762</v>
      </c>
      <c r="L191" s="186" t="str">
        <f t="shared" si="12"/>
        <v>ไม่ผ่าน</v>
      </c>
    </row>
    <row r="192" spans="1:12" x14ac:dyDescent="0.55000000000000004">
      <c r="A192" s="110" t="s">
        <v>803</v>
      </c>
      <c r="B192" s="110" t="s">
        <v>857</v>
      </c>
      <c r="C192" s="110">
        <v>11093</v>
      </c>
      <c r="D192" s="110">
        <v>15</v>
      </c>
      <c r="E192" s="111" t="s">
        <v>1014</v>
      </c>
      <c r="F192" s="112" t="s">
        <v>1015</v>
      </c>
      <c r="G192" s="113">
        <v>8571053.5800000001</v>
      </c>
      <c r="H192" s="23">
        <f t="shared" si="11"/>
        <v>5714035.7199999997</v>
      </c>
      <c r="I192" s="113">
        <f>'Planfin Item'!AP17</f>
        <v>6126835.0499999998</v>
      </c>
      <c r="J192" s="113">
        <f t="shared" si="14"/>
        <v>412799.33000000007</v>
      </c>
      <c r="K192" s="113">
        <f t="shared" si="13"/>
        <v>7.2243043310901829</v>
      </c>
      <c r="L192" s="110" t="str">
        <f t="shared" si="12"/>
        <v>ไม่ผ่าน</v>
      </c>
    </row>
    <row r="193" spans="1:12" x14ac:dyDescent="0.55000000000000004">
      <c r="A193" s="110" t="s">
        <v>803</v>
      </c>
      <c r="B193" s="110" t="s">
        <v>857</v>
      </c>
      <c r="C193" s="110">
        <v>11093</v>
      </c>
      <c r="D193" s="110">
        <v>15</v>
      </c>
      <c r="E193" s="111" t="s">
        <v>1016</v>
      </c>
      <c r="F193" s="112" t="s">
        <v>1017</v>
      </c>
      <c r="G193" s="113">
        <v>2487003.71</v>
      </c>
      <c r="H193" s="23">
        <f t="shared" si="11"/>
        <v>1658002.4733333334</v>
      </c>
      <c r="I193" s="113">
        <f>'Planfin Item'!AP18</f>
        <v>1700494.97</v>
      </c>
      <c r="J193" s="113">
        <f t="shared" si="14"/>
        <v>42492.496666666586</v>
      </c>
      <c r="K193" s="113">
        <f t="shared" si="13"/>
        <v>2.5628729359635685</v>
      </c>
      <c r="L193" s="110" t="str">
        <f t="shared" si="12"/>
        <v>ผ่าน</v>
      </c>
    </row>
    <row r="194" spans="1:12" x14ac:dyDescent="0.55000000000000004">
      <c r="A194" s="110" t="s">
        <v>803</v>
      </c>
      <c r="B194" s="110" t="s">
        <v>857</v>
      </c>
      <c r="C194" s="110">
        <v>11093</v>
      </c>
      <c r="D194" s="110">
        <v>15</v>
      </c>
      <c r="E194" s="111" t="s">
        <v>1018</v>
      </c>
      <c r="F194" s="112" t="s">
        <v>1019</v>
      </c>
      <c r="G194" s="113">
        <v>283729.61</v>
      </c>
      <c r="H194" s="23">
        <f t="shared" si="11"/>
        <v>189153.07333333333</v>
      </c>
      <c r="I194" s="113">
        <f>'Planfin Item'!AP19</f>
        <v>171293.26</v>
      </c>
      <c r="J194" s="113">
        <f t="shared" si="14"/>
        <v>-17859.813333333324</v>
      </c>
      <c r="K194" s="113">
        <f t="shared" si="13"/>
        <v>-9.4419895054308878</v>
      </c>
      <c r="L194" s="110" t="str">
        <f t="shared" si="12"/>
        <v>ไม่ผ่าน</v>
      </c>
    </row>
    <row r="195" spans="1:12" x14ac:dyDescent="0.55000000000000004">
      <c r="A195" s="110" t="s">
        <v>803</v>
      </c>
      <c r="B195" s="110" t="s">
        <v>857</v>
      </c>
      <c r="C195" s="110">
        <v>11093</v>
      </c>
      <c r="D195" s="110">
        <v>15</v>
      </c>
      <c r="E195" s="111" t="s">
        <v>1020</v>
      </c>
      <c r="F195" s="112" t="s">
        <v>1021</v>
      </c>
      <c r="G195" s="113">
        <v>4023072.27</v>
      </c>
      <c r="H195" s="23">
        <f t="shared" si="11"/>
        <v>2682048.1800000002</v>
      </c>
      <c r="I195" s="113">
        <f>'Planfin Item'!AP20</f>
        <v>2639555.2400000002</v>
      </c>
      <c r="J195" s="113">
        <f t="shared" si="14"/>
        <v>-42492.939999999944</v>
      </c>
      <c r="K195" s="113">
        <f t="shared" si="13"/>
        <v>-1.5843466316850408</v>
      </c>
      <c r="L195" s="110" t="str">
        <f t="shared" si="12"/>
        <v>ผ่าน</v>
      </c>
    </row>
    <row r="196" spans="1:12" x14ac:dyDescent="0.55000000000000004">
      <c r="A196" s="110" t="s">
        <v>803</v>
      </c>
      <c r="B196" s="110" t="s">
        <v>857</v>
      </c>
      <c r="C196" s="110">
        <v>11093</v>
      </c>
      <c r="D196" s="110">
        <v>15</v>
      </c>
      <c r="E196" s="111" t="s">
        <v>1022</v>
      </c>
      <c r="F196" s="112" t="s">
        <v>1023</v>
      </c>
      <c r="G196" s="113">
        <v>33809277.490000002</v>
      </c>
      <c r="H196" s="23">
        <f t="shared" si="11"/>
        <v>22539518.326666668</v>
      </c>
      <c r="I196" s="113">
        <f>'Planfin Item'!AP21</f>
        <v>22280967.009999998</v>
      </c>
      <c r="J196" s="113">
        <f t="shared" si="14"/>
        <v>-258551.31666667014</v>
      </c>
      <c r="K196" s="113">
        <f t="shared" si="13"/>
        <v>-1.1471022269396778</v>
      </c>
      <c r="L196" s="110" t="str">
        <f t="shared" si="12"/>
        <v>ผ่าน</v>
      </c>
    </row>
    <row r="197" spans="1:12" x14ac:dyDescent="0.55000000000000004">
      <c r="A197" s="110" t="s">
        <v>803</v>
      </c>
      <c r="B197" s="110" t="s">
        <v>857</v>
      </c>
      <c r="C197" s="110">
        <v>11093</v>
      </c>
      <c r="D197" s="110">
        <v>15</v>
      </c>
      <c r="E197" s="111" t="s">
        <v>1024</v>
      </c>
      <c r="F197" s="117" t="s">
        <v>1025</v>
      </c>
      <c r="G197" s="113">
        <v>12116448</v>
      </c>
      <c r="H197" s="23">
        <f t="shared" si="11"/>
        <v>8077632</v>
      </c>
      <c r="I197" s="113">
        <f>'Planfin Item'!AP22</f>
        <v>7635715</v>
      </c>
      <c r="J197" s="113">
        <f t="shared" si="14"/>
        <v>-441917</v>
      </c>
      <c r="K197" s="113">
        <f t="shared" si="13"/>
        <v>-5.47087314698169</v>
      </c>
      <c r="L197" s="110" t="str">
        <f t="shared" si="12"/>
        <v>ไม่ผ่าน</v>
      </c>
    </row>
    <row r="198" spans="1:12" x14ac:dyDescent="0.55000000000000004">
      <c r="A198" s="110" t="s">
        <v>803</v>
      </c>
      <c r="B198" s="110" t="s">
        <v>857</v>
      </c>
      <c r="C198" s="110">
        <v>11093</v>
      </c>
      <c r="D198" s="110">
        <v>15</v>
      </c>
      <c r="E198" s="111" t="s">
        <v>1026</v>
      </c>
      <c r="F198" s="112" t="s">
        <v>1027</v>
      </c>
      <c r="G198" s="113">
        <v>13301520</v>
      </c>
      <c r="H198" s="23">
        <f t="shared" ref="H198:H261" si="15">G198/12*8</f>
        <v>8867680</v>
      </c>
      <c r="I198" s="113">
        <f>'Planfin Item'!AP23</f>
        <v>9145801</v>
      </c>
      <c r="J198" s="113">
        <f t="shared" si="14"/>
        <v>278121</v>
      </c>
      <c r="K198" s="113">
        <f t="shared" si="13"/>
        <v>3.136344568139581</v>
      </c>
      <c r="L198" s="110" t="str">
        <f t="shared" ref="L198:L261" si="16">IF(AND(K198&gt;=-5,K198&lt;=5),"ผ่าน","ไม่ผ่าน")</f>
        <v>ผ่าน</v>
      </c>
    </row>
    <row r="199" spans="1:12" x14ac:dyDescent="0.55000000000000004">
      <c r="A199" s="110" t="s">
        <v>803</v>
      </c>
      <c r="B199" s="110" t="s">
        <v>857</v>
      </c>
      <c r="C199" s="110">
        <v>11093</v>
      </c>
      <c r="D199" s="110">
        <v>15</v>
      </c>
      <c r="E199" s="111" t="s">
        <v>1028</v>
      </c>
      <c r="F199" s="112" t="s">
        <v>1029</v>
      </c>
      <c r="G199" s="113">
        <v>2453207.44</v>
      </c>
      <c r="H199" s="23">
        <f t="shared" si="15"/>
        <v>1635471.6266666667</v>
      </c>
      <c r="I199" s="113">
        <f>'Planfin Item'!AP24</f>
        <v>1610939.4</v>
      </c>
      <c r="J199" s="113">
        <f t="shared" si="14"/>
        <v>-24532.2266666668</v>
      </c>
      <c r="K199" s="113">
        <f t="shared" si="13"/>
        <v>-1.5000093102603749</v>
      </c>
      <c r="L199" s="110" t="str">
        <f t="shared" si="16"/>
        <v>ผ่าน</v>
      </c>
    </row>
    <row r="200" spans="1:12" x14ac:dyDescent="0.55000000000000004">
      <c r="A200" s="110" t="s">
        <v>803</v>
      </c>
      <c r="B200" s="110" t="s">
        <v>857</v>
      </c>
      <c r="C200" s="110">
        <v>11093</v>
      </c>
      <c r="D200" s="110">
        <v>15</v>
      </c>
      <c r="E200" s="111" t="s">
        <v>1030</v>
      </c>
      <c r="F200" s="112" t="s">
        <v>1031</v>
      </c>
      <c r="G200" s="113">
        <v>3520164.84</v>
      </c>
      <c r="H200" s="23">
        <f t="shared" si="15"/>
        <v>2346776.56</v>
      </c>
      <c r="I200" s="113">
        <f>'Planfin Item'!AP25</f>
        <v>1894795.3800000001</v>
      </c>
      <c r="J200" s="113">
        <f t="shared" si="14"/>
        <v>-451981.17999999993</v>
      </c>
      <c r="K200" s="113">
        <f t="shared" si="13"/>
        <v>-19.259659726616661</v>
      </c>
      <c r="L200" s="110" t="str">
        <f t="shared" si="16"/>
        <v>ไม่ผ่าน</v>
      </c>
    </row>
    <row r="201" spans="1:12" x14ac:dyDescent="0.55000000000000004">
      <c r="A201" s="110" t="s">
        <v>803</v>
      </c>
      <c r="B201" s="110" t="s">
        <v>857</v>
      </c>
      <c r="C201" s="110">
        <v>11093</v>
      </c>
      <c r="D201" s="110">
        <v>15</v>
      </c>
      <c r="E201" s="111" t="s">
        <v>1032</v>
      </c>
      <c r="F201" s="112" t="s">
        <v>1033</v>
      </c>
      <c r="G201" s="113">
        <v>2515129.02</v>
      </c>
      <c r="H201" s="23">
        <f t="shared" si="15"/>
        <v>1676752.68</v>
      </c>
      <c r="I201" s="113">
        <f>'Planfin Item'!AP26</f>
        <v>1688747.97</v>
      </c>
      <c r="J201" s="113">
        <f t="shared" si="14"/>
        <v>11995.290000000037</v>
      </c>
      <c r="K201" s="113">
        <f t="shared" si="13"/>
        <v>0.71538815134024647</v>
      </c>
      <c r="L201" s="110" t="str">
        <f t="shared" si="16"/>
        <v>ผ่าน</v>
      </c>
    </row>
    <row r="202" spans="1:12" x14ac:dyDescent="0.55000000000000004">
      <c r="A202" s="110" t="s">
        <v>803</v>
      </c>
      <c r="B202" s="110" t="s">
        <v>857</v>
      </c>
      <c r="C202" s="110">
        <v>11093</v>
      </c>
      <c r="D202" s="110">
        <v>15</v>
      </c>
      <c r="E202" s="111" t="s">
        <v>1034</v>
      </c>
      <c r="F202" s="112" t="s">
        <v>1035</v>
      </c>
      <c r="G202" s="113">
        <v>5658277.2599999998</v>
      </c>
      <c r="H202" s="23">
        <f t="shared" si="15"/>
        <v>3772184.84</v>
      </c>
      <c r="I202" s="113">
        <f>'Planfin Item'!AP27</f>
        <v>2643763.85</v>
      </c>
      <c r="J202" s="113">
        <f t="shared" si="14"/>
        <v>-1128420.9899999998</v>
      </c>
      <c r="K202" s="113">
        <f t="shared" si="13"/>
        <v>-29.914254944092288</v>
      </c>
      <c r="L202" s="110" t="str">
        <f t="shared" si="16"/>
        <v>ไม่ผ่าน</v>
      </c>
    </row>
    <row r="203" spans="1:12" x14ac:dyDescent="0.55000000000000004">
      <c r="A203" s="110" t="s">
        <v>803</v>
      </c>
      <c r="B203" s="110" t="s">
        <v>857</v>
      </c>
      <c r="C203" s="110">
        <v>11093</v>
      </c>
      <c r="D203" s="110">
        <v>15</v>
      </c>
      <c r="E203" s="111" t="s">
        <v>1036</v>
      </c>
      <c r="F203" s="112" t="s">
        <v>1037</v>
      </c>
      <c r="G203" s="113">
        <v>7152446</v>
      </c>
      <c r="H203" s="23">
        <f t="shared" si="15"/>
        <v>4768297.333333333</v>
      </c>
      <c r="I203" s="113">
        <f>'Planfin Item'!AP28</f>
        <v>4891143.37</v>
      </c>
      <c r="J203" s="113">
        <f t="shared" si="14"/>
        <v>122846.03666666709</v>
      </c>
      <c r="K203" s="113">
        <f t="shared" si="13"/>
        <v>2.5763082307786824</v>
      </c>
      <c r="L203" s="110" t="str">
        <f t="shared" si="16"/>
        <v>ผ่าน</v>
      </c>
    </row>
    <row r="204" spans="1:12" x14ac:dyDescent="0.55000000000000004">
      <c r="A204" s="110" t="s">
        <v>803</v>
      </c>
      <c r="B204" s="110" t="s">
        <v>857</v>
      </c>
      <c r="C204" s="110">
        <v>11093</v>
      </c>
      <c r="D204" s="110">
        <v>15</v>
      </c>
      <c r="E204" s="111" t="s">
        <v>1038</v>
      </c>
      <c r="F204" s="112" t="s">
        <v>1039</v>
      </c>
      <c r="G204" s="113">
        <v>289336.45</v>
      </c>
      <c r="H204" s="23">
        <f t="shared" si="15"/>
        <v>192890.96666666667</v>
      </c>
      <c r="I204" s="113">
        <f>'Planfin Item'!AP29</f>
        <v>151163.05000000002</v>
      </c>
      <c r="J204" s="113">
        <f t="shared" si="14"/>
        <v>-41727.916666666657</v>
      </c>
      <c r="K204" s="113">
        <f t="shared" si="13"/>
        <v>-21.632903493493469</v>
      </c>
      <c r="L204" s="110" t="str">
        <f t="shared" si="16"/>
        <v>ไม่ผ่าน</v>
      </c>
    </row>
    <row r="205" spans="1:12" x14ac:dyDescent="0.55000000000000004">
      <c r="A205" s="110" t="s">
        <v>803</v>
      </c>
      <c r="B205" s="110" t="s">
        <v>857</v>
      </c>
      <c r="C205" s="110">
        <v>11093</v>
      </c>
      <c r="D205" s="110">
        <v>15</v>
      </c>
      <c r="E205" s="111" t="s">
        <v>1040</v>
      </c>
      <c r="F205" s="112" t="s">
        <v>1041</v>
      </c>
      <c r="G205" s="113">
        <v>6975684.1600000001</v>
      </c>
      <c r="H205" s="23">
        <f t="shared" si="15"/>
        <v>4650456.1066666665</v>
      </c>
      <c r="I205" s="113">
        <f>'Planfin Item'!AP30</f>
        <v>2707008.34</v>
      </c>
      <c r="J205" s="113">
        <f t="shared" si="14"/>
        <v>-1943447.7666666666</v>
      </c>
      <c r="K205" s="113">
        <f t="shared" si="13"/>
        <v>-41.790476505748217</v>
      </c>
      <c r="L205" s="110" t="str">
        <f t="shared" si="16"/>
        <v>ไม่ผ่าน</v>
      </c>
    </row>
    <row r="206" spans="1:12" x14ac:dyDescent="0.55000000000000004">
      <c r="A206" s="186" t="s">
        <v>803</v>
      </c>
      <c r="B206" s="186" t="s">
        <v>857</v>
      </c>
      <c r="C206" s="183">
        <v>11093</v>
      </c>
      <c r="D206" s="183">
        <v>15</v>
      </c>
      <c r="E206" s="186" t="s">
        <v>1139</v>
      </c>
      <c r="F206" s="119" t="s">
        <v>1294</v>
      </c>
      <c r="G206" s="116">
        <f>SUM(G192:G205)-G203</f>
        <v>96003903.829999998</v>
      </c>
      <c r="H206" s="116">
        <f t="shared" si="15"/>
        <v>64002602.553333335</v>
      </c>
      <c r="I206" s="116">
        <f>SUM(I192:I205)-I203</f>
        <v>60397079.520000003</v>
      </c>
      <c r="J206" s="116">
        <f>I206-H206</f>
        <v>-3605523.0333333313</v>
      </c>
      <c r="K206" s="116">
        <f>J206/H206*100</f>
        <v>-5.6334006579323876</v>
      </c>
      <c r="L206" s="186" t="str">
        <f t="shared" si="16"/>
        <v>ไม่ผ่าน</v>
      </c>
    </row>
    <row r="207" spans="1:12" x14ac:dyDescent="0.55000000000000004">
      <c r="A207" s="186" t="s">
        <v>803</v>
      </c>
      <c r="B207" s="186" t="s">
        <v>857</v>
      </c>
      <c r="C207" s="123">
        <v>11093</v>
      </c>
      <c r="D207" s="123">
        <v>15</v>
      </c>
      <c r="E207" s="186" t="s">
        <v>1139</v>
      </c>
      <c r="F207" s="119" t="s">
        <v>982</v>
      </c>
      <c r="G207" s="116">
        <v>103156349.83</v>
      </c>
      <c r="H207" s="116">
        <f t="shared" si="15"/>
        <v>68770899.88666667</v>
      </c>
      <c r="I207" s="116">
        <f>'Planfin Item'!AP31</f>
        <v>65288222.890000001</v>
      </c>
      <c r="J207" s="116">
        <f t="shared" si="14"/>
        <v>-3482676.9966666698</v>
      </c>
      <c r="K207" s="116">
        <f t="shared" si="13"/>
        <v>-5.0641724950612321</v>
      </c>
      <c r="L207" s="186" t="str">
        <f t="shared" si="16"/>
        <v>ไม่ผ่าน</v>
      </c>
    </row>
    <row r="208" spans="1:12" x14ac:dyDescent="0.55000000000000004">
      <c r="A208" s="110" t="s">
        <v>803</v>
      </c>
      <c r="B208" s="110" t="s">
        <v>858</v>
      </c>
      <c r="C208" s="110">
        <v>11094</v>
      </c>
      <c r="D208" s="110">
        <v>19</v>
      </c>
      <c r="E208" s="111" t="s">
        <v>991</v>
      </c>
      <c r="F208" s="112" t="s">
        <v>992</v>
      </c>
      <c r="G208" s="113">
        <v>17572791.489999998</v>
      </c>
      <c r="H208" s="23">
        <f t="shared" si="15"/>
        <v>11715194.326666666</v>
      </c>
      <c r="I208" s="113">
        <f>'Planfin Item'!AQ5</f>
        <v>16912059.669999998</v>
      </c>
      <c r="J208" s="113">
        <f t="shared" si="14"/>
        <v>5196865.3433333319</v>
      </c>
      <c r="K208" s="113">
        <f t="shared" si="13"/>
        <v>44.360043874850518</v>
      </c>
      <c r="L208" s="110" t="str">
        <f t="shared" si="16"/>
        <v>ไม่ผ่าน</v>
      </c>
    </row>
    <row r="209" spans="1:12" x14ac:dyDescent="0.55000000000000004">
      <c r="A209" s="110" t="s">
        <v>803</v>
      </c>
      <c r="B209" s="110" t="s">
        <v>858</v>
      </c>
      <c r="C209" s="110">
        <v>11094</v>
      </c>
      <c r="D209" s="110">
        <v>19</v>
      </c>
      <c r="E209" s="111" t="s">
        <v>993</v>
      </c>
      <c r="F209" s="112" t="s">
        <v>994</v>
      </c>
      <c r="G209" s="113">
        <v>95600</v>
      </c>
      <c r="H209" s="23">
        <f t="shared" si="15"/>
        <v>63733.333333333336</v>
      </c>
      <c r="I209" s="113">
        <f>'Planfin Item'!AQ6</f>
        <v>56600</v>
      </c>
      <c r="J209" s="113">
        <f t="shared" si="14"/>
        <v>-7133.3333333333358</v>
      </c>
      <c r="K209" s="113">
        <f t="shared" si="13"/>
        <v>-11.192468619246865</v>
      </c>
      <c r="L209" s="110" t="str">
        <f t="shared" si="16"/>
        <v>ไม่ผ่าน</v>
      </c>
    </row>
    <row r="210" spans="1:12" x14ac:dyDescent="0.55000000000000004">
      <c r="A210" s="110" t="s">
        <v>803</v>
      </c>
      <c r="B210" s="110" t="s">
        <v>858</v>
      </c>
      <c r="C210" s="110">
        <v>11094</v>
      </c>
      <c r="D210" s="110">
        <v>19</v>
      </c>
      <c r="E210" s="111" t="s">
        <v>995</v>
      </c>
      <c r="F210" s="112" t="s">
        <v>996</v>
      </c>
      <c r="G210" s="113">
        <v>17736</v>
      </c>
      <c r="H210" s="23">
        <f t="shared" si="15"/>
        <v>11824</v>
      </c>
      <c r="I210" s="113">
        <f>'Planfin Item'!AQ7</f>
        <v>13128</v>
      </c>
      <c r="J210" s="113">
        <f t="shared" si="14"/>
        <v>1304</v>
      </c>
      <c r="K210" s="113">
        <f t="shared" si="13"/>
        <v>11.028416779431664</v>
      </c>
      <c r="L210" s="110" t="str">
        <f t="shared" si="16"/>
        <v>ไม่ผ่าน</v>
      </c>
    </row>
    <row r="211" spans="1:12" x14ac:dyDescent="0.55000000000000004">
      <c r="A211" s="110" t="s">
        <v>803</v>
      </c>
      <c r="B211" s="110" t="s">
        <v>858</v>
      </c>
      <c r="C211" s="110">
        <v>11094</v>
      </c>
      <c r="D211" s="110">
        <v>19</v>
      </c>
      <c r="E211" s="111" t="s">
        <v>997</v>
      </c>
      <c r="F211" s="112" t="s">
        <v>998</v>
      </c>
      <c r="G211" s="113">
        <v>347193.02</v>
      </c>
      <c r="H211" s="23">
        <f t="shared" si="15"/>
        <v>231462.01333333334</v>
      </c>
      <c r="I211" s="113">
        <f>'Planfin Item'!AQ8</f>
        <v>330350.62000000005</v>
      </c>
      <c r="J211" s="113">
        <f t="shared" si="14"/>
        <v>98888.606666666718</v>
      </c>
      <c r="K211" s="113">
        <f t="shared" si="13"/>
        <v>42.723471226466501</v>
      </c>
      <c r="L211" s="110" t="str">
        <f t="shared" si="16"/>
        <v>ไม่ผ่าน</v>
      </c>
    </row>
    <row r="212" spans="1:12" x14ac:dyDescent="0.55000000000000004">
      <c r="A212" s="110" t="s">
        <v>803</v>
      </c>
      <c r="B212" s="110" t="s">
        <v>858</v>
      </c>
      <c r="C212" s="110">
        <v>11094</v>
      </c>
      <c r="D212" s="110">
        <v>19</v>
      </c>
      <c r="E212" s="111" t="s">
        <v>999</v>
      </c>
      <c r="F212" s="112" t="s">
        <v>1000</v>
      </c>
      <c r="G212" s="113">
        <v>1673900.16</v>
      </c>
      <c r="H212" s="23">
        <f t="shared" si="15"/>
        <v>1115933.44</v>
      </c>
      <c r="I212" s="113">
        <f>'Planfin Item'!AQ9</f>
        <v>1195865.8199999998</v>
      </c>
      <c r="J212" s="113">
        <f t="shared" si="14"/>
        <v>79932.379999999888</v>
      </c>
      <c r="K212" s="113">
        <f t="shared" si="13"/>
        <v>7.1628268438662337</v>
      </c>
      <c r="L212" s="110" t="str">
        <f t="shared" si="16"/>
        <v>ไม่ผ่าน</v>
      </c>
    </row>
    <row r="213" spans="1:12" x14ac:dyDescent="0.55000000000000004">
      <c r="A213" s="110" t="s">
        <v>803</v>
      </c>
      <c r="B213" s="110" t="s">
        <v>858</v>
      </c>
      <c r="C213" s="110">
        <v>11094</v>
      </c>
      <c r="D213" s="110">
        <v>19</v>
      </c>
      <c r="E213" s="111" t="s">
        <v>1001</v>
      </c>
      <c r="F213" s="112" t="s">
        <v>1002</v>
      </c>
      <c r="G213" s="113">
        <v>218060.24</v>
      </c>
      <c r="H213" s="23">
        <f t="shared" si="15"/>
        <v>145373.49333333332</v>
      </c>
      <c r="I213" s="113">
        <f>'Planfin Item'!AQ10</f>
        <v>157336.83999999997</v>
      </c>
      <c r="J213" s="113">
        <f t="shared" si="14"/>
        <v>11963.34666666665</v>
      </c>
      <c r="K213" s="113">
        <f t="shared" si="13"/>
        <v>8.2293865218161617</v>
      </c>
      <c r="L213" s="110" t="str">
        <f t="shared" si="16"/>
        <v>ไม่ผ่าน</v>
      </c>
    </row>
    <row r="214" spans="1:12" x14ac:dyDescent="0.55000000000000004">
      <c r="A214" s="110" t="s">
        <v>803</v>
      </c>
      <c r="B214" s="110" t="s">
        <v>858</v>
      </c>
      <c r="C214" s="110">
        <v>11094</v>
      </c>
      <c r="D214" s="110">
        <v>19</v>
      </c>
      <c r="E214" s="111" t="s">
        <v>1003</v>
      </c>
      <c r="F214" s="112" t="s">
        <v>1004</v>
      </c>
      <c r="G214" s="113">
        <v>1200</v>
      </c>
      <c r="H214" s="23">
        <f t="shared" si="15"/>
        <v>800</v>
      </c>
      <c r="I214" s="113">
        <f>'Planfin Item'!AQ11</f>
        <v>820</v>
      </c>
      <c r="J214" s="113">
        <f t="shared" si="14"/>
        <v>20</v>
      </c>
      <c r="K214" s="113">
        <f t="shared" si="13"/>
        <v>2.5</v>
      </c>
      <c r="L214" s="110" t="str">
        <f t="shared" si="16"/>
        <v>ผ่าน</v>
      </c>
    </row>
    <row r="215" spans="1:12" x14ac:dyDescent="0.55000000000000004">
      <c r="A215" s="110" t="s">
        <v>803</v>
      </c>
      <c r="B215" s="110" t="s">
        <v>858</v>
      </c>
      <c r="C215" s="110">
        <v>11094</v>
      </c>
      <c r="D215" s="110">
        <v>19</v>
      </c>
      <c r="E215" s="111" t="s">
        <v>1005</v>
      </c>
      <c r="F215" s="112" t="s">
        <v>1006</v>
      </c>
      <c r="G215" s="113">
        <v>1163520.93</v>
      </c>
      <c r="H215" s="23">
        <f t="shared" si="15"/>
        <v>775680.62</v>
      </c>
      <c r="I215" s="113">
        <f>'Planfin Item'!AQ12</f>
        <v>901619.54</v>
      </c>
      <c r="J215" s="113">
        <f t="shared" si="14"/>
        <v>125938.92000000004</v>
      </c>
      <c r="K215" s="113">
        <f t="shared" si="13"/>
        <v>16.235924522646968</v>
      </c>
      <c r="L215" s="110" t="str">
        <f t="shared" si="16"/>
        <v>ไม่ผ่าน</v>
      </c>
    </row>
    <row r="216" spans="1:12" x14ac:dyDescent="0.55000000000000004">
      <c r="A216" s="110" t="s">
        <v>803</v>
      </c>
      <c r="B216" s="110" t="s">
        <v>858</v>
      </c>
      <c r="C216" s="110">
        <v>11094</v>
      </c>
      <c r="D216" s="110">
        <v>19</v>
      </c>
      <c r="E216" s="111" t="s">
        <v>1007</v>
      </c>
      <c r="F216" s="112" t="s">
        <v>1008</v>
      </c>
      <c r="G216" s="113">
        <v>15689540</v>
      </c>
      <c r="H216" s="23">
        <f t="shared" si="15"/>
        <v>10459693.333333334</v>
      </c>
      <c r="I216" s="113">
        <f>'Planfin Item'!AQ13</f>
        <v>10530550.970000001</v>
      </c>
      <c r="J216" s="113">
        <f t="shared" si="14"/>
        <v>70857.636666666716</v>
      </c>
      <c r="K216" s="113">
        <f t="shared" si="13"/>
        <v>0.67743512556773544</v>
      </c>
      <c r="L216" s="110" t="str">
        <f t="shared" si="16"/>
        <v>ผ่าน</v>
      </c>
    </row>
    <row r="217" spans="1:12" x14ac:dyDescent="0.55000000000000004">
      <c r="A217" s="110" t="s">
        <v>803</v>
      </c>
      <c r="B217" s="110" t="s">
        <v>858</v>
      </c>
      <c r="C217" s="110">
        <v>11094</v>
      </c>
      <c r="D217" s="110">
        <v>19</v>
      </c>
      <c r="E217" s="111" t="s">
        <v>1009</v>
      </c>
      <c r="F217" s="112" t="s">
        <v>1010</v>
      </c>
      <c r="G217" s="113">
        <v>3518016.37</v>
      </c>
      <c r="H217" s="23">
        <f t="shared" si="15"/>
        <v>2345344.2466666666</v>
      </c>
      <c r="I217" s="113">
        <f>'Planfin Item'!AQ14</f>
        <v>1264263.07</v>
      </c>
      <c r="J217" s="113">
        <f t="shared" si="14"/>
        <v>-1081081.1766666665</v>
      </c>
      <c r="K217" s="113">
        <f t="shared" si="13"/>
        <v>-46.094775988776874</v>
      </c>
      <c r="L217" s="110" t="str">
        <f t="shared" si="16"/>
        <v>ไม่ผ่าน</v>
      </c>
    </row>
    <row r="218" spans="1:12" x14ac:dyDescent="0.55000000000000004">
      <c r="A218" s="110" t="s">
        <v>803</v>
      </c>
      <c r="B218" s="110" t="s">
        <v>858</v>
      </c>
      <c r="C218" s="110">
        <v>11094</v>
      </c>
      <c r="D218" s="110">
        <v>19</v>
      </c>
      <c r="E218" s="111" t="s">
        <v>1011</v>
      </c>
      <c r="F218" s="112" t="s">
        <v>1012</v>
      </c>
      <c r="G218" s="113">
        <v>4125000</v>
      </c>
      <c r="H218" s="23">
        <f t="shared" si="15"/>
        <v>2750000</v>
      </c>
      <c r="I218" s="113">
        <f>'Planfin Item'!AQ15</f>
        <v>4125000</v>
      </c>
      <c r="J218" s="113">
        <f t="shared" si="14"/>
        <v>1375000</v>
      </c>
      <c r="K218" s="113">
        <f t="shared" si="13"/>
        <v>50</v>
      </c>
      <c r="L218" s="110" t="str">
        <f t="shared" si="16"/>
        <v>ไม่ผ่าน</v>
      </c>
    </row>
    <row r="219" spans="1:12" x14ac:dyDescent="0.55000000000000004">
      <c r="A219" s="186" t="s">
        <v>803</v>
      </c>
      <c r="B219" s="186" t="s">
        <v>858</v>
      </c>
      <c r="C219" s="183">
        <v>11094</v>
      </c>
      <c r="D219" s="183">
        <v>19</v>
      </c>
      <c r="E219" s="188" t="s">
        <v>1013</v>
      </c>
      <c r="F219" s="114" t="s">
        <v>1300</v>
      </c>
      <c r="G219" s="116">
        <f>SUM(G208:G217)</f>
        <v>40297558.209999993</v>
      </c>
      <c r="H219" s="116">
        <f t="shared" si="15"/>
        <v>26865038.806666661</v>
      </c>
      <c r="I219" s="116">
        <f>SUM(I208:I217)</f>
        <v>31362594.530000001</v>
      </c>
      <c r="J219" s="116">
        <f>I219-H219</f>
        <v>4497555.7233333401</v>
      </c>
      <c r="K219" s="116">
        <f>J219/H219*100</f>
        <v>16.741296209172994</v>
      </c>
      <c r="L219" s="186" t="str">
        <f t="shared" si="16"/>
        <v>ไม่ผ่าน</v>
      </c>
    </row>
    <row r="220" spans="1:12" x14ac:dyDescent="0.55000000000000004">
      <c r="A220" s="186" t="s">
        <v>803</v>
      </c>
      <c r="B220" s="186" t="s">
        <v>858</v>
      </c>
      <c r="C220" s="123">
        <v>11094</v>
      </c>
      <c r="D220" s="123">
        <v>19</v>
      </c>
      <c r="E220" s="188" t="s">
        <v>1013</v>
      </c>
      <c r="F220" s="114" t="s">
        <v>981</v>
      </c>
      <c r="G220" s="116">
        <v>44422558.209999993</v>
      </c>
      <c r="H220" s="116">
        <f t="shared" si="15"/>
        <v>29615038.806666661</v>
      </c>
      <c r="I220" s="116">
        <f>'Planfin Item'!AQ16</f>
        <v>35487594.530000001</v>
      </c>
      <c r="J220" s="116">
        <f t="shared" si="14"/>
        <v>5872555.7233333401</v>
      </c>
      <c r="K220" s="116">
        <f t="shared" si="13"/>
        <v>19.82964047986108</v>
      </c>
      <c r="L220" s="186" t="str">
        <f t="shared" si="16"/>
        <v>ไม่ผ่าน</v>
      </c>
    </row>
    <row r="221" spans="1:12" x14ac:dyDescent="0.55000000000000004">
      <c r="A221" s="110" t="s">
        <v>803</v>
      </c>
      <c r="B221" s="110" t="s">
        <v>858</v>
      </c>
      <c r="C221" s="110">
        <v>11094</v>
      </c>
      <c r="D221" s="110">
        <v>19</v>
      </c>
      <c r="E221" s="111" t="s">
        <v>1014</v>
      </c>
      <c r="F221" s="112" t="s">
        <v>1015</v>
      </c>
      <c r="G221" s="113">
        <v>2326572.79</v>
      </c>
      <c r="H221" s="23">
        <f t="shared" si="15"/>
        <v>1551048.5266666666</v>
      </c>
      <c r="I221" s="113">
        <f>'Planfin Item'!AQ17</f>
        <v>1377619.2</v>
      </c>
      <c r="J221" s="113">
        <f t="shared" si="14"/>
        <v>-173429.32666666666</v>
      </c>
      <c r="K221" s="113">
        <f t="shared" si="13"/>
        <v>-11.181424931905957</v>
      </c>
      <c r="L221" s="110" t="str">
        <f t="shared" si="16"/>
        <v>ไม่ผ่าน</v>
      </c>
    </row>
    <row r="222" spans="1:12" x14ac:dyDescent="0.55000000000000004">
      <c r="A222" s="110" t="s">
        <v>803</v>
      </c>
      <c r="B222" s="110" t="s">
        <v>858</v>
      </c>
      <c r="C222" s="110">
        <v>11094</v>
      </c>
      <c r="D222" s="110">
        <v>19</v>
      </c>
      <c r="E222" s="111" t="s">
        <v>1016</v>
      </c>
      <c r="F222" s="112" t="s">
        <v>1017</v>
      </c>
      <c r="G222" s="113">
        <v>905163.78</v>
      </c>
      <c r="H222" s="23">
        <f t="shared" si="15"/>
        <v>603442.52</v>
      </c>
      <c r="I222" s="113">
        <f>'Planfin Item'!AQ18</f>
        <v>304646.37</v>
      </c>
      <c r="J222" s="113">
        <f t="shared" si="14"/>
        <v>-298796.15000000002</v>
      </c>
      <c r="K222" s="113">
        <f t="shared" si="13"/>
        <v>-49.515262862152973</v>
      </c>
      <c r="L222" s="110" t="str">
        <f t="shared" si="16"/>
        <v>ไม่ผ่าน</v>
      </c>
    </row>
    <row r="223" spans="1:12" x14ac:dyDescent="0.55000000000000004">
      <c r="A223" s="110" t="s">
        <v>803</v>
      </c>
      <c r="B223" s="110" t="s">
        <v>858</v>
      </c>
      <c r="C223" s="110">
        <v>11094</v>
      </c>
      <c r="D223" s="110">
        <v>19</v>
      </c>
      <c r="E223" s="111" t="s">
        <v>1018</v>
      </c>
      <c r="F223" s="112" t="s">
        <v>1019</v>
      </c>
      <c r="G223" s="113">
        <v>276342</v>
      </c>
      <c r="H223" s="23">
        <f t="shared" si="15"/>
        <v>184228</v>
      </c>
      <c r="I223" s="113">
        <f>'Planfin Item'!AQ19</f>
        <v>58731.55</v>
      </c>
      <c r="J223" s="113">
        <f t="shared" si="14"/>
        <v>-125496.45</v>
      </c>
      <c r="K223" s="113">
        <f t="shared" si="13"/>
        <v>-68.120182599821959</v>
      </c>
      <c r="L223" s="110" t="str">
        <f t="shared" si="16"/>
        <v>ไม่ผ่าน</v>
      </c>
    </row>
    <row r="224" spans="1:12" x14ac:dyDescent="0.55000000000000004">
      <c r="A224" s="110" t="s">
        <v>803</v>
      </c>
      <c r="B224" s="110" t="s">
        <v>858</v>
      </c>
      <c r="C224" s="110">
        <v>11094</v>
      </c>
      <c r="D224" s="110">
        <v>19</v>
      </c>
      <c r="E224" s="111" t="s">
        <v>1020</v>
      </c>
      <c r="F224" s="112" t="s">
        <v>1021</v>
      </c>
      <c r="G224" s="113">
        <v>1313253</v>
      </c>
      <c r="H224" s="23">
        <f t="shared" si="15"/>
        <v>875502</v>
      </c>
      <c r="I224" s="113">
        <f>'Planfin Item'!AQ20</f>
        <v>557331</v>
      </c>
      <c r="J224" s="113">
        <f t="shared" si="14"/>
        <v>-318171</v>
      </c>
      <c r="K224" s="113">
        <f t="shared" si="13"/>
        <v>-36.341550333408719</v>
      </c>
      <c r="L224" s="110" t="str">
        <f t="shared" si="16"/>
        <v>ไม่ผ่าน</v>
      </c>
    </row>
    <row r="225" spans="1:12" x14ac:dyDescent="0.55000000000000004">
      <c r="A225" s="110" t="s">
        <v>803</v>
      </c>
      <c r="B225" s="110" t="s">
        <v>858</v>
      </c>
      <c r="C225" s="110">
        <v>11094</v>
      </c>
      <c r="D225" s="110">
        <v>19</v>
      </c>
      <c r="E225" s="111" t="s">
        <v>1022</v>
      </c>
      <c r="F225" s="112" t="s">
        <v>1023</v>
      </c>
      <c r="G225" s="113">
        <v>15689540</v>
      </c>
      <c r="H225" s="23">
        <f t="shared" si="15"/>
        <v>10459693.333333334</v>
      </c>
      <c r="I225" s="113">
        <f>'Planfin Item'!AQ21</f>
        <v>10526306.970000001</v>
      </c>
      <c r="J225" s="113">
        <f t="shared" si="14"/>
        <v>66613.636666666716</v>
      </c>
      <c r="K225" s="113">
        <f t="shared" ref="K225:K292" si="17">J225/H225*100</f>
        <v>0.63686032222742073</v>
      </c>
      <c r="L225" s="110" t="str">
        <f t="shared" si="16"/>
        <v>ผ่าน</v>
      </c>
    </row>
    <row r="226" spans="1:12" x14ac:dyDescent="0.55000000000000004">
      <c r="A226" s="110" t="s">
        <v>803</v>
      </c>
      <c r="B226" s="110" t="s">
        <v>858</v>
      </c>
      <c r="C226" s="110">
        <v>11094</v>
      </c>
      <c r="D226" s="110">
        <v>19</v>
      </c>
      <c r="E226" s="111" t="s">
        <v>1024</v>
      </c>
      <c r="F226" s="117" t="s">
        <v>1025</v>
      </c>
      <c r="G226" s="113">
        <v>5934780</v>
      </c>
      <c r="H226" s="23">
        <f t="shared" si="15"/>
        <v>3956520</v>
      </c>
      <c r="I226" s="113">
        <f>'Planfin Item'!AQ22</f>
        <v>3969894.06</v>
      </c>
      <c r="J226" s="113">
        <f t="shared" si="14"/>
        <v>13374.060000000056</v>
      </c>
      <c r="K226" s="113">
        <f t="shared" si="17"/>
        <v>0.33802584089048093</v>
      </c>
      <c r="L226" s="110" t="str">
        <f t="shared" si="16"/>
        <v>ผ่าน</v>
      </c>
    </row>
    <row r="227" spans="1:12" x14ac:dyDescent="0.55000000000000004">
      <c r="A227" s="110" t="s">
        <v>803</v>
      </c>
      <c r="B227" s="110" t="s">
        <v>858</v>
      </c>
      <c r="C227" s="110">
        <v>11094</v>
      </c>
      <c r="D227" s="110">
        <v>19</v>
      </c>
      <c r="E227" s="111" t="s">
        <v>1026</v>
      </c>
      <c r="F227" s="112" t="s">
        <v>1027</v>
      </c>
      <c r="G227" s="113">
        <v>4379586</v>
      </c>
      <c r="H227" s="23">
        <f t="shared" si="15"/>
        <v>2919724</v>
      </c>
      <c r="I227" s="113">
        <f>'Planfin Item'!AQ23</f>
        <v>5916935</v>
      </c>
      <c r="J227" s="113">
        <f t="shared" si="14"/>
        <v>2997211</v>
      </c>
      <c r="K227" s="113">
        <f t="shared" si="17"/>
        <v>102.65391523308367</v>
      </c>
      <c r="L227" s="110" t="str">
        <f t="shared" si="16"/>
        <v>ไม่ผ่าน</v>
      </c>
    </row>
    <row r="228" spans="1:12" x14ac:dyDescent="0.55000000000000004">
      <c r="A228" s="110" t="s">
        <v>803</v>
      </c>
      <c r="B228" s="110" t="s">
        <v>858</v>
      </c>
      <c r="C228" s="110">
        <v>11094</v>
      </c>
      <c r="D228" s="110">
        <v>19</v>
      </c>
      <c r="E228" s="111" t="s">
        <v>1028</v>
      </c>
      <c r="F228" s="112" t="s">
        <v>1029</v>
      </c>
      <c r="G228" s="113">
        <v>956456.49</v>
      </c>
      <c r="H228" s="23">
        <f t="shared" si="15"/>
        <v>637637.66</v>
      </c>
      <c r="I228" s="113">
        <f>'Planfin Item'!AQ24</f>
        <v>621280.94999999995</v>
      </c>
      <c r="J228" s="113">
        <f t="shared" si="14"/>
        <v>-16356.710000000079</v>
      </c>
      <c r="K228" s="113">
        <f t="shared" si="17"/>
        <v>-2.5652045081528088</v>
      </c>
      <c r="L228" s="110" t="str">
        <f t="shared" si="16"/>
        <v>ผ่าน</v>
      </c>
    </row>
    <row r="229" spans="1:12" x14ac:dyDescent="0.55000000000000004">
      <c r="A229" s="110" t="s">
        <v>803</v>
      </c>
      <c r="B229" s="110" t="s">
        <v>858</v>
      </c>
      <c r="C229" s="110">
        <v>11094</v>
      </c>
      <c r="D229" s="110">
        <v>19</v>
      </c>
      <c r="E229" s="111" t="s">
        <v>1030</v>
      </c>
      <c r="F229" s="112" t="s">
        <v>1031</v>
      </c>
      <c r="G229" s="113">
        <v>1281422.23</v>
      </c>
      <c r="H229" s="23">
        <f t="shared" si="15"/>
        <v>854281.48666666669</v>
      </c>
      <c r="I229" s="113">
        <f>'Planfin Item'!AQ25</f>
        <v>894031.29</v>
      </c>
      <c r="J229" s="113">
        <f t="shared" si="14"/>
        <v>39749.803333333344</v>
      </c>
      <c r="K229" s="113">
        <f t="shared" si="17"/>
        <v>4.6530100386973947</v>
      </c>
      <c r="L229" s="110" t="str">
        <f t="shared" si="16"/>
        <v>ผ่าน</v>
      </c>
    </row>
    <row r="230" spans="1:12" x14ac:dyDescent="0.55000000000000004">
      <c r="A230" s="110" t="s">
        <v>803</v>
      </c>
      <c r="B230" s="110" t="s">
        <v>858</v>
      </c>
      <c r="C230" s="110">
        <v>11094</v>
      </c>
      <c r="D230" s="110">
        <v>19</v>
      </c>
      <c r="E230" s="111" t="s">
        <v>1032</v>
      </c>
      <c r="F230" s="112" t="s">
        <v>1033</v>
      </c>
      <c r="G230" s="113">
        <v>790468.11</v>
      </c>
      <c r="H230" s="23">
        <f t="shared" si="15"/>
        <v>526978.74</v>
      </c>
      <c r="I230" s="113">
        <f>'Planfin Item'!AQ26</f>
        <v>447748.11</v>
      </c>
      <c r="J230" s="113">
        <f t="shared" si="14"/>
        <v>-79230.63</v>
      </c>
      <c r="K230" s="113">
        <f t="shared" si="17"/>
        <v>-15.034881672835606</v>
      </c>
      <c r="L230" s="110" t="str">
        <f t="shared" si="16"/>
        <v>ไม่ผ่าน</v>
      </c>
    </row>
    <row r="231" spans="1:12" x14ac:dyDescent="0.55000000000000004">
      <c r="A231" s="110" t="s">
        <v>803</v>
      </c>
      <c r="B231" s="110" t="s">
        <v>858</v>
      </c>
      <c r="C231" s="110">
        <v>11094</v>
      </c>
      <c r="D231" s="110">
        <v>19</v>
      </c>
      <c r="E231" s="111" t="s">
        <v>1034</v>
      </c>
      <c r="F231" s="112" t="s">
        <v>1035</v>
      </c>
      <c r="G231" s="113">
        <v>1810846</v>
      </c>
      <c r="H231" s="23">
        <f t="shared" si="15"/>
        <v>1207230.6666666667</v>
      </c>
      <c r="I231" s="113">
        <f>'Planfin Item'!AQ27</f>
        <v>991355.02</v>
      </c>
      <c r="J231" s="113">
        <f t="shared" si="14"/>
        <v>-215875.64666666673</v>
      </c>
      <c r="K231" s="113">
        <f t="shared" si="17"/>
        <v>-17.881888907173778</v>
      </c>
      <c r="L231" s="110" t="str">
        <f t="shared" si="16"/>
        <v>ไม่ผ่าน</v>
      </c>
    </row>
    <row r="232" spans="1:12" x14ac:dyDescent="0.55000000000000004">
      <c r="A232" s="110" t="s">
        <v>803</v>
      </c>
      <c r="B232" s="110" t="s">
        <v>858</v>
      </c>
      <c r="C232" s="110">
        <v>11094</v>
      </c>
      <c r="D232" s="110">
        <v>19</v>
      </c>
      <c r="E232" s="111" t="s">
        <v>1036</v>
      </c>
      <c r="F232" s="112" t="s">
        <v>1037</v>
      </c>
      <c r="G232" s="113">
        <v>1850671.6</v>
      </c>
      <c r="H232" s="23">
        <f t="shared" si="15"/>
        <v>1233781.0666666667</v>
      </c>
      <c r="I232" s="113">
        <f>'Planfin Item'!AQ28</f>
        <v>1431586.72</v>
      </c>
      <c r="J232" s="113">
        <f t="shared" si="14"/>
        <v>197805.65333333332</v>
      </c>
      <c r="K232" s="113">
        <f t="shared" si="17"/>
        <v>16.032475994120187</v>
      </c>
      <c r="L232" s="110" t="str">
        <f t="shared" si="16"/>
        <v>ไม่ผ่าน</v>
      </c>
    </row>
    <row r="233" spans="1:12" x14ac:dyDescent="0.55000000000000004">
      <c r="A233" s="110" t="s">
        <v>803</v>
      </c>
      <c r="B233" s="110" t="s">
        <v>858</v>
      </c>
      <c r="C233" s="110">
        <v>11094</v>
      </c>
      <c r="D233" s="110">
        <v>19</v>
      </c>
      <c r="E233" s="111" t="s">
        <v>1038</v>
      </c>
      <c r="F233" s="112" t="s">
        <v>1039</v>
      </c>
      <c r="G233" s="113">
        <v>80360.399999999994</v>
      </c>
      <c r="H233" s="23">
        <f t="shared" si="15"/>
        <v>53573.599999999999</v>
      </c>
      <c r="I233" s="113">
        <f>'Planfin Item'!AQ29</f>
        <v>67364.5</v>
      </c>
      <c r="J233" s="113">
        <f t="shared" si="14"/>
        <v>13790.900000000001</v>
      </c>
      <c r="K233" s="113">
        <f t="shared" si="17"/>
        <v>25.741969925485691</v>
      </c>
      <c r="L233" s="110" t="str">
        <f t="shared" si="16"/>
        <v>ไม่ผ่าน</v>
      </c>
    </row>
    <row r="234" spans="1:12" x14ac:dyDescent="0.55000000000000004">
      <c r="A234" s="110" t="s">
        <v>803</v>
      </c>
      <c r="B234" s="110" t="s">
        <v>858</v>
      </c>
      <c r="C234" s="110">
        <v>11094</v>
      </c>
      <c r="D234" s="110">
        <v>19</v>
      </c>
      <c r="E234" s="111" t="s">
        <v>1040</v>
      </c>
      <c r="F234" s="112" t="s">
        <v>1041</v>
      </c>
      <c r="G234" s="113">
        <v>2543584.33</v>
      </c>
      <c r="H234" s="23">
        <f t="shared" si="15"/>
        <v>1695722.8866666667</v>
      </c>
      <c r="I234" s="113">
        <f>'Planfin Item'!AQ30</f>
        <v>497264.25</v>
      </c>
      <c r="J234" s="113">
        <f t="shared" si="14"/>
        <v>-1198458.6366666667</v>
      </c>
      <c r="K234" s="113">
        <f t="shared" si="17"/>
        <v>-70.675382522112017</v>
      </c>
      <c r="L234" s="110" t="str">
        <f t="shared" si="16"/>
        <v>ไม่ผ่าน</v>
      </c>
    </row>
    <row r="235" spans="1:12" x14ac:dyDescent="0.55000000000000004">
      <c r="A235" s="186" t="s">
        <v>803</v>
      </c>
      <c r="B235" s="186" t="s">
        <v>858</v>
      </c>
      <c r="C235" s="183">
        <v>11094</v>
      </c>
      <c r="D235" s="183">
        <v>19</v>
      </c>
      <c r="E235" s="186" t="s">
        <v>1139</v>
      </c>
      <c r="F235" s="119" t="s">
        <v>1294</v>
      </c>
      <c r="G235" s="116">
        <f>SUM(G221:G234)-G232</f>
        <v>38288375.129999995</v>
      </c>
      <c r="H235" s="116">
        <f t="shared" si="15"/>
        <v>25525583.419999998</v>
      </c>
      <c r="I235" s="116">
        <f>SUM(I221:I234)-I232</f>
        <v>26230508.269999996</v>
      </c>
      <c r="J235" s="116">
        <f>I235-H235</f>
        <v>704924.84999999776</v>
      </c>
      <c r="K235" s="116">
        <f>J235/H235*100</f>
        <v>2.7616405016140386</v>
      </c>
      <c r="L235" s="186" t="str">
        <f t="shared" si="16"/>
        <v>ผ่าน</v>
      </c>
    </row>
    <row r="236" spans="1:12" x14ac:dyDescent="0.55000000000000004">
      <c r="A236" s="186" t="s">
        <v>803</v>
      </c>
      <c r="B236" s="186" t="s">
        <v>858</v>
      </c>
      <c r="C236" s="123">
        <v>11094</v>
      </c>
      <c r="D236" s="123">
        <v>19</v>
      </c>
      <c r="E236" s="186" t="s">
        <v>1139</v>
      </c>
      <c r="F236" s="119" t="s">
        <v>982</v>
      </c>
      <c r="G236" s="116">
        <v>40139046.729999997</v>
      </c>
      <c r="H236" s="116">
        <f t="shared" si="15"/>
        <v>26759364.486666664</v>
      </c>
      <c r="I236" s="116">
        <f>'Planfin Item'!AQ31</f>
        <v>27662094.989999995</v>
      </c>
      <c r="J236" s="116">
        <f t="shared" si="14"/>
        <v>902730.50333333015</v>
      </c>
      <c r="K236" s="116">
        <f t="shared" si="17"/>
        <v>3.3735124904895697</v>
      </c>
      <c r="L236" s="186" t="str">
        <f t="shared" si="16"/>
        <v>ผ่าน</v>
      </c>
    </row>
    <row r="237" spans="1:12" x14ac:dyDescent="0.55000000000000004">
      <c r="A237" s="110" t="s">
        <v>803</v>
      </c>
      <c r="B237" s="110" t="s">
        <v>859</v>
      </c>
      <c r="C237" s="110">
        <v>11095</v>
      </c>
      <c r="D237" s="110">
        <v>9</v>
      </c>
      <c r="E237" s="111" t="s">
        <v>991</v>
      </c>
      <c r="F237" s="112" t="s">
        <v>992</v>
      </c>
      <c r="G237" s="113">
        <v>177036356.74000001</v>
      </c>
      <c r="H237" s="23">
        <f t="shared" si="15"/>
        <v>118024237.82666667</v>
      </c>
      <c r="I237" s="113">
        <f>'Planfin Item'!AR5</f>
        <v>133207168.58000001</v>
      </c>
      <c r="J237" s="113">
        <f t="shared" si="14"/>
        <v>15182930.753333345</v>
      </c>
      <c r="K237" s="113">
        <f t="shared" si="17"/>
        <v>12.864248084051495</v>
      </c>
      <c r="L237" s="110" t="str">
        <f t="shared" si="16"/>
        <v>ไม่ผ่าน</v>
      </c>
    </row>
    <row r="238" spans="1:12" x14ac:dyDescent="0.55000000000000004">
      <c r="A238" s="110" t="s">
        <v>803</v>
      </c>
      <c r="B238" s="110" t="s">
        <v>859</v>
      </c>
      <c r="C238" s="110">
        <v>11095</v>
      </c>
      <c r="D238" s="110">
        <v>9</v>
      </c>
      <c r="E238" s="111" t="s">
        <v>993</v>
      </c>
      <c r="F238" s="112" t="s">
        <v>994</v>
      </c>
      <c r="G238" s="113">
        <v>450000</v>
      </c>
      <c r="H238" s="23">
        <f t="shared" si="15"/>
        <v>300000</v>
      </c>
      <c r="I238" s="113">
        <f>'Planfin Item'!AR6</f>
        <v>259250</v>
      </c>
      <c r="J238" s="113">
        <f t="shared" si="14"/>
        <v>-40750</v>
      </c>
      <c r="K238" s="113">
        <f t="shared" si="17"/>
        <v>-13.583333333333334</v>
      </c>
      <c r="L238" s="110" t="str">
        <f t="shared" si="16"/>
        <v>ไม่ผ่าน</v>
      </c>
    </row>
    <row r="239" spans="1:12" x14ac:dyDescent="0.55000000000000004">
      <c r="A239" s="110" t="s">
        <v>803</v>
      </c>
      <c r="B239" s="110" t="s">
        <v>859</v>
      </c>
      <c r="C239" s="110">
        <v>11095</v>
      </c>
      <c r="D239" s="110">
        <v>9</v>
      </c>
      <c r="E239" s="111" t="s">
        <v>995</v>
      </c>
      <c r="F239" s="112" t="s">
        <v>996</v>
      </c>
      <c r="G239" s="113">
        <v>675184</v>
      </c>
      <c r="H239" s="23">
        <f t="shared" si="15"/>
        <v>450122.66666666669</v>
      </c>
      <c r="I239" s="113">
        <f>'Planfin Item'!AR7</f>
        <v>279335.5</v>
      </c>
      <c r="J239" s="113">
        <f t="shared" si="14"/>
        <v>-170787.16666666669</v>
      </c>
      <c r="K239" s="113">
        <f t="shared" si="17"/>
        <v>-37.942360897177664</v>
      </c>
      <c r="L239" s="110" t="str">
        <f t="shared" si="16"/>
        <v>ไม่ผ่าน</v>
      </c>
    </row>
    <row r="240" spans="1:12" x14ac:dyDescent="0.55000000000000004">
      <c r="A240" s="110" t="s">
        <v>803</v>
      </c>
      <c r="B240" s="110" t="s">
        <v>859</v>
      </c>
      <c r="C240" s="110">
        <v>11095</v>
      </c>
      <c r="D240" s="110">
        <v>9</v>
      </c>
      <c r="E240" s="111" t="s">
        <v>997</v>
      </c>
      <c r="F240" s="112" t="s">
        <v>998</v>
      </c>
      <c r="G240" s="113">
        <v>12560723.4</v>
      </c>
      <c r="H240" s="23">
        <f t="shared" si="15"/>
        <v>8373815.6000000006</v>
      </c>
      <c r="I240" s="113">
        <f>'Planfin Item'!AR8</f>
        <v>5630453.7300000004</v>
      </c>
      <c r="J240" s="113">
        <f t="shared" si="14"/>
        <v>-2743361.87</v>
      </c>
      <c r="K240" s="113">
        <f t="shared" si="17"/>
        <v>-32.761192759009404</v>
      </c>
      <c r="L240" s="110" t="str">
        <f t="shared" si="16"/>
        <v>ไม่ผ่าน</v>
      </c>
    </row>
    <row r="241" spans="1:12" x14ac:dyDescent="0.55000000000000004">
      <c r="A241" s="110" t="s">
        <v>803</v>
      </c>
      <c r="B241" s="110" t="s">
        <v>859</v>
      </c>
      <c r="C241" s="110">
        <v>11095</v>
      </c>
      <c r="D241" s="110">
        <v>9</v>
      </c>
      <c r="E241" s="111" t="s">
        <v>999</v>
      </c>
      <c r="F241" s="112" t="s">
        <v>1000</v>
      </c>
      <c r="G241" s="113">
        <v>44108820.799999997</v>
      </c>
      <c r="H241" s="23">
        <f t="shared" si="15"/>
        <v>29405880.533333331</v>
      </c>
      <c r="I241" s="113">
        <f>'Planfin Item'!AR9</f>
        <v>27959360.48</v>
      </c>
      <c r="J241" s="113">
        <f t="shared" ref="J241:J309" si="18">I241-H241</f>
        <v>-1446520.0533333309</v>
      </c>
      <c r="K241" s="113">
        <f t="shared" si="17"/>
        <v>-4.9191523161281081</v>
      </c>
      <c r="L241" s="110" t="str">
        <f t="shared" si="16"/>
        <v>ผ่าน</v>
      </c>
    </row>
    <row r="242" spans="1:12" x14ac:dyDescent="0.55000000000000004">
      <c r="A242" s="110" t="s">
        <v>803</v>
      </c>
      <c r="B242" s="110" t="s">
        <v>859</v>
      </c>
      <c r="C242" s="110">
        <v>11095</v>
      </c>
      <c r="D242" s="110">
        <v>9</v>
      </c>
      <c r="E242" s="111" t="s">
        <v>1001</v>
      </c>
      <c r="F242" s="112" t="s">
        <v>1002</v>
      </c>
      <c r="G242" s="113">
        <v>5000000</v>
      </c>
      <c r="H242" s="23">
        <f t="shared" si="15"/>
        <v>3333333.3333333335</v>
      </c>
      <c r="I242" s="113">
        <f>'Planfin Item'!AR10</f>
        <v>5477797.5099999998</v>
      </c>
      <c r="J242" s="113">
        <f t="shared" si="18"/>
        <v>2144464.1766666663</v>
      </c>
      <c r="K242" s="113">
        <f t="shared" si="17"/>
        <v>64.33392529999999</v>
      </c>
      <c r="L242" s="110" t="str">
        <f t="shared" si="16"/>
        <v>ไม่ผ่าน</v>
      </c>
    </row>
    <row r="243" spans="1:12" x14ac:dyDescent="0.55000000000000004">
      <c r="A243" s="110" t="s">
        <v>803</v>
      </c>
      <c r="B243" s="110" t="s">
        <v>859</v>
      </c>
      <c r="C243" s="110">
        <v>11095</v>
      </c>
      <c r="D243" s="110">
        <v>9</v>
      </c>
      <c r="E243" s="111" t="s">
        <v>1003</v>
      </c>
      <c r="F243" s="112" t="s">
        <v>1004</v>
      </c>
      <c r="G243" s="113">
        <v>150000</v>
      </c>
      <c r="H243" s="23">
        <f t="shared" si="15"/>
        <v>100000</v>
      </c>
      <c r="I243" s="113">
        <f>'Planfin Item'!AR11</f>
        <v>84154.82</v>
      </c>
      <c r="J243" s="113">
        <f t="shared" si="18"/>
        <v>-15845.179999999993</v>
      </c>
      <c r="K243" s="113">
        <f t="shared" si="17"/>
        <v>-15.845179999999992</v>
      </c>
      <c r="L243" s="110" t="str">
        <f t="shared" si="16"/>
        <v>ไม่ผ่าน</v>
      </c>
    </row>
    <row r="244" spans="1:12" x14ac:dyDescent="0.55000000000000004">
      <c r="A244" s="110" t="s">
        <v>803</v>
      </c>
      <c r="B244" s="110" t="s">
        <v>859</v>
      </c>
      <c r="C244" s="110">
        <v>11095</v>
      </c>
      <c r="D244" s="110">
        <v>9</v>
      </c>
      <c r="E244" s="111" t="s">
        <v>1005</v>
      </c>
      <c r="F244" s="112" t="s">
        <v>1006</v>
      </c>
      <c r="G244" s="113">
        <v>22022576.800000001</v>
      </c>
      <c r="H244" s="23">
        <f t="shared" si="15"/>
        <v>14681717.866666667</v>
      </c>
      <c r="I244" s="113">
        <f>'Planfin Item'!AR12</f>
        <v>15282368.199999999</v>
      </c>
      <c r="J244" s="113">
        <f t="shared" si="18"/>
        <v>600650.33333333209</v>
      </c>
      <c r="K244" s="113">
        <f t="shared" si="17"/>
        <v>4.0911447746659606</v>
      </c>
      <c r="L244" s="110" t="str">
        <f t="shared" si="16"/>
        <v>ผ่าน</v>
      </c>
    </row>
    <row r="245" spans="1:12" x14ac:dyDescent="0.55000000000000004">
      <c r="A245" s="110" t="s">
        <v>803</v>
      </c>
      <c r="B245" s="110" t="s">
        <v>859</v>
      </c>
      <c r="C245" s="110">
        <v>11095</v>
      </c>
      <c r="D245" s="110">
        <v>9</v>
      </c>
      <c r="E245" s="111" t="s">
        <v>1007</v>
      </c>
      <c r="F245" s="112" t="s">
        <v>1008</v>
      </c>
      <c r="G245" s="113">
        <v>59070246.399999999</v>
      </c>
      <c r="H245" s="23">
        <f t="shared" si="15"/>
        <v>39380164.266666666</v>
      </c>
      <c r="I245" s="113">
        <f>'Planfin Item'!AR13</f>
        <v>38164334.170000002</v>
      </c>
      <c r="J245" s="113">
        <f t="shared" si="18"/>
        <v>-1215830.0966666639</v>
      </c>
      <c r="K245" s="113">
        <f t="shared" si="17"/>
        <v>-3.0874175344560535</v>
      </c>
      <c r="L245" s="110" t="str">
        <f t="shared" si="16"/>
        <v>ผ่าน</v>
      </c>
    </row>
    <row r="246" spans="1:12" x14ac:dyDescent="0.55000000000000004">
      <c r="A246" s="110" t="s">
        <v>803</v>
      </c>
      <c r="B246" s="110" t="s">
        <v>859</v>
      </c>
      <c r="C246" s="110">
        <v>11095</v>
      </c>
      <c r="D246" s="110">
        <v>9</v>
      </c>
      <c r="E246" s="111" t="s">
        <v>1009</v>
      </c>
      <c r="F246" s="112" t="s">
        <v>1010</v>
      </c>
      <c r="G246" s="113">
        <v>6926241.75</v>
      </c>
      <c r="H246" s="23">
        <f t="shared" si="15"/>
        <v>4617494.5</v>
      </c>
      <c r="I246" s="113">
        <f>'Planfin Item'!AR14</f>
        <v>10980466.73</v>
      </c>
      <c r="J246" s="113">
        <f t="shared" si="18"/>
        <v>6362972.2300000004</v>
      </c>
      <c r="K246" s="113">
        <f t="shared" si="17"/>
        <v>137.8014035533773</v>
      </c>
      <c r="L246" s="110" t="str">
        <f t="shared" si="16"/>
        <v>ไม่ผ่าน</v>
      </c>
    </row>
    <row r="247" spans="1:12" x14ac:dyDescent="0.55000000000000004">
      <c r="A247" s="110" t="s">
        <v>803</v>
      </c>
      <c r="B247" s="110" t="s">
        <v>859</v>
      </c>
      <c r="C247" s="110">
        <v>11095</v>
      </c>
      <c r="D247" s="110">
        <v>9</v>
      </c>
      <c r="E247" s="111" t="s">
        <v>1011</v>
      </c>
      <c r="F247" s="112" t="s">
        <v>1012</v>
      </c>
      <c r="G247" s="113">
        <v>69946501.810000002</v>
      </c>
      <c r="H247" s="23">
        <f t="shared" si="15"/>
        <v>46631001.206666671</v>
      </c>
      <c r="I247" s="113">
        <f>'Planfin Item'!AR15</f>
        <v>10594172.380000001</v>
      </c>
      <c r="J247" s="113">
        <f t="shared" si="18"/>
        <v>-36036828.826666668</v>
      </c>
      <c r="K247" s="113">
        <f t="shared" si="17"/>
        <v>-77.280838699887511</v>
      </c>
      <c r="L247" s="110" t="str">
        <f t="shared" si="16"/>
        <v>ไม่ผ่าน</v>
      </c>
    </row>
    <row r="248" spans="1:12" x14ac:dyDescent="0.55000000000000004">
      <c r="A248" s="186" t="s">
        <v>803</v>
      </c>
      <c r="B248" s="186" t="s">
        <v>859</v>
      </c>
      <c r="C248" s="183">
        <v>11095</v>
      </c>
      <c r="D248" s="183">
        <v>9</v>
      </c>
      <c r="E248" s="188" t="s">
        <v>1013</v>
      </c>
      <c r="F248" s="114" t="s">
        <v>1300</v>
      </c>
      <c r="G248" s="116">
        <f>SUM(G237:G246)</f>
        <v>328000149.88999999</v>
      </c>
      <c r="H248" s="116">
        <f t="shared" si="15"/>
        <v>218666766.59333333</v>
      </c>
      <c r="I248" s="116">
        <f>SUM(I237:I246)</f>
        <v>237324689.71999994</v>
      </c>
      <c r="J248" s="116">
        <f>I248-H248</f>
        <v>18657923.126666605</v>
      </c>
      <c r="K248" s="116">
        <f>J248/H248*100</f>
        <v>8.5325828964973791</v>
      </c>
      <c r="L248" s="186" t="str">
        <f t="shared" si="16"/>
        <v>ไม่ผ่าน</v>
      </c>
    </row>
    <row r="249" spans="1:12" x14ac:dyDescent="0.55000000000000004">
      <c r="A249" s="186" t="s">
        <v>803</v>
      </c>
      <c r="B249" s="186" t="s">
        <v>859</v>
      </c>
      <c r="C249" s="123">
        <v>11095</v>
      </c>
      <c r="D249" s="123">
        <v>9</v>
      </c>
      <c r="E249" s="188" t="s">
        <v>1013</v>
      </c>
      <c r="F249" s="114" t="s">
        <v>981</v>
      </c>
      <c r="G249" s="116">
        <v>397946651.69999999</v>
      </c>
      <c r="H249" s="116">
        <f t="shared" si="15"/>
        <v>265297767.79999998</v>
      </c>
      <c r="I249" s="116">
        <f>'Planfin Item'!AR16</f>
        <v>247918862.09999993</v>
      </c>
      <c r="J249" s="116">
        <f t="shared" si="18"/>
        <v>-17378905.700000048</v>
      </c>
      <c r="K249" s="116">
        <f t="shared" si="17"/>
        <v>-6.550716896005504</v>
      </c>
      <c r="L249" s="186" t="str">
        <f t="shared" si="16"/>
        <v>ไม่ผ่าน</v>
      </c>
    </row>
    <row r="250" spans="1:12" x14ac:dyDescent="0.55000000000000004">
      <c r="A250" s="110" t="s">
        <v>803</v>
      </c>
      <c r="B250" s="110" t="s">
        <v>859</v>
      </c>
      <c r="C250" s="110">
        <v>11095</v>
      </c>
      <c r="D250" s="110">
        <v>9</v>
      </c>
      <c r="E250" s="111" t="s">
        <v>1014</v>
      </c>
      <c r="F250" s="112" t="s">
        <v>1015</v>
      </c>
      <c r="G250" s="113">
        <v>33945384.469999999</v>
      </c>
      <c r="H250" s="23">
        <f t="shared" si="15"/>
        <v>22630256.313333333</v>
      </c>
      <c r="I250" s="113">
        <f>'Planfin Item'!AR17</f>
        <v>23694345.66</v>
      </c>
      <c r="J250" s="113">
        <f t="shared" si="18"/>
        <v>1064089.3466666676</v>
      </c>
      <c r="K250" s="113">
        <f t="shared" si="17"/>
        <v>4.7020649343672067</v>
      </c>
      <c r="L250" s="110" t="str">
        <f t="shared" si="16"/>
        <v>ผ่าน</v>
      </c>
    </row>
    <row r="251" spans="1:12" x14ac:dyDescent="0.55000000000000004">
      <c r="A251" s="110" t="s">
        <v>803</v>
      </c>
      <c r="B251" s="110" t="s">
        <v>859</v>
      </c>
      <c r="C251" s="110">
        <v>11095</v>
      </c>
      <c r="D251" s="110">
        <v>9</v>
      </c>
      <c r="E251" s="111" t="s">
        <v>1016</v>
      </c>
      <c r="F251" s="112" t="s">
        <v>1017</v>
      </c>
      <c r="G251" s="113">
        <v>19249097.16</v>
      </c>
      <c r="H251" s="23">
        <f t="shared" si="15"/>
        <v>12832731.439999999</v>
      </c>
      <c r="I251" s="113">
        <f>'Planfin Item'!AR18</f>
        <v>10974143.27</v>
      </c>
      <c r="J251" s="113">
        <f t="shared" si="18"/>
        <v>-1858588.17</v>
      </c>
      <c r="K251" s="113">
        <f t="shared" si="17"/>
        <v>-14.483184493417561</v>
      </c>
      <c r="L251" s="110" t="str">
        <f t="shared" si="16"/>
        <v>ไม่ผ่าน</v>
      </c>
    </row>
    <row r="252" spans="1:12" x14ac:dyDescent="0.55000000000000004">
      <c r="A252" s="110" t="s">
        <v>803</v>
      </c>
      <c r="B252" s="110" t="s">
        <v>859</v>
      </c>
      <c r="C252" s="110">
        <v>11095</v>
      </c>
      <c r="D252" s="110">
        <v>9</v>
      </c>
      <c r="E252" s="111" t="s">
        <v>1018</v>
      </c>
      <c r="F252" s="112" t="s">
        <v>1019</v>
      </c>
      <c r="G252" s="113">
        <v>2140287.48</v>
      </c>
      <c r="H252" s="23">
        <f t="shared" si="15"/>
        <v>1426858.32</v>
      </c>
      <c r="I252" s="113">
        <f>'Planfin Item'!AR19</f>
        <v>1402020.08</v>
      </c>
      <c r="J252" s="113">
        <f t="shared" si="18"/>
        <v>-24838.239999999991</v>
      </c>
      <c r="K252" s="113">
        <f t="shared" si="17"/>
        <v>-1.7407642827495295</v>
      </c>
      <c r="L252" s="110" t="str">
        <f t="shared" si="16"/>
        <v>ผ่าน</v>
      </c>
    </row>
    <row r="253" spans="1:12" x14ac:dyDescent="0.55000000000000004">
      <c r="A253" s="110" t="s">
        <v>803</v>
      </c>
      <c r="B253" s="110" t="s">
        <v>859</v>
      </c>
      <c r="C253" s="110">
        <v>11095</v>
      </c>
      <c r="D253" s="110">
        <v>9</v>
      </c>
      <c r="E253" s="111" t="s">
        <v>1020</v>
      </c>
      <c r="F253" s="112" t="s">
        <v>1021</v>
      </c>
      <c r="G253" s="113">
        <v>10897409.25</v>
      </c>
      <c r="H253" s="23">
        <f t="shared" si="15"/>
        <v>7264939.5</v>
      </c>
      <c r="I253" s="113">
        <f>'Planfin Item'!AR20</f>
        <v>9798925.4499999993</v>
      </c>
      <c r="J253" s="113">
        <f t="shared" si="18"/>
        <v>2533985.9499999993</v>
      </c>
      <c r="K253" s="113">
        <f t="shared" si="17"/>
        <v>34.879656602783811</v>
      </c>
      <c r="L253" s="110" t="str">
        <f t="shared" si="16"/>
        <v>ไม่ผ่าน</v>
      </c>
    </row>
    <row r="254" spans="1:12" x14ac:dyDescent="0.55000000000000004">
      <c r="A254" s="110" t="s">
        <v>803</v>
      </c>
      <c r="B254" s="110" t="s">
        <v>859</v>
      </c>
      <c r="C254" s="110">
        <v>11095</v>
      </c>
      <c r="D254" s="110">
        <v>9</v>
      </c>
      <c r="E254" s="111" t="s">
        <v>1022</v>
      </c>
      <c r="F254" s="112" t="s">
        <v>1023</v>
      </c>
      <c r="G254" s="113">
        <v>59070246.399999999</v>
      </c>
      <c r="H254" s="23">
        <f t="shared" si="15"/>
        <v>39380164.266666666</v>
      </c>
      <c r="I254" s="113">
        <f>'Planfin Item'!AR21</f>
        <v>38736266.510000005</v>
      </c>
      <c r="J254" s="113">
        <f t="shared" si="18"/>
        <v>-643897.75666666031</v>
      </c>
      <c r="K254" s="113">
        <f t="shared" si="17"/>
        <v>-1.6350814392404336</v>
      </c>
      <c r="L254" s="110" t="str">
        <f t="shared" si="16"/>
        <v>ผ่าน</v>
      </c>
    </row>
    <row r="255" spans="1:12" x14ac:dyDescent="0.55000000000000004">
      <c r="A255" s="110" t="s">
        <v>803</v>
      </c>
      <c r="B255" s="110" t="s">
        <v>859</v>
      </c>
      <c r="C255" s="110">
        <v>11095</v>
      </c>
      <c r="D255" s="110">
        <v>9</v>
      </c>
      <c r="E255" s="111" t="s">
        <v>1024</v>
      </c>
      <c r="F255" s="117" t="s">
        <v>1025</v>
      </c>
      <c r="G255" s="113">
        <v>51567324</v>
      </c>
      <c r="H255" s="23">
        <f t="shared" si="15"/>
        <v>34378216</v>
      </c>
      <c r="I255" s="113">
        <f>'Planfin Item'!AR22</f>
        <v>31631214.399999999</v>
      </c>
      <c r="J255" s="113">
        <f t="shared" si="18"/>
        <v>-2747001.6000000015</v>
      </c>
      <c r="K255" s="113">
        <f t="shared" si="17"/>
        <v>-7.9905298169049885</v>
      </c>
      <c r="L255" s="110" t="str">
        <f t="shared" si="16"/>
        <v>ไม่ผ่าน</v>
      </c>
    </row>
    <row r="256" spans="1:12" x14ac:dyDescent="0.55000000000000004">
      <c r="A256" s="110" t="s">
        <v>803</v>
      </c>
      <c r="B256" s="110" t="s">
        <v>859</v>
      </c>
      <c r="C256" s="110">
        <v>11095</v>
      </c>
      <c r="D256" s="110">
        <v>9</v>
      </c>
      <c r="E256" s="111" t="s">
        <v>1026</v>
      </c>
      <c r="F256" s="112" t="s">
        <v>1027</v>
      </c>
      <c r="G256" s="113">
        <v>36820000</v>
      </c>
      <c r="H256" s="23">
        <f t="shared" si="15"/>
        <v>24546666.666666668</v>
      </c>
      <c r="I256" s="113">
        <f>'Planfin Item'!AR23</f>
        <v>28927236.25</v>
      </c>
      <c r="J256" s="113">
        <f t="shared" si="18"/>
        <v>4380569.5833333321</v>
      </c>
      <c r="K256" s="113">
        <f t="shared" si="17"/>
        <v>17.845883690928837</v>
      </c>
      <c r="L256" s="110" t="str">
        <f t="shared" si="16"/>
        <v>ไม่ผ่าน</v>
      </c>
    </row>
    <row r="257" spans="1:12" x14ac:dyDescent="0.55000000000000004">
      <c r="A257" s="110" t="s">
        <v>803</v>
      </c>
      <c r="B257" s="110" t="s">
        <v>859</v>
      </c>
      <c r="C257" s="110">
        <v>11095</v>
      </c>
      <c r="D257" s="110">
        <v>9</v>
      </c>
      <c r="E257" s="111" t="s">
        <v>1028</v>
      </c>
      <c r="F257" s="112" t="s">
        <v>1029</v>
      </c>
      <c r="G257" s="113">
        <v>7559866</v>
      </c>
      <c r="H257" s="23">
        <f t="shared" si="15"/>
        <v>5039910.666666667</v>
      </c>
      <c r="I257" s="113">
        <f>'Planfin Item'!AR24</f>
        <v>6380516.5100000007</v>
      </c>
      <c r="J257" s="113">
        <f t="shared" si="18"/>
        <v>1340605.8433333337</v>
      </c>
      <c r="K257" s="113">
        <f t="shared" si="17"/>
        <v>26.599793766185808</v>
      </c>
      <c r="L257" s="110" t="str">
        <f t="shared" si="16"/>
        <v>ไม่ผ่าน</v>
      </c>
    </row>
    <row r="258" spans="1:12" x14ac:dyDescent="0.55000000000000004">
      <c r="A258" s="110" t="s">
        <v>803</v>
      </c>
      <c r="B258" s="110" t="s">
        <v>859</v>
      </c>
      <c r="C258" s="110">
        <v>11095</v>
      </c>
      <c r="D258" s="110">
        <v>9</v>
      </c>
      <c r="E258" s="111" t="s">
        <v>1030</v>
      </c>
      <c r="F258" s="112" t="s">
        <v>1031</v>
      </c>
      <c r="G258" s="113">
        <v>43555000</v>
      </c>
      <c r="H258" s="23">
        <f t="shared" si="15"/>
        <v>29036666.666666668</v>
      </c>
      <c r="I258" s="113">
        <f>'Planfin Item'!AR25</f>
        <v>33982010.119999997</v>
      </c>
      <c r="J258" s="113">
        <f t="shared" si="18"/>
        <v>4945343.4533333294</v>
      </c>
      <c r="K258" s="113">
        <f t="shared" si="17"/>
        <v>17.031374537940522</v>
      </c>
      <c r="L258" s="110" t="str">
        <f t="shared" si="16"/>
        <v>ไม่ผ่าน</v>
      </c>
    </row>
    <row r="259" spans="1:12" x14ac:dyDescent="0.55000000000000004">
      <c r="A259" s="110" t="s">
        <v>803</v>
      </c>
      <c r="B259" s="110" t="s">
        <v>859</v>
      </c>
      <c r="C259" s="110">
        <v>11095</v>
      </c>
      <c r="D259" s="110">
        <v>9</v>
      </c>
      <c r="E259" s="111" t="s">
        <v>1032</v>
      </c>
      <c r="F259" s="112" t="s">
        <v>1033</v>
      </c>
      <c r="G259" s="113">
        <v>7746601.54</v>
      </c>
      <c r="H259" s="23">
        <f t="shared" si="15"/>
        <v>5164401.0266666664</v>
      </c>
      <c r="I259" s="113">
        <f>'Planfin Item'!AR26</f>
        <v>4980427.29</v>
      </c>
      <c r="J259" s="113">
        <f t="shared" si="18"/>
        <v>-183973.73666666634</v>
      </c>
      <c r="K259" s="113">
        <f t="shared" si="17"/>
        <v>-3.5623441269705416</v>
      </c>
      <c r="L259" s="110" t="str">
        <f t="shared" si="16"/>
        <v>ผ่าน</v>
      </c>
    </row>
    <row r="260" spans="1:12" x14ac:dyDescent="0.55000000000000004">
      <c r="A260" s="110" t="s">
        <v>803</v>
      </c>
      <c r="B260" s="110" t="s">
        <v>859</v>
      </c>
      <c r="C260" s="110">
        <v>11095</v>
      </c>
      <c r="D260" s="110">
        <v>9</v>
      </c>
      <c r="E260" s="111" t="s">
        <v>1034</v>
      </c>
      <c r="F260" s="112" t="s">
        <v>1035</v>
      </c>
      <c r="G260" s="113">
        <v>18640000</v>
      </c>
      <c r="H260" s="23">
        <f t="shared" si="15"/>
        <v>12426666.666666666</v>
      </c>
      <c r="I260" s="113">
        <f>'Planfin Item'!AR27</f>
        <v>10957610.619999999</v>
      </c>
      <c r="J260" s="113">
        <f t="shared" si="18"/>
        <v>-1469056.0466666669</v>
      </c>
      <c r="K260" s="113">
        <f t="shared" si="17"/>
        <v>-11.821802950643781</v>
      </c>
      <c r="L260" s="110" t="str">
        <f t="shared" si="16"/>
        <v>ไม่ผ่าน</v>
      </c>
    </row>
    <row r="261" spans="1:12" x14ac:dyDescent="0.55000000000000004">
      <c r="A261" s="110" t="s">
        <v>803</v>
      </c>
      <c r="B261" s="110" t="s">
        <v>859</v>
      </c>
      <c r="C261" s="110">
        <v>11095</v>
      </c>
      <c r="D261" s="110">
        <v>9</v>
      </c>
      <c r="E261" s="111" t="s">
        <v>1036</v>
      </c>
      <c r="F261" s="112" t="s">
        <v>1037</v>
      </c>
      <c r="G261" s="113">
        <v>50000000</v>
      </c>
      <c r="H261" s="23">
        <f t="shared" si="15"/>
        <v>33333333.333333332</v>
      </c>
      <c r="I261" s="113">
        <f>'Planfin Item'!AR28</f>
        <v>20787454.359999999</v>
      </c>
      <c r="J261" s="113">
        <f t="shared" si="18"/>
        <v>-12545878.973333333</v>
      </c>
      <c r="K261" s="113">
        <f t="shared" si="17"/>
        <v>-37.637636919999998</v>
      </c>
      <c r="L261" s="110" t="str">
        <f t="shared" si="16"/>
        <v>ไม่ผ่าน</v>
      </c>
    </row>
    <row r="262" spans="1:12" x14ac:dyDescent="0.55000000000000004">
      <c r="A262" s="110" t="s">
        <v>803</v>
      </c>
      <c r="B262" s="110" t="s">
        <v>859</v>
      </c>
      <c r="C262" s="110">
        <v>11095</v>
      </c>
      <c r="D262" s="110">
        <v>9</v>
      </c>
      <c r="E262" s="111" t="s">
        <v>1038</v>
      </c>
      <c r="F262" s="112" t="s">
        <v>1039</v>
      </c>
      <c r="G262" s="113">
        <v>3000000</v>
      </c>
      <c r="H262" s="23">
        <f t="shared" ref="H262:H325" si="19">G262/12*8</f>
        <v>2000000</v>
      </c>
      <c r="I262" s="113">
        <f>'Planfin Item'!AR29</f>
        <v>1121084.79</v>
      </c>
      <c r="J262" s="113">
        <f t="shared" si="18"/>
        <v>-878915.21</v>
      </c>
      <c r="K262" s="113">
        <f t="shared" si="17"/>
        <v>-43.945760499999999</v>
      </c>
      <c r="L262" s="110" t="str">
        <f t="shared" ref="L262:L325" si="20">IF(AND(K262&gt;=-5,K262&lt;=5),"ผ่าน","ไม่ผ่าน")</f>
        <v>ไม่ผ่าน</v>
      </c>
    </row>
    <row r="263" spans="1:12" x14ac:dyDescent="0.55000000000000004">
      <c r="A263" s="110" t="s">
        <v>803</v>
      </c>
      <c r="B263" s="110" t="s">
        <v>859</v>
      </c>
      <c r="C263" s="110">
        <v>11095</v>
      </c>
      <c r="D263" s="110">
        <v>9</v>
      </c>
      <c r="E263" s="111" t="s">
        <v>1040</v>
      </c>
      <c r="F263" s="112" t="s">
        <v>1041</v>
      </c>
      <c r="G263" s="113">
        <v>19371368</v>
      </c>
      <c r="H263" s="23">
        <f t="shared" si="19"/>
        <v>12914245.333333334</v>
      </c>
      <c r="I263" s="113">
        <f>'Planfin Item'!AR30</f>
        <v>14291352.390000001</v>
      </c>
      <c r="J263" s="113">
        <f t="shared" si="18"/>
        <v>1377107.0566666666</v>
      </c>
      <c r="K263" s="113">
        <f t="shared" si="17"/>
        <v>10.663472941095332</v>
      </c>
      <c r="L263" s="110" t="str">
        <f t="shared" si="20"/>
        <v>ไม่ผ่าน</v>
      </c>
    </row>
    <row r="264" spans="1:12" x14ac:dyDescent="0.55000000000000004">
      <c r="A264" s="186" t="s">
        <v>803</v>
      </c>
      <c r="B264" s="186" t="s">
        <v>859</v>
      </c>
      <c r="C264" s="183">
        <v>11095</v>
      </c>
      <c r="D264" s="183">
        <v>9</v>
      </c>
      <c r="E264" s="186" t="s">
        <v>1139</v>
      </c>
      <c r="F264" s="119" t="s">
        <v>1294</v>
      </c>
      <c r="G264" s="116">
        <f>SUM(G250:G263)-G261</f>
        <v>313562584.30000001</v>
      </c>
      <c r="H264" s="116">
        <f t="shared" si="19"/>
        <v>209041722.86666667</v>
      </c>
      <c r="I264" s="116">
        <f>SUM(I250:I263)-I261</f>
        <v>216877153.33999997</v>
      </c>
      <c r="J264" s="116">
        <f>I264-H264</f>
        <v>7835430.4733332992</v>
      </c>
      <c r="K264" s="116">
        <f>J264/H264*100</f>
        <v>3.7482615268775699</v>
      </c>
      <c r="L264" s="186" t="str">
        <f t="shared" si="20"/>
        <v>ผ่าน</v>
      </c>
    </row>
    <row r="265" spans="1:12" x14ac:dyDescent="0.55000000000000004">
      <c r="A265" s="186" t="s">
        <v>803</v>
      </c>
      <c r="B265" s="186" t="s">
        <v>859</v>
      </c>
      <c r="C265" s="123">
        <v>11095</v>
      </c>
      <c r="D265" s="123">
        <v>9</v>
      </c>
      <c r="E265" s="186" t="s">
        <v>1139</v>
      </c>
      <c r="F265" s="119" t="s">
        <v>982</v>
      </c>
      <c r="G265" s="116">
        <v>363562584.30000001</v>
      </c>
      <c r="H265" s="116">
        <f t="shared" si="19"/>
        <v>242375056.20000002</v>
      </c>
      <c r="I265" s="116">
        <f>'Planfin Item'!AR31</f>
        <v>237664607.69999999</v>
      </c>
      <c r="J265" s="116">
        <f t="shared" si="18"/>
        <v>-4710448.5000000298</v>
      </c>
      <c r="K265" s="116">
        <f t="shared" si="17"/>
        <v>-1.9434543198674374</v>
      </c>
      <c r="L265" s="186" t="str">
        <f t="shared" si="20"/>
        <v>ผ่าน</v>
      </c>
    </row>
    <row r="266" spans="1:12" x14ac:dyDescent="0.55000000000000004">
      <c r="A266" s="110" t="s">
        <v>803</v>
      </c>
      <c r="B266" s="110" t="s">
        <v>860</v>
      </c>
      <c r="C266" s="110">
        <v>11096</v>
      </c>
      <c r="D266" s="110">
        <v>15</v>
      </c>
      <c r="E266" s="111" t="s">
        <v>991</v>
      </c>
      <c r="F266" s="112" t="s">
        <v>992</v>
      </c>
      <c r="G266" s="113">
        <v>43423246.200000003</v>
      </c>
      <c r="H266" s="23">
        <f t="shared" si="19"/>
        <v>28948830.800000001</v>
      </c>
      <c r="I266" s="113">
        <f>'Planfin Item'!AS5</f>
        <v>34450734.420000009</v>
      </c>
      <c r="J266" s="113">
        <f t="shared" si="18"/>
        <v>5501903.6200000085</v>
      </c>
      <c r="K266" s="113">
        <f t="shared" si="17"/>
        <v>19.005616005742134</v>
      </c>
      <c r="L266" s="110" t="str">
        <f t="shared" si="20"/>
        <v>ไม่ผ่าน</v>
      </c>
    </row>
    <row r="267" spans="1:12" x14ac:dyDescent="0.55000000000000004">
      <c r="A267" s="110" t="s">
        <v>803</v>
      </c>
      <c r="B267" s="110" t="s">
        <v>860</v>
      </c>
      <c r="C267" s="110">
        <v>11096</v>
      </c>
      <c r="D267" s="110">
        <v>15</v>
      </c>
      <c r="E267" s="111" t="s">
        <v>993</v>
      </c>
      <c r="F267" s="112" t="s">
        <v>994</v>
      </c>
      <c r="G267" s="113">
        <v>185000</v>
      </c>
      <c r="H267" s="23">
        <f t="shared" si="19"/>
        <v>123333.33333333333</v>
      </c>
      <c r="I267" s="113">
        <f>'Planfin Item'!AS6</f>
        <v>134950</v>
      </c>
      <c r="J267" s="113">
        <f t="shared" si="18"/>
        <v>11616.666666666672</v>
      </c>
      <c r="K267" s="113">
        <f t="shared" si="17"/>
        <v>9.4189189189189229</v>
      </c>
      <c r="L267" s="110" t="str">
        <f t="shared" si="20"/>
        <v>ไม่ผ่าน</v>
      </c>
    </row>
    <row r="268" spans="1:12" x14ac:dyDescent="0.55000000000000004">
      <c r="A268" s="110" t="s">
        <v>803</v>
      </c>
      <c r="B268" s="110" t="s">
        <v>860</v>
      </c>
      <c r="C268" s="110">
        <v>11096</v>
      </c>
      <c r="D268" s="110">
        <v>15</v>
      </c>
      <c r="E268" s="111" t="s">
        <v>995</v>
      </c>
      <c r="F268" s="112" t="s">
        <v>996</v>
      </c>
      <c r="G268" s="113">
        <v>15000</v>
      </c>
      <c r="H268" s="23">
        <f t="shared" si="19"/>
        <v>10000</v>
      </c>
      <c r="I268" s="113">
        <f>'Planfin Item'!AS7</f>
        <v>8305</v>
      </c>
      <c r="J268" s="113">
        <f t="shared" si="18"/>
        <v>-1695</v>
      </c>
      <c r="K268" s="113">
        <f t="shared" si="17"/>
        <v>-16.950000000000003</v>
      </c>
      <c r="L268" s="110" t="str">
        <f t="shared" si="20"/>
        <v>ไม่ผ่าน</v>
      </c>
    </row>
    <row r="269" spans="1:12" x14ac:dyDescent="0.55000000000000004">
      <c r="A269" s="110" t="s">
        <v>803</v>
      </c>
      <c r="B269" s="110" t="s">
        <v>860</v>
      </c>
      <c r="C269" s="110">
        <v>11096</v>
      </c>
      <c r="D269" s="110">
        <v>15</v>
      </c>
      <c r="E269" s="111" t="s">
        <v>997</v>
      </c>
      <c r="F269" s="112" t="s">
        <v>998</v>
      </c>
      <c r="G269" s="113">
        <v>1400000</v>
      </c>
      <c r="H269" s="23">
        <f t="shared" si="19"/>
        <v>933333.33333333337</v>
      </c>
      <c r="I269" s="113">
        <f>'Planfin Item'!AS8</f>
        <v>829750.17999999993</v>
      </c>
      <c r="J269" s="113">
        <f t="shared" si="18"/>
        <v>-103583.15333333344</v>
      </c>
      <c r="K269" s="113">
        <f t="shared" si="17"/>
        <v>-11.098195000000011</v>
      </c>
      <c r="L269" s="110" t="str">
        <f t="shared" si="20"/>
        <v>ไม่ผ่าน</v>
      </c>
    </row>
    <row r="270" spans="1:12" x14ac:dyDescent="0.55000000000000004">
      <c r="A270" s="110" t="s">
        <v>803</v>
      </c>
      <c r="B270" s="110" t="s">
        <v>860</v>
      </c>
      <c r="C270" s="110">
        <v>11096</v>
      </c>
      <c r="D270" s="110">
        <v>15</v>
      </c>
      <c r="E270" s="111" t="s">
        <v>999</v>
      </c>
      <c r="F270" s="112" t="s">
        <v>1000</v>
      </c>
      <c r="G270" s="113">
        <v>4570702.25</v>
      </c>
      <c r="H270" s="23">
        <f t="shared" si="19"/>
        <v>3047134.8333333335</v>
      </c>
      <c r="I270" s="113">
        <f>'Planfin Item'!AS9</f>
        <v>3052550.05</v>
      </c>
      <c r="J270" s="113">
        <f t="shared" si="18"/>
        <v>5415.2166666663252</v>
      </c>
      <c r="K270" s="113">
        <f t="shared" si="17"/>
        <v>0.17771503273921391</v>
      </c>
      <c r="L270" s="110" t="str">
        <f t="shared" si="20"/>
        <v>ผ่าน</v>
      </c>
    </row>
    <row r="271" spans="1:12" x14ac:dyDescent="0.55000000000000004">
      <c r="A271" s="110" t="s">
        <v>803</v>
      </c>
      <c r="B271" s="110" t="s">
        <v>860</v>
      </c>
      <c r="C271" s="110">
        <v>11096</v>
      </c>
      <c r="D271" s="110">
        <v>15</v>
      </c>
      <c r="E271" s="111" t="s">
        <v>1001</v>
      </c>
      <c r="F271" s="112" t="s">
        <v>1002</v>
      </c>
      <c r="G271" s="113">
        <v>1200000</v>
      </c>
      <c r="H271" s="23">
        <f t="shared" si="19"/>
        <v>800000</v>
      </c>
      <c r="I271" s="113">
        <f>'Planfin Item'!AS10</f>
        <v>463732.35000000003</v>
      </c>
      <c r="J271" s="113">
        <f t="shared" si="18"/>
        <v>-336267.64999999997</v>
      </c>
      <c r="K271" s="113">
        <f t="shared" si="17"/>
        <v>-42.033456249999993</v>
      </c>
      <c r="L271" s="110" t="str">
        <f t="shared" si="20"/>
        <v>ไม่ผ่าน</v>
      </c>
    </row>
    <row r="272" spans="1:12" x14ac:dyDescent="0.55000000000000004">
      <c r="A272" s="110" t="s">
        <v>803</v>
      </c>
      <c r="B272" s="110" t="s">
        <v>860</v>
      </c>
      <c r="C272" s="110">
        <v>11096</v>
      </c>
      <c r="D272" s="110">
        <v>15</v>
      </c>
      <c r="E272" s="111" t="s">
        <v>1003</v>
      </c>
      <c r="F272" s="112" t="s">
        <v>1004</v>
      </c>
      <c r="G272" s="113">
        <v>32000</v>
      </c>
      <c r="H272" s="23">
        <f t="shared" si="19"/>
        <v>21333.333333333332</v>
      </c>
      <c r="I272" s="113">
        <f>'Planfin Item'!AS11</f>
        <v>41524.839999999997</v>
      </c>
      <c r="J272" s="113">
        <f t="shared" si="18"/>
        <v>20191.506666666664</v>
      </c>
      <c r="K272" s="113">
        <f t="shared" si="17"/>
        <v>94.647687500000004</v>
      </c>
      <c r="L272" s="110" t="str">
        <f t="shared" si="20"/>
        <v>ไม่ผ่าน</v>
      </c>
    </row>
    <row r="273" spans="1:12" x14ac:dyDescent="0.55000000000000004">
      <c r="A273" s="110" t="s">
        <v>803</v>
      </c>
      <c r="B273" s="110" t="s">
        <v>860</v>
      </c>
      <c r="C273" s="110">
        <v>11096</v>
      </c>
      <c r="D273" s="110">
        <v>15</v>
      </c>
      <c r="E273" s="111" t="s">
        <v>1005</v>
      </c>
      <c r="F273" s="112" t="s">
        <v>1006</v>
      </c>
      <c r="G273" s="113">
        <v>3000000</v>
      </c>
      <c r="H273" s="23">
        <f t="shared" si="19"/>
        <v>2000000</v>
      </c>
      <c r="I273" s="113">
        <f>'Planfin Item'!AS12</f>
        <v>2302773.6199999996</v>
      </c>
      <c r="J273" s="113">
        <f t="shared" si="18"/>
        <v>302773.61999999965</v>
      </c>
      <c r="K273" s="113">
        <f t="shared" si="17"/>
        <v>15.138680999999982</v>
      </c>
      <c r="L273" s="110" t="str">
        <f t="shared" si="20"/>
        <v>ไม่ผ่าน</v>
      </c>
    </row>
    <row r="274" spans="1:12" x14ac:dyDescent="0.55000000000000004">
      <c r="A274" s="110" t="s">
        <v>803</v>
      </c>
      <c r="B274" s="110" t="s">
        <v>860</v>
      </c>
      <c r="C274" s="110">
        <v>11096</v>
      </c>
      <c r="D274" s="110">
        <v>15</v>
      </c>
      <c r="E274" s="111" t="s">
        <v>1007</v>
      </c>
      <c r="F274" s="112" t="s">
        <v>1008</v>
      </c>
      <c r="G274" s="113">
        <v>26000000</v>
      </c>
      <c r="H274" s="23">
        <f t="shared" si="19"/>
        <v>17333333.333333332</v>
      </c>
      <c r="I274" s="113">
        <f>'Planfin Item'!AS13</f>
        <v>17587336.57</v>
      </c>
      <c r="J274" s="113">
        <f t="shared" si="18"/>
        <v>254003.23666666821</v>
      </c>
      <c r="K274" s="113">
        <f t="shared" si="17"/>
        <v>1.4654032884615473</v>
      </c>
      <c r="L274" s="110" t="str">
        <f t="shared" si="20"/>
        <v>ผ่าน</v>
      </c>
    </row>
    <row r="275" spans="1:12" x14ac:dyDescent="0.55000000000000004">
      <c r="A275" s="110" t="s">
        <v>803</v>
      </c>
      <c r="B275" s="110" t="s">
        <v>860</v>
      </c>
      <c r="C275" s="110">
        <v>11096</v>
      </c>
      <c r="D275" s="110">
        <v>15</v>
      </c>
      <c r="E275" s="111" t="s">
        <v>1009</v>
      </c>
      <c r="F275" s="112" t="s">
        <v>1010</v>
      </c>
      <c r="G275" s="113">
        <v>3409240.92</v>
      </c>
      <c r="H275" s="23">
        <f t="shared" si="19"/>
        <v>2272827.2799999998</v>
      </c>
      <c r="I275" s="113">
        <f>'Planfin Item'!AS14</f>
        <v>2297389.2800000003</v>
      </c>
      <c r="J275" s="113">
        <f t="shared" si="18"/>
        <v>24562.000000000466</v>
      </c>
      <c r="K275" s="113">
        <f t="shared" si="17"/>
        <v>1.0806804466021926</v>
      </c>
      <c r="L275" s="110" t="str">
        <f t="shared" si="20"/>
        <v>ผ่าน</v>
      </c>
    </row>
    <row r="276" spans="1:12" x14ac:dyDescent="0.55000000000000004">
      <c r="A276" s="110" t="s">
        <v>803</v>
      </c>
      <c r="B276" s="110" t="s">
        <v>860</v>
      </c>
      <c r="C276" s="110">
        <v>11096</v>
      </c>
      <c r="D276" s="110">
        <v>15</v>
      </c>
      <c r="E276" s="111" t="s">
        <v>1011</v>
      </c>
      <c r="F276" s="112" t="s">
        <v>1012</v>
      </c>
      <c r="G276" s="113">
        <v>2006003.99</v>
      </c>
      <c r="H276" s="23">
        <f t="shared" si="19"/>
        <v>1337335.9933333334</v>
      </c>
      <c r="I276" s="113">
        <f>'Planfin Item'!AS15</f>
        <v>2006003.99</v>
      </c>
      <c r="J276" s="113">
        <f t="shared" si="18"/>
        <v>668667.99666666659</v>
      </c>
      <c r="K276" s="113">
        <f t="shared" si="17"/>
        <v>49.999999999999986</v>
      </c>
      <c r="L276" s="110" t="str">
        <f t="shared" si="20"/>
        <v>ไม่ผ่าน</v>
      </c>
    </row>
    <row r="277" spans="1:12" x14ac:dyDescent="0.55000000000000004">
      <c r="A277" s="186" t="s">
        <v>803</v>
      </c>
      <c r="B277" s="186" t="s">
        <v>860</v>
      </c>
      <c r="C277" s="183">
        <v>11096</v>
      </c>
      <c r="D277" s="183">
        <v>15</v>
      </c>
      <c r="E277" s="188" t="s">
        <v>1013</v>
      </c>
      <c r="F277" s="114" t="s">
        <v>1300</v>
      </c>
      <c r="G277" s="116">
        <f>SUM(G266:G275)</f>
        <v>83235189.370000005</v>
      </c>
      <c r="H277" s="116">
        <f t="shared" si="19"/>
        <v>55490126.24666667</v>
      </c>
      <c r="I277" s="116">
        <f>SUM(I266:I275)</f>
        <v>61169046.31000001</v>
      </c>
      <c r="J277" s="116">
        <f>I277-H277</f>
        <v>5678920.06333334</v>
      </c>
      <c r="K277" s="116">
        <f>J277/H277*100</f>
        <v>10.234109106346603</v>
      </c>
      <c r="L277" s="186" t="str">
        <f t="shared" si="20"/>
        <v>ไม่ผ่าน</v>
      </c>
    </row>
    <row r="278" spans="1:12" x14ac:dyDescent="0.55000000000000004">
      <c r="A278" s="186" t="s">
        <v>803</v>
      </c>
      <c r="B278" s="186" t="s">
        <v>860</v>
      </c>
      <c r="C278" s="123">
        <v>11096</v>
      </c>
      <c r="D278" s="123">
        <v>15</v>
      </c>
      <c r="E278" s="188" t="s">
        <v>1013</v>
      </c>
      <c r="F278" s="114" t="s">
        <v>981</v>
      </c>
      <c r="G278" s="116">
        <v>85241193.359999999</v>
      </c>
      <c r="H278" s="116">
        <f t="shared" si="19"/>
        <v>56827462.240000002</v>
      </c>
      <c r="I278" s="116">
        <f>'Planfin Item'!AS16</f>
        <v>63175050.300000012</v>
      </c>
      <c r="J278" s="116">
        <f t="shared" si="18"/>
        <v>6347588.0600000098</v>
      </c>
      <c r="K278" s="116">
        <f t="shared" si="17"/>
        <v>11.169930540259173</v>
      </c>
      <c r="L278" s="186" t="str">
        <f t="shared" si="20"/>
        <v>ไม่ผ่าน</v>
      </c>
    </row>
    <row r="279" spans="1:12" x14ac:dyDescent="0.55000000000000004">
      <c r="A279" s="110" t="s">
        <v>803</v>
      </c>
      <c r="B279" s="110" t="s">
        <v>860</v>
      </c>
      <c r="C279" s="110">
        <v>11096</v>
      </c>
      <c r="D279" s="110">
        <v>15</v>
      </c>
      <c r="E279" s="111" t="s">
        <v>1014</v>
      </c>
      <c r="F279" s="112" t="s">
        <v>1015</v>
      </c>
      <c r="G279" s="113">
        <v>7950000</v>
      </c>
      <c r="H279" s="23">
        <f t="shared" si="19"/>
        <v>5300000</v>
      </c>
      <c r="I279" s="113">
        <f>'Planfin Item'!AS17</f>
        <v>4498057.46</v>
      </c>
      <c r="J279" s="113">
        <f t="shared" si="18"/>
        <v>-801942.54</v>
      </c>
      <c r="K279" s="113">
        <f t="shared" si="17"/>
        <v>-15.130991320754717</v>
      </c>
      <c r="L279" s="110" t="str">
        <f t="shared" si="20"/>
        <v>ไม่ผ่าน</v>
      </c>
    </row>
    <row r="280" spans="1:12" x14ac:dyDescent="0.55000000000000004">
      <c r="A280" s="110" t="s">
        <v>803</v>
      </c>
      <c r="B280" s="110" t="s">
        <v>860</v>
      </c>
      <c r="C280" s="110">
        <v>11096</v>
      </c>
      <c r="D280" s="110">
        <v>15</v>
      </c>
      <c r="E280" s="111" t="s">
        <v>1016</v>
      </c>
      <c r="F280" s="112" t="s">
        <v>1017</v>
      </c>
      <c r="G280" s="113">
        <v>2782096.39</v>
      </c>
      <c r="H280" s="23">
        <f t="shared" si="19"/>
        <v>1854730.9266666668</v>
      </c>
      <c r="I280" s="113">
        <f>'Planfin Item'!AS18</f>
        <v>1737702.9500000002</v>
      </c>
      <c r="J280" s="113">
        <f t="shared" si="18"/>
        <v>-117027.97666666657</v>
      </c>
      <c r="K280" s="113">
        <f t="shared" si="17"/>
        <v>-6.3097010452610469</v>
      </c>
      <c r="L280" s="110" t="str">
        <f t="shared" si="20"/>
        <v>ไม่ผ่าน</v>
      </c>
    </row>
    <row r="281" spans="1:12" x14ac:dyDescent="0.55000000000000004">
      <c r="A281" s="110" t="s">
        <v>803</v>
      </c>
      <c r="B281" s="110" t="s">
        <v>860</v>
      </c>
      <c r="C281" s="110">
        <v>11096</v>
      </c>
      <c r="D281" s="110">
        <v>15</v>
      </c>
      <c r="E281" s="111" t="s">
        <v>1018</v>
      </c>
      <c r="F281" s="112" t="s">
        <v>1019</v>
      </c>
      <c r="G281" s="113">
        <v>560000</v>
      </c>
      <c r="H281" s="23">
        <f t="shared" si="19"/>
        <v>373333.33333333331</v>
      </c>
      <c r="I281" s="113">
        <f>'Planfin Item'!AS19</f>
        <v>302797.96999999997</v>
      </c>
      <c r="J281" s="113">
        <f t="shared" si="18"/>
        <v>-70535.363333333342</v>
      </c>
      <c r="K281" s="113">
        <f t="shared" si="17"/>
        <v>-18.893400892857144</v>
      </c>
      <c r="L281" s="110" t="str">
        <f t="shared" si="20"/>
        <v>ไม่ผ่าน</v>
      </c>
    </row>
    <row r="282" spans="1:12" x14ac:dyDescent="0.55000000000000004">
      <c r="A282" s="110" t="s">
        <v>803</v>
      </c>
      <c r="B282" s="110" t="s">
        <v>860</v>
      </c>
      <c r="C282" s="110">
        <v>11096</v>
      </c>
      <c r="D282" s="110">
        <v>15</v>
      </c>
      <c r="E282" s="111" t="s">
        <v>1020</v>
      </c>
      <c r="F282" s="112" t="s">
        <v>1021</v>
      </c>
      <c r="G282" s="113">
        <v>1983865.38</v>
      </c>
      <c r="H282" s="23">
        <f t="shared" si="19"/>
        <v>1322576.92</v>
      </c>
      <c r="I282" s="113">
        <f>'Planfin Item'!AS20</f>
        <v>1202317.93</v>
      </c>
      <c r="J282" s="113">
        <f t="shared" si="18"/>
        <v>-120258.98999999999</v>
      </c>
      <c r="K282" s="113">
        <f t="shared" si="17"/>
        <v>-9.0927785130259196</v>
      </c>
      <c r="L282" s="110" t="str">
        <f t="shared" si="20"/>
        <v>ไม่ผ่าน</v>
      </c>
    </row>
    <row r="283" spans="1:12" x14ac:dyDescent="0.55000000000000004">
      <c r="A283" s="110" t="s">
        <v>803</v>
      </c>
      <c r="B283" s="110" t="s">
        <v>860</v>
      </c>
      <c r="C283" s="110">
        <v>11096</v>
      </c>
      <c r="D283" s="110">
        <v>15</v>
      </c>
      <c r="E283" s="111" t="s">
        <v>1022</v>
      </c>
      <c r="F283" s="112" t="s">
        <v>1023</v>
      </c>
      <c r="G283" s="113">
        <v>26000000</v>
      </c>
      <c r="H283" s="23">
        <f t="shared" si="19"/>
        <v>17333333.333333332</v>
      </c>
      <c r="I283" s="113">
        <f>'Planfin Item'!AS21</f>
        <v>17587336.57</v>
      </c>
      <c r="J283" s="113">
        <f t="shared" si="18"/>
        <v>254003.23666666821</v>
      </c>
      <c r="K283" s="113">
        <f t="shared" si="17"/>
        <v>1.4654032884615473</v>
      </c>
      <c r="L283" s="110" t="str">
        <f t="shared" si="20"/>
        <v>ผ่าน</v>
      </c>
    </row>
    <row r="284" spans="1:12" x14ac:dyDescent="0.55000000000000004">
      <c r="A284" s="110" t="s">
        <v>803</v>
      </c>
      <c r="B284" s="110" t="s">
        <v>860</v>
      </c>
      <c r="C284" s="110">
        <v>11096</v>
      </c>
      <c r="D284" s="110">
        <v>15</v>
      </c>
      <c r="E284" s="111" t="s">
        <v>1024</v>
      </c>
      <c r="F284" s="117" t="s">
        <v>1025</v>
      </c>
      <c r="G284" s="113">
        <v>11500000</v>
      </c>
      <c r="H284" s="23">
        <f t="shared" si="19"/>
        <v>7666666.666666667</v>
      </c>
      <c r="I284" s="113">
        <f>'Planfin Item'!AS22</f>
        <v>7825366</v>
      </c>
      <c r="J284" s="113">
        <f t="shared" si="18"/>
        <v>158699.33333333302</v>
      </c>
      <c r="K284" s="113">
        <f t="shared" si="17"/>
        <v>2.069991304347822</v>
      </c>
      <c r="L284" s="110" t="str">
        <f t="shared" si="20"/>
        <v>ผ่าน</v>
      </c>
    </row>
    <row r="285" spans="1:12" x14ac:dyDescent="0.55000000000000004">
      <c r="A285" s="110" t="s">
        <v>803</v>
      </c>
      <c r="B285" s="110" t="s">
        <v>860</v>
      </c>
      <c r="C285" s="110">
        <v>11096</v>
      </c>
      <c r="D285" s="110">
        <v>15</v>
      </c>
      <c r="E285" s="111" t="s">
        <v>1026</v>
      </c>
      <c r="F285" s="112" t="s">
        <v>1027</v>
      </c>
      <c r="G285" s="113">
        <v>12000000</v>
      </c>
      <c r="H285" s="23">
        <f t="shared" si="19"/>
        <v>8000000</v>
      </c>
      <c r="I285" s="113">
        <f>'Planfin Item'!AS23</f>
        <v>8435739.5</v>
      </c>
      <c r="J285" s="113">
        <f t="shared" si="18"/>
        <v>435739.5</v>
      </c>
      <c r="K285" s="113">
        <f t="shared" si="17"/>
        <v>5.4467437500000004</v>
      </c>
      <c r="L285" s="110" t="str">
        <f t="shared" si="20"/>
        <v>ไม่ผ่าน</v>
      </c>
    </row>
    <row r="286" spans="1:12" x14ac:dyDescent="0.55000000000000004">
      <c r="A286" s="110" t="s">
        <v>803</v>
      </c>
      <c r="B286" s="110" t="s">
        <v>860</v>
      </c>
      <c r="C286" s="110">
        <v>11096</v>
      </c>
      <c r="D286" s="110">
        <v>15</v>
      </c>
      <c r="E286" s="111" t="s">
        <v>1028</v>
      </c>
      <c r="F286" s="112" t="s">
        <v>1029</v>
      </c>
      <c r="G286" s="113">
        <v>3000000</v>
      </c>
      <c r="H286" s="23">
        <f t="shared" si="19"/>
        <v>2000000</v>
      </c>
      <c r="I286" s="113">
        <f>'Planfin Item'!AS24</f>
        <v>1621652.8399999999</v>
      </c>
      <c r="J286" s="113">
        <f t="shared" si="18"/>
        <v>-378347.16000000015</v>
      </c>
      <c r="K286" s="113">
        <f t="shared" si="17"/>
        <v>-18.917358000000007</v>
      </c>
      <c r="L286" s="110" t="str">
        <f t="shared" si="20"/>
        <v>ไม่ผ่าน</v>
      </c>
    </row>
    <row r="287" spans="1:12" x14ac:dyDescent="0.55000000000000004">
      <c r="A287" s="110" t="s">
        <v>803</v>
      </c>
      <c r="B287" s="110" t="s">
        <v>860</v>
      </c>
      <c r="C287" s="110">
        <v>11096</v>
      </c>
      <c r="D287" s="110">
        <v>15</v>
      </c>
      <c r="E287" s="111" t="s">
        <v>1030</v>
      </c>
      <c r="F287" s="112" t="s">
        <v>1031</v>
      </c>
      <c r="G287" s="113">
        <v>1300000</v>
      </c>
      <c r="H287" s="23">
        <f t="shared" si="19"/>
        <v>866666.66666666663</v>
      </c>
      <c r="I287" s="113">
        <f>'Planfin Item'!AS25</f>
        <v>1525177.13</v>
      </c>
      <c r="J287" s="113">
        <f t="shared" si="18"/>
        <v>658510.46333333326</v>
      </c>
      <c r="K287" s="113">
        <f t="shared" si="17"/>
        <v>75.981976538461538</v>
      </c>
      <c r="L287" s="110" t="str">
        <f t="shared" si="20"/>
        <v>ไม่ผ่าน</v>
      </c>
    </row>
    <row r="288" spans="1:12" x14ac:dyDescent="0.55000000000000004">
      <c r="A288" s="110" t="s">
        <v>803</v>
      </c>
      <c r="B288" s="110" t="s">
        <v>860</v>
      </c>
      <c r="C288" s="110">
        <v>11096</v>
      </c>
      <c r="D288" s="110">
        <v>15</v>
      </c>
      <c r="E288" s="111" t="s">
        <v>1032</v>
      </c>
      <c r="F288" s="112" t="s">
        <v>1033</v>
      </c>
      <c r="G288" s="113">
        <v>1500000</v>
      </c>
      <c r="H288" s="23">
        <f t="shared" si="19"/>
        <v>1000000</v>
      </c>
      <c r="I288" s="113">
        <f>'Planfin Item'!AS26</f>
        <v>1014491.38</v>
      </c>
      <c r="J288" s="113">
        <f t="shared" si="18"/>
        <v>14491.380000000005</v>
      </c>
      <c r="K288" s="113">
        <f t="shared" si="17"/>
        <v>1.4491380000000005</v>
      </c>
      <c r="L288" s="110" t="str">
        <f t="shared" si="20"/>
        <v>ผ่าน</v>
      </c>
    </row>
    <row r="289" spans="1:12" x14ac:dyDescent="0.55000000000000004">
      <c r="A289" s="110" t="s">
        <v>803</v>
      </c>
      <c r="B289" s="110" t="s">
        <v>860</v>
      </c>
      <c r="C289" s="110">
        <v>11096</v>
      </c>
      <c r="D289" s="110">
        <v>15</v>
      </c>
      <c r="E289" s="111" t="s">
        <v>1034</v>
      </c>
      <c r="F289" s="112" t="s">
        <v>1035</v>
      </c>
      <c r="G289" s="113">
        <v>4400000</v>
      </c>
      <c r="H289" s="23">
        <f t="shared" si="19"/>
        <v>2933333.3333333335</v>
      </c>
      <c r="I289" s="113">
        <f>'Planfin Item'!AS27</f>
        <v>2937008.9599999995</v>
      </c>
      <c r="J289" s="113">
        <f t="shared" si="18"/>
        <v>3675.6266666660085</v>
      </c>
      <c r="K289" s="113">
        <f t="shared" si="17"/>
        <v>0.1253054545454321</v>
      </c>
      <c r="L289" s="110" t="str">
        <f t="shared" si="20"/>
        <v>ผ่าน</v>
      </c>
    </row>
    <row r="290" spans="1:12" x14ac:dyDescent="0.55000000000000004">
      <c r="A290" s="110" t="s">
        <v>803</v>
      </c>
      <c r="B290" s="110" t="s">
        <v>860</v>
      </c>
      <c r="C290" s="110">
        <v>11096</v>
      </c>
      <c r="D290" s="110">
        <v>15</v>
      </c>
      <c r="E290" s="111" t="s">
        <v>1036</v>
      </c>
      <c r="F290" s="112" t="s">
        <v>1037</v>
      </c>
      <c r="G290" s="113">
        <v>4508217.62</v>
      </c>
      <c r="H290" s="23">
        <f t="shared" si="19"/>
        <v>3005478.4133333336</v>
      </c>
      <c r="I290" s="113">
        <f>'Planfin Item'!AS28</f>
        <v>3188112.99</v>
      </c>
      <c r="J290" s="113">
        <f t="shared" si="18"/>
        <v>182634.57666666666</v>
      </c>
      <c r="K290" s="113">
        <f t="shared" si="17"/>
        <v>6.0767222900832358</v>
      </c>
      <c r="L290" s="110" t="str">
        <f t="shared" si="20"/>
        <v>ไม่ผ่าน</v>
      </c>
    </row>
    <row r="291" spans="1:12" x14ac:dyDescent="0.55000000000000004">
      <c r="A291" s="110" t="s">
        <v>803</v>
      </c>
      <c r="B291" s="110" t="s">
        <v>860</v>
      </c>
      <c r="C291" s="110">
        <v>11096</v>
      </c>
      <c r="D291" s="110">
        <v>15</v>
      </c>
      <c r="E291" s="111" t="s">
        <v>1038</v>
      </c>
      <c r="F291" s="112" t="s">
        <v>1039</v>
      </c>
      <c r="G291" s="113">
        <v>2691161.11</v>
      </c>
      <c r="H291" s="23">
        <f t="shared" si="19"/>
        <v>1794107.4066666665</v>
      </c>
      <c r="I291" s="113">
        <f>'Planfin Item'!AS29</f>
        <v>400038.7</v>
      </c>
      <c r="J291" s="113">
        <f t="shared" si="18"/>
        <v>-1394068.7066666665</v>
      </c>
      <c r="K291" s="113">
        <f t="shared" si="17"/>
        <v>-77.702633715600925</v>
      </c>
      <c r="L291" s="110" t="str">
        <f t="shared" si="20"/>
        <v>ไม่ผ่าน</v>
      </c>
    </row>
    <row r="292" spans="1:12" x14ac:dyDescent="0.55000000000000004">
      <c r="A292" s="110" t="s">
        <v>803</v>
      </c>
      <c r="B292" s="110" t="s">
        <v>860</v>
      </c>
      <c r="C292" s="110">
        <v>11096</v>
      </c>
      <c r="D292" s="110">
        <v>15</v>
      </c>
      <c r="E292" s="111" t="s">
        <v>1040</v>
      </c>
      <c r="F292" s="112" t="s">
        <v>1041</v>
      </c>
      <c r="G292" s="113">
        <v>3000000</v>
      </c>
      <c r="H292" s="23">
        <f t="shared" si="19"/>
        <v>2000000</v>
      </c>
      <c r="I292" s="113">
        <f>'Planfin Item'!AS30</f>
        <v>2052053.87</v>
      </c>
      <c r="J292" s="113">
        <f t="shared" si="18"/>
        <v>52053.870000000112</v>
      </c>
      <c r="K292" s="113">
        <f t="shared" si="17"/>
        <v>2.6026935000000058</v>
      </c>
      <c r="L292" s="110" t="str">
        <f t="shared" si="20"/>
        <v>ผ่าน</v>
      </c>
    </row>
    <row r="293" spans="1:12" x14ac:dyDescent="0.55000000000000004">
      <c r="A293" s="186" t="s">
        <v>803</v>
      </c>
      <c r="B293" s="186" t="s">
        <v>860</v>
      </c>
      <c r="C293" s="183">
        <v>11096</v>
      </c>
      <c r="D293" s="183">
        <v>15</v>
      </c>
      <c r="E293" s="186" t="s">
        <v>1139</v>
      </c>
      <c r="F293" s="119" t="s">
        <v>1294</v>
      </c>
      <c r="G293" s="116">
        <f>SUM(G279:G292)-G290</f>
        <v>78667122.879999995</v>
      </c>
      <c r="H293" s="116">
        <f t="shared" si="19"/>
        <v>52444748.586666666</v>
      </c>
      <c r="I293" s="116">
        <f>SUM(I279:I292)-I290</f>
        <v>51139741.260000005</v>
      </c>
      <c r="J293" s="116">
        <f>I293-H293</f>
        <v>-1305007.3266666606</v>
      </c>
      <c r="K293" s="116">
        <f>J293/H293*100</f>
        <v>-2.4883469972405212</v>
      </c>
      <c r="L293" s="186" t="str">
        <f t="shared" si="20"/>
        <v>ผ่าน</v>
      </c>
    </row>
    <row r="294" spans="1:12" x14ac:dyDescent="0.55000000000000004">
      <c r="A294" s="186" t="s">
        <v>803</v>
      </c>
      <c r="B294" s="186" t="s">
        <v>860</v>
      </c>
      <c r="C294" s="123">
        <v>11096</v>
      </c>
      <c r="D294" s="123">
        <v>15</v>
      </c>
      <c r="E294" s="186" t="s">
        <v>1139</v>
      </c>
      <c r="F294" s="119" t="s">
        <v>982</v>
      </c>
      <c r="G294" s="116">
        <v>83175340.5</v>
      </c>
      <c r="H294" s="116">
        <f t="shared" si="19"/>
        <v>55450227</v>
      </c>
      <c r="I294" s="116">
        <f>'Planfin Item'!AS31</f>
        <v>54327854.250000007</v>
      </c>
      <c r="J294" s="116">
        <f t="shared" si="18"/>
        <v>-1122372.7499999925</v>
      </c>
      <c r="K294" s="116">
        <f t="shared" ref="K294:K361" si="21">J294/H294*100</f>
        <v>-2.0241084856153835</v>
      </c>
      <c r="L294" s="186" t="str">
        <f t="shared" si="20"/>
        <v>ผ่าน</v>
      </c>
    </row>
    <row r="295" spans="1:12" x14ac:dyDescent="0.55000000000000004">
      <c r="A295" s="110" t="s">
        <v>803</v>
      </c>
      <c r="B295" s="110" t="s">
        <v>861</v>
      </c>
      <c r="C295" s="110">
        <v>11097</v>
      </c>
      <c r="D295" s="110">
        <v>14</v>
      </c>
      <c r="E295" s="111" t="s">
        <v>991</v>
      </c>
      <c r="F295" s="112" t="s">
        <v>992</v>
      </c>
      <c r="G295" s="113">
        <v>84000000</v>
      </c>
      <c r="H295" s="23">
        <f t="shared" si="19"/>
        <v>56000000</v>
      </c>
      <c r="I295" s="113">
        <f>'Planfin Item'!AT5</f>
        <v>56856743.850000001</v>
      </c>
      <c r="J295" s="113">
        <f t="shared" si="18"/>
        <v>856743.85000000149</v>
      </c>
      <c r="K295" s="113">
        <f t="shared" si="21"/>
        <v>1.5298997321428598</v>
      </c>
      <c r="L295" s="110" t="str">
        <f t="shared" si="20"/>
        <v>ผ่าน</v>
      </c>
    </row>
    <row r="296" spans="1:12" x14ac:dyDescent="0.55000000000000004">
      <c r="A296" s="110" t="s">
        <v>803</v>
      </c>
      <c r="B296" s="110" t="s">
        <v>861</v>
      </c>
      <c r="C296" s="110">
        <v>11097</v>
      </c>
      <c r="D296" s="110">
        <v>14</v>
      </c>
      <c r="E296" s="111" t="s">
        <v>993</v>
      </c>
      <c r="F296" s="112" t="s">
        <v>994</v>
      </c>
      <c r="G296" s="113">
        <v>250000</v>
      </c>
      <c r="H296" s="23">
        <f t="shared" si="19"/>
        <v>166666.66666666666</v>
      </c>
      <c r="I296" s="113">
        <f>'Planfin Item'!AT6</f>
        <v>218050</v>
      </c>
      <c r="J296" s="113">
        <f t="shared" si="18"/>
        <v>51383.333333333343</v>
      </c>
      <c r="K296" s="113">
        <f t="shared" si="21"/>
        <v>30.830000000000009</v>
      </c>
      <c r="L296" s="110" t="str">
        <f t="shared" si="20"/>
        <v>ไม่ผ่าน</v>
      </c>
    </row>
    <row r="297" spans="1:12" x14ac:dyDescent="0.55000000000000004">
      <c r="A297" s="110" t="s">
        <v>803</v>
      </c>
      <c r="B297" s="110" t="s">
        <v>861</v>
      </c>
      <c r="C297" s="110">
        <v>11097</v>
      </c>
      <c r="D297" s="110">
        <v>14</v>
      </c>
      <c r="E297" s="111" t="s">
        <v>995</v>
      </c>
      <c r="F297" s="112" t="s">
        <v>996</v>
      </c>
      <c r="G297" s="113">
        <v>60000</v>
      </c>
      <c r="H297" s="23">
        <f t="shared" si="19"/>
        <v>40000</v>
      </c>
      <c r="I297" s="113">
        <f>'Planfin Item'!AT7</f>
        <v>59258</v>
      </c>
      <c r="J297" s="113">
        <f t="shared" si="18"/>
        <v>19258</v>
      </c>
      <c r="K297" s="113">
        <f t="shared" si="21"/>
        <v>48.144999999999996</v>
      </c>
      <c r="L297" s="110" t="str">
        <f t="shared" si="20"/>
        <v>ไม่ผ่าน</v>
      </c>
    </row>
    <row r="298" spans="1:12" x14ac:dyDescent="0.55000000000000004">
      <c r="A298" s="110" t="s">
        <v>803</v>
      </c>
      <c r="B298" s="110" t="s">
        <v>861</v>
      </c>
      <c r="C298" s="110">
        <v>11097</v>
      </c>
      <c r="D298" s="110">
        <v>14</v>
      </c>
      <c r="E298" s="111" t="s">
        <v>997</v>
      </c>
      <c r="F298" s="112" t="s">
        <v>998</v>
      </c>
      <c r="G298" s="113">
        <v>3600000</v>
      </c>
      <c r="H298" s="23">
        <f t="shared" si="19"/>
        <v>2400000</v>
      </c>
      <c r="I298" s="113">
        <f>'Planfin Item'!AT8</f>
        <v>2362457.91</v>
      </c>
      <c r="J298" s="113">
        <f t="shared" si="18"/>
        <v>-37542.089999999851</v>
      </c>
      <c r="K298" s="113">
        <f t="shared" si="21"/>
        <v>-1.5642537499999938</v>
      </c>
      <c r="L298" s="110" t="str">
        <f t="shared" si="20"/>
        <v>ผ่าน</v>
      </c>
    </row>
    <row r="299" spans="1:12" x14ac:dyDescent="0.55000000000000004">
      <c r="A299" s="110" t="s">
        <v>803</v>
      </c>
      <c r="B299" s="110" t="s">
        <v>861</v>
      </c>
      <c r="C299" s="110">
        <v>11097</v>
      </c>
      <c r="D299" s="110">
        <v>14</v>
      </c>
      <c r="E299" s="111" t="s">
        <v>999</v>
      </c>
      <c r="F299" s="112" t="s">
        <v>1000</v>
      </c>
      <c r="G299" s="113">
        <v>22800000</v>
      </c>
      <c r="H299" s="23">
        <f t="shared" si="19"/>
        <v>15200000</v>
      </c>
      <c r="I299" s="113">
        <f>'Planfin Item'!AT9</f>
        <v>14555896.379999999</v>
      </c>
      <c r="J299" s="113">
        <f t="shared" si="18"/>
        <v>-644103.62000000104</v>
      </c>
      <c r="K299" s="113">
        <f t="shared" si="21"/>
        <v>-4.2375238157894808</v>
      </c>
      <c r="L299" s="110" t="str">
        <f t="shared" si="20"/>
        <v>ผ่าน</v>
      </c>
    </row>
    <row r="300" spans="1:12" x14ac:dyDescent="0.55000000000000004">
      <c r="A300" s="110" t="s">
        <v>803</v>
      </c>
      <c r="B300" s="110" t="s">
        <v>861</v>
      </c>
      <c r="C300" s="110">
        <v>11097</v>
      </c>
      <c r="D300" s="110">
        <v>14</v>
      </c>
      <c r="E300" s="111" t="s">
        <v>1001</v>
      </c>
      <c r="F300" s="112" t="s">
        <v>1002</v>
      </c>
      <c r="G300" s="113">
        <v>1500000</v>
      </c>
      <c r="H300" s="23">
        <f t="shared" si="19"/>
        <v>1000000</v>
      </c>
      <c r="I300" s="113">
        <f>'Planfin Item'!AT10</f>
        <v>1226507.74</v>
      </c>
      <c r="J300" s="113">
        <f t="shared" si="18"/>
        <v>226507.74</v>
      </c>
      <c r="K300" s="113">
        <f t="shared" si="21"/>
        <v>22.650773999999998</v>
      </c>
      <c r="L300" s="110" t="str">
        <f t="shared" si="20"/>
        <v>ไม่ผ่าน</v>
      </c>
    </row>
    <row r="301" spans="1:12" x14ac:dyDescent="0.55000000000000004">
      <c r="A301" s="110" t="s">
        <v>803</v>
      </c>
      <c r="B301" s="110" t="s">
        <v>861</v>
      </c>
      <c r="C301" s="110">
        <v>11097</v>
      </c>
      <c r="D301" s="110">
        <v>14</v>
      </c>
      <c r="E301" s="111" t="s">
        <v>1003</v>
      </c>
      <c r="F301" s="112" t="s">
        <v>1004</v>
      </c>
      <c r="G301" s="113">
        <v>90000</v>
      </c>
      <c r="H301" s="23">
        <f t="shared" si="19"/>
        <v>60000</v>
      </c>
      <c r="I301" s="113">
        <f>'Planfin Item'!AT11</f>
        <v>25854</v>
      </c>
      <c r="J301" s="113">
        <f t="shared" si="18"/>
        <v>-34146</v>
      </c>
      <c r="K301" s="113">
        <f t="shared" si="21"/>
        <v>-56.910000000000004</v>
      </c>
      <c r="L301" s="110" t="str">
        <f t="shared" si="20"/>
        <v>ไม่ผ่าน</v>
      </c>
    </row>
    <row r="302" spans="1:12" x14ac:dyDescent="0.55000000000000004">
      <c r="A302" s="110" t="s">
        <v>803</v>
      </c>
      <c r="B302" s="110" t="s">
        <v>861</v>
      </c>
      <c r="C302" s="110">
        <v>11097</v>
      </c>
      <c r="D302" s="110">
        <v>14</v>
      </c>
      <c r="E302" s="111" t="s">
        <v>1005</v>
      </c>
      <c r="F302" s="112" t="s">
        <v>1006</v>
      </c>
      <c r="G302" s="113">
        <v>9500000</v>
      </c>
      <c r="H302" s="23">
        <f t="shared" si="19"/>
        <v>6333333.333333333</v>
      </c>
      <c r="I302" s="113">
        <f>'Planfin Item'!AT12</f>
        <v>6677954.0499999998</v>
      </c>
      <c r="J302" s="113">
        <f t="shared" si="18"/>
        <v>344620.71666666679</v>
      </c>
      <c r="K302" s="113">
        <f t="shared" si="21"/>
        <v>5.4413797368421077</v>
      </c>
      <c r="L302" s="110" t="str">
        <f t="shared" si="20"/>
        <v>ไม่ผ่าน</v>
      </c>
    </row>
    <row r="303" spans="1:12" x14ac:dyDescent="0.55000000000000004">
      <c r="A303" s="110" t="s">
        <v>803</v>
      </c>
      <c r="B303" s="110" t="s">
        <v>861</v>
      </c>
      <c r="C303" s="110">
        <v>11097</v>
      </c>
      <c r="D303" s="110">
        <v>14</v>
      </c>
      <c r="E303" s="111" t="s">
        <v>1007</v>
      </c>
      <c r="F303" s="112" t="s">
        <v>1008</v>
      </c>
      <c r="G303" s="113">
        <v>32019353</v>
      </c>
      <c r="H303" s="23">
        <f t="shared" si="19"/>
        <v>21346235.333333332</v>
      </c>
      <c r="I303" s="113">
        <f>'Planfin Item'!AT13</f>
        <v>22417078.82</v>
      </c>
      <c r="J303" s="113">
        <f t="shared" si="18"/>
        <v>1070843.4866666682</v>
      </c>
      <c r="K303" s="113">
        <f t="shared" si="21"/>
        <v>5.0165449314356927</v>
      </c>
      <c r="L303" s="110" t="str">
        <f t="shared" si="20"/>
        <v>ไม่ผ่าน</v>
      </c>
    </row>
    <row r="304" spans="1:12" x14ac:dyDescent="0.55000000000000004">
      <c r="A304" s="110" t="s">
        <v>803</v>
      </c>
      <c r="B304" s="110" t="s">
        <v>861</v>
      </c>
      <c r="C304" s="110">
        <v>11097</v>
      </c>
      <c r="D304" s="110">
        <v>14</v>
      </c>
      <c r="E304" s="111" t="s">
        <v>1009</v>
      </c>
      <c r="F304" s="112" t="s">
        <v>1010</v>
      </c>
      <c r="G304" s="113">
        <v>12004055.26</v>
      </c>
      <c r="H304" s="23">
        <f t="shared" si="19"/>
        <v>8002703.5066666668</v>
      </c>
      <c r="I304" s="113">
        <f>'Planfin Item'!AT14</f>
        <v>6944248.7799999993</v>
      </c>
      <c r="J304" s="113">
        <f t="shared" si="18"/>
        <v>-1058454.7266666675</v>
      </c>
      <c r="K304" s="113">
        <f t="shared" si="21"/>
        <v>-13.226214438469697</v>
      </c>
      <c r="L304" s="110" t="str">
        <f t="shared" si="20"/>
        <v>ไม่ผ่าน</v>
      </c>
    </row>
    <row r="305" spans="1:12" x14ac:dyDescent="0.55000000000000004">
      <c r="A305" s="110" t="s">
        <v>803</v>
      </c>
      <c r="B305" s="110" t="s">
        <v>861</v>
      </c>
      <c r="C305" s="110">
        <v>11097</v>
      </c>
      <c r="D305" s="110">
        <v>14</v>
      </c>
      <c r="E305" s="111" t="s">
        <v>1011</v>
      </c>
      <c r="F305" s="112" t="s">
        <v>1012</v>
      </c>
      <c r="G305" s="113">
        <v>4215000</v>
      </c>
      <c r="H305" s="23">
        <f t="shared" si="19"/>
        <v>2810000</v>
      </c>
      <c r="I305" s="113">
        <f>'Planfin Item'!AT15</f>
        <v>5814544.0700000003</v>
      </c>
      <c r="J305" s="113">
        <f t="shared" si="18"/>
        <v>3004544.0700000003</v>
      </c>
      <c r="K305" s="113">
        <f>J305/H305*100</f>
        <v>106.92327651245552</v>
      </c>
      <c r="L305" s="110" t="str">
        <f t="shared" si="20"/>
        <v>ไม่ผ่าน</v>
      </c>
    </row>
    <row r="306" spans="1:12" x14ac:dyDescent="0.55000000000000004">
      <c r="A306" s="186" t="s">
        <v>803</v>
      </c>
      <c r="B306" s="186" t="s">
        <v>861</v>
      </c>
      <c r="C306" s="183">
        <v>11097</v>
      </c>
      <c r="D306" s="183">
        <v>14</v>
      </c>
      <c r="E306" s="188" t="s">
        <v>1013</v>
      </c>
      <c r="F306" s="114" t="s">
        <v>1300</v>
      </c>
      <c r="G306" s="116">
        <f>SUM(G295:G304)</f>
        <v>165823408.25999999</v>
      </c>
      <c r="H306" s="116">
        <f t="shared" si="19"/>
        <v>110548938.83999999</v>
      </c>
      <c r="I306" s="116">
        <f>SUM(I295:I304)</f>
        <v>111344049.53</v>
      </c>
      <c r="J306" s="116">
        <f>I306-H306</f>
        <v>795110.69000001252</v>
      </c>
      <c r="K306" s="116">
        <f>J306/H306*100</f>
        <v>0.71923864520381731</v>
      </c>
      <c r="L306" s="186" t="str">
        <f t="shared" si="20"/>
        <v>ผ่าน</v>
      </c>
    </row>
    <row r="307" spans="1:12" x14ac:dyDescent="0.55000000000000004">
      <c r="A307" s="186" t="s">
        <v>803</v>
      </c>
      <c r="B307" s="186" t="s">
        <v>861</v>
      </c>
      <c r="C307" s="123">
        <v>11097</v>
      </c>
      <c r="D307" s="123">
        <v>14</v>
      </c>
      <c r="E307" s="188" t="s">
        <v>1013</v>
      </c>
      <c r="F307" s="114" t="s">
        <v>981</v>
      </c>
      <c r="G307" s="116">
        <v>170038408.25999999</v>
      </c>
      <c r="H307" s="116">
        <f t="shared" si="19"/>
        <v>113358938.83999999</v>
      </c>
      <c r="I307" s="116">
        <f>'Planfin Item'!AT16</f>
        <v>117158593.59999999</v>
      </c>
      <c r="J307" s="116">
        <f t="shared" si="18"/>
        <v>3799654.7600000054</v>
      </c>
      <c r="K307" s="116">
        <f t="shared" si="21"/>
        <v>3.3518792597053269</v>
      </c>
      <c r="L307" s="186" t="str">
        <f t="shared" si="20"/>
        <v>ผ่าน</v>
      </c>
    </row>
    <row r="308" spans="1:12" x14ac:dyDescent="0.55000000000000004">
      <c r="A308" s="110" t="s">
        <v>803</v>
      </c>
      <c r="B308" s="110" t="s">
        <v>861</v>
      </c>
      <c r="C308" s="110">
        <v>11097</v>
      </c>
      <c r="D308" s="110">
        <v>14</v>
      </c>
      <c r="E308" s="111" t="s">
        <v>1014</v>
      </c>
      <c r="F308" s="112" t="s">
        <v>1015</v>
      </c>
      <c r="G308" s="113">
        <v>19532826.030000001</v>
      </c>
      <c r="H308" s="23">
        <f t="shared" si="19"/>
        <v>13021884.020000001</v>
      </c>
      <c r="I308" s="113">
        <f>'Planfin Item'!AT17</f>
        <v>10924765.060000001</v>
      </c>
      <c r="J308" s="113">
        <f t="shared" si="18"/>
        <v>-2097118.9600000009</v>
      </c>
      <c r="K308" s="113">
        <f t="shared" si="21"/>
        <v>-16.104574090654516</v>
      </c>
      <c r="L308" s="110" t="str">
        <f t="shared" si="20"/>
        <v>ไม่ผ่าน</v>
      </c>
    </row>
    <row r="309" spans="1:12" x14ac:dyDescent="0.55000000000000004">
      <c r="A309" s="110" t="s">
        <v>803</v>
      </c>
      <c r="B309" s="110" t="s">
        <v>861</v>
      </c>
      <c r="C309" s="110">
        <v>11097</v>
      </c>
      <c r="D309" s="110">
        <v>14</v>
      </c>
      <c r="E309" s="111" t="s">
        <v>1016</v>
      </c>
      <c r="F309" s="112" t="s">
        <v>1017</v>
      </c>
      <c r="G309" s="113">
        <v>7246305.0599999996</v>
      </c>
      <c r="H309" s="23">
        <f t="shared" si="19"/>
        <v>4830870.04</v>
      </c>
      <c r="I309" s="113">
        <f>'Planfin Item'!AT18</f>
        <v>4645555.6900000004</v>
      </c>
      <c r="J309" s="113">
        <f t="shared" si="18"/>
        <v>-185314.34999999963</v>
      </c>
      <c r="K309" s="113">
        <f t="shared" si="21"/>
        <v>-3.8360450284437713</v>
      </c>
      <c r="L309" s="110" t="str">
        <f t="shared" si="20"/>
        <v>ผ่าน</v>
      </c>
    </row>
    <row r="310" spans="1:12" x14ac:dyDescent="0.55000000000000004">
      <c r="A310" s="110" t="s">
        <v>803</v>
      </c>
      <c r="B310" s="110" t="s">
        <v>861</v>
      </c>
      <c r="C310" s="110">
        <v>11097</v>
      </c>
      <c r="D310" s="110">
        <v>14</v>
      </c>
      <c r="E310" s="111" t="s">
        <v>1018</v>
      </c>
      <c r="F310" s="112" t="s">
        <v>1019</v>
      </c>
      <c r="G310" s="113">
        <v>1057683.94</v>
      </c>
      <c r="H310" s="23">
        <f t="shared" si="19"/>
        <v>705122.62666666659</v>
      </c>
      <c r="I310" s="113">
        <f>'Planfin Item'!AT19</f>
        <v>557672.52</v>
      </c>
      <c r="J310" s="113">
        <f t="shared" ref="J310:J377" si="22">I310-H310</f>
        <v>-147450.10666666657</v>
      </c>
      <c r="K310" s="113">
        <f t="shared" si="21"/>
        <v>-20.911271471135308</v>
      </c>
      <c r="L310" s="110" t="str">
        <f t="shared" si="20"/>
        <v>ไม่ผ่าน</v>
      </c>
    </row>
    <row r="311" spans="1:12" x14ac:dyDescent="0.55000000000000004">
      <c r="A311" s="110" t="s">
        <v>803</v>
      </c>
      <c r="B311" s="110" t="s">
        <v>861</v>
      </c>
      <c r="C311" s="110">
        <v>11097</v>
      </c>
      <c r="D311" s="110">
        <v>14</v>
      </c>
      <c r="E311" s="111" t="s">
        <v>1020</v>
      </c>
      <c r="F311" s="112" t="s">
        <v>1021</v>
      </c>
      <c r="G311" s="113">
        <v>5985454</v>
      </c>
      <c r="H311" s="23">
        <f t="shared" si="19"/>
        <v>3990302.6666666665</v>
      </c>
      <c r="I311" s="113">
        <f>'Planfin Item'!AT20</f>
        <v>3248549.32</v>
      </c>
      <c r="J311" s="113">
        <f t="shared" si="22"/>
        <v>-741753.34666666668</v>
      </c>
      <c r="K311" s="113">
        <f t="shared" si="21"/>
        <v>-18.58889935500298</v>
      </c>
      <c r="L311" s="110" t="str">
        <f t="shared" si="20"/>
        <v>ไม่ผ่าน</v>
      </c>
    </row>
    <row r="312" spans="1:12" x14ac:dyDescent="0.55000000000000004">
      <c r="A312" s="110" t="s">
        <v>803</v>
      </c>
      <c r="B312" s="110" t="s">
        <v>861</v>
      </c>
      <c r="C312" s="110">
        <v>11097</v>
      </c>
      <c r="D312" s="110">
        <v>14</v>
      </c>
      <c r="E312" s="111" t="s">
        <v>1022</v>
      </c>
      <c r="F312" s="112" t="s">
        <v>1023</v>
      </c>
      <c r="G312" s="113">
        <v>33719353</v>
      </c>
      <c r="H312" s="23">
        <f t="shared" si="19"/>
        <v>22479568.666666668</v>
      </c>
      <c r="I312" s="113">
        <f>'Planfin Item'!AT21</f>
        <v>22417078.82</v>
      </c>
      <c r="J312" s="113">
        <f t="shared" si="22"/>
        <v>-62489.84666666761</v>
      </c>
      <c r="K312" s="113">
        <f t="shared" si="21"/>
        <v>-0.27798507877657502</v>
      </c>
      <c r="L312" s="110" t="str">
        <f t="shared" si="20"/>
        <v>ผ่าน</v>
      </c>
    </row>
    <row r="313" spans="1:12" x14ac:dyDescent="0.55000000000000004">
      <c r="A313" s="110" t="s">
        <v>803</v>
      </c>
      <c r="B313" s="110" t="s">
        <v>861</v>
      </c>
      <c r="C313" s="110">
        <v>11097</v>
      </c>
      <c r="D313" s="110">
        <v>14</v>
      </c>
      <c r="E313" s="111" t="s">
        <v>1024</v>
      </c>
      <c r="F313" s="117" t="s">
        <v>1025</v>
      </c>
      <c r="G313" s="113">
        <v>22175220</v>
      </c>
      <c r="H313" s="23">
        <f t="shared" si="19"/>
        <v>14783480</v>
      </c>
      <c r="I313" s="113">
        <f>'Planfin Item'!AT22</f>
        <v>14676881.01</v>
      </c>
      <c r="J313" s="113">
        <f t="shared" si="22"/>
        <v>-106598.99000000022</v>
      </c>
      <c r="K313" s="113">
        <f t="shared" si="21"/>
        <v>-0.7210683140911357</v>
      </c>
      <c r="L313" s="110" t="str">
        <f t="shared" si="20"/>
        <v>ผ่าน</v>
      </c>
    </row>
    <row r="314" spans="1:12" x14ac:dyDescent="0.55000000000000004">
      <c r="A314" s="110" t="s">
        <v>803</v>
      </c>
      <c r="B314" s="110" t="s">
        <v>861</v>
      </c>
      <c r="C314" s="110">
        <v>11097</v>
      </c>
      <c r="D314" s="110">
        <v>14</v>
      </c>
      <c r="E314" s="111" t="s">
        <v>1026</v>
      </c>
      <c r="F314" s="112" t="s">
        <v>1027</v>
      </c>
      <c r="G314" s="113">
        <v>22087080</v>
      </c>
      <c r="H314" s="23">
        <f t="shared" si="19"/>
        <v>14724720</v>
      </c>
      <c r="I314" s="113">
        <f>'Planfin Item'!AT23</f>
        <v>13142874</v>
      </c>
      <c r="J314" s="113">
        <f t="shared" si="22"/>
        <v>-1581846</v>
      </c>
      <c r="K314" s="113">
        <f t="shared" si="21"/>
        <v>-10.742791713526641</v>
      </c>
      <c r="L314" s="110" t="str">
        <f t="shared" si="20"/>
        <v>ไม่ผ่าน</v>
      </c>
    </row>
    <row r="315" spans="1:12" x14ac:dyDescent="0.55000000000000004">
      <c r="A315" s="110" t="s">
        <v>803</v>
      </c>
      <c r="B315" s="110" t="s">
        <v>861</v>
      </c>
      <c r="C315" s="110">
        <v>11097</v>
      </c>
      <c r="D315" s="110">
        <v>14</v>
      </c>
      <c r="E315" s="111" t="s">
        <v>1028</v>
      </c>
      <c r="F315" s="112" t="s">
        <v>1029</v>
      </c>
      <c r="G315" s="113">
        <v>3227375.79</v>
      </c>
      <c r="H315" s="23">
        <f t="shared" si="19"/>
        <v>2151583.86</v>
      </c>
      <c r="I315" s="113">
        <f>'Planfin Item'!AT24</f>
        <v>2019475.65</v>
      </c>
      <c r="J315" s="113">
        <f t="shared" si="22"/>
        <v>-132108.20999999996</v>
      </c>
      <c r="K315" s="113">
        <f t="shared" si="21"/>
        <v>-6.1400446645849058</v>
      </c>
      <c r="L315" s="110" t="str">
        <f t="shared" si="20"/>
        <v>ไม่ผ่าน</v>
      </c>
    </row>
    <row r="316" spans="1:12" x14ac:dyDescent="0.55000000000000004">
      <c r="A316" s="110" t="s">
        <v>803</v>
      </c>
      <c r="B316" s="110" t="s">
        <v>861</v>
      </c>
      <c r="C316" s="110">
        <v>11097</v>
      </c>
      <c r="D316" s="110">
        <v>14</v>
      </c>
      <c r="E316" s="111" t="s">
        <v>1030</v>
      </c>
      <c r="F316" s="112" t="s">
        <v>1031</v>
      </c>
      <c r="G316" s="113">
        <v>23092285.66</v>
      </c>
      <c r="H316" s="23">
        <f t="shared" si="19"/>
        <v>15394857.106666667</v>
      </c>
      <c r="I316" s="113">
        <f>'Planfin Item'!AT25</f>
        <v>12938180.01</v>
      </c>
      <c r="J316" s="113">
        <f t="shared" si="22"/>
        <v>-2456677.0966666676</v>
      </c>
      <c r="K316" s="113">
        <f t="shared" si="21"/>
        <v>-15.957777845192311</v>
      </c>
      <c r="L316" s="110" t="str">
        <f t="shared" si="20"/>
        <v>ไม่ผ่าน</v>
      </c>
    </row>
    <row r="317" spans="1:12" x14ac:dyDescent="0.55000000000000004">
      <c r="A317" s="110" t="s">
        <v>803</v>
      </c>
      <c r="B317" s="110" t="s">
        <v>861</v>
      </c>
      <c r="C317" s="110">
        <v>11097</v>
      </c>
      <c r="D317" s="110">
        <v>14</v>
      </c>
      <c r="E317" s="111" t="s">
        <v>1032</v>
      </c>
      <c r="F317" s="112" t="s">
        <v>1033</v>
      </c>
      <c r="G317" s="113">
        <v>4600000</v>
      </c>
      <c r="H317" s="23">
        <f t="shared" si="19"/>
        <v>3066666.6666666665</v>
      </c>
      <c r="I317" s="113">
        <f>'Planfin Item'!AT26</f>
        <v>3155595.9</v>
      </c>
      <c r="J317" s="113">
        <f t="shared" si="22"/>
        <v>88929.233333333395</v>
      </c>
      <c r="K317" s="113">
        <f t="shared" si="21"/>
        <v>2.8998663043478281</v>
      </c>
      <c r="L317" s="110" t="str">
        <f t="shared" si="20"/>
        <v>ผ่าน</v>
      </c>
    </row>
    <row r="318" spans="1:12" x14ac:dyDescent="0.55000000000000004">
      <c r="A318" s="110" t="s">
        <v>803</v>
      </c>
      <c r="B318" s="110" t="s">
        <v>861</v>
      </c>
      <c r="C318" s="110">
        <v>11097</v>
      </c>
      <c r="D318" s="110">
        <v>14</v>
      </c>
      <c r="E318" s="111" t="s">
        <v>1034</v>
      </c>
      <c r="F318" s="112" t="s">
        <v>1035</v>
      </c>
      <c r="G318" s="113">
        <v>11000000</v>
      </c>
      <c r="H318" s="23">
        <f t="shared" si="19"/>
        <v>7333333.333333333</v>
      </c>
      <c r="I318" s="113">
        <f>'Planfin Item'!AT27</f>
        <v>6406006.9600000009</v>
      </c>
      <c r="J318" s="113">
        <f t="shared" si="22"/>
        <v>-927326.37333333213</v>
      </c>
      <c r="K318" s="113">
        <f t="shared" si="21"/>
        <v>-12.64535963636362</v>
      </c>
      <c r="L318" s="110" t="str">
        <f t="shared" si="20"/>
        <v>ไม่ผ่าน</v>
      </c>
    </row>
    <row r="319" spans="1:12" x14ac:dyDescent="0.55000000000000004">
      <c r="A319" s="110" t="s">
        <v>803</v>
      </c>
      <c r="B319" s="110" t="s">
        <v>861</v>
      </c>
      <c r="C319" s="110">
        <v>11097</v>
      </c>
      <c r="D319" s="110">
        <v>14</v>
      </c>
      <c r="E319" s="111" t="s">
        <v>1036</v>
      </c>
      <c r="F319" s="112" t="s">
        <v>1037</v>
      </c>
      <c r="G319" s="113">
        <v>13000000</v>
      </c>
      <c r="H319" s="23">
        <f t="shared" si="19"/>
        <v>8666666.666666666</v>
      </c>
      <c r="I319" s="113">
        <f>'Planfin Item'!AT28</f>
        <v>8486645.3200000003</v>
      </c>
      <c r="J319" s="113">
        <f t="shared" si="22"/>
        <v>-180021.34666666575</v>
      </c>
      <c r="K319" s="113">
        <f t="shared" si="21"/>
        <v>-2.0771693846153743</v>
      </c>
      <c r="L319" s="110" t="str">
        <f t="shared" si="20"/>
        <v>ผ่าน</v>
      </c>
    </row>
    <row r="320" spans="1:12" x14ac:dyDescent="0.55000000000000004">
      <c r="A320" s="110" t="s">
        <v>803</v>
      </c>
      <c r="B320" s="110" t="s">
        <v>861</v>
      </c>
      <c r="C320" s="110">
        <v>11097</v>
      </c>
      <c r="D320" s="110">
        <v>14</v>
      </c>
      <c r="E320" s="111" t="s">
        <v>1038</v>
      </c>
      <c r="F320" s="112" t="s">
        <v>1039</v>
      </c>
      <c r="G320" s="113">
        <v>900000</v>
      </c>
      <c r="H320" s="23">
        <f t="shared" si="19"/>
        <v>600000</v>
      </c>
      <c r="I320" s="113">
        <f>'Planfin Item'!AT29</f>
        <v>12328.15</v>
      </c>
      <c r="J320" s="113">
        <f t="shared" si="22"/>
        <v>-587671.85</v>
      </c>
      <c r="K320" s="113">
        <f t="shared" si="21"/>
        <v>-97.94530833333333</v>
      </c>
      <c r="L320" s="110" t="str">
        <f t="shared" si="20"/>
        <v>ไม่ผ่าน</v>
      </c>
    </row>
    <row r="321" spans="1:12" x14ac:dyDescent="0.55000000000000004">
      <c r="A321" s="110" t="s">
        <v>803</v>
      </c>
      <c r="B321" s="110" t="s">
        <v>861</v>
      </c>
      <c r="C321" s="110">
        <v>11097</v>
      </c>
      <c r="D321" s="110">
        <v>14</v>
      </c>
      <c r="E321" s="111" t="s">
        <v>1040</v>
      </c>
      <c r="F321" s="112" t="s">
        <v>1041</v>
      </c>
      <c r="G321" s="113">
        <v>2000000</v>
      </c>
      <c r="H321" s="23">
        <f t="shared" si="19"/>
        <v>1333333.3333333333</v>
      </c>
      <c r="I321" s="113">
        <f>'Planfin Item'!AT30</f>
        <v>1246258.25</v>
      </c>
      <c r="J321" s="113">
        <f t="shared" si="22"/>
        <v>-87075.083333333256</v>
      </c>
      <c r="K321" s="113">
        <f t="shared" si="21"/>
        <v>-6.5306312499999946</v>
      </c>
      <c r="L321" s="110" t="str">
        <f t="shared" si="20"/>
        <v>ไม่ผ่าน</v>
      </c>
    </row>
    <row r="322" spans="1:12" x14ac:dyDescent="0.55000000000000004">
      <c r="A322" s="186" t="s">
        <v>803</v>
      </c>
      <c r="B322" s="186" t="s">
        <v>861</v>
      </c>
      <c r="C322" s="183">
        <v>11097</v>
      </c>
      <c r="D322" s="183">
        <v>14</v>
      </c>
      <c r="E322" s="186" t="s">
        <v>1139</v>
      </c>
      <c r="F322" s="119" t="s">
        <v>1294</v>
      </c>
      <c r="G322" s="116">
        <f>SUM(G308:G321)-G319</f>
        <v>156623583.48000002</v>
      </c>
      <c r="H322" s="116">
        <f t="shared" si="19"/>
        <v>104415722.32000001</v>
      </c>
      <c r="I322" s="116">
        <f>SUM(I308:I321)-I319</f>
        <v>95391221.340000004</v>
      </c>
      <c r="J322" s="116">
        <f>I322-H322</f>
        <v>-9024500.9800000042</v>
      </c>
      <c r="K322" s="116">
        <f>J322/H322*100</f>
        <v>-8.6428564391317071</v>
      </c>
      <c r="L322" s="186" t="str">
        <f t="shared" si="20"/>
        <v>ไม่ผ่าน</v>
      </c>
    </row>
    <row r="323" spans="1:12" x14ac:dyDescent="0.55000000000000004">
      <c r="A323" s="186" t="s">
        <v>803</v>
      </c>
      <c r="B323" s="186" t="s">
        <v>861</v>
      </c>
      <c r="C323" s="123">
        <v>11097</v>
      </c>
      <c r="D323" s="123">
        <v>14</v>
      </c>
      <c r="E323" s="186" t="s">
        <v>1139</v>
      </c>
      <c r="F323" s="119" t="s">
        <v>982</v>
      </c>
      <c r="G323" s="116">
        <v>169623583.48000002</v>
      </c>
      <c r="H323" s="116">
        <f t="shared" si="19"/>
        <v>113082388.98666668</v>
      </c>
      <c r="I323" s="116">
        <f>'Planfin Item'!AT31</f>
        <v>103877866.66</v>
      </c>
      <c r="J323" s="116">
        <f t="shared" si="22"/>
        <v>-9204522.326666683</v>
      </c>
      <c r="K323" s="116">
        <f t="shared" si="21"/>
        <v>-8.1396603035614774</v>
      </c>
      <c r="L323" s="186" t="str">
        <f t="shared" si="20"/>
        <v>ไม่ผ่าน</v>
      </c>
    </row>
    <row r="324" spans="1:12" x14ac:dyDescent="0.55000000000000004">
      <c r="A324" s="110" t="s">
        <v>803</v>
      </c>
      <c r="B324" s="110" t="s">
        <v>862</v>
      </c>
      <c r="C324" s="110">
        <v>11098</v>
      </c>
      <c r="D324" s="110">
        <v>14</v>
      </c>
      <c r="E324" s="111" t="s">
        <v>991</v>
      </c>
      <c r="F324" s="112" t="s">
        <v>992</v>
      </c>
      <c r="G324" s="113">
        <v>75277488.370000005</v>
      </c>
      <c r="H324" s="23">
        <f t="shared" si="19"/>
        <v>50184992.24666667</v>
      </c>
      <c r="I324" s="113">
        <f>'Planfin Item'!AU5</f>
        <v>55163591.729999982</v>
      </c>
      <c r="J324" s="113">
        <f t="shared" si="22"/>
        <v>4978599.483333312</v>
      </c>
      <c r="K324" s="113">
        <f t="shared" si="21"/>
        <v>9.9204946747082445</v>
      </c>
      <c r="L324" s="110" t="str">
        <f t="shared" si="20"/>
        <v>ไม่ผ่าน</v>
      </c>
    </row>
    <row r="325" spans="1:12" x14ac:dyDescent="0.55000000000000004">
      <c r="A325" s="110" t="s">
        <v>803</v>
      </c>
      <c r="B325" s="110" t="s">
        <v>862</v>
      </c>
      <c r="C325" s="110">
        <v>11098</v>
      </c>
      <c r="D325" s="110">
        <v>14</v>
      </c>
      <c r="E325" s="111" t="s">
        <v>993</v>
      </c>
      <c r="F325" s="112" t="s">
        <v>994</v>
      </c>
      <c r="G325" s="113">
        <v>371800</v>
      </c>
      <c r="H325" s="23">
        <f t="shared" si="19"/>
        <v>247866.66666666666</v>
      </c>
      <c r="I325" s="113">
        <f>'Planfin Item'!AU6</f>
        <v>249200</v>
      </c>
      <c r="J325" s="113">
        <f t="shared" si="22"/>
        <v>1333.333333333343</v>
      </c>
      <c r="K325" s="113">
        <f t="shared" si="21"/>
        <v>0.53792361484669571</v>
      </c>
      <c r="L325" s="110" t="str">
        <f t="shared" si="20"/>
        <v>ผ่าน</v>
      </c>
    </row>
    <row r="326" spans="1:12" x14ac:dyDescent="0.55000000000000004">
      <c r="A326" s="110" t="s">
        <v>803</v>
      </c>
      <c r="B326" s="110" t="s">
        <v>862</v>
      </c>
      <c r="C326" s="110">
        <v>11098</v>
      </c>
      <c r="D326" s="110">
        <v>14</v>
      </c>
      <c r="E326" s="111" t="s">
        <v>995</v>
      </c>
      <c r="F326" s="112" t="s">
        <v>996</v>
      </c>
      <c r="G326" s="113">
        <v>30000</v>
      </c>
      <c r="H326" s="23">
        <f t="shared" ref="H326:H389" si="23">G326/12*8</f>
        <v>20000</v>
      </c>
      <c r="I326" s="113">
        <f>'Planfin Item'!AU7</f>
        <v>14580</v>
      </c>
      <c r="J326" s="113">
        <f t="shared" si="22"/>
        <v>-5420</v>
      </c>
      <c r="K326" s="113">
        <f t="shared" si="21"/>
        <v>-27.1</v>
      </c>
      <c r="L326" s="110" t="str">
        <f t="shared" ref="L326:L389" si="24">IF(AND(K326&gt;=-5,K326&lt;=5),"ผ่าน","ไม่ผ่าน")</f>
        <v>ไม่ผ่าน</v>
      </c>
    </row>
    <row r="327" spans="1:12" x14ac:dyDescent="0.55000000000000004">
      <c r="A327" s="110" t="s">
        <v>803</v>
      </c>
      <c r="B327" s="110" t="s">
        <v>862</v>
      </c>
      <c r="C327" s="110">
        <v>11098</v>
      </c>
      <c r="D327" s="110">
        <v>14</v>
      </c>
      <c r="E327" s="111" t="s">
        <v>997</v>
      </c>
      <c r="F327" s="112" t="s">
        <v>998</v>
      </c>
      <c r="G327" s="113">
        <v>2229349.14</v>
      </c>
      <c r="H327" s="23">
        <f t="shared" si="23"/>
        <v>1486232.76</v>
      </c>
      <c r="I327" s="113">
        <f>'Planfin Item'!AU8</f>
        <v>1690179.0699999998</v>
      </c>
      <c r="J327" s="113">
        <f t="shared" si="22"/>
        <v>203946.30999999982</v>
      </c>
      <c r="K327" s="113">
        <f t="shared" si="21"/>
        <v>13.722366744223821</v>
      </c>
      <c r="L327" s="110" t="str">
        <f t="shared" si="24"/>
        <v>ไม่ผ่าน</v>
      </c>
    </row>
    <row r="328" spans="1:12" x14ac:dyDescent="0.55000000000000004">
      <c r="A328" s="110" t="s">
        <v>803</v>
      </c>
      <c r="B328" s="110" t="s">
        <v>862</v>
      </c>
      <c r="C328" s="110">
        <v>11098</v>
      </c>
      <c r="D328" s="110">
        <v>14</v>
      </c>
      <c r="E328" s="111" t="s">
        <v>999</v>
      </c>
      <c r="F328" s="112" t="s">
        <v>1000</v>
      </c>
      <c r="G328" s="113">
        <v>12070173.130000001</v>
      </c>
      <c r="H328" s="23">
        <f t="shared" si="23"/>
        <v>8046782.0866666669</v>
      </c>
      <c r="I328" s="113">
        <f>'Planfin Item'!AU9</f>
        <v>7761906.8799999999</v>
      </c>
      <c r="J328" s="113">
        <f t="shared" si="22"/>
        <v>-284875.20666666701</v>
      </c>
      <c r="K328" s="113">
        <f t="shared" si="21"/>
        <v>-3.5402376204358599</v>
      </c>
      <c r="L328" s="110" t="str">
        <f t="shared" si="24"/>
        <v>ผ่าน</v>
      </c>
    </row>
    <row r="329" spans="1:12" x14ac:dyDescent="0.55000000000000004">
      <c r="A329" s="110" t="s">
        <v>803</v>
      </c>
      <c r="B329" s="110" t="s">
        <v>862</v>
      </c>
      <c r="C329" s="110">
        <v>11098</v>
      </c>
      <c r="D329" s="110">
        <v>14</v>
      </c>
      <c r="E329" s="111" t="s">
        <v>1001</v>
      </c>
      <c r="F329" s="112" t="s">
        <v>1002</v>
      </c>
      <c r="G329" s="113">
        <v>1847899.49</v>
      </c>
      <c r="H329" s="23">
        <f t="shared" si="23"/>
        <v>1231932.9933333334</v>
      </c>
      <c r="I329" s="113">
        <f>'Planfin Item'!AU10</f>
        <v>1303201.25</v>
      </c>
      <c r="J329" s="113">
        <f t="shared" si="22"/>
        <v>71268.256666666595</v>
      </c>
      <c r="K329" s="113">
        <f t="shared" si="21"/>
        <v>5.7850757348279744</v>
      </c>
      <c r="L329" s="110" t="str">
        <f t="shared" si="24"/>
        <v>ไม่ผ่าน</v>
      </c>
    </row>
    <row r="330" spans="1:12" x14ac:dyDescent="0.55000000000000004">
      <c r="A330" s="110" t="s">
        <v>803</v>
      </c>
      <c r="B330" s="110" t="s">
        <v>862</v>
      </c>
      <c r="C330" s="110">
        <v>11098</v>
      </c>
      <c r="D330" s="110">
        <v>14</v>
      </c>
      <c r="E330" s="111" t="s">
        <v>1003</v>
      </c>
      <c r="F330" s="112" t="s">
        <v>1004</v>
      </c>
      <c r="G330" s="113">
        <v>241456</v>
      </c>
      <c r="H330" s="23">
        <f t="shared" si="23"/>
        <v>160970.66666666666</v>
      </c>
      <c r="I330" s="113">
        <f>'Planfin Item'!AU11</f>
        <v>129876</v>
      </c>
      <c r="J330" s="113">
        <f t="shared" si="22"/>
        <v>-31094.666666666657</v>
      </c>
      <c r="K330" s="113">
        <f t="shared" si="21"/>
        <v>-19.31697700616261</v>
      </c>
      <c r="L330" s="110" t="str">
        <f t="shared" si="24"/>
        <v>ไม่ผ่าน</v>
      </c>
    </row>
    <row r="331" spans="1:12" x14ac:dyDescent="0.55000000000000004">
      <c r="A331" s="110" t="s">
        <v>803</v>
      </c>
      <c r="B331" s="110" t="s">
        <v>862</v>
      </c>
      <c r="C331" s="110">
        <v>11098</v>
      </c>
      <c r="D331" s="110">
        <v>14</v>
      </c>
      <c r="E331" s="111" t="s">
        <v>1005</v>
      </c>
      <c r="F331" s="112" t="s">
        <v>1006</v>
      </c>
      <c r="G331" s="113">
        <v>7883089.0899999999</v>
      </c>
      <c r="H331" s="23">
        <f t="shared" si="23"/>
        <v>5255392.7266666666</v>
      </c>
      <c r="I331" s="113">
        <f>'Planfin Item'!AU12</f>
        <v>5283884.8</v>
      </c>
      <c r="J331" s="113">
        <f t="shared" si="22"/>
        <v>28492.073333333246</v>
      </c>
      <c r="K331" s="113">
        <f t="shared" si="21"/>
        <v>0.54214927057230389</v>
      </c>
      <c r="L331" s="110" t="str">
        <f t="shared" si="24"/>
        <v>ผ่าน</v>
      </c>
    </row>
    <row r="332" spans="1:12" x14ac:dyDescent="0.55000000000000004">
      <c r="A332" s="110" t="s">
        <v>803</v>
      </c>
      <c r="B332" s="110" t="s">
        <v>862</v>
      </c>
      <c r="C332" s="110">
        <v>11098</v>
      </c>
      <c r="D332" s="110">
        <v>14</v>
      </c>
      <c r="E332" s="111" t="s">
        <v>1007</v>
      </c>
      <c r="F332" s="112" t="s">
        <v>1008</v>
      </c>
      <c r="G332" s="113">
        <v>52511313.109999999</v>
      </c>
      <c r="H332" s="23">
        <f t="shared" si="23"/>
        <v>35007542.07333333</v>
      </c>
      <c r="I332" s="113">
        <f>'Planfin Item'!AU13</f>
        <v>33252974.469999999</v>
      </c>
      <c r="J332" s="113">
        <f t="shared" si="22"/>
        <v>-1754567.6033333316</v>
      </c>
      <c r="K332" s="113">
        <f t="shared" si="21"/>
        <v>-5.0119702767417573</v>
      </c>
      <c r="L332" s="110" t="str">
        <f t="shared" si="24"/>
        <v>ไม่ผ่าน</v>
      </c>
    </row>
    <row r="333" spans="1:12" x14ac:dyDescent="0.55000000000000004">
      <c r="A333" s="110" t="s">
        <v>803</v>
      </c>
      <c r="B333" s="110" t="s">
        <v>862</v>
      </c>
      <c r="C333" s="110">
        <v>11098</v>
      </c>
      <c r="D333" s="110">
        <v>14</v>
      </c>
      <c r="E333" s="111" t="s">
        <v>1009</v>
      </c>
      <c r="F333" s="112" t="s">
        <v>1010</v>
      </c>
      <c r="G333" s="113">
        <v>7702687.2199999997</v>
      </c>
      <c r="H333" s="23">
        <f t="shared" si="23"/>
        <v>5135124.8133333335</v>
      </c>
      <c r="I333" s="113">
        <f>'Planfin Item'!AU14</f>
        <v>4140263.0599999996</v>
      </c>
      <c r="J333" s="113">
        <f t="shared" si="22"/>
        <v>-994861.75333333388</v>
      </c>
      <c r="K333" s="113">
        <f t="shared" si="21"/>
        <v>-19.373662559285393</v>
      </c>
      <c r="L333" s="110" t="str">
        <f t="shared" si="24"/>
        <v>ไม่ผ่าน</v>
      </c>
    </row>
    <row r="334" spans="1:12" x14ac:dyDescent="0.55000000000000004">
      <c r="A334" s="110" t="s">
        <v>803</v>
      </c>
      <c r="B334" s="110" t="s">
        <v>862</v>
      </c>
      <c r="C334" s="110">
        <v>11098</v>
      </c>
      <c r="D334" s="110">
        <v>14</v>
      </c>
      <c r="E334" s="111" t="s">
        <v>1011</v>
      </c>
      <c r="F334" s="112" t="s">
        <v>1012</v>
      </c>
      <c r="G334" s="113">
        <v>13196056.1</v>
      </c>
      <c r="H334" s="23">
        <f t="shared" si="23"/>
        <v>8797370.7333333325</v>
      </c>
      <c r="I334" s="113">
        <f>'Planfin Item'!AU15</f>
        <v>13196056.1</v>
      </c>
      <c r="J334" s="113">
        <f t="shared" si="22"/>
        <v>4398685.3666666672</v>
      </c>
      <c r="K334" s="113">
        <f t="shared" si="21"/>
        <v>50.000000000000014</v>
      </c>
      <c r="L334" s="110" t="str">
        <f t="shared" si="24"/>
        <v>ไม่ผ่าน</v>
      </c>
    </row>
    <row r="335" spans="1:12" x14ac:dyDescent="0.55000000000000004">
      <c r="A335" s="186" t="s">
        <v>803</v>
      </c>
      <c r="B335" s="186" t="s">
        <v>862</v>
      </c>
      <c r="C335" s="183">
        <v>11098</v>
      </c>
      <c r="D335" s="183">
        <v>14</v>
      </c>
      <c r="E335" s="188" t="s">
        <v>1013</v>
      </c>
      <c r="F335" s="114" t="s">
        <v>1300</v>
      </c>
      <c r="G335" s="116">
        <f>SUM(G324:G333)</f>
        <v>160165255.54999998</v>
      </c>
      <c r="H335" s="116">
        <f t="shared" si="23"/>
        <v>106776837.03333332</v>
      </c>
      <c r="I335" s="116">
        <f>SUM(I324:I333)</f>
        <v>108989657.25999999</v>
      </c>
      <c r="J335" s="116">
        <f>I335-H335</f>
        <v>2212820.226666674</v>
      </c>
      <c r="K335" s="116">
        <f>J335/H335*100</f>
        <v>2.0723785121822642</v>
      </c>
      <c r="L335" s="186" t="str">
        <f t="shared" si="24"/>
        <v>ผ่าน</v>
      </c>
    </row>
    <row r="336" spans="1:12" x14ac:dyDescent="0.55000000000000004">
      <c r="A336" s="186" t="s">
        <v>803</v>
      </c>
      <c r="B336" s="186" t="s">
        <v>862</v>
      </c>
      <c r="C336" s="123">
        <v>11098</v>
      </c>
      <c r="D336" s="123">
        <v>14</v>
      </c>
      <c r="E336" s="188" t="s">
        <v>1013</v>
      </c>
      <c r="F336" s="114" t="s">
        <v>981</v>
      </c>
      <c r="G336" s="116">
        <v>173361311.64999998</v>
      </c>
      <c r="H336" s="116">
        <f t="shared" si="23"/>
        <v>115574207.76666665</v>
      </c>
      <c r="I336" s="116">
        <f>'Planfin Item'!AU16</f>
        <v>122185713.35999998</v>
      </c>
      <c r="J336" s="116">
        <f t="shared" si="22"/>
        <v>6611505.5933333337</v>
      </c>
      <c r="K336" s="116">
        <f t="shared" si="21"/>
        <v>5.7205718482460508</v>
      </c>
      <c r="L336" s="186" t="str">
        <f t="shared" si="24"/>
        <v>ไม่ผ่าน</v>
      </c>
    </row>
    <row r="337" spans="1:12" x14ac:dyDescent="0.55000000000000004">
      <c r="A337" s="110" t="s">
        <v>803</v>
      </c>
      <c r="B337" s="110" t="s">
        <v>862</v>
      </c>
      <c r="C337" s="110">
        <v>11098</v>
      </c>
      <c r="D337" s="110">
        <v>14</v>
      </c>
      <c r="E337" s="111" t="s">
        <v>1014</v>
      </c>
      <c r="F337" s="112" t="s">
        <v>1015</v>
      </c>
      <c r="G337" s="113">
        <v>16000000</v>
      </c>
      <c r="H337" s="23">
        <f t="shared" si="23"/>
        <v>10666666.666666666</v>
      </c>
      <c r="I337" s="113">
        <f>'Planfin Item'!AU17</f>
        <v>10136773.119999999</v>
      </c>
      <c r="J337" s="113">
        <f t="shared" si="22"/>
        <v>-529893.54666666687</v>
      </c>
      <c r="K337" s="113">
        <f t="shared" si="21"/>
        <v>-4.9677520000000026</v>
      </c>
      <c r="L337" s="110" t="str">
        <f t="shared" si="24"/>
        <v>ผ่าน</v>
      </c>
    </row>
    <row r="338" spans="1:12" x14ac:dyDescent="0.55000000000000004">
      <c r="A338" s="110" t="s">
        <v>803</v>
      </c>
      <c r="B338" s="110" t="s">
        <v>862</v>
      </c>
      <c r="C338" s="110">
        <v>11098</v>
      </c>
      <c r="D338" s="110">
        <v>14</v>
      </c>
      <c r="E338" s="111" t="s">
        <v>1016</v>
      </c>
      <c r="F338" s="112" t="s">
        <v>1017</v>
      </c>
      <c r="G338" s="113">
        <v>8218126.2400000002</v>
      </c>
      <c r="H338" s="23">
        <f t="shared" si="23"/>
        <v>5478750.8266666671</v>
      </c>
      <c r="I338" s="113">
        <f>'Planfin Item'!AU18</f>
        <v>6196804.8099999996</v>
      </c>
      <c r="J338" s="113">
        <f t="shared" si="22"/>
        <v>718053.98333333246</v>
      </c>
      <c r="K338" s="113">
        <f t="shared" si="21"/>
        <v>13.10616244561362</v>
      </c>
      <c r="L338" s="110" t="str">
        <f t="shared" si="24"/>
        <v>ไม่ผ่าน</v>
      </c>
    </row>
    <row r="339" spans="1:12" x14ac:dyDescent="0.55000000000000004">
      <c r="A339" s="110" t="s">
        <v>803</v>
      </c>
      <c r="B339" s="110" t="s">
        <v>862</v>
      </c>
      <c r="C339" s="110">
        <v>11098</v>
      </c>
      <c r="D339" s="110">
        <v>14</v>
      </c>
      <c r="E339" s="111" t="s">
        <v>1018</v>
      </c>
      <c r="F339" s="112" t="s">
        <v>1019</v>
      </c>
      <c r="G339" s="113">
        <v>675211.95</v>
      </c>
      <c r="H339" s="23">
        <f t="shared" si="23"/>
        <v>450141.3</v>
      </c>
      <c r="I339" s="113">
        <f>'Planfin Item'!AU19</f>
        <v>363128.5</v>
      </c>
      <c r="J339" s="113">
        <f t="shared" si="22"/>
        <v>-87012.799999999988</v>
      </c>
      <c r="K339" s="113">
        <f t="shared" si="21"/>
        <v>-19.330108123826896</v>
      </c>
      <c r="L339" s="110" t="str">
        <f t="shared" si="24"/>
        <v>ไม่ผ่าน</v>
      </c>
    </row>
    <row r="340" spans="1:12" x14ac:dyDescent="0.55000000000000004">
      <c r="A340" s="110" t="s">
        <v>803</v>
      </c>
      <c r="B340" s="110" t="s">
        <v>862</v>
      </c>
      <c r="C340" s="110">
        <v>11098</v>
      </c>
      <c r="D340" s="110">
        <v>14</v>
      </c>
      <c r="E340" s="111" t="s">
        <v>1020</v>
      </c>
      <c r="F340" s="112" t="s">
        <v>1021</v>
      </c>
      <c r="G340" s="113">
        <v>6102000</v>
      </c>
      <c r="H340" s="23">
        <f t="shared" si="23"/>
        <v>4068000</v>
      </c>
      <c r="I340" s="113">
        <f>'Planfin Item'!AU20</f>
        <v>3691065.73</v>
      </c>
      <c r="J340" s="113">
        <f t="shared" si="22"/>
        <v>-376934.27</v>
      </c>
      <c r="K340" s="113">
        <f t="shared" si="21"/>
        <v>-9.2658375122910535</v>
      </c>
      <c r="L340" s="110" t="str">
        <f t="shared" si="24"/>
        <v>ไม่ผ่าน</v>
      </c>
    </row>
    <row r="341" spans="1:12" x14ac:dyDescent="0.55000000000000004">
      <c r="A341" s="110" t="s">
        <v>803</v>
      </c>
      <c r="B341" s="110" t="s">
        <v>862</v>
      </c>
      <c r="C341" s="110">
        <v>11098</v>
      </c>
      <c r="D341" s="110">
        <v>14</v>
      </c>
      <c r="E341" s="111" t="s">
        <v>1022</v>
      </c>
      <c r="F341" s="112" t="s">
        <v>1023</v>
      </c>
      <c r="G341" s="113">
        <v>52508313.649999999</v>
      </c>
      <c r="H341" s="23">
        <f t="shared" si="23"/>
        <v>35005542.43333333</v>
      </c>
      <c r="I341" s="113">
        <f>'Planfin Item'!AU21</f>
        <v>33255064.57</v>
      </c>
      <c r="J341" s="113">
        <f t="shared" si="22"/>
        <v>-1750477.8633333296</v>
      </c>
      <c r="K341" s="113">
        <f t="shared" si="21"/>
        <v>-5.000573456809148</v>
      </c>
      <c r="L341" s="110" t="str">
        <f t="shared" si="24"/>
        <v>ไม่ผ่าน</v>
      </c>
    </row>
    <row r="342" spans="1:12" x14ac:dyDescent="0.55000000000000004">
      <c r="A342" s="110" t="s">
        <v>803</v>
      </c>
      <c r="B342" s="110" t="s">
        <v>862</v>
      </c>
      <c r="C342" s="110">
        <v>11098</v>
      </c>
      <c r="D342" s="110">
        <v>14</v>
      </c>
      <c r="E342" s="111" t="s">
        <v>1024</v>
      </c>
      <c r="F342" s="117" t="s">
        <v>1025</v>
      </c>
      <c r="G342" s="113">
        <v>17089320</v>
      </c>
      <c r="H342" s="23">
        <f t="shared" si="23"/>
        <v>11392880</v>
      </c>
      <c r="I342" s="113">
        <f>'Planfin Item'!AU22</f>
        <v>11409624</v>
      </c>
      <c r="J342" s="113">
        <f t="shared" si="22"/>
        <v>16744</v>
      </c>
      <c r="K342" s="113">
        <f t="shared" si="21"/>
        <v>0.14696898413746129</v>
      </c>
      <c r="L342" s="110" t="str">
        <f t="shared" si="24"/>
        <v>ผ่าน</v>
      </c>
    </row>
    <row r="343" spans="1:12" x14ac:dyDescent="0.55000000000000004">
      <c r="A343" s="110" t="s">
        <v>803</v>
      </c>
      <c r="B343" s="110" t="s">
        <v>862</v>
      </c>
      <c r="C343" s="110">
        <v>11098</v>
      </c>
      <c r="D343" s="110">
        <v>14</v>
      </c>
      <c r="E343" s="111" t="s">
        <v>1026</v>
      </c>
      <c r="F343" s="112" t="s">
        <v>1027</v>
      </c>
      <c r="G343" s="113">
        <v>20308067.5</v>
      </c>
      <c r="H343" s="23">
        <f t="shared" si="23"/>
        <v>13538711.666666666</v>
      </c>
      <c r="I343" s="113">
        <f>'Planfin Item'!AU23</f>
        <v>12092077.5</v>
      </c>
      <c r="J343" s="113">
        <f t="shared" si="22"/>
        <v>-1446634.166666666</v>
      </c>
      <c r="K343" s="113">
        <f t="shared" si="21"/>
        <v>-10.68516859125074</v>
      </c>
      <c r="L343" s="110" t="str">
        <f t="shared" si="24"/>
        <v>ไม่ผ่าน</v>
      </c>
    </row>
    <row r="344" spans="1:12" x14ac:dyDescent="0.55000000000000004">
      <c r="A344" s="110" t="s">
        <v>803</v>
      </c>
      <c r="B344" s="110" t="s">
        <v>862</v>
      </c>
      <c r="C344" s="110">
        <v>11098</v>
      </c>
      <c r="D344" s="110">
        <v>14</v>
      </c>
      <c r="E344" s="111" t="s">
        <v>1028</v>
      </c>
      <c r="F344" s="112" t="s">
        <v>1029</v>
      </c>
      <c r="G344" s="113">
        <v>3503305.45</v>
      </c>
      <c r="H344" s="23">
        <f t="shared" si="23"/>
        <v>2335536.9666666668</v>
      </c>
      <c r="I344" s="113">
        <f>'Planfin Item'!AU24</f>
        <v>2486682.9900000002</v>
      </c>
      <c r="J344" s="113">
        <f t="shared" si="22"/>
        <v>151146.02333333343</v>
      </c>
      <c r="K344" s="113">
        <f t="shared" si="21"/>
        <v>6.4715748665306965</v>
      </c>
      <c r="L344" s="110" t="str">
        <f t="shared" si="24"/>
        <v>ไม่ผ่าน</v>
      </c>
    </row>
    <row r="345" spans="1:12" x14ac:dyDescent="0.55000000000000004">
      <c r="A345" s="110" t="s">
        <v>803</v>
      </c>
      <c r="B345" s="110" t="s">
        <v>862</v>
      </c>
      <c r="C345" s="110">
        <v>11098</v>
      </c>
      <c r="D345" s="110">
        <v>14</v>
      </c>
      <c r="E345" s="111" t="s">
        <v>1030</v>
      </c>
      <c r="F345" s="112" t="s">
        <v>1031</v>
      </c>
      <c r="G345" s="113">
        <v>6743895.6299999999</v>
      </c>
      <c r="H345" s="23">
        <f t="shared" si="23"/>
        <v>4495930.42</v>
      </c>
      <c r="I345" s="113">
        <f>'Planfin Item'!AU25</f>
        <v>7586229.7299999995</v>
      </c>
      <c r="J345" s="113">
        <f t="shared" si="22"/>
        <v>3090299.3099999996</v>
      </c>
      <c r="K345" s="113">
        <f t="shared" si="21"/>
        <v>68.735479006812568</v>
      </c>
      <c r="L345" s="110" t="str">
        <f t="shared" si="24"/>
        <v>ไม่ผ่าน</v>
      </c>
    </row>
    <row r="346" spans="1:12" x14ac:dyDescent="0.55000000000000004">
      <c r="A346" s="110" t="s">
        <v>803</v>
      </c>
      <c r="B346" s="110" t="s">
        <v>862</v>
      </c>
      <c r="C346" s="110">
        <v>11098</v>
      </c>
      <c r="D346" s="110">
        <v>14</v>
      </c>
      <c r="E346" s="111" t="s">
        <v>1032</v>
      </c>
      <c r="F346" s="112" t="s">
        <v>1033</v>
      </c>
      <c r="G346" s="113">
        <v>3604028.71</v>
      </c>
      <c r="H346" s="23">
        <f t="shared" si="23"/>
        <v>2402685.8066666666</v>
      </c>
      <c r="I346" s="113">
        <f>'Planfin Item'!AU26</f>
        <v>2271692.89</v>
      </c>
      <c r="J346" s="113">
        <f t="shared" si="22"/>
        <v>-130992.91666666651</v>
      </c>
      <c r="K346" s="113">
        <f t="shared" si="21"/>
        <v>-5.4519370074607361</v>
      </c>
      <c r="L346" s="110" t="str">
        <f t="shared" si="24"/>
        <v>ไม่ผ่าน</v>
      </c>
    </row>
    <row r="347" spans="1:12" x14ac:dyDescent="0.55000000000000004">
      <c r="A347" s="110" t="s">
        <v>803</v>
      </c>
      <c r="B347" s="110" t="s">
        <v>862</v>
      </c>
      <c r="C347" s="110">
        <v>11098</v>
      </c>
      <c r="D347" s="110">
        <v>14</v>
      </c>
      <c r="E347" s="111" t="s">
        <v>1034</v>
      </c>
      <c r="F347" s="112" t="s">
        <v>1035</v>
      </c>
      <c r="G347" s="113">
        <v>6361241.1100000003</v>
      </c>
      <c r="H347" s="23">
        <f t="shared" si="23"/>
        <v>4240827.4066666672</v>
      </c>
      <c r="I347" s="113">
        <f>'Planfin Item'!AU27</f>
        <v>4636366.0999999996</v>
      </c>
      <c r="J347" s="113">
        <f t="shared" si="22"/>
        <v>395538.69333333243</v>
      </c>
      <c r="K347" s="113">
        <f t="shared" si="21"/>
        <v>9.3269226828598946</v>
      </c>
      <c r="L347" s="110" t="str">
        <f t="shared" si="24"/>
        <v>ไม่ผ่าน</v>
      </c>
    </row>
    <row r="348" spans="1:12" x14ac:dyDescent="0.55000000000000004">
      <c r="A348" s="110" t="s">
        <v>803</v>
      </c>
      <c r="B348" s="110" t="s">
        <v>862</v>
      </c>
      <c r="C348" s="110">
        <v>11098</v>
      </c>
      <c r="D348" s="110">
        <v>14</v>
      </c>
      <c r="E348" s="111" t="s">
        <v>1036</v>
      </c>
      <c r="F348" s="112" t="s">
        <v>1037</v>
      </c>
      <c r="G348" s="113">
        <v>14000000</v>
      </c>
      <c r="H348" s="23">
        <f t="shared" si="23"/>
        <v>9333333.333333334</v>
      </c>
      <c r="I348" s="113">
        <f>'Planfin Item'!AU28</f>
        <v>10552417.429999998</v>
      </c>
      <c r="J348" s="113">
        <f t="shared" si="22"/>
        <v>1219084.0966666639</v>
      </c>
      <c r="K348" s="113">
        <f t="shared" si="21"/>
        <v>13.06161532142854</v>
      </c>
      <c r="L348" s="110" t="str">
        <f t="shared" si="24"/>
        <v>ไม่ผ่าน</v>
      </c>
    </row>
    <row r="349" spans="1:12" x14ac:dyDescent="0.55000000000000004">
      <c r="A349" s="110" t="s">
        <v>803</v>
      </c>
      <c r="B349" s="110" t="s">
        <v>862</v>
      </c>
      <c r="C349" s="110">
        <v>11098</v>
      </c>
      <c r="D349" s="110">
        <v>14</v>
      </c>
      <c r="E349" s="111" t="s">
        <v>1038</v>
      </c>
      <c r="F349" s="112" t="s">
        <v>1039</v>
      </c>
      <c r="G349" s="113">
        <v>308280.7</v>
      </c>
      <c r="H349" s="23">
        <f t="shared" si="23"/>
        <v>205520.46666666667</v>
      </c>
      <c r="I349" s="113">
        <f>'Planfin Item'!AU29</f>
        <v>363573.55</v>
      </c>
      <c r="J349" s="113">
        <f t="shared" si="22"/>
        <v>158053.08333333331</v>
      </c>
      <c r="K349" s="113">
        <f t="shared" si="21"/>
        <v>76.903816878578496</v>
      </c>
      <c r="L349" s="110" t="str">
        <f t="shared" si="24"/>
        <v>ไม่ผ่าน</v>
      </c>
    </row>
    <row r="350" spans="1:12" x14ac:dyDescent="0.55000000000000004">
      <c r="A350" s="110" t="s">
        <v>803</v>
      </c>
      <c r="B350" s="110" t="s">
        <v>862</v>
      </c>
      <c r="C350" s="110">
        <v>11098</v>
      </c>
      <c r="D350" s="110">
        <v>14</v>
      </c>
      <c r="E350" s="111" t="s">
        <v>1040</v>
      </c>
      <c r="F350" s="112" t="s">
        <v>1041</v>
      </c>
      <c r="G350" s="113">
        <v>10133492.560000001</v>
      </c>
      <c r="H350" s="23">
        <f t="shared" si="23"/>
        <v>6755661.706666667</v>
      </c>
      <c r="I350" s="113">
        <f>'Planfin Item'!AU30</f>
        <v>6735537.6900000004</v>
      </c>
      <c r="J350" s="113">
        <f t="shared" si="22"/>
        <v>-20124.016666666605</v>
      </c>
      <c r="K350" s="113">
        <f t="shared" si="21"/>
        <v>-0.2978837239112741</v>
      </c>
      <c r="L350" s="110" t="str">
        <f t="shared" si="24"/>
        <v>ผ่าน</v>
      </c>
    </row>
    <row r="351" spans="1:12" x14ac:dyDescent="0.55000000000000004">
      <c r="A351" s="186" t="s">
        <v>803</v>
      </c>
      <c r="B351" s="186" t="s">
        <v>862</v>
      </c>
      <c r="C351" s="183">
        <v>11098</v>
      </c>
      <c r="D351" s="183">
        <v>14</v>
      </c>
      <c r="E351" s="186" t="s">
        <v>1139</v>
      </c>
      <c r="F351" s="119" t="s">
        <v>1294</v>
      </c>
      <c r="G351" s="116">
        <f>SUM(G337:G350)-G348</f>
        <v>151555283.5</v>
      </c>
      <c r="H351" s="116">
        <f t="shared" si="23"/>
        <v>101036855.66666667</v>
      </c>
      <c r="I351" s="116">
        <f>SUM(I337:I350)-I348</f>
        <v>101224621.17999999</v>
      </c>
      <c r="J351" s="116">
        <f>I351-H351</f>
        <v>187765.51333332062</v>
      </c>
      <c r="K351" s="116">
        <f>J351/H351*100</f>
        <v>0.18583863491633462</v>
      </c>
      <c r="L351" s="186" t="str">
        <f t="shared" si="24"/>
        <v>ผ่าน</v>
      </c>
    </row>
    <row r="352" spans="1:12" x14ac:dyDescent="0.55000000000000004">
      <c r="A352" s="186" t="s">
        <v>803</v>
      </c>
      <c r="B352" s="186" t="s">
        <v>862</v>
      </c>
      <c r="C352" s="123">
        <v>11098</v>
      </c>
      <c r="D352" s="123">
        <v>14</v>
      </c>
      <c r="E352" s="186" t="s">
        <v>1139</v>
      </c>
      <c r="F352" s="119" t="s">
        <v>982</v>
      </c>
      <c r="G352" s="116">
        <v>165555283.5</v>
      </c>
      <c r="H352" s="116">
        <f t="shared" si="23"/>
        <v>110370189</v>
      </c>
      <c r="I352" s="116">
        <f>'Planfin Item'!AU31</f>
        <v>111777038.60999998</v>
      </c>
      <c r="J352" s="116">
        <f t="shared" si="22"/>
        <v>1406849.6099999845</v>
      </c>
      <c r="K352" s="116">
        <f t="shared" si="21"/>
        <v>1.2746644929637518</v>
      </c>
      <c r="L352" s="186" t="str">
        <f t="shared" si="24"/>
        <v>ผ่าน</v>
      </c>
    </row>
    <row r="353" spans="1:12" x14ac:dyDescent="0.55000000000000004">
      <c r="A353" s="110" t="s">
        <v>803</v>
      </c>
      <c r="B353" s="110" t="s">
        <v>863</v>
      </c>
      <c r="C353" s="110">
        <v>11099</v>
      </c>
      <c r="D353" s="110">
        <v>15</v>
      </c>
      <c r="E353" s="111" t="s">
        <v>991</v>
      </c>
      <c r="F353" s="112" t="s">
        <v>992</v>
      </c>
      <c r="G353" s="113">
        <v>41452697.850000001</v>
      </c>
      <c r="H353" s="23">
        <f t="shared" si="23"/>
        <v>27635131.900000002</v>
      </c>
      <c r="I353" s="113">
        <f>'Planfin Item'!AV5</f>
        <v>29110535.439999994</v>
      </c>
      <c r="J353" s="113">
        <f t="shared" si="22"/>
        <v>1475403.5399999917</v>
      </c>
      <c r="K353" s="113">
        <f t="shared" si="21"/>
        <v>5.3388691805013293</v>
      </c>
      <c r="L353" s="110" t="str">
        <f t="shared" si="24"/>
        <v>ไม่ผ่าน</v>
      </c>
    </row>
    <row r="354" spans="1:12" x14ac:dyDescent="0.55000000000000004">
      <c r="A354" s="110" t="s">
        <v>803</v>
      </c>
      <c r="B354" s="110" t="s">
        <v>863</v>
      </c>
      <c r="C354" s="110">
        <v>11099</v>
      </c>
      <c r="D354" s="110">
        <v>15</v>
      </c>
      <c r="E354" s="111" t="s">
        <v>993</v>
      </c>
      <c r="F354" s="112" t="s">
        <v>994</v>
      </c>
      <c r="G354" s="113">
        <v>370000</v>
      </c>
      <c r="H354" s="23">
        <f t="shared" si="23"/>
        <v>246666.66666666666</v>
      </c>
      <c r="I354" s="113">
        <f>'Planfin Item'!AV6</f>
        <v>302500</v>
      </c>
      <c r="J354" s="113">
        <f t="shared" si="22"/>
        <v>55833.333333333343</v>
      </c>
      <c r="K354" s="113">
        <f t="shared" si="21"/>
        <v>22.63513513513514</v>
      </c>
      <c r="L354" s="110" t="str">
        <f t="shared" si="24"/>
        <v>ไม่ผ่าน</v>
      </c>
    </row>
    <row r="355" spans="1:12" x14ac:dyDescent="0.55000000000000004">
      <c r="A355" s="110" t="s">
        <v>803</v>
      </c>
      <c r="B355" s="110" t="s">
        <v>863</v>
      </c>
      <c r="C355" s="110">
        <v>11099</v>
      </c>
      <c r="D355" s="110">
        <v>15</v>
      </c>
      <c r="E355" s="111" t="s">
        <v>995</v>
      </c>
      <c r="F355" s="112" t="s">
        <v>996</v>
      </c>
      <c r="G355" s="113">
        <v>35000</v>
      </c>
      <c r="H355" s="23">
        <f t="shared" si="23"/>
        <v>23333.333333333332</v>
      </c>
      <c r="I355" s="113">
        <f>'Planfin Item'!AV7</f>
        <v>23194</v>
      </c>
      <c r="J355" s="113">
        <f t="shared" si="22"/>
        <v>-139.33333333333212</v>
      </c>
      <c r="K355" s="113">
        <f t="shared" si="21"/>
        <v>-0.59714285714285198</v>
      </c>
      <c r="L355" s="110" t="str">
        <f t="shared" si="24"/>
        <v>ผ่าน</v>
      </c>
    </row>
    <row r="356" spans="1:12" x14ac:dyDescent="0.55000000000000004">
      <c r="A356" s="110" t="s">
        <v>803</v>
      </c>
      <c r="B356" s="110" t="s">
        <v>863</v>
      </c>
      <c r="C356" s="110">
        <v>11099</v>
      </c>
      <c r="D356" s="110">
        <v>15</v>
      </c>
      <c r="E356" s="111" t="s">
        <v>997</v>
      </c>
      <c r="F356" s="112" t="s">
        <v>998</v>
      </c>
      <c r="G356" s="113">
        <v>624000</v>
      </c>
      <c r="H356" s="23">
        <f t="shared" si="23"/>
        <v>416000</v>
      </c>
      <c r="I356" s="113">
        <f>'Planfin Item'!AV8</f>
        <v>543153.55000000005</v>
      </c>
      <c r="J356" s="113">
        <f t="shared" si="22"/>
        <v>127153.55000000005</v>
      </c>
      <c r="K356" s="113">
        <f t="shared" si="21"/>
        <v>30.565757211538475</v>
      </c>
      <c r="L356" s="110" t="str">
        <f t="shared" si="24"/>
        <v>ไม่ผ่าน</v>
      </c>
    </row>
    <row r="357" spans="1:12" x14ac:dyDescent="0.55000000000000004">
      <c r="A357" s="110" t="s">
        <v>803</v>
      </c>
      <c r="B357" s="110" t="s">
        <v>863</v>
      </c>
      <c r="C357" s="110">
        <v>11099</v>
      </c>
      <c r="D357" s="110">
        <v>15</v>
      </c>
      <c r="E357" s="111" t="s">
        <v>999</v>
      </c>
      <c r="F357" s="112" t="s">
        <v>1000</v>
      </c>
      <c r="G357" s="113">
        <v>3890000</v>
      </c>
      <c r="H357" s="23">
        <f t="shared" si="23"/>
        <v>2593333.3333333335</v>
      </c>
      <c r="I357" s="113">
        <f>'Planfin Item'!AV9</f>
        <v>2181000.62</v>
      </c>
      <c r="J357" s="113">
        <f t="shared" si="22"/>
        <v>-412332.71333333338</v>
      </c>
      <c r="K357" s="113">
        <f t="shared" si="21"/>
        <v>-15.899719023136246</v>
      </c>
      <c r="L357" s="110" t="str">
        <f t="shared" si="24"/>
        <v>ไม่ผ่าน</v>
      </c>
    </row>
    <row r="358" spans="1:12" x14ac:dyDescent="0.55000000000000004">
      <c r="A358" s="110" t="s">
        <v>803</v>
      </c>
      <c r="B358" s="110" t="s">
        <v>863</v>
      </c>
      <c r="C358" s="110">
        <v>11099</v>
      </c>
      <c r="D358" s="110">
        <v>15</v>
      </c>
      <c r="E358" s="111" t="s">
        <v>1001</v>
      </c>
      <c r="F358" s="112" t="s">
        <v>1002</v>
      </c>
      <c r="G358" s="113">
        <v>1090000</v>
      </c>
      <c r="H358" s="23">
        <f t="shared" si="23"/>
        <v>726666.66666666663</v>
      </c>
      <c r="I358" s="113">
        <f>'Planfin Item'!AV10</f>
        <v>590736.75</v>
      </c>
      <c r="J358" s="113">
        <f t="shared" si="22"/>
        <v>-135929.91666666663</v>
      </c>
      <c r="K358" s="113">
        <f t="shared" si="21"/>
        <v>-18.705951834862379</v>
      </c>
      <c r="L358" s="110" t="str">
        <f t="shared" si="24"/>
        <v>ไม่ผ่าน</v>
      </c>
    </row>
    <row r="359" spans="1:12" x14ac:dyDescent="0.55000000000000004">
      <c r="A359" s="110" t="s">
        <v>803</v>
      </c>
      <c r="B359" s="110" t="s">
        <v>863</v>
      </c>
      <c r="C359" s="110">
        <v>11099</v>
      </c>
      <c r="D359" s="110">
        <v>15</v>
      </c>
      <c r="E359" s="111" t="s">
        <v>1003</v>
      </c>
      <c r="F359" s="112" t="s">
        <v>1004</v>
      </c>
      <c r="G359" s="113">
        <v>25000</v>
      </c>
      <c r="H359" s="23">
        <f t="shared" si="23"/>
        <v>16666.666666666668</v>
      </c>
      <c r="I359" s="113">
        <f>'Planfin Item'!AV11</f>
        <v>16010</v>
      </c>
      <c r="J359" s="113">
        <f t="shared" si="22"/>
        <v>-656.66666666666788</v>
      </c>
      <c r="K359" s="113">
        <f t="shared" si="21"/>
        <v>-3.9400000000000066</v>
      </c>
      <c r="L359" s="110" t="str">
        <f t="shared" si="24"/>
        <v>ผ่าน</v>
      </c>
    </row>
    <row r="360" spans="1:12" x14ac:dyDescent="0.55000000000000004">
      <c r="A360" s="110" t="s">
        <v>803</v>
      </c>
      <c r="B360" s="110" t="s">
        <v>863</v>
      </c>
      <c r="C360" s="110">
        <v>11099</v>
      </c>
      <c r="D360" s="110">
        <v>15</v>
      </c>
      <c r="E360" s="111" t="s">
        <v>1005</v>
      </c>
      <c r="F360" s="112" t="s">
        <v>1006</v>
      </c>
      <c r="G360" s="113">
        <v>2569000</v>
      </c>
      <c r="H360" s="23">
        <f t="shared" si="23"/>
        <v>1712666.6666666667</v>
      </c>
      <c r="I360" s="113">
        <f>'Planfin Item'!AV12</f>
        <v>1910784.54</v>
      </c>
      <c r="J360" s="113">
        <f t="shared" si="22"/>
        <v>198117.87333333329</v>
      </c>
      <c r="K360" s="113">
        <f t="shared" si="21"/>
        <v>11.567801089918254</v>
      </c>
      <c r="L360" s="110" t="str">
        <f t="shared" si="24"/>
        <v>ไม่ผ่าน</v>
      </c>
    </row>
    <row r="361" spans="1:12" x14ac:dyDescent="0.55000000000000004">
      <c r="A361" s="110" t="s">
        <v>803</v>
      </c>
      <c r="B361" s="110" t="s">
        <v>863</v>
      </c>
      <c r="C361" s="110">
        <v>11099</v>
      </c>
      <c r="D361" s="110">
        <v>15</v>
      </c>
      <c r="E361" s="111" t="s">
        <v>1007</v>
      </c>
      <c r="F361" s="112" t="s">
        <v>1008</v>
      </c>
      <c r="G361" s="113">
        <v>25443988.440000001</v>
      </c>
      <c r="H361" s="23">
        <f t="shared" si="23"/>
        <v>16962658.960000001</v>
      </c>
      <c r="I361" s="113">
        <f>'Planfin Item'!AV13</f>
        <v>17241349.989999998</v>
      </c>
      <c r="J361" s="113">
        <f t="shared" si="22"/>
        <v>278691.02999999747</v>
      </c>
      <c r="K361" s="113">
        <f t="shared" si="21"/>
        <v>1.6429678310292306</v>
      </c>
      <c r="L361" s="110" t="str">
        <f t="shared" si="24"/>
        <v>ผ่าน</v>
      </c>
    </row>
    <row r="362" spans="1:12" x14ac:dyDescent="0.55000000000000004">
      <c r="A362" s="110" t="s">
        <v>803</v>
      </c>
      <c r="B362" s="110" t="s">
        <v>863</v>
      </c>
      <c r="C362" s="110">
        <v>11099</v>
      </c>
      <c r="D362" s="110">
        <v>15</v>
      </c>
      <c r="E362" s="111" t="s">
        <v>1009</v>
      </c>
      <c r="F362" s="112" t="s">
        <v>1010</v>
      </c>
      <c r="G362" s="113">
        <v>5463000</v>
      </c>
      <c r="H362" s="23">
        <f t="shared" si="23"/>
        <v>3642000</v>
      </c>
      <c r="I362" s="113">
        <f>'Planfin Item'!AV14</f>
        <v>2570998.1100000003</v>
      </c>
      <c r="J362" s="113">
        <f t="shared" si="22"/>
        <v>-1071001.8899999997</v>
      </c>
      <c r="K362" s="113">
        <f t="shared" ref="K362:K430" si="25">J362/H362*100</f>
        <v>-29.406971169686972</v>
      </c>
      <c r="L362" s="110" t="str">
        <f t="shared" si="24"/>
        <v>ไม่ผ่าน</v>
      </c>
    </row>
    <row r="363" spans="1:12" x14ac:dyDescent="0.55000000000000004">
      <c r="A363" s="110" t="s">
        <v>803</v>
      </c>
      <c r="B363" s="110" t="s">
        <v>863</v>
      </c>
      <c r="C363" s="110">
        <v>11099</v>
      </c>
      <c r="D363" s="110">
        <v>15</v>
      </c>
      <c r="E363" s="111" t="s">
        <v>1011</v>
      </c>
      <c r="F363" s="112" t="s">
        <v>1012</v>
      </c>
      <c r="G363" s="113">
        <v>2939228.75</v>
      </c>
      <c r="H363" s="23">
        <f t="shared" si="23"/>
        <v>1959485.8333333333</v>
      </c>
      <c r="I363" s="113">
        <f>'Planfin Item'!AV15</f>
        <v>2969228.75</v>
      </c>
      <c r="J363" s="113">
        <f t="shared" si="22"/>
        <v>1009742.9166666667</v>
      </c>
      <c r="K363" s="113">
        <f t="shared" si="25"/>
        <v>51.531013875663824</v>
      </c>
      <c r="L363" s="110" t="str">
        <f t="shared" si="24"/>
        <v>ไม่ผ่าน</v>
      </c>
    </row>
    <row r="364" spans="1:12" x14ac:dyDescent="0.55000000000000004">
      <c r="A364" s="186" t="s">
        <v>803</v>
      </c>
      <c r="B364" s="186" t="s">
        <v>863</v>
      </c>
      <c r="C364" s="183">
        <v>11099</v>
      </c>
      <c r="D364" s="183">
        <v>15</v>
      </c>
      <c r="E364" s="188" t="s">
        <v>1013</v>
      </c>
      <c r="F364" s="114" t="s">
        <v>1300</v>
      </c>
      <c r="G364" s="116">
        <f>SUM(G353:G362)</f>
        <v>80962686.290000007</v>
      </c>
      <c r="H364" s="116">
        <f t="shared" si="23"/>
        <v>53975124.193333335</v>
      </c>
      <c r="I364" s="116">
        <f>SUM(I353:I362)</f>
        <v>54490263</v>
      </c>
      <c r="J364" s="116">
        <f>I364-H364</f>
        <v>515138.80666666478</v>
      </c>
      <c r="K364" s="116">
        <f>J364/H364*100</f>
        <v>0.95440041012502475</v>
      </c>
      <c r="L364" s="186" t="str">
        <f t="shared" si="24"/>
        <v>ผ่าน</v>
      </c>
    </row>
    <row r="365" spans="1:12" x14ac:dyDescent="0.55000000000000004">
      <c r="A365" s="186" t="s">
        <v>803</v>
      </c>
      <c r="B365" s="186" t="s">
        <v>863</v>
      </c>
      <c r="C365" s="123">
        <v>11099</v>
      </c>
      <c r="D365" s="123">
        <v>15</v>
      </c>
      <c r="E365" s="188" t="s">
        <v>1013</v>
      </c>
      <c r="F365" s="114" t="s">
        <v>981</v>
      </c>
      <c r="G365" s="116">
        <v>83901915.040000007</v>
      </c>
      <c r="H365" s="116">
        <f t="shared" si="23"/>
        <v>55934610.026666671</v>
      </c>
      <c r="I365" s="116">
        <f>'Planfin Item'!AV16</f>
        <v>57459491.75</v>
      </c>
      <c r="J365" s="116">
        <f t="shared" si="22"/>
        <v>1524881.723333329</v>
      </c>
      <c r="K365" s="116">
        <f t="shared" si="25"/>
        <v>2.7261863855068369</v>
      </c>
      <c r="L365" s="186" t="str">
        <f t="shared" si="24"/>
        <v>ผ่าน</v>
      </c>
    </row>
    <row r="366" spans="1:12" x14ac:dyDescent="0.55000000000000004">
      <c r="A366" s="110" t="s">
        <v>803</v>
      </c>
      <c r="B366" s="110" t="s">
        <v>863</v>
      </c>
      <c r="C366" s="110">
        <v>11099</v>
      </c>
      <c r="D366" s="110">
        <v>15</v>
      </c>
      <c r="E366" s="111" t="s">
        <v>1014</v>
      </c>
      <c r="F366" s="112" t="s">
        <v>1015</v>
      </c>
      <c r="G366" s="113">
        <v>6699457.9299999997</v>
      </c>
      <c r="H366" s="23">
        <f t="shared" si="23"/>
        <v>4466305.2866666662</v>
      </c>
      <c r="I366" s="113">
        <f>'Planfin Item'!AV17</f>
        <v>2856962.75</v>
      </c>
      <c r="J366" s="113">
        <f t="shared" si="22"/>
        <v>-1609342.5366666662</v>
      </c>
      <c r="K366" s="113">
        <f t="shared" si="25"/>
        <v>-36.032972073607745</v>
      </c>
      <c r="L366" s="110" t="str">
        <f t="shared" si="24"/>
        <v>ไม่ผ่าน</v>
      </c>
    </row>
    <row r="367" spans="1:12" x14ac:dyDescent="0.55000000000000004">
      <c r="A367" s="110" t="s">
        <v>803</v>
      </c>
      <c r="B367" s="110" t="s">
        <v>863</v>
      </c>
      <c r="C367" s="110">
        <v>11099</v>
      </c>
      <c r="D367" s="110">
        <v>15</v>
      </c>
      <c r="E367" s="111" t="s">
        <v>1016</v>
      </c>
      <c r="F367" s="112" t="s">
        <v>1017</v>
      </c>
      <c r="G367" s="113">
        <v>2794361.1</v>
      </c>
      <c r="H367" s="23">
        <f t="shared" si="23"/>
        <v>1862907.4000000001</v>
      </c>
      <c r="I367" s="113">
        <f>'Planfin Item'!AV18</f>
        <v>1330727.54</v>
      </c>
      <c r="J367" s="113">
        <f t="shared" si="22"/>
        <v>-532179.8600000001</v>
      </c>
      <c r="K367" s="113">
        <f t="shared" si="25"/>
        <v>-28.567166569846687</v>
      </c>
      <c r="L367" s="110" t="str">
        <f t="shared" si="24"/>
        <v>ไม่ผ่าน</v>
      </c>
    </row>
    <row r="368" spans="1:12" x14ac:dyDescent="0.55000000000000004">
      <c r="A368" s="110" t="s">
        <v>803</v>
      </c>
      <c r="B368" s="110" t="s">
        <v>863</v>
      </c>
      <c r="C368" s="110">
        <v>11099</v>
      </c>
      <c r="D368" s="110">
        <v>15</v>
      </c>
      <c r="E368" s="111" t="s">
        <v>1018</v>
      </c>
      <c r="F368" s="112" t="s">
        <v>1019</v>
      </c>
      <c r="G368" s="113">
        <v>601610</v>
      </c>
      <c r="H368" s="23">
        <f t="shared" si="23"/>
        <v>401073.33333333331</v>
      </c>
      <c r="I368" s="113">
        <f>'Planfin Item'!AV19</f>
        <v>292847.49</v>
      </c>
      <c r="J368" s="113">
        <f t="shared" si="22"/>
        <v>-108225.84333333332</v>
      </c>
      <c r="K368" s="113">
        <f t="shared" si="25"/>
        <v>-26.984053622778877</v>
      </c>
      <c r="L368" s="110" t="str">
        <f t="shared" si="24"/>
        <v>ไม่ผ่าน</v>
      </c>
    </row>
    <row r="369" spans="1:12" x14ac:dyDescent="0.55000000000000004">
      <c r="A369" s="110" t="s">
        <v>803</v>
      </c>
      <c r="B369" s="110" t="s">
        <v>863</v>
      </c>
      <c r="C369" s="110">
        <v>11099</v>
      </c>
      <c r="D369" s="110">
        <v>15</v>
      </c>
      <c r="E369" s="111" t="s">
        <v>1020</v>
      </c>
      <c r="F369" s="112" t="s">
        <v>1021</v>
      </c>
      <c r="G369" s="113">
        <v>3423852</v>
      </c>
      <c r="H369" s="23">
        <f t="shared" si="23"/>
        <v>2282568</v>
      </c>
      <c r="I369" s="113">
        <f>'Planfin Item'!AV20</f>
        <v>1584911.7</v>
      </c>
      <c r="J369" s="113">
        <f t="shared" si="22"/>
        <v>-697656.3</v>
      </c>
      <c r="K369" s="113">
        <f t="shared" si="25"/>
        <v>-30.564535207713416</v>
      </c>
      <c r="L369" s="110" t="str">
        <f t="shared" si="24"/>
        <v>ไม่ผ่าน</v>
      </c>
    </row>
    <row r="370" spans="1:12" x14ac:dyDescent="0.55000000000000004">
      <c r="A370" s="110" t="s">
        <v>803</v>
      </c>
      <c r="B370" s="110" t="s">
        <v>863</v>
      </c>
      <c r="C370" s="110">
        <v>11099</v>
      </c>
      <c r="D370" s="110">
        <v>15</v>
      </c>
      <c r="E370" s="111" t="s">
        <v>1022</v>
      </c>
      <c r="F370" s="112" t="s">
        <v>1023</v>
      </c>
      <c r="G370" s="113">
        <v>25443988.440000001</v>
      </c>
      <c r="H370" s="23">
        <f t="shared" si="23"/>
        <v>16962658.960000001</v>
      </c>
      <c r="I370" s="113">
        <f>'Planfin Item'!AV21</f>
        <v>17241349.990000002</v>
      </c>
      <c r="J370" s="113">
        <f t="shared" si="22"/>
        <v>278691.03000000119</v>
      </c>
      <c r="K370" s="113">
        <f t="shared" si="25"/>
        <v>1.6429678310292528</v>
      </c>
      <c r="L370" s="110" t="str">
        <f t="shared" si="24"/>
        <v>ผ่าน</v>
      </c>
    </row>
    <row r="371" spans="1:12" x14ac:dyDescent="0.55000000000000004">
      <c r="A371" s="110" t="s">
        <v>803</v>
      </c>
      <c r="B371" s="110" t="s">
        <v>863</v>
      </c>
      <c r="C371" s="110">
        <v>11099</v>
      </c>
      <c r="D371" s="110">
        <v>15</v>
      </c>
      <c r="E371" s="111" t="s">
        <v>1024</v>
      </c>
      <c r="F371" s="117" t="s">
        <v>1025</v>
      </c>
      <c r="G371" s="113">
        <v>12985262</v>
      </c>
      <c r="H371" s="23">
        <f t="shared" si="23"/>
        <v>8656841.333333334</v>
      </c>
      <c r="I371" s="113">
        <f>'Planfin Item'!AV22</f>
        <v>8823533</v>
      </c>
      <c r="J371" s="113">
        <f t="shared" si="22"/>
        <v>166691.66666666605</v>
      </c>
      <c r="K371" s="113">
        <f t="shared" si="25"/>
        <v>1.9255483639837152</v>
      </c>
      <c r="L371" s="110" t="str">
        <f t="shared" si="24"/>
        <v>ผ่าน</v>
      </c>
    </row>
    <row r="372" spans="1:12" x14ac:dyDescent="0.55000000000000004">
      <c r="A372" s="110" t="s">
        <v>803</v>
      </c>
      <c r="B372" s="110" t="s">
        <v>863</v>
      </c>
      <c r="C372" s="110">
        <v>11099</v>
      </c>
      <c r="D372" s="110">
        <v>15</v>
      </c>
      <c r="E372" s="111" t="s">
        <v>1026</v>
      </c>
      <c r="F372" s="112" t="s">
        <v>1027</v>
      </c>
      <c r="G372" s="113">
        <v>11489880</v>
      </c>
      <c r="H372" s="23">
        <f t="shared" si="23"/>
        <v>7659920</v>
      </c>
      <c r="I372" s="113">
        <f>'Planfin Item'!AV23</f>
        <v>7921272.5</v>
      </c>
      <c r="J372" s="113">
        <f t="shared" si="22"/>
        <v>261352.5</v>
      </c>
      <c r="K372" s="113">
        <f t="shared" si="25"/>
        <v>3.4119481665604865</v>
      </c>
      <c r="L372" s="110" t="str">
        <f t="shared" si="24"/>
        <v>ผ่าน</v>
      </c>
    </row>
    <row r="373" spans="1:12" x14ac:dyDescent="0.55000000000000004">
      <c r="A373" s="110" t="s">
        <v>803</v>
      </c>
      <c r="B373" s="110" t="s">
        <v>863</v>
      </c>
      <c r="C373" s="110">
        <v>11099</v>
      </c>
      <c r="D373" s="110">
        <v>15</v>
      </c>
      <c r="E373" s="111" t="s">
        <v>1028</v>
      </c>
      <c r="F373" s="112" t="s">
        <v>1029</v>
      </c>
      <c r="G373" s="113">
        <v>1951951</v>
      </c>
      <c r="H373" s="23">
        <f t="shared" si="23"/>
        <v>1301300.6666666667</v>
      </c>
      <c r="I373" s="113">
        <f>'Planfin Item'!AV24</f>
        <v>1430943.9300000002</v>
      </c>
      <c r="J373" s="113">
        <f t="shared" si="22"/>
        <v>129643.26333333342</v>
      </c>
      <c r="K373" s="113">
        <f t="shared" si="25"/>
        <v>9.9625910179097783</v>
      </c>
      <c r="L373" s="110" t="str">
        <f t="shared" si="24"/>
        <v>ไม่ผ่าน</v>
      </c>
    </row>
    <row r="374" spans="1:12" x14ac:dyDescent="0.55000000000000004">
      <c r="A374" s="110" t="s">
        <v>803</v>
      </c>
      <c r="B374" s="110" t="s">
        <v>863</v>
      </c>
      <c r="C374" s="110">
        <v>11099</v>
      </c>
      <c r="D374" s="110">
        <v>15</v>
      </c>
      <c r="E374" s="111" t="s">
        <v>1030</v>
      </c>
      <c r="F374" s="112" t="s">
        <v>1031</v>
      </c>
      <c r="G374" s="113">
        <v>1773760</v>
      </c>
      <c r="H374" s="23">
        <f t="shared" si="23"/>
        <v>1182506.6666666667</v>
      </c>
      <c r="I374" s="113">
        <f>'Planfin Item'!AV25</f>
        <v>1233453.06</v>
      </c>
      <c r="J374" s="113">
        <f t="shared" si="22"/>
        <v>50946.393333333312</v>
      </c>
      <c r="K374" s="113">
        <f t="shared" si="25"/>
        <v>4.3083387831499165</v>
      </c>
      <c r="L374" s="110" t="str">
        <f t="shared" si="24"/>
        <v>ผ่าน</v>
      </c>
    </row>
    <row r="375" spans="1:12" x14ac:dyDescent="0.55000000000000004">
      <c r="A375" s="110" t="s">
        <v>803</v>
      </c>
      <c r="B375" s="110" t="s">
        <v>863</v>
      </c>
      <c r="C375" s="110">
        <v>11099</v>
      </c>
      <c r="D375" s="110">
        <v>15</v>
      </c>
      <c r="E375" s="111" t="s">
        <v>1032</v>
      </c>
      <c r="F375" s="112" t="s">
        <v>1033</v>
      </c>
      <c r="G375" s="113">
        <v>1759000</v>
      </c>
      <c r="H375" s="23">
        <f t="shared" si="23"/>
        <v>1172666.6666666667</v>
      </c>
      <c r="I375" s="113">
        <f>'Planfin Item'!AV26</f>
        <v>1029649.2100000001</v>
      </c>
      <c r="J375" s="113">
        <f t="shared" si="22"/>
        <v>-143017.45666666667</v>
      </c>
      <c r="K375" s="113">
        <f t="shared" si="25"/>
        <v>-12.195917282546901</v>
      </c>
      <c r="L375" s="110" t="str">
        <f t="shared" si="24"/>
        <v>ไม่ผ่าน</v>
      </c>
    </row>
    <row r="376" spans="1:12" x14ac:dyDescent="0.55000000000000004">
      <c r="A376" s="110" t="s">
        <v>803</v>
      </c>
      <c r="B376" s="110" t="s">
        <v>863</v>
      </c>
      <c r="C376" s="110">
        <v>11099</v>
      </c>
      <c r="D376" s="110">
        <v>15</v>
      </c>
      <c r="E376" s="111" t="s">
        <v>1034</v>
      </c>
      <c r="F376" s="112" t="s">
        <v>1035</v>
      </c>
      <c r="G376" s="113">
        <v>3880018</v>
      </c>
      <c r="H376" s="23">
        <f t="shared" si="23"/>
        <v>2586678.6666666665</v>
      </c>
      <c r="I376" s="113">
        <f>'Planfin Item'!AV27</f>
        <v>2399840.5</v>
      </c>
      <c r="J376" s="113">
        <f t="shared" si="22"/>
        <v>-186838.16666666651</v>
      </c>
      <c r="K376" s="113">
        <f t="shared" si="25"/>
        <v>-7.2230914908126662</v>
      </c>
      <c r="L376" s="110" t="str">
        <f t="shared" si="24"/>
        <v>ไม่ผ่าน</v>
      </c>
    </row>
    <row r="377" spans="1:12" x14ac:dyDescent="0.55000000000000004">
      <c r="A377" s="110" t="s">
        <v>803</v>
      </c>
      <c r="B377" s="110" t="s">
        <v>863</v>
      </c>
      <c r="C377" s="110">
        <v>11099</v>
      </c>
      <c r="D377" s="110">
        <v>15</v>
      </c>
      <c r="E377" s="111" t="s">
        <v>1036</v>
      </c>
      <c r="F377" s="112" t="s">
        <v>1037</v>
      </c>
      <c r="G377" s="113">
        <v>4487149.12</v>
      </c>
      <c r="H377" s="23">
        <f t="shared" si="23"/>
        <v>2991432.7466666666</v>
      </c>
      <c r="I377" s="113">
        <f>'Planfin Item'!AV28</f>
        <v>3074104.6199999996</v>
      </c>
      <c r="J377" s="113">
        <f t="shared" si="22"/>
        <v>82671.87333333306</v>
      </c>
      <c r="K377" s="113">
        <f t="shared" si="25"/>
        <v>2.7636213257828968</v>
      </c>
      <c r="L377" s="110" t="str">
        <f t="shared" si="24"/>
        <v>ผ่าน</v>
      </c>
    </row>
    <row r="378" spans="1:12" x14ac:dyDescent="0.55000000000000004">
      <c r="A378" s="110" t="s">
        <v>803</v>
      </c>
      <c r="B378" s="110" t="s">
        <v>863</v>
      </c>
      <c r="C378" s="110">
        <v>11099</v>
      </c>
      <c r="D378" s="110">
        <v>15</v>
      </c>
      <c r="E378" s="111" t="s">
        <v>1038</v>
      </c>
      <c r="F378" s="112" t="s">
        <v>1039</v>
      </c>
      <c r="G378" s="113">
        <v>539367.28</v>
      </c>
      <c r="H378" s="23">
        <f t="shared" si="23"/>
        <v>359578.1866666667</v>
      </c>
      <c r="I378" s="113">
        <f>'Planfin Item'!AV29</f>
        <v>316481.37</v>
      </c>
      <c r="J378" s="113">
        <f t="shared" ref="J378:J446" si="26">I378-H378</f>
        <v>-43096.816666666709</v>
      </c>
      <c r="K378" s="113">
        <f t="shared" si="25"/>
        <v>-11.985381278597407</v>
      </c>
      <c r="L378" s="110" t="str">
        <f t="shared" si="24"/>
        <v>ไม่ผ่าน</v>
      </c>
    </row>
    <row r="379" spans="1:12" x14ac:dyDescent="0.55000000000000004">
      <c r="A379" s="110" t="s">
        <v>803</v>
      </c>
      <c r="B379" s="110" t="s">
        <v>863</v>
      </c>
      <c r="C379" s="110">
        <v>11099</v>
      </c>
      <c r="D379" s="110">
        <v>15</v>
      </c>
      <c r="E379" s="111" t="s">
        <v>1040</v>
      </c>
      <c r="F379" s="112" t="s">
        <v>1041</v>
      </c>
      <c r="G379" s="113">
        <v>3300000</v>
      </c>
      <c r="H379" s="23">
        <f t="shared" si="23"/>
        <v>2200000</v>
      </c>
      <c r="I379" s="113">
        <f>'Planfin Item'!AV30</f>
        <v>4444372.28</v>
      </c>
      <c r="J379" s="113">
        <f t="shared" si="26"/>
        <v>2244372.2800000003</v>
      </c>
      <c r="K379" s="113">
        <f t="shared" si="25"/>
        <v>102.01692181818183</v>
      </c>
      <c r="L379" s="110" t="str">
        <f t="shared" si="24"/>
        <v>ไม่ผ่าน</v>
      </c>
    </row>
    <row r="380" spans="1:12" x14ac:dyDescent="0.55000000000000004">
      <c r="A380" s="186" t="s">
        <v>803</v>
      </c>
      <c r="B380" s="186" t="s">
        <v>863</v>
      </c>
      <c r="C380" s="183">
        <v>11099</v>
      </c>
      <c r="D380" s="183">
        <v>15</v>
      </c>
      <c r="E380" s="186" t="s">
        <v>1139</v>
      </c>
      <c r="F380" s="119" t="s">
        <v>1294</v>
      </c>
      <c r="G380" s="116">
        <f>SUM(G366:G379)-G377</f>
        <v>76642507.75</v>
      </c>
      <c r="H380" s="116">
        <f t="shared" si="23"/>
        <v>51095005.166666664</v>
      </c>
      <c r="I380" s="116">
        <f>SUM(I366:I379)-I377</f>
        <v>50906345.32</v>
      </c>
      <c r="J380" s="116">
        <f>I380-H380</f>
        <v>-188659.84666666389</v>
      </c>
      <c r="K380" s="116">
        <f>J380/H380*100</f>
        <v>-0.3692334427822736</v>
      </c>
      <c r="L380" s="186" t="str">
        <f t="shared" si="24"/>
        <v>ผ่าน</v>
      </c>
    </row>
    <row r="381" spans="1:12" x14ac:dyDescent="0.55000000000000004">
      <c r="A381" s="186" t="s">
        <v>803</v>
      </c>
      <c r="B381" s="186" t="s">
        <v>863</v>
      </c>
      <c r="C381" s="123">
        <v>11099</v>
      </c>
      <c r="D381" s="123">
        <v>15</v>
      </c>
      <c r="E381" s="186" t="s">
        <v>1139</v>
      </c>
      <c r="F381" s="119" t="s">
        <v>982</v>
      </c>
      <c r="G381" s="116">
        <v>81129656.870000005</v>
      </c>
      <c r="H381" s="116">
        <f t="shared" si="23"/>
        <v>54086437.913333334</v>
      </c>
      <c r="I381" s="116">
        <f>'Planfin Item'!AV31</f>
        <v>53980449.939999998</v>
      </c>
      <c r="J381" s="116">
        <f t="shared" si="26"/>
        <v>-105987.97333333641</v>
      </c>
      <c r="K381" s="116">
        <f t="shared" si="25"/>
        <v>-0.19596035054696836</v>
      </c>
      <c r="L381" s="186" t="str">
        <f t="shared" si="24"/>
        <v>ผ่าน</v>
      </c>
    </row>
    <row r="382" spans="1:12" x14ac:dyDescent="0.55000000000000004">
      <c r="A382" s="110" t="s">
        <v>803</v>
      </c>
      <c r="B382" s="127" t="s">
        <v>864</v>
      </c>
      <c r="C382" s="110" t="s">
        <v>6</v>
      </c>
      <c r="D382" s="110">
        <v>16</v>
      </c>
      <c r="E382" s="111" t="s">
        <v>991</v>
      </c>
      <c r="F382" s="112" t="s">
        <v>992</v>
      </c>
      <c r="G382" s="113">
        <v>24867051.649999999</v>
      </c>
      <c r="H382" s="23">
        <f t="shared" si="23"/>
        <v>16578034.433333332</v>
      </c>
      <c r="I382" s="113">
        <f>'Planfin Item'!AW5</f>
        <v>22536182.439999998</v>
      </c>
      <c r="J382" s="113">
        <f t="shared" si="26"/>
        <v>5958148.0066666659</v>
      </c>
      <c r="K382" s="113">
        <f t="shared" si="25"/>
        <v>35.940014665952567</v>
      </c>
      <c r="L382" s="110" t="str">
        <f t="shared" si="24"/>
        <v>ไม่ผ่าน</v>
      </c>
    </row>
    <row r="383" spans="1:12" x14ac:dyDescent="0.55000000000000004">
      <c r="A383" s="110" t="s">
        <v>803</v>
      </c>
      <c r="B383" s="127" t="s">
        <v>864</v>
      </c>
      <c r="C383" s="110" t="s">
        <v>7</v>
      </c>
      <c r="D383" s="110">
        <v>16</v>
      </c>
      <c r="E383" s="111" t="s">
        <v>993</v>
      </c>
      <c r="F383" s="112" t="s">
        <v>994</v>
      </c>
      <c r="G383" s="113">
        <v>50000</v>
      </c>
      <c r="H383" s="23">
        <f t="shared" si="23"/>
        <v>33333.333333333336</v>
      </c>
      <c r="I383" s="113">
        <f>'Planfin Item'!AW6</f>
        <v>44500</v>
      </c>
      <c r="J383" s="113">
        <f t="shared" si="26"/>
        <v>11166.666666666664</v>
      </c>
      <c r="K383" s="113">
        <f t="shared" si="25"/>
        <v>33.499999999999993</v>
      </c>
      <c r="L383" s="110" t="str">
        <f t="shared" si="24"/>
        <v>ไม่ผ่าน</v>
      </c>
    </row>
    <row r="384" spans="1:12" x14ac:dyDescent="0.55000000000000004">
      <c r="A384" s="110" t="s">
        <v>803</v>
      </c>
      <c r="B384" s="127" t="s">
        <v>864</v>
      </c>
      <c r="C384" s="110" t="s">
        <v>8</v>
      </c>
      <c r="D384" s="110">
        <v>16</v>
      </c>
      <c r="E384" s="111" t="s">
        <v>995</v>
      </c>
      <c r="F384" s="112" t="s">
        <v>996</v>
      </c>
      <c r="G384" s="113">
        <v>0</v>
      </c>
      <c r="H384" s="23">
        <f t="shared" si="23"/>
        <v>0</v>
      </c>
      <c r="I384" s="113">
        <f>'Planfin Item'!AW7</f>
        <v>0</v>
      </c>
      <c r="J384" s="113">
        <f t="shared" si="26"/>
        <v>0</v>
      </c>
      <c r="K384" s="113" t="e">
        <f t="shared" si="25"/>
        <v>#DIV/0!</v>
      </c>
      <c r="L384" s="110" t="e">
        <f t="shared" si="24"/>
        <v>#DIV/0!</v>
      </c>
    </row>
    <row r="385" spans="1:12" x14ac:dyDescent="0.55000000000000004">
      <c r="A385" s="110" t="s">
        <v>803</v>
      </c>
      <c r="B385" s="127" t="s">
        <v>864</v>
      </c>
      <c r="C385" s="110" t="s">
        <v>9</v>
      </c>
      <c r="D385" s="110">
        <v>16</v>
      </c>
      <c r="E385" s="111" t="s">
        <v>997</v>
      </c>
      <c r="F385" s="112" t="s">
        <v>998</v>
      </c>
      <c r="G385" s="113">
        <v>230000</v>
      </c>
      <c r="H385" s="23">
        <f t="shared" si="23"/>
        <v>153333.33333333334</v>
      </c>
      <c r="I385" s="113">
        <f>'Planfin Item'!AW8</f>
        <v>163648.76999999999</v>
      </c>
      <c r="J385" s="113">
        <f t="shared" si="26"/>
        <v>10315.436666666646</v>
      </c>
      <c r="K385" s="113">
        <f t="shared" si="25"/>
        <v>6.7274586956521611</v>
      </c>
      <c r="L385" s="110" t="str">
        <f t="shared" si="24"/>
        <v>ไม่ผ่าน</v>
      </c>
    </row>
    <row r="386" spans="1:12" x14ac:dyDescent="0.55000000000000004">
      <c r="A386" s="110" t="s">
        <v>803</v>
      </c>
      <c r="B386" s="127" t="s">
        <v>864</v>
      </c>
      <c r="C386" s="110" t="s">
        <v>10</v>
      </c>
      <c r="D386" s="110">
        <v>16</v>
      </c>
      <c r="E386" s="111" t="s">
        <v>999</v>
      </c>
      <c r="F386" s="112" t="s">
        <v>1000</v>
      </c>
      <c r="G386" s="113">
        <v>2070000</v>
      </c>
      <c r="H386" s="23">
        <f t="shared" si="23"/>
        <v>1380000</v>
      </c>
      <c r="I386" s="113">
        <f>'Planfin Item'!AW9</f>
        <v>1461425.6</v>
      </c>
      <c r="J386" s="113">
        <f t="shared" si="26"/>
        <v>81425.600000000093</v>
      </c>
      <c r="K386" s="113">
        <f t="shared" si="25"/>
        <v>5.9004057971014561</v>
      </c>
      <c r="L386" s="110" t="str">
        <f t="shared" si="24"/>
        <v>ไม่ผ่าน</v>
      </c>
    </row>
    <row r="387" spans="1:12" x14ac:dyDescent="0.55000000000000004">
      <c r="A387" s="110" t="s">
        <v>803</v>
      </c>
      <c r="B387" s="127" t="s">
        <v>864</v>
      </c>
      <c r="C387" s="110" t="s">
        <v>11</v>
      </c>
      <c r="D387" s="110">
        <v>16</v>
      </c>
      <c r="E387" s="111" t="s">
        <v>1001</v>
      </c>
      <c r="F387" s="112" t="s">
        <v>1002</v>
      </c>
      <c r="G387" s="113">
        <v>643000</v>
      </c>
      <c r="H387" s="23">
        <f t="shared" si="23"/>
        <v>428666.66666666669</v>
      </c>
      <c r="I387" s="113">
        <f>'Planfin Item'!AW10</f>
        <v>455674.1</v>
      </c>
      <c r="J387" s="113">
        <f t="shared" si="26"/>
        <v>27007.433333333291</v>
      </c>
      <c r="K387" s="113">
        <f t="shared" si="25"/>
        <v>6.3003343701399581</v>
      </c>
      <c r="L387" s="110" t="str">
        <f t="shared" si="24"/>
        <v>ไม่ผ่าน</v>
      </c>
    </row>
    <row r="388" spans="1:12" x14ac:dyDescent="0.55000000000000004">
      <c r="A388" s="110" t="s">
        <v>803</v>
      </c>
      <c r="B388" s="127" t="s">
        <v>864</v>
      </c>
      <c r="C388" s="110" t="s">
        <v>12</v>
      </c>
      <c r="D388" s="110">
        <v>16</v>
      </c>
      <c r="E388" s="111" t="s">
        <v>1003</v>
      </c>
      <c r="F388" s="112" t="s">
        <v>1004</v>
      </c>
      <c r="G388" s="113">
        <v>21522</v>
      </c>
      <c r="H388" s="23">
        <f t="shared" si="23"/>
        <v>14348</v>
      </c>
      <c r="I388" s="113">
        <f>'Planfin Item'!AW11</f>
        <v>26569.25</v>
      </c>
      <c r="J388" s="113">
        <f t="shared" si="26"/>
        <v>12221.25</v>
      </c>
      <c r="K388" s="113">
        <f t="shared" si="25"/>
        <v>85.177376637858941</v>
      </c>
      <c r="L388" s="110" t="str">
        <f t="shared" si="24"/>
        <v>ไม่ผ่าน</v>
      </c>
    </row>
    <row r="389" spans="1:12" x14ac:dyDescent="0.55000000000000004">
      <c r="A389" s="110" t="s">
        <v>803</v>
      </c>
      <c r="B389" s="127" t="s">
        <v>864</v>
      </c>
      <c r="C389" s="110" t="s">
        <v>13</v>
      </c>
      <c r="D389" s="110">
        <v>16</v>
      </c>
      <c r="E389" s="111" t="s">
        <v>1005</v>
      </c>
      <c r="F389" s="112" t="s">
        <v>1006</v>
      </c>
      <c r="G389" s="113">
        <v>628341.19999999995</v>
      </c>
      <c r="H389" s="23">
        <f t="shared" si="23"/>
        <v>418894.1333333333</v>
      </c>
      <c r="I389" s="113">
        <f>'Planfin Item'!AW12</f>
        <v>895670.6</v>
      </c>
      <c r="J389" s="113">
        <f t="shared" si="26"/>
        <v>476776.46666666667</v>
      </c>
      <c r="K389" s="113">
        <f t="shared" si="25"/>
        <v>113.81789066195248</v>
      </c>
      <c r="L389" s="110" t="str">
        <f t="shared" si="24"/>
        <v>ไม่ผ่าน</v>
      </c>
    </row>
    <row r="390" spans="1:12" x14ac:dyDescent="0.55000000000000004">
      <c r="A390" s="110" t="s">
        <v>803</v>
      </c>
      <c r="B390" s="127" t="s">
        <v>864</v>
      </c>
      <c r="C390" s="110" t="s">
        <v>14</v>
      </c>
      <c r="D390" s="110">
        <v>16</v>
      </c>
      <c r="E390" s="111" t="s">
        <v>1007</v>
      </c>
      <c r="F390" s="112" t="s">
        <v>1008</v>
      </c>
      <c r="G390" s="113">
        <v>20128821.68</v>
      </c>
      <c r="H390" s="23">
        <f t="shared" ref="H390:H453" si="27">G390/12*8</f>
        <v>13419214.453333333</v>
      </c>
      <c r="I390" s="113">
        <f>'Planfin Item'!AW13</f>
        <v>13436380.84</v>
      </c>
      <c r="J390" s="113">
        <f t="shared" si="26"/>
        <v>17166.386666666716</v>
      </c>
      <c r="K390" s="113">
        <f t="shared" si="25"/>
        <v>0.12792393121344436</v>
      </c>
      <c r="L390" s="110" t="str">
        <f t="shared" ref="L390:L453" si="28">IF(AND(K390&gt;=-5,K390&lt;=5),"ผ่าน","ไม่ผ่าน")</f>
        <v>ผ่าน</v>
      </c>
    </row>
    <row r="391" spans="1:12" x14ac:dyDescent="0.55000000000000004">
      <c r="A391" s="110" t="s">
        <v>803</v>
      </c>
      <c r="B391" s="127" t="s">
        <v>864</v>
      </c>
      <c r="C391" s="110" t="s">
        <v>15</v>
      </c>
      <c r="D391" s="110">
        <v>16</v>
      </c>
      <c r="E391" s="111" t="s">
        <v>1009</v>
      </c>
      <c r="F391" s="112" t="s">
        <v>1010</v>
      </c>
      <c r="G391" s="113">
        <v>3372352.9</v>
      </c>
      <c r="H391" s="23">
        <f t="shared" si="27"/>
        <v>2248235.2666666666</v>
      </c>
      <c r="I391" s="113">
        <f>'Planfin Item'!AW14</f>
        <v>2756426.2600000002</v>
      </c>
      <c r="J391" s="113">
        <f t="shared" si="26"/>
        <v>508190.99333333364</v>
      </c>
      <c r="K391" s="113">
        <f t="shared" si="25"/>
        <v>22.603995269890067</v>
      </c>
      <c r="L391" s="110" t="str">
        <f t="shared" si="28"/>
        <v>ไม่ผ่าน</v>
      </c>
    </row>
    <row r="392" spans="1:12" x14ac:dyDescent="0.55000000000000004">
      <c r="A392" s="110" t="s">
        <v>803</v>
      </c>
      <c r="B392" s="127" t="s">
        <v>864</v>
      </c>
      <c r="C392" s="110" t="s">
        <v>16</v>
      </c>
      <c r="D392" s="110">
        <v>16</v>
      </c>
      <c r="E392" s="111" t="s">
        <v>1011</v>
      </c>
      <c r="F392" s="112" t="s">
        <v>1012</v>
      </c>
      <c r="G392" s="113">
        <v>4964960.22</v>
      </c>
      <c r="H392" s="23">
        <f t="shared" si="27"/>
        <v>3309973.48</v>
      </c>
      <c r="I392" s="113">
        <f>'Planfin Item'!AW15</f>
        <v>4964960.22</v>
      </c>
      <c r="J392" s="113">
        <f t="shared" si="26"/>
        <v>1654986.7399999998</v>
      </c>
      <c r="K392" s="113">
        <f t="shared" si="25"/>
        <v>49.999999999999993</v>
      </c>
      <c r="L392" s="110" t="str">
        <f t="shared" si="28"/>
        <v>ไม่ผ่าน</v>
      </c>
    </row>
    <row r="393" spans="1:12" x14ac:dyDescent="0.55000000000000004">
      <c r="A393" s="186" t="s">
        <v>803</v>
      </c>
      <c r="B393" s="188" t="s">
        <v>864</v>
      </c>
      <c r="C393" s="183" t="s">
        <v>16</v>
      </c>
      <c r="D393" s="183">
        <v>15</v>
      </c>
      <c r="E393" s="188" t="s">
        <v>1013</v>
      </c>
      <c r="F393" s="114" t="s">
        <v>1300</v>
      </c>
      <c r="G393" s="116">
        <f>SUM(G382:G391)</f>
        <v>52011089.43</v>
      </c>
      <c r="H393" s="116">
        <f t="shared" si="27"/>
        <v>34674059.619999997</v>
      </c>
      <c r="I393" s="116">
        <f>SUM(I382:I391)</f>
        <v>41776477.859999999</v>
      </c>
      <c r="J393" s="116">
        <f>I393-H393</f>
        <v>7102418.2400000021</v>
      </c>
      <c r="K393" s="116">
        <f>J393/H393*100</f>
        <v>20.483376673619514</v>
      </c>
      <c r="L393" s="186" t="str">
        <f t="shared" si="28"/>
        <v>ไม่ผ่าน</v>
      </c>
    </row>
    <row r="394" spans="1:12" x14ac:dyDescent="0.55000000000000004">
      <c r="A394" s="186" t="s">
        <v>803</v>
      </c>
      <c r="B394" s="188" t="s">
        <v>864</v>
      </c>
      <c r="C394" s="123" t="s">
        <v>17</v>
      </c>
      <c r="D394" s="123">
        <v>16</v>
      </c>
      <c r="E394" s="188" t="s">
        <v>1013</v>
      </c>
      <c r="F394" s="114" t="s">
        <v>981</v>
      </c>
      <c r="G394" s="116">
        <v>56976049.649999999</v>
      </c>
      <c r="H394" s="116">
        <f t="shared" si="27"/>
        <v>37984033.100000001</v>
      </c>
      <c r="I394" s="116">
        <f>'Planfin Item'!AW16</f>
        <v>46741438.079999998</v>
      </c>
      <c r="J394" s="116">
        <f t="shared" si="26"/>
        <v>8757404.9799999967</v>
      </c>
      <c r="K394" s="116">
        <f t="shared" si="25"/>
        <v>23.055490071168869</v>
      </c>
      <c r="L394" s="186" t="str">
        <f t="shared" si="28"/>
        <v>ไม่ผ่าน</v>
      </c>
    </row>
    <row r="395" spans="1:12" x14ac:dyDescent="0.55000000000000004">
      <c r="A395" s="110" t="s">
        <v>803</v>
      </c>
      <c r="B395" s="127" t="s">
        <v>864</v>
      </c>
      <c r="C395" s="110" t="s">
        <v>18</v>
      </c>
      <c r="D395" s="110">
        <v>16</v>
      </c>
      <c r="E395" s="111" t="s">
        <v>1014</v>
      </c>
      <c r="F395" s="112" t="s">
        <v>1015</v>
      </c>
      <c r="G395" s="113">
        <v>4250000</v>
      </c>
      <c r="H395" s="23">
        <f t="shared" si="27"/>
        <v>2833333.3333333335</v>
      </c>
      <c r="I395" s="113">
        <f>'Planfin Item'!AW17</f>
        <v>2761847.57</v>
      </c>
      <c r="J395" s="113">
        <f t="shared" si="26"/>
        <v>-71485.763333333656</v>
      </c>
      <c r="K395" s="113">
        <f t="shared" si="25"/>
        <v>-2.5230269411764819</v>
      </c>
      <c r="L395" s="110" t="str">
        <f t="shared" si="28"/>
        <v>ผ่าน</v>
      </c>
    </row>
    <row r="396" spans="1:12" x14ac:dyDescent="0.55000000000000004">
      <c r="A396" s="110" t="s">
        <v>803</v>
      </c>
      <c r="B396" s="127" t="s">
        <v>864</v>
      </c>
      <c r="C396" s="110" t="s">
        <v>1134</v>
      </c>
      <c r="D396" s="110">
        <v>16</v>
      </c>
      <c r="E396" s="111" t="s">
        <v>1016</v>
      </c>
      <c r="F396" s="112" t="s">
        <v>1017</v>
      </c>
      <c r="G396" s="113">
        <v>1735750</v>
      </c>
      <c r="H396" s="23">
        <f t="shared" si="27"/>
        <v>1157166.6666666667</v>
      </c>
      <c r="I396" s="113">
        <f>'Planfin Item'!AW18</f>
        <v>1147554.6599999999</v>
      </c>
      <c r="J396" s="113">
        <f t="shared" si="26"/>
        <v>-9612.0066666668281</v>
      </c>
      <c r="K396" s="113">
        <f t="shared" si="25"/>
        <v>-0.83065015123147001</v>
      </c>
      <c r="L396" s="110" t="str">
        <f t="shared" si="28"/>
        <v>ผ่าน</v>
      </c>
    </row>
    <row r="397" spans="1:12" x14ac:dyDescent="0.55000000000000004">
      <c r="A397" s="110" t="s">
        <v>803</v>
      </c>
      <c r="B397" s="127" t="s">
        <v>864</v>
      </c>
      <c r="C397" s="110" t="s">
        <v>1135</v>
      </c>
      <c r="D397" s="110">
        <v>16</v>
      </c>
      <c r="E397" s="111" t="s">
        <v>1018</v>
      </c>
      <c r="F397" s="112" t="s">
        <v>1019</v>
      </c>
      <c r="G397" s="113">
        <v>350000</v>
      </c>
      <c r="H397" s="23">
        <f t="shared" si="27"/>
        <v>233333.33333333334</v>
      </c>
      <c r="I397" s="113">
        <f>'Planfin Item'!AW19</f>
        <v>264647.96999999997</v>
      </c>
      <c r="J397" s="113">
        <f t="shared" si="26"/>
        <v>31314.636666666629</v>
      </c>
      <c r="K397" s="113">
        <f t="shared" si="25"/>
        <v>13.420558571428554</v>
      </c>
      <c r="L397" s="110" t="str">
        <f t="shared" si="28"/>
        <v>ไม่ผ่าน</v>
      </c>
    </row>
    <row r="398" spans="1:12" x14ac:dyDescent="0.55000000000000004">
      <c r="A398" s="110" t="s">
        <v>803</v>
      </c>
      <c r="B398" s="127" t="s">
        <v>864</v>
      </c>
      <c r="C398" s="110" t="s">
        <v>1136</v>
      </c>
      <c r="D398" s="110">
        <v>16</v>
      </c>
      <c r="E398" s="111" t="s">
        <v>1020</v>
      </c>
      <c r="F398" s="112" t="s">
        <v>1021</v>
      </c>
      <c r="G398" s="113">
        <v>2000000</v>
      </c>
      <c r="H398" s="23">
        <f t="shared" si="27"/>
        <v>1333333.3333333333</v>
      </c>
      <c r="I398" s="113">
        <f>'Planfin Item'!AW20</f>
        <v>1209057</v>
      </c>
      <c r="J398" s="113">
        <f t="shared" si="26"/>
        <v>-124276.33333333326</v>
      </c>
      <c r="K398" s="113">
        <f t="shared" si="25"/>
        <v>-9.3207249999999942</v>
      </c>
      <c r="L398" s="110" t="str">
        <f t="shared" si="28"/>
        <v>ไม่ผ่าน</v>
      </c>
    </row>
    <row r="399" spans="1:12" x14ac:dyDescent="0.55000000000000004">
      <c r="A399" s="110" t="s">
        <v>803</v>
      </c>
      <c r="B399" s="127" t="s">
        <v>864</v>
      </c>
      <c r="C399" s="110" t="s">
        <v>1137</v>
      </c>
      <c r="D399" s="110">
        <v>16</v>
      </c>
      <c r="E399" s="111" t="s">
        <v>1022</v>
      </c>
      <c r="F399" s="112" t="s">
        <v>1023</v>
      </c>
      <c r="G399" s="113">
        <v>20128821.68</v>
      </c>
      <c r="H399" s="23">
        <f t="shared" si="27"/>
        <v>13419214.453333333</v>
      </c>
      <c r="I399" s="113">
        <f>'Planfin Item'!AW21</f>
        <v>13436380.84</v>
      </c>
      <c r="J399" s="113">
        <f t="shared" si="26"/>
        <v>17166.386666666716</v>
      </c>
      <c r="K399" s="113">
        <f t="shared" si="25"/>
        <v>0.12792393121344436</v>
      </c>
      <c r="L399" s="110" t="str">
        <f t="shared" si="28"/>
        <v>ผ่าน</v>
      </c>
    </row>
    <row r="400" spans="1:12" x14ac:dyDescent="0.55000000000000004">
      <c r="A400" s="110" t="s">
        <v>803</v>
      </c>
      <c r="B400" s="127" t="s">
        <v>864</v>
      </c>
      <c r="C400" s="110" t="s">
        <v>1138</v>
      </c>
      <c r="D400" s="110">
        <v>16</v>
      </c>
      <c r="E400" s="111" t="s">
        <v>1024</v>
      </c>
      <c r="F400" s="117" t="s">
        <v>1025</v>
      </c>
      <c r="G400" s="113">
        <v>6035939.8200000003</v>
      </c>
      <c r="H400" s="23">
        <f t="shared" si="27"/>
        <v>4023959.8800000004</v>
      </c>
      <c r="I400" s="113">
        <f>'Planfin Item'!AW22</f>
        <v>4100571.91</v>
      </c>
      <c r="J400" s="113">
        <f t="shared" si="26"/>
        <v>76612.029999999795</v>
      </c>
      <c r="K400" s="113">
        <f t="shared" si="25"/>
        <v>1.9038964672778942</v>
      </c>
      <c r="L400" s="110" t="str">
        <f t="shared" si="28"/>
        <v>ผ่าน</v>
      </c>
    </row>
    <row r="401" spans="1:12" x14ac:dyDescent="0.55000000000000004">
      <c r="A401" s="110" t="s">
        <v>803</v>
      </c>
      <c r="B401" s="127" t="s">
        <v>864</v>
      </c>
      <c r="C401" s="110" t="s">
        <v>1140</v>
      </c>
      <c r="D401" s="110">
        <v>16</v>
      </c>
      <c r="E401" s="111" t="s">
        <v>1026</v>
      </c>
      <c r="F401" s="112" t="s">
        <v>1027</v>
      </c>
      <c r="G401" s="113">
        <v>7546095</v>
      </c>
      <c r="H401" s="23">
        <f t="shared" si="27"/>
        <v>5030730</v>
      </c>
      <c r="I401" s="113">
        <f>'Planfin Item'!AW23</f>
        <v>4487978.5</v>
      </c>
      <c r="J401" s="113">
        <f t="shared" si="26"/>
        <v>-542751.5</v>
      </c>
      <c r="K401" s="113">
        <f t="shared" si="25"/>
        <v>-10.788722511444661</v>
      </c>
      <c r="L401" s="110" t="str">
        <f t="shared" si="28"/>
        <v>ไม่ผ่าน</v>
      </c>
    </row>
    <row r="402" spans="1:12" x14ac:dyDescent="0.55000000000000004">
      <c r="A402" s="110" t="s">
        <v>803</v>
      </c>
      <c r="B402" s="127" t="s">
        <v>864</v>
      </c>
      <c r="C402" s="110" t="s">
        <v>1141</v>
      </c>
      <c r="D402" s="110">
        <v>16</v>
      </c>
      <c r="E402" s="111" t="s">
        <v>1028</v>
      </c>
      <c r="F402" s="112" t="s">
        <v>1029</v>
      </c>
      <c r="G402" s="113">
        <v>1438383.28</v>
      </c>
      <c r="H402" s="23">
        <f t="shared" si="27"/>
        <v>958922.18666666665</v>
      </c>
      <c r="I402" s="113">
        <f>'Planfin Item'!AW24</f>
        <v>1002159.34</v>
      </c>
      <c r="J402" s="113">
        <f t="shared" si="26"/>
        <v>43237.153333333321</v>
      </c>
      <c r="K402" s="113">
        <f t="shared" si="25"/>
        <v>4.5089324175125265</v>
      </c>
      <c r="L402" s="110" t="str">
        <f t="shared" si="28"/>
        <v>ผ่าน</v>
      </c>
    </row>
    <row r="403" spans="1:12" x14ac:dyDescent="0.55000000000000004">
      <c r="A403" s="110" t="s">
        <v>803</v>
      </c>
      <c r="B403" s="127" t="s">
        <v>864</v>
      </c>
      <c r="C403" s="110" t="s">
        <v>1142</v>
      </c>
      <c r="D403" s="110">
        <v>16</v>
      </c>
      <c r="E403" s="111" t="s">
        <v>1030</v>
      </c>
      <c r="F403" s="112" t="s">
        <v>1031</v>
      </c>
      <c r="G403" s="113">
        <v>1254283.08</v>
      </c>
      <c r="H403" s="23">
        <f t="shared" si="27"/>
        <v>836188.72000000009</v>
      </c>
      <c r="I403" s="113">
        <f>'Planfin Item'!AW25</f>
        <v>802765.39</v>
      </c>
      <c r="J403" s="113">
        <f t="shared" si="26"/>
        <v>-33423.330000000075</v>
      </c>
      <c r="K403" s="113">
        <f t="shared" si="25"/>
        <v>-3.9971036681767331</v>
      </c>
      <c r="L403" s="110" t="str">
        <f t="shared" si="28"/>
        <v>ผ่าน</v>
      </c>
    </row>
    <row r="404" spans="1:12" x14ac:dyDescent="0.55000000000000004">
      <c r="A404" s="110" t="s">
        <v>803</v>
      </c>
      <c r="B404" s="127" t="s">
        <v>864</v>
      </c>
      <c r="C404" s="110" t="s">
        <v>1143</v>
      </c>
      <c r="D404" s="110">
        <v>16</v>
      </c>
      <c r="E404" s="111" t="s">
        <v>1032</v>
      </c>
      <c r="F404" s="112" t="s">
        <v>1033</v>
      </c>
      <c r="G404" s="113">
        <v>1073401.1599999999</v>
      </c>
      <c r="H404" s="23">
        <f t="shared" si="27"/>
        <v>715600.77333333332</v>
      </c>
      <c r="I404" s="113">
        <f>'Planfin Item'!AW26</f>
        <v>870210.94000000006</v>
      </c>
      <c r="J404" s="113">
        <f t="shared" si="26"/>
        <v>154610.16666666674</v>
      </c>
      <c r="K404" s="113">
        <f t="shared" si="25"/>
        <v>21.605645553802098</v>
      </c>
      <c r="L404" s="110" t="str">
        <f t="shared" si="28"/>
        <v>ไม่ผ่าน</v>
      </c>
    </row>
    <row r="405" spans="1:12" x14ac:dyDescent="0.55000000000000004">
      <c r="A405" s="110" t="s">
        <v>803</v>
      </c>
      <c r="B405" s="127" t="s">
        <v>864</v>
      </c>
      <c r="C405" s="110" t="s">
        <v>1144</v>
      </c>
      <c r="D405" s="110">
        <v>16</v>
      </c>
      <c r="E405" s="111" t="s">
        <v>1034</v>
      </c>
      <c r="F405" s="112" t="s">
        <v>1035</v>
      </c>
      <c r="G405" s="113">
        <v>2545572</v>
      </c>
      <c r="H405" s="23">
        <f t="shared" si="27"/>
        <v>1697048</v>
      </c>
      <c r="I405" s="113">
        <f>'Planfin Item'!AW27</f>
        <v>1475126</v>
      </c>
      <c r="J405" s="113">
        <f t="shared" si="26"/>
        <v>-221922</v>
      </c>
      <c r="K405" s="113">
        <f t="shared" si="25"/>
        <v>-13.076943021057744</v>
      </c>
      <c r="L405" s="110" t="str">
        <f t="shared" si="28"/>
        <v>ไม่ผ่าน</v>
      </c>
    </row>
    <row r="406" spans="1:12" x14ac:dyDescent="0.55000000000000004">
      <c r="A406" s="110" t="s">
        <v>803</v>
      </c>
      <c r="B406" s="127" t="s">
        <v>864</v>
      </c>
      <c r="C406" s="110" t="s">
        <v>1145</v>
      </c>
      <c r="D406" s="110">
        <v>16</v>
      </c>
      <c r="E406" s="111" t="s">
        <v>1036</v>
      </c>
      <c r="F406" s="112" t="s">
        <v>1037</v>
      </c>
      <c r="G406" s="113">
        <v>3855888.68</v>
      </c>
      <c r="H406" s="23">
        <f t="shared" si="27"/>
        <v>2570592.4533333336</v>
      </c>
      <c r="I406" s="113">
        <f>'Planfin Item'!AW28</f>
        <v>2586181.9699999997</v>
      </c>
      <c r="J406" s="113">
        <f t="shared" si="26"/>
        <v>15589.516666666139</v>
      </c>
      <c r="K406" s="113">
        <f t="shared" si="25"/>
        <v>0.6064561749744084</v>
      </c>
      <c r="L406" s="110" t="str">
        <f t="shared" si="28"/>
        <v>ผ่าน</v>
      </c>
    </row>
    <row r="407" spans="1:12" x14ac:dyDescent="0.55000000000000004">
      <c r="A407" s="110" t="s">
        <v>803</v>
      </c>
      <c r="B407" s="127" t="s">
        <v>864</v>
      </c>
      <c r="C407" s="110" t="s">
        <v>1146</v>
      </c>
      <c r="D407" s="110">
        <v>16</v>
      </c>
      <c r="E407" s="111" t="s">
        <v>1038</v>
      </c>
      <c r="F407" s="112" t="s">
        <v>1039</v>
      </c>
      <c r="G407" s="113">
        <v>268344.78000000003</v>
      </c>
      <c r="H407" s="23">
        <f t="shared" si="27"/>
        <v>178896.52000000002</v>
      </c>
      <c r="I407" s="113">
        <f>'Planfin Item'!AW29</f>
        <v>179844.05</v>
      </c>
      <c r="J407" s="113">
        <f t="shared" si="26"/>
        <v>947.52999999996973</v>
      </c>
      <c r="K407" s="113">
        <f t="shared" si="25"/>
        <v>0.52965256115656678</v>
      </c>
      <c r="L407" s="110" t="str">
        <f t="shared" si="28"/>
        <v>ผ่าน</v>
      </c>
    </row>
    <row r="408" spans="1:12" x14ac:dyDescent="0.55000000000000004">
      <c r="A408" s="110" t="s">
        <v>803</v>
      </c>
      <c r="B408" s="127" t="s">
        <v>864</v>
      </c>
      <c r="C408" s="110" t="s">
        <v>1147</v>
      </c>
      <c r="D408" s="110">
        <v>16</v>
      </c>
      <c r="E408" s="111" t="s">
        <v>1040</v>
      </c>
      <c r="F408" s="112" t="s">
        <v>1041</v>
      </c>
      <c r="G408" s="113">
        <v>1158042</v>
      </c>
      <c r="H408" s="23">
        <f t="shared" si="27"/>
        <v>772028</v>
      </c>
      <c r="I408" s="113">
        <f>'Planfin Item'!AW30</f>
        <v>947103.38</v>
      </c>
      <c r="J408" s="113">
        <f t="shared" si="26"/>
        <v>175075.38</v>
      </c>
      <c r="K408" s="113">
        <f t="shared" si="25"/>
        <v>22.677335537053061</v>
      </c>
      <c r="L408" s="110" t="str">
        <f t="shared" si="28"/>
        <v>ไม่ผ่าน</v>
      </c>
    </row>
    <row r="409" spans="1:12" x14ac:dyDescent="0.55000000000000004">
      <c r="A409" s="186" t="s">
        <v>803</v>
      </c>
      <c r="B409" s="188" t="s">
        <v>864</v>
      </c>
      <c r="C409" s="183" t="s">
        <v>1147</v>
      </c>
      <c r="D409" s="183">
        <v>15</v>
      </c>
      <c r="E409" s="186" t="s">
        <v>1139</v>
      </c>
      <c r="F409" s="119" t="s">
        <v>1294</v>
      </c>
      <c r="G409" s="116">
        <f>SUM(G395:G408)-G406</f>
        <v>49784632.799999997</v>
      </c>
      <c r="H409" s="116">
        <f t="shared" si="27"/>
        <v>33189755.199999999</v>
      </c>
      <c r="I409" s="116">
        <f>SUM(I395:I408)-I406</f>
        <v>32685247.550000004</v>
      </c>
      <c r="J409" s="116">
        <f>I409-H409</f>
        <v>-504507.64999999478</v>
      </c>
      <c r="K409" s="116">
        <f>J409/H409*100</f>
        <v>-1.5200704161867238</v>
      </c>
      <c r="L409" s="186" t="str">
        <f t="shared" si="28"/>
        <v>ผ่าน</v>
      </c>
    </row>
    <row r="410" spans="1:12" x14ac:dyDescent="0.55000000000000004">
      <c r="A410" s="186" t="s">
        <v>803</v>
      </c>
      <c r="B410" s="188" t="s">
        <v>864</v>
      </c>
      <c r="C410" s="123" t="s">
        <v>1148</v>
      </c>
      <c r="D410" s="123">
        <v>16</v>
      </c>
      <c r="E410" s="186" t="s">
        <v>1139</v>
      </c>
      <c r="F410" s="119" t="s">
        <v>982</v>
      </c>
      <c r="G410" s="116">
        <v>53640521.479999997</v>
      </c>
      <c r="H410" s="116">
        <f t="shared" si="27"/>
        <v>35760347.653333329</v>
      </c>
      <c r="I410" s="116">
        <f>'Planfin Item'!AW31</f>
        <v>35271429.520000003</v>
      </c>
      <c r="J410" s="116">
        <f t="shared" si="26"/>
        <v>-488918.13333332539</v>
      </c>
      <c r="K410" s="116">
        <f t="shared" si="25"/>
        <v>-1.3672074390131157</v>
      </c>
      <c r="L410" s="186" t="str">
        <f t="shared" si="28"/>
        <v>ผ่าน</v>
      </c>
    </row>
    <row r="411" spans="1:12" x14ac:dyDescent="0.55000000000000004">
      <c r="A411" s="110" t="s">
        <v>803</v>
      </c>
      <c r="B411" s="110" t="s">
        <v>865</v>
      </c>
      <c r="C411" s="110">
        <v>11101</v>
      </c>
      <c r="D411" s="110">
        <v>15</v>
      </c>
      <c r="E411" s="111" t="s">
        <v>991</v>
      </c>
      <c r="F411" s="112" t="s">
        <v>992</v>
      </c>
      <c r="G411" s="113">
        <v>33500000</v>
      </c>
      <c r="H411" s="23">
        <f t="shared" si="27"/>
        <v>22333333.333333332</v>
      </c>
      <c r="I411" s="113">
        <f>'Planfin Item'!AX5</f>
        <v>23486728.75999999</v>
      </c>
      <c r="J411" s="113">
        <f t="shared" si="26"/>
        <v>1153395.4266666584</v>
      </c>
      <c r="K411" s="113">
        <f t="shared" si="25"/>
        <v>5.1644571343283214</v>
      </c>
      <c r="L411" s="110" t="str">
        <f t="shared" si="28"/>
        <v>ไม่ผ่าน</v>
      </c>
    </row>
    <row r="412" spans="1:12" x14ac:dyDescent="0.55000000000000004">
      <c r="A412" s="110" t="s">
        <v>803</v>
      </c>
      <c r="B412" s="110" t="s">
        <v>865</v>
      </c>
      <c r="C412" s="110">
        <v>11101</v>
      </c>
      <c r="D412" s="110">
        <v>15</v>
      </c>
      <c r="E412" s="111" t="s">
        <v>993</v>
      </c>
      <c r="F412" s="112" t="s">
        <v>994</v>
      </c>
      <c r="G412" s="113">
        <v>100000</v>
      </c>
      <c r="H412" s="23">
        <f t="shared" si="27"/>
        <v>66666.666666666672</v>
      </c>
      <c r="I412" s="113">
        <f>'Planfin Item'!AX6</f>
        <v>60950</v>
      </c>
      <c r="J412" s="113">
        <f t="shared" si="26"/>
        <v>-5716.6666666666715</v>
      </c>
      <c r="K412" s="113">
        <f t="shared" si="25"/>
        <v>-8.5750000000000064</v>
      </c>
      <c r="L412" s="110" t="str">
        <f t="shared" si="28"/>
        <v>ไม่ผ่าน</v>
      </c>
    </row>
    <row r="413" spans="1:12" x14ac:dyDescent="0.55000000000000004">
      <c r="A413" s="110" t="s">
        <v>803</v>
      </c>
      <c r="B413" s="110" t="s">
        <v>865</v>
      </c>
      <c r="C413" s="110">
        <v>11101</v>
      </c>
      <c r="D413" s="110">
        <v>15</v>
      </c>
      <c r="E413" s="111" t="s">
        <v>995</v>
      </c>
      <c r="F413" s="112" t="s">
        <v>996</v>
      </c>
      <c r="G413" s="113">
        <v>30000</v>
      </c>
      <c r="H413" s="23">
        <f t="shared" si="27"/>
        <v>20000</v>
      </c>
      <c r="I413" s="113">
        <f>'Planfin Item'!AX7</f>
        <v>37629</v>
      </c>
      <c r="J413" s="113">
        <f t="shared" si="26"/>
        <v>17629</v>
      </c>
      <c r="K413" s="113">
        <f t="shared" si="25"/>
        <v>88.144999999999996</v>
      </c>
      <c r="L413" s="110" t="str">
        <f t="shared" si="28"/>
        <v>ไม่ผ่าน</v>
      </c>
    </row>
    <row r="414" spans="1:12" x14ac:dyDescent="0.55000000000000004">
      <c r="A414" s="110" t="s">
        <v>803</v>
      </c>
      <c r="B414" s="110" t="s">
        <v>865</v>
      </c>
      <c r="C414" s="110">
        <v>11101</v>
      </c>
      <c r="D414" s="110">
        <v>15</v>
      </c>
      <c r="E414" s="111" t="s">
        <v>997</v>
      </c>
      <c r="F414" s="112" t="s">
        <v>998</v>
      </c>
      <c r="G414" s="113">
        <v>1110842.44</v>
      </c>
      <c r="H414" s="23">
        <f t="shared" si="27"/>
        <v>740561.62666666659</v>
      </c>
      <c r="I414" s="113">
        <f>'Planfin Item'!AX8</f>
        <v>762042.97</v>
      </c>
      <c r="J414" s="113">
        <f t="shared" si="26"/>
        <v>21481.343333333381</v>
      </c>
      <c r="K414" s="113">
        <f t="shared" si="25"/>
        <v>2.9006827466908875</v>
      </c>
      <c r="L414" s="110" t="str">
        <f t="shared" si="28"/>
        <v>ผ่าน</v>
      </c>
    </row>
    <row r="415" spans="1:12" x14ac:dyDescent="0.55000000000000004">
      <c r="A415" s="110" t="s">
        <v>803</v>
      </c>
      <c r="B415" s="110" t="s">
        <v>865</v>
      </c>
      <c r="C415" s="110">
        <v>11101</v>
      </c>
      <c r="D415" s="110">
        <v>15</v>
      </c>
      <c r="E415" s="111" t="s">
        <v>999</v>
      </c>
      <c r="F415" s="112" t="s">
        <v>1000</v>
      </c>
      <c r="G415" s="113">
        <v>6717035.2800000003</v>
      </c>
      <c r="H415" s="23">
        <f t="shared" si="27"/>
        <v>4478023.5200000005</v>
      </c>
      <c r="I415" s="113">
        <f>'Planfin Item'!AX9</f>
        <v>4554707.3900000006</v>
      </c>
      <c r="J415" s="113">
        <f t="shared" si="26"/>
        <v>76683.870000000112</v>
      </c>
      <c r="K415" s="113">
        <f t="shared" si="25"/>
        <v>1.7124490225991513</v>
      </c>
      <c r="L415" s="110" t="str">
        <f t="shared" si="28"/>
        <v>ผ่าน</v>
      </c>
    </row>
    <row r="416" spans="1:12" x14ac:dyDescent="0.55000000000000004">
      <c r="A416" s="110" t="s">
        <v>803</v>
      </c>
      <c r="B416" s="110" t="s">
        <v>865</v>
      </c>
      <c r="C416" s="110">
        <v>11101</v>
      </c>
      <c r="D416" s="110">
        <v>15</v>
      </c>
      <c r="E416" s="111" t="s">
        <v>1001</v>
      </c>
      <c r="F416" s="112" t="s">
        <v>1002</v>
      </c>
      <c r="G416" s="113">
        <v>1144949.46</v>
      </c>
      <c r="H416" s="23">
        <f t="shared" si="27"/>
        <v>763299.64</v>
      </c>
      <c r="I416" s="113">
        <f>'Planfin Item'!AX10</f>
        <v>802204.57</v>
      </c>
      <c r="J416" s="113">
        <f t="shared" si="26"/>
        <v>38904.929999999935</v>
      </c>
      <c r="K416" s="113">
        <f t="shared" si="25"/>
        <v>5.0969406981509824</v>
      </c>
      <c r="L416" s="110" t="str">
        <f t="shared" si="28"/>
        <v>ไม่ผ่าน</v>
      </c>
    </row>
    <row r="417" spans="1:12" x14ac:dyDescent="0.55000000000000004">
      <c r="A417" s="110" t="s">
        <v>803</v>
      </c>
      <c r="B417" s="110" t="s">
        <v>865</v>
      </c>
      <c r="C417" s="110">
        <v>11101</v>
      </c>
      <c r="D417" s="110">
        <v>15</v>
      </c>
      <c r="E417" s="111" t="s">
        <v>1003</v>
      </c>
      <c r="F417" s="112" t="s">
        <v>1004</v>
      </c>
      <c r="G417" s="113">
        <v>31000</v>
      </c>
      <c r="H417" s="23">
        <f t="shared" si="27"/>
        <v>20666.666666666668</v>
      </c>
      <c r="I417" s="113">
        <f>'Planfin Item'!AX11</f>
        <v>44438.619999999995</v>
      </c>
      <c r="J417" s="113">
        <f t="shared" si="26"/>
        <v>23771.953333333327</v>
      </c>
      <c r="K417" s="113">
        <f t="shared" si="25"/>
        <v>115.02558064516126</v>
      </c>
      <c r="L417" s="110" t="str">
        <f t="shared" si="28"/>
        <v>ไม่ผ่าน</v>
      </c>
    </row>
    <row r="418" spans="1:12" x14ac:dyDescent="0.55000000000000004">
      <c r="A418" s="110" t="s">
        <v>803</v>
      </c>
      <c r="B418" s="110" t="s">
        <v>865</v>
      </c>
      <c r="C418" s="110">
        <v>11101</v>
      </c>
      <c r="D418" s="110">
        <v>15</v>
      </c>
      <c r="E418" s="111" t="s">
        <v>1005</v>
      </c>
      <c r="F418" s="112" t="s">
        <v>1006</v>
      </c>
      <c r="G418" s="113">
        <v>4151681.66</v>
      </c>
      <c r="H418" s="23">
        <f t="shared" si="27"/>
        <v>2767787.7733333334</v>
      </c>
      <c r="I418" s="113">
        <f>'Planfin Item'!AX12</f>
        <v>2918285.4699999997</v>
      </c>
      <c r="J418" s="113">
        <f t="shared" si="26"/>
        <v>150497.69666666631</v>
      </c>
      <c r="K418" s="113">
        <f t="shared" si="25"/>
        <v>5.4374724144914195</v>
      </c>
      <c r="L418" s="110" t="str">
        <f t="shared" si="28"/>
        <v>ไม่ผ่าน</v>
      </c>
    </row>
    <row r="419" spans="1:12" x14ac:dyDescent="0.55000000000000004">
      <c r="A419" s="110" t="s">
        <v>803</v>
      </c>
      <c r="B419" s="110" t="s">
        <v>865</v>
      </c>
      <c r="C419" s="110">
        <v>11101</v>
      </c>
      <c r="D419" s="110">
        <v>15</v>
      </c>
      <c r="E419" s="111" t="s">
        <v>1007</v>
      </c>
      <c r="F419" s="112" t="s">
        <v>1008</v>
      </c>
      <c r="G419" s="113">
        <v>36905066.579999998</v>
      </c>
      <c r="H419" s="23">
        <f t="shared" si="27"/>
        <v>24603377.719999999</v>
      </c>
      <c r="I419" s="113">
        <f>'Planfin Item'!AX13</f>
        <v>24325193.289999999</v>
      </c>
      <c r="J419" s="113">
        <f t="shared" si="26"/>
        <v>-278184.4299999997</v>
      </c>
      <c r="K419" s="113">
        <f t="shared" si="25"/>
        <v>-1.1306757680424691</v>
      </c>
      <c r="L419" s="110" t="str">
        <f t="shared" si="28"/>
        <v>ผ่าน</v>
      </c>
    </row>
    <row r="420" spans="1:12" x14ac:dyDescent="0.55000000000000004">
      <c r="A420" s="110" t="s">
        <v>803</v>
      </c>
      <c r="B420" s="110" t="s">
        <v>865</v>
      </c>
      <c r="C420" s="110">
        <v>11101</v>
      </c>
      <c r="D420" s="110">
        <v>15</v>
      </c>
      <c r="E420" s="111" t="s">
        <v>1009</v>
      </c>
      <c r="F420" s="112" t="s">
        <v>1010</v>
      </c>
      <c r="G420" s="113">
        <v>6135114.9800000004</v>
      </c>
      <c r="H420" s="23">
        <f t="shared" si="27"/>
        <v>4090076.6533333338</v>
      </c>
      <c r="I420" s="113">
        <f>'Planfin Item'!AX14</f>
        <v>4188598.3099999996</v>
      </c>
      <c r="J420" s="113">
        <f t="shared" si="26"/>
        <v>98521.656666665804</v>
      </c>
      <c r="K420" s="113">
        <f t="shared" si="25"/>
        <v>2.4087973164603782</v>
      </c>
      <c r="L420" s="110" t="str">
        <f t="shared" si="28"/>
        <v>ผ่าน</v>
      </c>
    </row>
    <row r="421" spans="1:12" x14ac:dyDescent="0.55000000000000004">
      <c r="A421" s="110" t="s">
        <v>803</v>
      </c>
      <c r="B421" s="110" t="s">
        <v>865</v>
      </c>
      <c r="C421" s="110">
        <v>11101</v>
      </c>
      <c r="D421" s="110">
        <v>15</v>
      </c>
      <c r="E421" s="111" t="s">
        <v>1011</v>
      </c>
      <c r="F421" s="112" t="s">
        <v>1012</v>
      </c>
      <c r="G421" s="113">
        <v>857069.75</v>
      </c>
      <c r="H421" s="23">
        <f t="shared" si="27"/>
        <v>571379.83333333337</v>
      </c>
      <c r="I421" s="113">
        <f>'Planfin Item'!AX15</f>
        <v>892339.75</v>
      </c>
      <c r="J421" s="113">
        <f t="shared" si="26"/>
        <v>320959.91666666663</v>
      </c>
      <c r="K421" s="113">
        <f t="shared" si="25"/>
        <v>56.172776486394469</v>
      </c>
      <c r="L421" s="110" t="str">
        <f t="shared" si="28"/>
        <v>ไม่ผ่าน</v>
      </c>
    </row>
    <row r="422" spans="1:12" x14ac:dyDescent="0.55000000000000004">
      <c r="A422" s="186" t="s">
        <v>803</v>
      </c>
      <c r="B422" s="186" t="s">
        <v>865</v>
      </c>
      <c r="C422" s="183">
        <v>11101</v>
      </c>
      <c r="D422" s="183">
        <v>15</v>
      </c>
      <c r="E422" s="188" t="s">
        <v>1013</v>
      </c>
      <c r="F422" s="114" t="s">
        <v>1300</v>
      </c>
      <c r="G422" s="116">
        <f>SUM(G411:G420)</f>
        <v>89825690.400000006</v>
      </c>
      <c r="H422" s="116">
        <f t="shared" si="27"/>
        <v>59883793.600000001</v>
      </c>
      <c r="I422" s="116">
        <f>SUM(I411:I420)</f>
        <v>61180778.379999995</v>
      </c>
      <c r="J422" s="116">
        <f>I422-H422</f>
        <v>1296984.7799999937</v>
      </c>
      <c r="K422" s="116">
        <f>J422/H422*100</f>
        <v>2.1658360334739948</v>
      </c>
      <c r="L422" s="186" t="str">
        <f t="shared" si="28"/>
        <v>ผ่าน</v>
      </c>
    </row>
    <row r="423" spans="1:12" x14ac:dyDescent="0.55000000000000004">
      <c r="A423" s="186" t="s">
        <v>803</v>
      </c>
      <c r="B423" s="186" t="s">
        <v>865</v>
      </c>
      <c r="C423" s="123">
        <v>11101</v>
      </c>
      <c r="D423" s="123">
        <v>15</v>
      </c>
      <c r="E423" s="188" t="s">
        <v>1013</v>
      </c>
      <c r="F423" s="114" t="s">
        <v>981</v>
      </c>
      <c r="G423" s="116">
        <v>90682760.150000006</v>
      </c>
      <c r="H423" s="116">
        <f t="shared" si="27"/>
        <v>60455173.433333337</v>
      </c>
      <c r="I423" s="116">
        <f>'Planfin Item'!AX16</f>
        <v>62073118.129999995</v>
      </c>
      <c r="J423" s="116">
        <f t="shared" si="26"/>
        <v>1617944.6966666579</v>
      </c>
      <c r="K423" s="116">
        <f t="shared" si="25"/>
        <v>2.6762716981547312</v>
      </c>
      <c r="L423" s="186" t="str">
        <f t="shared" si="28"/>
        <v>ผ่าน</v>
      </c>
    </row>
    <row r="424" spans="1:12" x14ac:dyDescent="0.55000000000000004">
      <c r="A424" s="110" t="s">
        <v>803</v>
      </c>
      <c r="B424" s="110" t="s">
        <v>865</v>
      </c>
      <c r="C424" s="110">
        <v>11101</v>
      </c>
      <c r="D424" s="110">
        <v>15</v>
      </c>
      <c r="E424" s="111" t="s">
        <v>1014</v>
      </c>
      <c r="F424" s="112" t="s">
        <v>1015</v>
      </c>
      <c r="G424" s="113">
        <v>8225864.7999999998</v>
      </c>
      <c r="H424" s="23">
        <f t="shared" si="27"/>
        <v>5483909.8666666662</v>
      </c>
      <c r="I424" s="113">
        <f>'Planfin Item'!AX17</f>
        <v>5430809.4000000004</v>
      </c>
      <c r="J424" s="113">
        <f t="shared" si="26"/>
        <v>-53100.46666666586</v>
      </c>
      <c r="K424" s="113">
        <f t="shared" si="25"/>
        <v>-0.96829575900638176</v>
      </c>
      <c r="L424" s="110" t="str">
        <f t="shared" si="28"/>
        <v>ผ่าน</v>
      </c>
    </row>
    <row r="425" spans="1:12" x14ac:dyDescent="0.55000000000000004">
      <c r="A425" s="110" t="s">
        <v>803</v>
      </c>
      <c r="B425" s="110" t="s">
        <v>865</v>
      </c>
      <c r="C425" s="110">
        <v>11101</v>
      </c>
      <c r="D425" s="110">
        <v>15</v>
      </c>
      <c r="E425" s="111" t="s">
        <v>1016</v>
      </c>
      <c r="F425" s="112" t="s">
        <v>1017</v>
      </c>
      <c r="G425" s="113">
        <v>2288015.02</v>
      </c>
      <c r="H425" s="23">
        <f t="shared" si="27"/>
        <v>1525343.3466666667</v>
      </c>
      <c r="I425" s="113">
        <f>'Planfin Item'!AX18</f>
        <v>1326916.3799999999</v>
      </c>
      <c r="J425" s="113">
        <f t="shared" si="26"/>
        <v>-198426.96666666679</v>
      </c>
      <c r="K425" s="113">
        <f t="shared" si="25"/>
        <v>-13.008675528712226</v>
      </c>
      <c r="L425" s="110" t="str">
        <f t="shared" si="28"/>
        <v>ไม่ผ่าน</v>
      </c>
    </row>
    <row r="426" spans="1:12" x14ac:dyDescent="0.55000000000000004">
      <c r="A426" s="110" t="s">
        <v>803</v>
      </c>
      <c r="B426" s="110" t="s">
        <v>865</v>
      </c>
      <c r="C426" s="110">
        <v>11101</v>
      </c>
      <c r="D426" s="110">
        <v>15</v>
      </c>
      <c r="E426" s="111" t="s">
        <v>1018</v>
      </c>
      <c r="F426" s="112" t="s">
        <v>1019</v>
      </c>
      <c r="G426" s="113">
        <v>450000</v>
      </c>
      <c r="H426" s="23">
        <f t="shared" si="27"/>
        <v>300000</v>
      </c>
      <c r="I426" s="113">
        <f>'Planfin Item'!AX19</f>
        <v>378491.07</v>
      </c>
      <c r="J426" s="113">
        <f t="shared" si="26"/>
        <v>78491.070000000007</v>
      </c>
      <c r="K426" s="113">
        <f t="shared" si="25"/>
        <v>26.163689999999999</v>
      </c>
      <c r="L426" s="110" t="str">
        <f t="shared" si="28"/>
        <v>ไม่ผ่าน</v>
      </c>
    </row>
    <row r="427" spans="1:12" x14ac:dyDescent="0.55000000000000004">
      <c r="A427" s="110" t="s">
        <v>803</v>
      </c>
      <c r="B427" s="110" t="s">
        <v>865</v>
      </c>
      <c r="C427" s="110">
        <v>11101</v>
      </c>
      <c r="D427" s="110">
        <v>15</v>
      </c>
      <c r="E427" s="111" t="s">
        <v>1020</v>
      </c>
      <c r="F427" s="112" t="s">
        <v>1021</v>
      </c>
      <c r="G427" s="113">
        <v>2976025.4</v>
      </c>
      <c r="H427" s="23">
        <f t="shared" si="27"/>
        <v>1984016.9333333333</v>
      </c>
      <c r="I427" s="113">
        <f>'Planfin Item'!AX20</f>
        <v>1989397.72</v>
      </c>
      <c r="J427" s="113">
        <f t="shared" si="26"/>
        <v>5380.7866666666232</v>
      </c>
      <c r="K427" s="113">
        <f t="shared" si="25"/>
        <v>0.27120669064181824</v>
      </c>
      <c r="L427" s="110" t="str">
        <f t="shared" si="28"/>
        <v>ผ่าน</v>
      </c>
    </row>
    <row r="428" spans="1:12" x14ac:dyDescent="0.55000000000000004">
      <c r="A428" s="110" t="s">
        <v>803</v>
      </c>
      <c r="B428" s="110" t="s">
        <v>865</v>
      </c>
      <c r="C428" s="110">
        <v>11101</v>
      </c>
      <c r="D428" s="110">
        <v>15</v>
      </c>
      <c r="E428" s="111" t="s">
        <v>1022</v>
      </c>
      <c r="F428" s="112" t="s">
        <v>1023</v>
      </c>
      <c r="G428" s="113">
        <v>36905066.579999998</v>
      </c>
      <c r="H428" s="23">
        <f t="shared" si="27"/>
        <v>24603377.719999999</v>
      </c>
      <c r="I428" s="113">
        <f>'Planfin Item'!AX21</f>
        <v>24335883.289999999</v>
      </c>
      <c r="J428" s="113">
        <f t="shared" si="26"/>
        <v>-267494.4299999997</v>
      </c>
      <c r="K428" s="113">
        <f t="shared" si="25"/>
        <v>-1.0872264493283557</v>
      </c>
      <c r="L428" s="110" t="str">
        <f t="shared" si="28"/>
        <v>ผ่าน</v>
      </c>
    </row>
    <row r="429" spans="1:12" x14ac:dyDescent="0.55000000000000004">
      <c r="A429" s="110" t="s">
        <v>803</v>
      </c>
      <c r="B429" s="110" t="s">
        <v>865</v>
      </c>
      <c r="C429" s="110">
        <v>11101</v>
      </c>
      <c r="D429" s="110">
        <v>15</v>
      </c>
      <c r="E429" s="111" t="s">
        <v>1024</v>
      </c>
      <c r="F429" s="117" t="s">
        <v>1025</v>
      </c>
      <c r="G429" s="113">
        <v>14867004</v>
      </c>
      <c r="H429" s="23">
        <f t="shared" si="27"/>
        <v>9911336</v>
      </c>
      <c r="I429" s="113">
        <f>'Planfin Item'!AX22</f>
        <v>9189289.0800000001</v>
      </c>
      <c r="J429" s="113">
        <f t="shared" si="26"/>
        <v>-722046.91999999993</v>
      </c>
      <c r="K429" s="113">
        <f t="shared" si="25"/>
        <v>-7.2850614690088191</v>
      </c>
      <c r="L429" s="110" t="str">
        <f t="shared" si="28"/>
        <v>ไม่ผ่าน</v>
      </c>
    </row>
    <row r="430" spans="1:12" x14ac:dyDescent="0.55000000000000004">
      <c r="A430" s="110" t="s">
        <v>803</v>
      </c>
      <c r="B430" s="110" t="s">
        <v>865</v>
      </c>
      <c r="C430" s="110">
        <v>11101</v>
      </c>
      <c r="D430" s="110">
        <v>15</v>
      </c>
      <c r="E430" s="111" t="s">
        <v>1026</v>
      </c>
      <c r="F430" s="112" t="s">
        <v>1027</v>
      </c>
      <c r="G430" s="113">
        <v>11006610</v>
      </c>
      <c r="H430" s="23">
        <f t="shared" si="27"/>
        <v>7337740</v>
      </c>
      <c r="I430" s="113">
        <f>'Planfin Item'!AX23</f>
        <v>7515487</v>
      </c>
      <c r="J430" s="113">
        <f t="shared" si="26"/>
        <v>177747</v>
      </c>
      <c r="K430" s="113">
        <f t="shared" si="25"/>
        <v>2.4223671048578992</v>
      </c>
      <c r="L430" s="110" t="str">
        <f t="shared" si="28"/>
        <v>ผ่าน</v>
      </c>
    </row>
    <row r="431" spans="1:12" x14ac:dyDescent="0.55000000000000004">
      <c r="A431" s="110" t="s">
        <v>803</v>
      </c>
      <c r="B431" s="110" t="s">
        <v>865</v>
      </c>
      <c r="C431" s="110">
        <v>11101</v>
      </c>
      <c r="D431" s="110">
        <v>15</v>
      </c>
      <c r="E431" s="111" t="s">
        <v>1028</v>
      </c>
      <c r="F431" s="112" t="s">
        <v>1029</v>
      </c>
      <c r="G431" s="113">
        <v>2582470.7000000002</v>
      </c>
      <c r="H431" s="23">
        <f t="shared" si="27"/>
        <v>1721647.1333333335</v>
      </c>
      <c r="I431" s="113">
        <f>'Planfin Item'!AX24</f>
        <v>1877219.95</v>
      </c>
      <c r="J431" s="113">
        <f t="shared" si="26"/>
        <v>155572.81666666642</v>
      </c>
      <c r="K431" s="113">
        <f t="shared" ref="K431:K499" si="29">J431/H431*100</f>
        <v>9.0362777397629177</v>
      </c>
      <c r="L431" s="110" t="str">
        <f t="shared" si="28"/>
        <v>ไม่ผ่าน</v>
      </c>
    </row>
    <row r="432" spans="1:12" x14ac:dyDescent="0.55000000000000004">
      <c r="A432" s="110" t="s">
        <v>803</v>
      </c>
      <c r="B432" s="110" t="s">
        <v>865</v>
      </c>
      <c r="C432" s="110">
        <v>11101</v>
      </c>
      <c r="D432" s="110">
        <v>15</v>
      </c>
      <c r="E432" s="111" t="s">
        <v>1030</v>
      </c>
      <c r="F432" s="112" t="s">
        <v>1031</v>
      </c>
      <c r="G432" s="113">
        <v>2302442.6</v>
      </c>
      <c r="H432" s="23">
        <f t="shared" si="27"/>
        <v>1534961.7333333334</v>
      </c>
      <c r="I432" s="113">
        <f>'Planfin Item'!AX25</f>
        <v>1672326.74</v>
      </c>
      <c r="J432" s="113">
        <f t="shared" si="26"/>
        <v>137365.0066666666</v>
      </c>
      <c r="K432" s="113">
        <f t="shared" si="29"/>
        <v>8.9490834646648683</v>
      </c>
      <c r="L432" s="110" t="str">
        <f t="shared" si="28"/>
        <v>ไม่ผ่าน</v>
      </c>
    </row>
    <row r="433" spans="1:12" x14ac:dyDescent="0.55000000000000004">
      <c r="A433" s="110" t="s">
        <v>803</v>
      </c>
      <c r="B433" s="110" t="s">
        <v>865</v>
      </c>
      <c r="C433" s="110">
        <v>11101</v>
      </c>
      <c r="D433" s="110">
        <v>15</v>
      </c>
      <c r="E433" s="111" t="s">
        <v>1032</v>
      </c>
      <c r="F433" s="112" t="s">
        <v>1033</v>
      </c>
      <c r="G433" s="113">
        <v>2101399.88</v>
      </c>
      <c r="H433" s="23">
        <f t="shared" si="27"/>
        <v>1400933.2533333332</v>
      </c>
      <c r="I433" s="113">
        <f>'Planfin Item'!AX26</f>
        <v>1506991.16</v>
      </c>
      <c r="J433" s="113">
        <f t="shared" si="26"/>
        <v>106057.90666666673</v>
      </c>
      <c r="K433" s="113">
        <f t="shared" si="29"/>
        <v>7.5705181823842169</v>
      </c>
      <c r="L433" s="110" t="str">
        <f t="shared" si="28"/>
        <v>ไม่ผ่าน</v>
      </c>
    </row>
    <row r="434" spans="1:12" x14ac:dyDescent="0.55000000000000004">
      <c r="A434" s="110" t="s">
        <v>803</v>
      </c>
      <c r="B434" s="110" t="s">
        <v>865</v>
      </c>
      <c r="C434" s="110">
        <v>11101</v>
      </c>
      <c r="D434" s="110">
        <v>15</v>
      </c>
      <c r="E434" s="111" t="s">
        <v>1034</v>
      </c>
      <c r="F434" s="112" t="s">
        <v>1035</v>
      </c>
      <c r="G434" s="113">
        <v>1973307.28</v>
      </c>
      <c r="H434" s="23">
        <f t="shared" si="27"/>
        <v>1315538.1866666668</v>
      </c>
      <c r="I434" s="113">
        <f>'Planfin Item'!AX27</f>
        <v>1343890.43</v>
      </c>
      <c r="J434" s="113">
        <f t="shared" si="26"/>
        <v>28352.243333333172</v>
      </c>
      <c r="K434" s="113">
        <f t="shared" si="29"/>
        <v>2.1551820859850959</v>
      </c>
      <c r="L434" s="110" t="str">
        <f t="shared" si="28"/>
        <v>ผ่าน</v>
      </c>
    </row>
    <row r="435" spans="1:12" x14ac:dyDescent="0.55000000000000004">
      <c r="A435" s="110" t="s">
        <v>803</v>
      </c>
      <c r="B435" s="110" t="s">
        <v>865</v>
      </c>
      <c r="C435" s="110">
        <v>11101</v>
      </c>
      <c r="D435" s="110">
        <v>15</v>
      </c>
      <c r="E435" s="111" t="s">
        <v>1036</v>
      </c>
      <c r="F435" s="112" t="s">
        <v>1037</v>
      </c>
      <c r="G435" s="113">
        <v>6701249.3600000003</v>
      </c>
      <c r="H435" s="23">
        <f t="shared" si="27"/>
        <v>4467499.5733333332</v>
      </c>
      <c r="I435" s="113">
        <f>'Planfin Item'!AX28</f>
        <v>5324663.16</v>
      </c>
      <c r="J435" s="113">
        <f t="shared" si="26"/>
        <v>857163.5866666669</v>
      </c>
      <c r="K435" s="113">
        <f t="shared" si="29"/>
        <v>19.186651785779844</v>
      </c>
      <c r="L435" s="110" t="str">
        <f t="shared" si="28"/>
        <v>ไม่ผ่าน</v>
      </c>
    </row>
    <row r="436" spans="1:12" x14ac:dyDescent="0.55000000000000004">
      <c r="A436" s="110" t="s">
        <v>803</v>
      </c>
      <c r="B436" s="110" t="s">
        <v>865</v>
      </c>
      <c r="C436" s="110">
        <v>11101</v>
      </c>
      <c r="D436" s="110">
        <v>15</v>
      </c>
      <c r="E436" s="111" t="s">
        <v>1038</v>
      </c>
      <c r="F436" s="112" t="s">
        <v>1039</v>
      </c>
      <c r="G436" s="113">
        <v>593001.1</v>
      </c>
      <c r="H436" s="23">
        <f t="shared" si="27"/>
        <v>395334.06666666665</v>
      </c>
      <c r="I436" s="113">
        <f>'Planfin Item'!AX29</f>
        <v>341055.69999999995</v>
      </c>
      <c r="J436" s="113">
        <f t="shared" si="26"/>
        <v>-54278.366666666698</v>
      </c>
      <c r="K436" s="113">
        <f t="shared" si="29"/>
        <v>-13.729746875680341</v>
      </c>
      <c r="L436" s="110" t="str">
        <f t="shared" si="28"/>
        <v>ไม่ผ่าน</v>
      </c>
    </row>
    <row r="437" spans="1:12" x14ac:dyDescent="0.55000000000000004">
      <c r="A437" s="110" t="s">
        <v>803</v>
      </c>
      <c r="B437" s="110" t="s">
        <v>865</v>
      </c>
      <c r="C437" s="110">
        <v>11101</v>
      </c>
      <c r="D437" s="110">
        <v>15</v>
      </c>
      <c r="E437" s="111" t="s">
        <v>1040</v>
      </c>
      <c r="F437" s="112" t="s">
        <v>1041</v>
      </c>
      <c r="G437" s="113">
        <v>1015917</v>
      </c>
      <c r="H437" s="23">
        <f t="shared" si="27"/>
        <v>677278</v>
      </c>
      <c r="I437" s="113">
        <f>'Planfin Item'!AX30</f>
        <v>1047264.33</v>
      </c>
      <c r="J437" s="113">
        <f t="shared" si="26"/>
        <v>369986.32999999996</v>
      </c>
      <c r="K437" s="113">
        <f t="shared" si="29"/>
        <v>54.628428798809345</v>
      </c>
      <c r="L437" s="110" t="str">
        <f t="shared" si="28"/>
        <v>ไม่ผ่าน</v>
      </c>
    </row>
    <row r="438" spans="1:12" x14ac:dyDescent="0.55000000000000004">
      <c r="A438" s="186" t="s">
        <v>803</v>
      </c>
      <c r="B438" s="186" t="s">
        <v>865</v>
      </c>
      <c r="C438" s="183">
        <v>11101</v>
      </c>
      <c r="D438" s="183">
        <v>15</v>
      </c>
      <c r="E438" s="186" t="s">
        <v>1139</v>
      </c>
      <c r="F438" s="119" t="s">
        <v>1294</v>
      </c>
      <c r="G438" s="116">
        <f>SUM(G424:G437)-G435</f>
        <v>87287124.359999985</v>
      </c>
      <c r="H438" s="116">
        <f t="shared" si="27"/>
        <v>58191416.239999987</v>
      </c>
      <c r="I438" s="116">
        <f>SUM(I424:I437)-I435</f>
        <v>57955022.25</v>
      </c>
      <c r="J438" s="116">
        <f>I438-H438</f>
        <v>-236393.98999998719</v>
      </c>
      <c r="K438" s="116">
        <f>J438/H438*100</f>
        <v>-0.40623515506998986</v>
      </c>
      <c r="L438" s="186" t="str">
        <f t="shared" si="28"/>
        <v>ผ่าน</v>
      </c>
    </row>
    <row r="439" spans="1:12" x14ac:dyDescent="0.55000000000000004">
      <c r="A439" s="186" t="s">
        <v>803</v>
      </c>
      <c r="B439" s="186" t="s">
        <v>865</v>
      </c>
      <c r="C439" s="123">
        <v>11101</v>
      </c>
      <c r="D439" s="123">
        <v>15</v>
      </c>
      <c r="E439" s="186" t="s">
        <v>1139</v>
      </c>
      <c r="F439" s="119" t="s">
        <v>982</v>
      </c>
      <c r="G439" s="116">
        <v>93988373.719999984</v>
      </c>
      <c r="H439" s="116">
        <f t="shared" si="27"/>
        <v>62658915.813333325</v>
      </c>
      <c r="I439" s="116">
        <f>'Planfin Item'!AX31</f>
        <v>63279685.409999996</v>
      </c>
      <c r="J439" s="116">
        <f t="shared" si="26"/>
        <v>620769.59666667134</v>
      </c>
      <c r="K439" s="116">
        <f t="shared" si="29"/>
        <v>0.99071231700848617</v>
      </c>
      <c r="L439" s="186" t="str">
        <f t="shared" si="28"/>
        <v>ผ่าน</v>
      </c>
    </row>
    <row r="440" spans="1:12" x14ac:dyDescent="0.55000000000000004">
      <c r="A440" s="110" t="s">
        <v>803</v>
      </c>
      <c r="B440" s="110" t="s">
        <v>866</v>
      </c>
      <c r="C440" s="110">
        <v>11102</v>
      </c>
      <c r="D440" s="110">
        <v>15</v>
      </c>
      <c r="E440" s="111" t="s">
        <v>991</v>
      </c>
      <c r="F440" s="112" t="s">
        <v>992</v>
      </c>
      <c r="G440" s="113">
        <v>44178614.350000001</v>
      </c>
      <c r="H440" s="23">
        <f t="shared" si="27"/>
        <v>29452409.566666666</v>
      </c>
      <c r="I440" s="113">
        <f>'Planfin Item'!AY5</f>
        <v>31939175.289999999</v>
      </c>
      <c r="J440" s="113">
        <f t="shared" si="26"/>
        <v>2486765.7233333327</v>
      </c>
      <c r="K440" s="113">
        <f t="shared" si="29"/>
        <v>8.4433354008080137</v>
      </c>
      <c r="L440" s="110" t="str">
        <f t="shared" si="28"/>
        <v>ไม่ผ่าน</v>
      </c>
    </row>
    <row r="441" spans="1:12" x14ac:dyDescent="0.55000000000000004">
      <c r="A441" s="110" t="s">
        <v>803</v>
      </c>
      <c r="B441" s="110" t="s">
        <v>866</v>
      </c>
      <c r="C441" s="110">
        <v>11102</v>
      </c>
      <c r="D441" s="110">
        <v>15</v>
      </c>
      <c r="E441" s="111" t="s">
        <v>993</v>
      </c>
      <c r="F441" s="112" t="s">
        <v>994</v>
      </c>
      <c r="G441" s="113">
        <v>90000</v>
      </c>
      <c r="H441" s="23">
        <f t="shared" si="27"/>
        <v>60000</v>
      </c>
      <c r="I441" s="113">
        <f>'Planfin Item'!AY6</f>
        <v>58200</v>
      </c>
      <c r="J441" s="113">
        <f t="shared" si="26"/>
        <v>-1800</v>
      </c>
      <c r="K441" s="113">
        <f t="shared" si="29"/>
        <v>-3</v>
      </c>
      <c r="L441" s="110" t="str">
        <f t="shared" si="28"/>
        <v>ผ่าน</v>
      </c>
    </row>
    <row r="442" spans="1:12" x14ac:dyDescent="0.55000000000000004">
      <c r="A442" s="110" t="s">
        <v>803</v>
      </c>
      <c r="B442" s="110" t="s">
        <v>866</v>
      </c>
      <c r="C442" s="110">
        <v>11102</v>
      </c>
      <c r="D442" s="110">
        <v>15</v>
      </c>
      <c r="E442" s="111" t="s">
        <v>995</v>
      </c>
      <c r="F442" s="112" t="s">
        <v>996</v>
      </c>
      <c r="G442" s="113">
        <v>36000</v>
      </c>
      <c r="H442" s="23">
        <f t="shared" si="27"/>
        <v>24000</v>
      </c>
      <c r="I442" s="113">
        <f>'Planfin Item'!AY7</f>
        <v>16030</v>
      </c>
      <c r="J442" s="113">
        <f t="shared" si="26"/>
        <v>-7970</v>
      </c>
      <c r="K442" s="113">
        <f t="shared" si="29"/>
        <v>-33.208333333333336</v>
      </c>
      <c r="L442" s="110" t="str">
        <f t="shared" si="28"/>
        <v>ไม่ผ่าน</v>
      </c>
    </row>
    <row r="443" spans="1:12" x14ac:dyDescent="0.55000000000000004">
      <c r="A443" s="110" t="s">
        <v>803</v>
      </c>
      <c r="B443" s="110" t="s">
        <v>866</v>
      </c>
      <c r="C443" s="110">
        <v>11102</v>
      </c>
      <c r="D443" s="110">
        <v>15</v>
      </c>
      <c r="E443" s="111" t="s">
        <v>997</v>
      </c>
      <c r="F443" s="112" t="s">
        <v>998</v>
      </c>
      <c r="G443" s="113">
        <v>493000</v>
      </c>
      <c r="H443" s="23">
        <f t="shared" si="27"/>
        <v>328666.66666666669</v>
      </c>
      <c r="I443" s="113">
        <f>'Planfin Item'!AY8</f>
        <v>341561.41</v>
      </c>
      <c r="J443" s="113">
        <f t="shared" si="26"/>
        <v>12894.743333333288</v>
      </c>
      <c r="K443" s="113">
        <f t="shared" si="29"/>
        <v>3.9233498985801076</v>
      </c>
      <c r="L443" s="110" t="str">
        <f t="shared" si="28"/>
        <v>ผ่าน</v>
      </c>
    </row>
    <row r="444" spans="1:12" x14ac:dyDescent="0.55000000000000004">
      <c r="A444" s="110" t="s">
        <v>803</v>
      </c>
      <c r="B444" s="110" t="s">
        <v>866</v>
      </c>
      <c r="C444" s="110">
        <v>11102</v>
      </c>
      <c r="D444" s="110">
        <v>15</v>
      </c>
      <c r="E444" s="111" t="s">
        <v>999</v>
      </c>
      <c r="F444" s="112" t="s">
        <v>1000</v>
      </c>
      <c r="G444" s="113">
        <v>4114030</v>
      </c>
      <c r="H444" s="23">
        <f t="shared" si="27"/>
        <v>2742686.6666666665</v>
      </c>
      <c r="I444" s="113">
        <f>'Planfin Item'!AY9</f>
        <v>2620513.64</v>
      </c>
      <c r="J444" s="113">
        <f t="shared" si="26"/>
        <v>-122173.02666666638</v>
      </c>
      <c r="K444" s="113">
        <f t="shared" si="29"/>
        <v>-4.4545017902154234</v>
      </c>
      <c r="L444" s="110" t="str">
        <f t="shared" si="28"/>
        <v>ผ่าน</v>
      </c>
    </row>
    <row r="445" spans="1:12" x14ac:dyDescent="0.55000000000000004">
      <c r="A445" s="110" t="s">
        <v>803</v>
      </c>
      <c r="B445" s="110" t="s">
        <v>866</v>
      </c>
      <c r="C445" s="110">
        <v>11102</v>
      </c>
      <c r="D445" s="110">
        <v>15</v>
      </c>
      <c r="E445" s="111" t="s">
        <v>1001</v>
      </c>
      <c r="F445" s="112" t="s">
        <v>1002</v>
      </c>
      <c r="G445" s="113">
        <v>675500</v>
      </c>
      <c r="H445" s="23">
        <f t="shared" si="27"/>
        <v>450333.33333333331</v>
      </c>
      <c r="I445" s="113">
        <f>'Planfin Item'!AY10</f>
        <v>478036.77</v>
      </c>
      <c r="J445" s="113">
        <f t="shared" si="26"/>
        <v>27703.436666666705</v>
      </c>
      <c r="K445" s="113">
        <f t="shared" si="29"/>
        <v>6.1517623982235463</v>
      </c>
      <c r="L445" s="110" t="str">
        <f t="shared" si="28"/>
        <v>ไม่ผ่าน</v>
      </c>
    </row>
    <row r="446" spans="1:12" x14ac:dyDescent="0.55000000000000004">
      <c r="A446" s="110" t="s">
        <v>803</v>
      </c>
      <c r="B446" s="110" t="s">
        <v>866</v>
      </c>
      <c r="C446" s="110">
        <v>11102</v>
      </c>
      <c r="D446" s="110">
        <v>15</v>
      </c>
      <c r="E446" s="111" t="s">
        <v>1003</v>
      </c>
      <c r="F446" s="112" t="s">
        <v>1004</v>
      </c>
      <c r="G446" s="113">
        <v>10000</v>
      </c>
      <c r="H446" s="23">
        <f t="shared" si="27"/>
        <v>6666.666666666667</v>
      </c>
      <c r="I446" s="113">
        <f>'Planfin Item'!AY11</f>
        <v>13880</v>
      </c>
      <c r="J446" s="113">
        <f t="shared" si="26"/>
        <v>7213.333333333333</v>
      </c>
      <c r="K446" s="113">
        <f t="shared" si="29"/>
        <v>108.19999999999999</v>
      </c>
      <c r="L446" s="110" t="str">
        <f t="shared" si="28"/>
        <v>ไม่ผ่าน</v>
      </c>
    </row>
    <row r="447" spans="1:12" x14ac:dyDescent="0.55000000000000004">
      <c r="A447" s="110" t="s">
        <v>803</v>
      </c>
      <c r="B447" s="110" t="s">
        <v>866</v>
      </c>
      <c r="C447" s="110">
        <v>11102</v>
      </c>
      <c r="D447" s="110">
        <v>15</v>
      </c>
      <c r="E447" s="111" t="s">
        <v>1005</v>
      </c>
      <c r="F447" s="112" t="s">
        <v>1006</v>
      </c>
      <c r="G447" s="113">
        <v>4853000</v>
      </c>
      <c r="H447" s="23">
        <f t="shared" si="27"/>
        <v>3235333.3333333335</v>
      </c>
      <c r="I447" s="113">
        <f>'Planfin Item'!AY12</f>
        <v>3201427.6799999997</v>
      </c>
      <c r="J447" s="113">
        <f t="shared" ref="J447:J515" si="30">I447-H447</f>
        <v>-33905.653333333787</v>
      </c>
      <c r="K447" s="113">
        <f t="shared" si="29"/>
        <v>-1.0479802184216089</v>
      </c>
      <c r="L447" s="110" t="str">
        <f t="shared" si="28"/>
        <v>ผ่าน</v>
      </c>
    </row>
    <row r="448" spans="1:12" x14ac:dyDescent="0.55000000000000004">
      <c r="A448" s="110" t="s">
        <v>803</v>
      </c>
      <c r="B448" s="110" t="s">
        <v>866</v>
      </c>
      <c r="C448" s="110">
        <v>11102</v>
      </c>
      <c r="D448" s="110">
        <v>15</v>
      </c>
      <c r="E448" s="111" t="s">
        <v>1007</v>
      </c>
      <c r="F448" s="112" t="s">
        <v>1008</v>
      </c>
      <c r="G448" s="113">
        <v>22116509.489999998</v>
      </c>
      <c r="H448" s="23">
        <f t="shared" si="27"/>
        <v>14744339.659999998</v>
      </c>
      <c r="I448" s="113">
        <f>'Planfin Item'!AY13</f>
        <v>14490867.529999999</v>
      </c>
      <c r="J448" s="113">
        <f t="shared" si="30"/>
        <v>-253472.12999999896</v>
      </c>
      <c r="K448" s="113">
        <f t="shared" si="29"/>
        <v>-1.7191148321660341</v>
      </c>
      <c r="L448" s="110" t="str">
        <f t="shared" si="28"/>
        <v>ผ่าน</v>
      </c>
    </row>
    <row r="449" spans="1:12" x14ac:dyDescent="0.55000000000000004">
      <c r="A449" s="110" t="s">
        <v>803</v>
      </c>
      <c r="B449" s="110" t="s">
        <v>866</v>
      </c>
      <c r="C449" s="110">
        <v>11102</v>
      </c>
      <c r="D449" s="110">
        <v>15</v>
      </c>
      <c r="E449" s="111" t="s">
        <v>1009</v>
      </c>
      <c r="F449" s="112" t="s">
        <v>1010</v>
      </c>
      <c r="G449" s="113">
        <v>2295600</v>
      </c>
      <c r="H449" s="23">
        <f t="shared" si="27"/>
        <v>1530400</v>
      </c>
      <c r="I449" s="113">
        <f>'Planfin Item'!AY14</f>
        <v>1552014.31</v>
      </c>
      <c r="J449" s="113">
        <f t="shared" si="30"/>
        <v>21614.310000000056</v>
      </c>
      <c r="K449" s="113">
        <f t="shared" si="29"/>
        <v>1.4123307631991673</v>
      </c>
      <c r="L449" s="110" t="str">
        <f t="shared" si="28"/>
        <v>ผ่าน</v>
      </c>
    </row>
    <row r="450" spans="1:12" x14ac:dyDescent="0.55000000000000004">
      <c r="A450" s="110" t="s">
        <v>803</v>
      </c>
      <c r="B450" s="110" t="s">
        <v>866</v>
      </c>
      <c r="C450" s="110">
        <v>11102</v>
      </c>
      <c r="D450" s="110">
        <v>15</v>
      </c>
      <c r="E450" s="111" t="s">
        <v>1011</v>
      </c>
      <c r="F450" s="112" t="s">
        <v>1012</v>
      </c>
      <c r="G450" s="113">
        <v>2839277.53</v>
      </c>
      <c r="H450" s="23">
        <f t="shared" si="27"/>
        <v>1892851.6866666665</v>
      </c>
      <c r="I450" s="113">
        <f>'Planfin Item'!AY15</f>
        <v>2825000</v>
      </c>
      <c r="J450" s="113">
        <f t="shared" si="30"/>
        <v>932148.31333333347</v>
      </c>
      <c r="K450" s="113">
        <f t="shared" si="29"/>
        <v>49.245713221982932</v>
      </c>
      <c r="L450" s="110" t="str">
        <f t="shared" si="28"/>
        <v>ไม่ผ่าน</v>
      </c>
    </row>
    <row r="451" spans="1:12" x14ac:dyDescent="0.55000000000000004">
      <c r="A451" s="186" t="s">
        <v>803</v>
      </c>
      <c r="B451" s="186" t="s">
        <v>866</v>
      </c>
      <c r="C451" s="183">
        <v>11102</v>
      </c>
      <c r="D451" s="183">
        <v>15</v>
      </c>
      <c r="E451" s="188" t="s">
        <v>1013</v>
      </c>
      <c r="F451" s="114" t="s">
        <v>1300</v>
      </c>
      <c r="G451" s="116">
        <f>SUM(G440:G449)</f>
        <v>78862253.840000004</v>
      </c>
      <c r="H451" s="116">
        <f t="shared" si="27"/>
        <v>52574835.893333338</v>
      </c>
      <c r="I451" s="116">
        <f>SUM(I440:I449)</f>
        <v>54711706.630000003</v>
      </c>
      <c r="J451" s="116">
        <f>I451-H451</f>
        <v>2136870.7366666645</v>
      </c>
      <c r="K451" s="116">
        <f>J451/H451*100</f>
        <v>4.0644363417549467</v>
      </c>
      <c r="L451" s="186" t="str">
        <f t="shared" si="28"/>
        <v>ผ่าน</v>
      </c>
    </row>
    <row r="452" spans="1:12" x14ac:dyDescent="0.55000000000000004">
      <c r="A452" s="186" t="s">
        <v>803</v>
      </c>
      <c r="B452" s="186" t="s">
        <v>866</v>
      </c>
      <c r="C452" s="123">
        <v>11102</v>
      </c>
      <c r="D452" s="123">
        <v>15</v>
      </c>
      <c r="E452" s="188" t="s">
        <v>1013</v>
      </c>
      <c r="F452" s="114" t="s">
        <v>981</v>
      </c>
      <c r="G452" s="116">
        <v>81701531.370000005</v>
      </c>
      <c r="H452" s="116">
        <f t="shared" si="27"/>
        <v>54467687.580000006</v>
      </c>
      <c r="I452" s="116">
        <f>'Planfin Item'!AY16</f>
        <v>57536706.630000003</v>
      </c>
      <c r="J452" s="116">
        <f t="shared" si="30"/>
        <v>3069019.049999997</v>
      </c>
      <c r="K452" s="116">
        <f t="shared" si="29"/>
        <v>5.6345682850815759</v>
      </c>
      <c r="L452" s="186" t="str">
        <f t="shared" si="28"/>
        <v>ไม่ผ่าน</v>
      </c>
    </row>
    <row r="453" spans="1:12" x14ac:dyDescent="0.55000000000000004">
      <c r="A453" s="110" t="s">
        <v>803</v>
      </c>
      <c r="B453" s="110" t="s">
        <v>866</v>
      </c>
      <c r="C453" s="110">
        <v>11102</v>
      </c>
      <c r="D453" s="110">
        <v>15</v>
      </c>
      <c r="E453" s="111" t="s">
        <v>1014</v>
      </c>
      <c r="F453" s="112" t="s">
        <v>1015</v>
      </c>
      <c r="G453" s="113">
        <v>7640196.7599999998</v>
      </c>
      <c r="H453" s="23">
        <f t="shared" si="27"/>
        <v>5093464.5066666668</v>
      </c>
      <c r="I453" s="113">
        <f>'Planfin Item'!AY17</f>
        <v>5883654.5499999998</v>
      </c>
      <c r="J453" s="113">
        <f t="shared" si="30"/>
        <v>790190.04333333299</v>
      </c>
      <c r="K453" s="113">
        <f t="shared" si="29"/>
        <v>15.513802880123723</v>
      </c>
      <c r="L453" s="110" t="str">
        <f t="shared" si="28"/>
        <v>ไม่ผ่าน</v>
      </c>
    </row>
    <row r="454" spans="1:12" x14ac:dyDescent="0.55000000000000004">
      <c r="A454" s="110" t="s">
        <v>803</v>
      </c>
      <c r="B454" s="110" t="s">
        <v>866</v>
      </c>
      <c r="C454" s="110">
        <v>11102</v>
      </c>
      <c r="D454" s="110">
        <v>15</v>
      </c>
      <c r="E454" s="111" t="s">
        <v>1016</v>
      </c>
      <c r="F454" s="112" t="s">
        <v>1017</v>
      </c>
      <c r="G454" s="113">
        <v>3094549.21</v>
      </c>
      <c r="H454" s="23">
        <f t="shared" ref="H454:H517" si="31">G454/12*8</f>
        <v>2063032.8066666666</v>
      </c>
      <c r="I454" s="113">
        <f>'Planfin Item'!AY18</f>
        <v>444331.05</v>
      </c>
      <c r="J454" s="113">
        <f t="shared" si="30"/>
        <v>-1618701.7566666666</v>
      </c>
      <c r="K454" s="113">
        <f t="shared" si="29"/>
        <v>-78.462240223996943</v>
      </c>
      <c r="L454" s="110" t="str">
        <f t="shared" ref="L454:L517" si="32">IF(AND(K454&gt;=-5,K454&lt;=5),"ผ่าน","ไม่ผ่าน")</f>
        <v>ไม่ผ่าน</v>
      </c>
    </row>
    <row r="455" spans="1:12" x14ac:dyDescent="0.55000000000000004">
      <c r="A455" s="110" t="s">
        <v>803</v>
      </c>
      <c r="B455" s="110" t="s">
        <v>866</v>
      </c>
      <c r="C455" s="110">
        <v>11102</v>
      </c>
      <c r="D455" s="110">
        <v>15</v>
      </c>
      <c r="E455" s="111" t="s">
        <v>1018</v>
      </c>
      <c r="F455" s="112" t="s">
        <v>1019</v>
      </c>
      <c r="G455" s="113">
        <v>541132.54</v>
      </c>
      <c r="H455" s="23">
        <f t="shared" si="31"/>
        <v>360755.02666666667</v>
      </c>
      <c r="I455" s="113">
        <f>'Planfin Item'!AY19</f>
        <v>285813.27</v>
      </c>
      <c r="J455" s="113">
        <f t="shared" si="30"/>
        <v>-74941.756666666653</v>
      </c>
      <c r="K455" s="113">
        <f t="shared" si="29"/>
        <v>-20.773586264097144</v>
      </c>
      <c r="L455" s="110" t="str">
        <f t="shared" si="32"/>
        <v>ไม่ผ่าน</v>
      </c>
    </row>
    <row r="456" spans="1:12" x14ac:dyDescent="0.55000000000000004">
      <c r="A456" s="110" t="s">
        <v>803</v>
      </c>
      <c r="B456" s="110" t="s">
        <v>866</v>
      </c>
      <c r="C456" s="110">
        <v>11102</v>
      </c>
      <c r="D456" s="110">
        <v>15</v>
      </c>
      <c r="E456" s="111" t="s">
        <v>1020</v>
      </c>
      <c r="F456" s="112" t="s">
        <v>1021</v>
      </c>
      <c r="G456" s="113">
        <v>2708369.2</v>
      </c>
      <c r="H456" s="23">
        <f t="shared" si="31"/>
        <v>1805579.4666666668</v>
      </c>
      <c r="I456" s="113">
        <f>'Planfin Item'!AY20</f>
        <v>2012919.1</v>
      </c>
      <c r="J456" s="113">
        <f t="shared" si="30"/>
        <v>207339.6333333333</v>
      </c>
      <c r="K456" s="113">
        <f t="shared" si="29"/>
        <v>11.483273772275949</v>
      </c>
      <c r="L456" s="110" t="str">
        <f t="shared" si="32"/>
        <v>ไม่ผ่าน</v>
      </c>
    </row>
    <row r="457" spans="1:12" x14ac:dyDescent="0.55000000000000004">
      <c r="A457" s="110" t="s">
        <v>803</v>
      </c>
      <c r="B457" s="110" t="s">
        <v>866</v>
      </c>
      <c r="C457" s="110">
        <v>11102</v>
      </c>
      <c r="D457" s="110">
        <v>15</v>
      </c>
      <c r="E457" s="111" t="s">
        <v>1022</v>
      </c>
      <c r="F457" s="112" t="s">
        <v>1023</v>
      </c>
      <c r="G457" s="113">
        <v>22116509.489999998</v>
      </c>
      <c r="H457" s="23">
        <f t="shared" si="31"/>
        <v>14744339.659999998</v>
      </c>
      <c r="I457" s="113">
        <f>'Planfin Item'!AY21</f>
        <v>14490867.529999999</v>
      </c>
      <c r="J457" s="113">
        <f t="shared" si="30"/>
        <v>-253472.12999999896</v>
      </c>
      <c r="K457" s="113">
        <f t="shared" si="29"/>
        <v>-1.7191148321660341</v>
      </c>
      <c r="L457" s="110" t="str">
        <f t="shared" si="32"/>
        <v>ผ่าน</v>
      </c>
    </row>
    <row r="458" spans="1:12" x14ac:dyDescent="0.55000000000000004">
      <c r="A458" s="110" t="s">
        <v>803</v>
      </c>
      <c r="B458" s="110" t="s">
        <v>866</v>
      </c>
      <c r="C458" s="110">
        <v>11102</v>
      </c>
      <c r="D458" s="110">
        <v>15</v>
      </c>
      <c r="E458" s="111" t="s">
        <v>1024</v>
      </c>
      <c r="F458" s="117" t="s">
        <v>1025</v>
      </c>
      <c r="G458" s="113">
        <v>10601448</v>
      </c>
      <c r="H458" s="23">
        <f t="shared" si="31"/>
        <v>7067632</v>
      </c>
      <c r="I458" s="113">
        <f>'Planfin Item'!AY22</f>
        <v>7043961</v>
      </c>
      <c r="J458" s="113"/>
      <c r="K458" s="113">
        <f t="shared" si="29"/>
        <v>0</v>
      </c>
      <c r="L458" s="110" t="str">
        <f t="shared" si="32"/>
        <v>ผ่าน</v>
      </c>
    </row>
    <row r="459" spans="1:12" x14ac:dyDescent="0.55000000000000004">
      <c r="A459" s="110" t="s">
        <v>803</v>
      </c>
      <c r="B459" s="110" t="s">
        <v>866</v>
      </c>
      <c r="C459" s="110">
        <v>11102</v>
      </c>
      <c r="D459" s="110">
        <v>15</v>
      </c>
      <c r="E459" s="111" t="s">
        <v>1026</v>
      </c>
      <c r="F459" s="112" t="s">
        <v>1027</v>
      </c>
      <c r="G459" s="113">
        <v>10000200</v>
      </c>
      <c r="H459" s="23">
        <f t="shared" si="31"/>
        <v>6666800</v>
      </c>
      <c r="I459" s="113">
        <f>'Planfin Item'!AY23</f>
        <v>6748040</v>
      </c>
      <c r="J459" s="113">
        <f t="shared" si="30"/>
        <v>81240</v>
      </c>
      <c r="K459" s="113">
        <f t="shared" si="29"/>
        <v>1.2185756284874303</v>
      </c>
      <c r="L459" s="110" t="str">
        <f t="shared" si="32"/>
        <v>ผ่าน</v>
      </c>
    </row>
    <row r="460" spans="1:12" x14ac:dyDescent="0.55000000000000004">
      <c r="A460" s="110" t="s">
        <v>803</v>
      </c>
      <c r="B460" s="110" t="s">
        <v>866</v>
      </c>
      <c r="C460" s="110">
        <v>11102</v>
      </c>
      <c r="D460" s="110">
        <v>15</v>
      </c>
      <c r="E460" s="111" t="s">
        <v>1028</v>
      </c>
      <c r="F460" s="112" t="s">
        <v>1029</v>
      </c>
      <c r="G460" s="113">
        <v>1792583.36</v>
      </c>
      <c r="H460" s="23">
        <f t="shared" si="31"/>
        <v>1195055.5733333335</v>
      </c>
      <c r="I460" s="113">
        <f>'Planfin Item'!AY24</f>
        <v>1220856.3700000001</v>
      </c>
      <c r="J460" s="113">
        <f t="shared" si="30"/>
        <v>25800.796666666633</v>
      </c>
      <c r="K460" s="113">
        <f t="shared" si="29"/>
        <v>2.1589620802906451</v>
      </c>
      <c r="L460" s="110" t="str">
        <f t="shared" si="32"/>
        <v>ผ่าน</v>
      </c>
    </row>
    <row r="461" spans="1:12" x14ac:dyDescent="0.55000000000000004">
      <c r="A461" s="110" t="s">
        <v>803</v>
      </c>
      <c r="B461" s="110" t="s">
        <v>866</v>
      </c>
      <c r="C461" s="110">
        <v>11102</v>
      </c>
      <c r="D461" s="110">
        <v>15</v>
      </c>
      <c r="E461" s="111" t="s">
        <v>1030</v>
      </c>
      <c r="F461" s="112" t="s">
        <v>1031</v>
      </c>
      <c r="G461" s="113">
        <v>1008100</v>
      </c>
      <c r="H461" s="23">
        <f t="shared" si="31"/>
        <v>672066.66666666663</v>
      </c>
      <c r="I461" s="113">
        <f>'Planfin Item'!AY25</f>
        <v>860176.87</v>
      </c>
      <c r="J461" s="113">
        <f t="shared" si="30"/>
        <v>188110.20333333337</v>
      </c>
      <c r="K461" s="113">
        <f t="shared" si="29"/>
        <v>27.989813014581895</v>
      </c>
      <c r="L461" s="110" t="str">
        <f t="shared" si="32"/>
        <v>ไม่ผ่าน</v>
      </c>
    </row>
    <row r="462" spans="1:12" x14ac:dyDescent="0.55000000000000004">
      <c r="A462" s="110" t="s">
        <v>803</v>
      </c>
      <c r="B462" s="110" t="s">
        <v>866</v>
      </c>
      <c r="C462" s="110">
        <v>11102</v>
      </c>
      <c r="D462" s="110">
        <v>15</v>
      </c>
      <c r="E462" s="111" t="s">
        <v>1032</v>
      </c>
      <c r="F462" s="112" t="s">
        <v>1033</v>
      </c>
      <c r="G462" s="113">
        <v>1866000</v>
      </c>
      <c r="H462" s="23">
        <f t="shared" si="31"/>
        <v>1244000</v>
      </c>
      <c r="I462" s="113">
        <f>'Planfin Item'!AY26</f>
        <v>1178549.7</v>
      </c>
      <c r="J462" s="113">
        <f t="shared" si="30"/>
        <v>-65450.300000000047</v>
      </c>
      <c r="K462" s="113">
        <f t="shared" si="29"/>
        <v>-5.2612781350482356</v>
      </c>
      <c r="L462" s="110" t="str">
        <f t="shared" si="32"/>
        <v>ไม่ผ่าน</v>
      </c>
    </row>
    <row r="463" spans="1:12" x14ac:dyDescent="0.55000000000000004">
      <c r="A463" s="110" t="s">
        <v>803</v>
      </c>
      <c r="B463" s="110" t="s">
        <v>866</v>
      </c>
      <c r="C463" s="110">
        <v>11102</v>
      </c>
      <c r="D463" s="110">
        <v>15</v>
      </c>
      <c r="E463" s="111" t="s">
        <v>1034</v>
      </c>
      <c r="F463" s="112" t="s">
        <v>1035</v>
      </c>
      <c r="G463" s="113">
        <v>3528424</v>
      </c>
      <c r="H463" s="23">
        <f t="shared" si="31"/>
        <v>2352282.6666666665</v>
      </c>
      <c r="I463" s="113">
        <f>'Planfin Item'!AY27</f>
        <v>1808462.5699999998</v>
      </c>
      <c r="J463" s="113">
        <f t="shared" si="30"/>
        <v>-543820.09666666668</v>
      </c>
      <c r="K463" s="113">
        <f t="shared" si="29"/>
        <v>-23.118824296626485</v>
      </c>
      <c r="L463" s="110" t="str">
        <f t="shared" si="32"/>
        <v>ไม่ผ่าน</v>
      </c>
    </row>
    <row r="464" spans="1:12" x14ac:dyDescent="0.55000000000000004">
      <c r="A464" s="110" t="s">
        <v>803</v>
      </c>
      <c r="B464" s="110" t="s">
        <v>866</v>
      </c>
      <c r="C464" s="110">
        <v>11102</v>
      </c>
      <c r="D464" s="110">
        <v>15</v>
      </c>
      <c r="E464" s="111" t="s">
        <v>1036</v>
      </c>
      <c r="F464" s="112" t="s">
        <v>1037</v>
      </c>
      <c r="G464" s="113">
        <v>5932193.4000000004</v>
      </c>
      <c r="H464" s="23">
        <f t="shared" si="31"/>
        <v>3954795.6</v>
      </c>
      <c r="I464" s="113">
        <f>'Planfin Item'!AY28</f>
        <v>4021447.2400000007</v>
      </c>
      <c r="J464" s="113">
        <f t="shared" si="30"/>
        <v>66651.640000000596</v>
      </c>
      <c r="K464" s="113">
        <f t="shared" si="29"/>
        <v>1.6853371638220846</v>
      </c>
      <c r="L464" s="110" t="str">
        <f t="shared" si="32"/>
        <v>ผ่าน</v>
      </c>
    </row>
    <row r="465" spans="1:12" x14ac:dyDescent="0.55000000000000004">
      <c r="A465" s="110" t="s">
        <v>803</v>
      </c>
      <c r="B465" s="110" t="s">
        <v>866</v>
      </c>
      <c r="C465" s="110">
        <v>11102</v>
      </c>
      <c r="D465" s="110">
        <v>15</v>
      </c>
      <c r="E465" s="111" t="s">
        <v>1038</v>
      </c>
      <c r="F465" s="112" t="s">
        <v>1039</v>
      </c>
      <c r="G465" s="113">
        <v>307100</v>
      </c>
      <c r="H465" s="23">
        <f t="shared" si="31"/>
        <v>204733.33333333334</v>
      </c>
      <c r="I465" s="113">
        <f>'Planfin Item'!AY29</f>
        <v>301782.69999999995</v>
      </c>
      <c r="J465" s="113">
        <f t="shared" si="30"/>
        <v>97049.36666666661</v>
      </c>
      <c r="K465" s="113">
        <f t="shared" si="29"/>
        <v>47.402816672093749</v>
      </c>
      <c r="L465" s="110" t="str">
        <f t="shared" si="32"/>
        <v>ไม่ผ่าน</v>
      </c>
    </row>
    <row r="466" spans="1:12" x14ac:dyDescent="0.55000000000000004">
      <c r="A466" s="110" t="s">
        <v>803</v>
      </c>
      <c r="B466" s="110" t="s">
        <v>866</v>
      </c>
      <c r="C466" s="110">
        <v>11102</v>
      </c>
      <c r="D466" s="110">
        <v>15</v>
      </c>
      <c r="E466" s="111" t="s">
        <v>1040</v>
      </c>
      <c r="F466" s="112" t="s">
        <v>1041</v>
      </c>
      <c r="G466" s="113">
        <v>3468000</v>
      </c>
      <c r="H466" s="23">
        <f t="shared" si="31"/>
        <v>2312000</v>
      </c>
      <c r="I466" s="113">
        <f>'Planfin Item'!AY30</f>
        <v>1864698.18</v>
      </c>
      <c r="J466" s="113">
        <f t="shared" si="30"/>
        <v>-447301.82000000007</v>
      </c>
      <c r="K466" s="113">
        <f t="shared" si="29"/>
        <v>-19.346964532871976</v>
      </c>
      <c r="L466" s="110" t="str">
        <f t="shared" si="32"/>
        <v>ไม่ผ่าน</v>
      </c>
    </row>
    <row r="467" spans="1:12" x14ac:dyDescent="0.55000000000000004">
      <c r="A467" s="186" t="s">
        <v>803</v>
      </c>
      <c r="B467" s="186" t="s">
        <v>866</v>
      </c>
      <c r="C467" s="183">
        <v>11102</v>
      </c>
      <c r="D467" s="183">
        <v>15</v>
      </c>
      <c r="E467" s="186" t="s">
        <v>1139</v>
      </c>
      <c r="F467" s="119" t="s">
        <v>1294</v>
      </c>
      <c r="G467" s="116">
        <f>SUM(G453:G466)-G464</f>
        <v>68672612.559999987</v>
      </c>
      <c r="H467" s="116">
        <f t="shared" si="31"/>
        <v>45781741.706666656</v>
      </c>
      <c r="I467" s="116">
        <f>SUM(I453:I466)-I464</f>
        <v>44144112.890000001</v>
      </c>
      <c r="J467" s="116">
        <f>I467-H467</f>
        <v>-1637628.8166666552</v>
      </c>
      <c r="K467" s="116">
        <f>J467/H467*100</f>
        <v>-3.5770347645559033</v>
      </c>
      <c r="L467" s="186" t="str">
        <f t="shared" si="32"/>
        <v>ผ่าน</v>
      </c>
    </row>
    <row r="468" spans="1:12" x14ac:dyDescent="0.55000000000000004">
      <c r="A468" s="186" t="s">
        <v>803</v>
      </c>
      <c r="B468" s="186" t="s">
        <v>866</v>
      </c>
      <c r="C468" s="123">
        <v>11102</v>
      </c>
      <c r="D468" s="123">
        <v>15</v>
      </c>
      <c r="E468" s="186" t="s">
        <v>1139</v>
      </c>
      <c r="F468" s="119" t="s">
        <v>982</v>
      </c>
      <c r="G468" s="116">
        <v>74604805.959999993</v>
      </c>
      <c r="H468" s="116">
        <f t="shared" si="31"/>
        <v>49736537.306666665</v>
      </c>
      <c r="I468" s="116">
        <f>'Planfin Item'!AY31</f>
        <v>48165560.130000003</v>
      </c>
      <c r="J468" s="116">
        <f t="shared" si="30"/>
        <v>-1570977.1766666621</v>
      </c>
      <c r="K468" s="116">
        <f t="shared" si="29"/>
        <v>-3.1585978070413216</v>
      </c>
      <c r="L468" s="186" t="str">
        <f t="shared" si="32"/>
        <v>ผ่าน</v>
      </c>
    </row>
    <row r="469" spans="1:12" x14ac:dyDescent="0.55000000000000004">
      <c r="A469" s="110" t="s">
        <v>803</v>
      </c>
      <c r="B469" s="110" t="s">
        <v>867</v>
      </c>
      <c r="C469" s="110">
        <v>11103</v>
      </c>
      <c r="D469" s="110">
        <v>15</v>
      </c>
      <c r="E469" s="111" t="s">
        <v>991</v>
      </c>
      <c r="F469" s="112" t="s">
        <v>992</v>
      </c>
      <c r="G469" s="113">
        <v>52038302.740000002</v>
      </c>
      <c r="H469" s="23">
        <f t="shared" si="31"/>
        <v>34692201.826666668</v>
      </c>
      <c r="I469" s="113">
        <f>'Planfin Item'!AZ5</f>
        <v>32158724.669999998</v>
      </c>
      <c r="J469" s="113">
        <f t="shared" si="30"/>
        <v>-2533477.15666667</v>
      </c>
      <c r="K469" s="113">
        <f t="shared" si="29"/>
        <v>-7.302728057805993</v>
      </c>
      <c r="L469" s="110" t="str">
        <f t="shared" si="32"/>
        <v>ไม่ผ่าน</v>
      </c>
    </row>
    <row r="470" spans="1:12" x14ac:dyDescent="0.55000000000000004">
      <c r="A470" s="110" t="s">
        <v>803</v>
      </c>
      <c r="B470" s="110" t="s">
        <v>867</v>
      </c>
      <c r="C470" s="110">
        <v>11103</v>
      </c>
      <c r="D470" s="110">
        <v>15</v>
      </c>
      <c r="E470" s="111" t="s">
        <v>993</v>
      </c>
      <c r="F470" s="112" t="s">
        <v>994</v>
      </c>
      <c r="G470" s="113">
        <v>40000</v>
      </c>
      <c r="H470" s="23">
        <f t="shared" si="31"/>
        <v>26666.666666666668</v>
      </c>
      <c r="I470" s="113">
        <f>'Planfin Item'!AZ6</f>
        <v>29250</v>
      </c>
      <c r="J470" s="113">
        <f t="shared" si="30"/>
        <v>2583.3333333333321</v>
      </c>
      <c r="K470" s="113">
        <f t="shared" si="29"/>
        <v>9.6874999999999947</v>
      </c>
      <c r="L470" s="110" t="str">
        <f t="shared" si="32"/>
        <v>ไม่ผ่าน</v>
      </c>
    </row>
    <row r="471" spans="1:12" x14ac:dyDescent="0.55000000000000004">
      <c r="A471" s="110" t="s">
        <v>803</v>
      </c>
      <c r="B471" s="110" t="s">
        <v>867</v>
      </c>
      <c r="C471" s="110">
        <v>11103</v>
      </c>
      <c r="D471" s="110">
        <v>15</v>
      </c>
      <c r="E471" s="111" t="s">
        <v>995</v>
      </c>
      <c r="F471" s="112" t="s">
        <v>996</v>
      </c>
      <c r="G471" s="113">
        <v>0</v>
      </c>
      <c r="H471" s="23">
        <f t="shared" si="31"/>
        <v>0</v>
      </c>
      <c r="I471" s="113">
        <f>'Planfin Item'!AZ7</f>
        <v>0</v>
      </c>
      <c r="J471" s="113">
        <f t="shared" si="30"/>
        <v>0</v>
      </c>
      <c r="K471" s="113" t="e">
        <f t="shared" si="29"/>
        <v>#DIV/0!</v>
      </c>
      <c r="L471" s="110" t="e">
        <f t="shared" si="32"/>
        <v>#DIV/0!</v>
      </c>
    </row>
    <row r="472" spans="1:12" x14ac:dyDescent="0.55000000000000004">
      <c r="A472" s="110" t="s">
        <v>803</v>
      </c>
      <c r="B472" s="110" t="s">
        <v>867</v>
      </c>
      <c r="C472" s="110">
        <v>11103</v>
      </c>
      <c r="D472" s="110">
        <v>15</v>
      </c>
      <c r="E472" s="111" t="s">
        <v>997</v>
      </c>
      <c r="F472" s="112" t="s">
        <v>998</v>
      </c>
      <c r="G472" s="113">
        <v>465000</v>
      </c>
      <c r="H472" s="23">
        <f t="shared" si="31"/>
        <v>310000</v>
      </c>
      <c r="I472" s="113">
        <f>'Planfin Item'!AZ8</f>
        <v>379926.06999999995</v>
      </c>
      <c r="J472" s="113">
        <f t="shared" si="30"/>
        <v>69926.069999999949</v>
      </c>
      <c r="K472" s="113">
        <f t="shared" si="29"/>
        <v>22.556796774193533</v>
      </c>
      <c r="L472" s="110" t="str">
        <f t="shared" si="32"/>
        <v>ไม่ผ่าน</v>
      </c>
    </row>
    <row r="473" spans="1:12" x14ac:dyDescent="0.55000000000000004">
      <c r="A473" s="110" t="s">
        <v>803</v>
      </c>
      <c r="B473" s="110" t="s">
        <v>867</v>
      </c>
      <c r="C473" s="110">
        <v>11103</v>
      </c>
      <c r="D473" s="110">
        <v>15</v>
      </c>
      <c r="E473" s="111" t="s">
        <v>999</v>
      </c>
      <c r="F473" s="112" t="s">
        <v>1000</v>
      </c>
      <c r="G473" s="113">
        <v>2900000</v>
      </c>
      <c r="H473" s="23">
        <f t="shared" si="31"/>
        <v>1933333.3333333333</v>
      </c>
      <c r="I473" s="113">
        <f>'Planfin Item'!AZ9</f>
        <v>1862654.01</v>
      </c>
      <c r="J473" s="113">
        <f t="shared" si="30"/>
        <v>-70679.323333333246</v>
      </c>
      <c r="K473" s="113">
        <f t="shared" si="29"/>
        <v>-3.6558270689655128</v>
      </c>
      <c r="L473" s="110" t="str">
        <f t="shared" si="32"/>
        <v>ผ่าน</v>
      </c>
    </row>
    <row r="474" spans="1:12" x14ac:dyDescent="0.55000000000000004">
      <c r="A474" s="110" t="s">
        <v>803</v>
      </c>
      <c r="B474" s="110" t="s">
        <v>867</v>
      </c>
      <c r="C474" s="110">
        <v>11103</v>
      </c>
      <c r="D474" s="110">
        <v>15</v>
      </c>
      <c r="E474" s="111" t="s">
        <v>1001</v>
      </c>
      <c r="F474" s="112" t="s">
        <v>1002</v>
      </c>
      <c r="G474" s="113">
        <v>595000</v>
      </c>
      <c r="H474" s="23">
        <f t="shared" si="31"/>
        <v>396666.66666666669</v>
      </c>
      <c r="I474" s="113">
        <f>'Planfin Item'!AZ10</f>
        <v>445918.82</v>
      </c>
      <c r="J474" s="113">
        <f t="shared" si="30"/>
        <v>49252.153333333321</v>
      </c>
      <c r="K474" s="113">
        <f t="shared" si="29"/>
        <v>12.416509243697476</v>
      </c>
      <c r="L474" s="110" t="str">
        <f t="shared" si="32"/>
        <v>ไม่ผ่าน</v>
      </c>
    </row>
    <row r="475" spans="1:12" x14ac:dyDescent="0.55000000000000004">
      <c r="A475" s="110" t="s">
        <v>803</v>
      </c>
      <c r="B475" s="110" t="s">
        <v>867</v>
      </c>
      <c r="C475" s="110">
        <v>11103</v>
      </c>
      <c r="D475" s="110">
        <v>15</v>
      </c>
      <c r="E475" s="111" t="s">
        <v>1003</v>
      </c>
      <c r="F475" s="112" t="s">
        <v>1004</v>
      </c>
      <c r="G475" s="113">
        <v>14696</v>
      </c>
      <c r="H475" s="23">
        <f t="shared" si="31"/>
        <v>9797.3333333333339</v>
      </c>
      <c r="I475" s="113">
        <f>'Planfin Item'!AZ11</f>
        <v>10528</v>
      </c>
      <c r="J475" s="113">
        <f t="shared" si="30"/>
        <v>730.66666666666606</v>
      </c>
      <c r="K475" s="113">
        <f t="shared" si="29"/>
        <v>7.4578116494284084</v>
      </c>
      <c r="L475" s="110" t="str">
        <f t="shared" si="32"/>
        <v>ไม่ผ่าน</v>
      </c>
    </row>
    <row r="476" spans="1:12" x14ac:dyDescent="0.55000000000000004">
      <c r="A476" s="110" t="s">
        <v>803</v>
      </c>
      <c r="B476" s="110" t="s">
        <v>867</v>
      </c>
      <c r="C476" s="110">
        <v>11103</v>
      </c>
      <c r="D476" s="110">
        <v>15</v>
      </c>
      <c r="E476" s="111" t="s">
        <v>1005</v>
      </c>
      <c r="F476" s="112" t="s">
        <v>1006</v>
      </c>
      <c r="G476" s="113">
        <v>1432500</v>
      </c>
      <c r="H476" s="23">
        <f t="shared" si="31"/>
        <v>955000</v>
      </c>
      <c r="I476" s="113">
        <f>'Planfin Item'!AZ12</f>
        <v>1993857.97</v>
      </c>
      <c r="J476" s="113">
        <f t="shared" si="30"/>
        <v>1038857.97</v>
      </c>
      <c r="K476" s="113">
        <f t="shared" si="29"/>
        <v>108.78093926701571</v>
      </c>
      <c r="L476" s="110" t="str">
        <f t="shared" si="32"/>
        <v>ไม่ผ่าน</v>
      </c>
    </row>
    <row r="477" spans="1:12" x14ac:dyDescent="0.55000000000000004">
      <c r="A477" s="110" t="s">
        <v>803</v>
      </c>
      <c r="B477" s="110" t="s">
        <v>867</v>
      </c>
      <c r="C477" s="110">
        <v>11103</v>
      </c>
      <c r="D477" s="110">
        <v>15</v>
      </c>
      <c r="E477" s="111" t="s">
        <v>1007</v>
      </c>
      <c r="F477" s="112" t="s">
        <v>1008</v>
      </c>
      <c r="G477" s="113">
        <v>18885620</v>
      </c>
      <c r="H477" s="23">
        <f t="shared" si="31"/>
        <v>12590413.333333334</v>
      </c>
      <c r="I477" s="113">
        <f>'Planfin Item'!AZ13</f>
        <v>12554736.560000001</v>
      </c>
      <c r="J477" s="113">
        <f t="shared" si="30"/>
        <v>-35676.773333333433</v>
      </c>
      <c r="K477" s="113">
        <f t="shared" si="29"/>
        <v>-0.28336459168404393</v>
      </c>
      <c r="L477" s="110" t="str">
        <f t="shared" si="32"/>
        <v>ผ่าน</v>
      </c>
    </row>
    <row r="478" spans="1:12" x14ac:dyDescent="0.55000000000000004">
      <c r="A478" s="110" t="s">
        <v>803</v>
      </c>
      <c r="B478" s="110" t="s">
        <v>867</v>
      </c>
      <c r="C478" s="110">
        <v>11103</v>
      </c>
      <c r="D478" s="110">
        <v>15</v>
      </c>
      <c r="E478" s="111" t="s">
        <v>1009</v>
      </c>
      <c r="F478" s="112" t="s">
        <v>1010</v>
      </c>
      <c r="G478" s="113">
        <v>2953000</v>
      </c>
      <c r="H478" s="23">
        <f t="shared" si="31"/>
        <v>1968666.6666666667</v>
      </c>
      <c r="I478" s="113">
        <f>'Planfin Item'!AZ14</f>
        <v>2023740.37</v>
      </c>
      <c r="J478" s="113">
        <f t="shared" si="30"/>
        <v>55073.703333333367</v>
      </c>
      <c r="K478" s="113">
        <f t="shared" si="29"/>
        <v>2.7975128682695578</v>
      </c>
      <c r="L478" s="110" t="str">
        <f t="shared" si="32"/>
        <v>ผ่าน</v>
      </c>
    </row>
    <row r="479" spans="1:12" x14ac:dyDescent="0.55000000000000004">
      <c r="A479" s="110" t="s">
        <v>803</v>
      </c>
      <c r="B479" s="110" t="s">
        <v>867</v>
      </c>
      <c r="C479" s="110">
        <v>11103</v>
      </c>
      <c r="D479" s="110">
        <v>15</v>
      </c>
      <c r="E479" s="111" t="s">
        <v>1011</v>
      </c>
      <c r="F479" s="112" t="s">
        <v>1012</v>
      </c>
      <c r="G479" s="113">
        <v>2498746.87</v>
      </c>
      <c r="H479" s="23">
        <f t="shared" si="31"/>
        <v>1665831.2466666668</v>
      </c>
      <c r="I479" s="113">
        <f>'Planfin Item'!AZ15</f>
        <v>2498755.87</v>
      </c>
      <c r="J479" s="113">
        <f t="shared" si="30"/>
        <v>832924.62333333329</v>
      </c>
      <c r="K479" s="113">
        <f t="shared" si="29"/>
        <v>50.000540270811825</v>
      </c>
      <c r="L479" s="110" t="str">
        <f t="shared" si="32"/>
        <v>ไม่ผ่าน</v>
      </c>
    </row>
    <row r="480" spans="1:12" x14ac:dyDescent="0.55000000000000004">
      <c r="A480" s="186" t="s">
        <v>803</v>
      </c>
      <c r="B480" s="186" t="s">
        <v>867</v>
      </c>
      <c r="C480" s="183">
        <v>11103</v>
      </c>
      <c r="D480" s="183">
        <v>15</v>
      </c>
      <c r="E480" s="188" t="s">
        <v>1013</v>
      </c>
      <c r="F480" s="114" t="s">
        <v>1300</v>
      </c>
      <c r="G480" s="116">
        <f>SUM(G469:G478)</f>
        <v>79324118.74000001</v>
      </c>
      <c r="H480" s="116">
        <f t="shared" si="31"/>
        <v>52882745.826666676</v>
      </c>
      <c r="I480" s="116">
        <f>SUM(I469:I478)</f>
        <v>51459336.469999999</v>
      </c>
      <c r="J480" s="116">
        <f>I480-H480</f>
        <v>-1423409.3566666767</v>
      </c>
      <c r="K480" s="116">
        <f>J480/H480*100</f>
        <v>-2.6916328462447345</v>
      </c>
      <c r="L480" s="186" t="str">
        <f t="shared" si="32"/>
        <v>ผ่าน</v>
      </c>
    </row>
    <row r="481" spans="1:12" x14ac:dyDescent="0.55000000000000004">
      <c r="A481" s="186" t="s">
        <v>803</v>
      </c>
      <c r="B481" s="186" t="s">
        <v>867</v>
      </c>
      <c r="C481" s="123">
        <v>11103</v>
      </c>
      <c r="D481" s="123">
        <v>15</v>
      </c>
      <c r="E481" s="188" t="s">
        <v>1013</v>
      </c>
      <c r="F481" s="114" t="s">
        <v>981</v>
      </c>
      <c r="G481" s="116">
        <v>81822865.610000014</v>
      </c>
      <c r="H481" s="116">
        <f t="shared" si="31"/>
        <v>54548577.073333345</v>
      </c>
      <c r="I481" s="116">
        <f>'Planfin Item'!AZ16</f>
        <v>53958092.339999996</v>
      </c>
      <c r="J481" s="116">
        <f t="shared" si="30"/>
        <v>-590484.73333334923</v>
      </c>
      <c r="K481" s="116">
        <f t="shared" si="29"/>
        <v>-1.0824933756558317</v>
      </c>
      <c r="L481" s="186" t="str">
        <f t="shared" si="32"/>
        <v>ผ่าน</v>
      </c>
    </row>
    <row r="482" spans="1:12" x14ac:dyDescent="0.55000000000000004">
      <c r="A482" s="110" t="s">
        <v>803</v>
      </c>
      <c r="B482" s="110" t="s">
        <v>867</v>
      </c>
      <c r="C482" s="110">
        <v>11103</v>
      </c>
      <c r="D482" s="110">
        <v>15</v>
      </c>
      <c r="E482" s="111" t="s">
        <v>1014</v>
      </c>
      <c r="F482" s="112" t="s">
        <v>1015</v>
      </c>
      <c r="G482" s="113">
        <v>5000000</v>
      </c>
      <c r="H482" s="23">
        <f t="shared" si="31"/>
        <v>3333333.3333333335</v>
      </c>
      <c r="I482" s="113">
        <f>'Planfin Item'!AZ17</f>
        <v>3878520.31</v>
      </c>
      <c r="J482" s="113">
        <f t="shared" si="30"/>
        <v>545186.97666666657</v>
      </c>
      <c r="K482" s="113">
        <f t="shared" si="29"/>
        <v>16.355609299999998</v>
      </c>
      <c r="L482" s="110" t="str">
        <f t="shared" si="32"/>
        <v>ไม่ผ่าน</v>
      </c>
    </row>
    <row r="483" spans="1:12" x14ac:dyDescent="0.55000000000000004">
      <c r="A483" s="110" t="s">
        <v>803</v>
      </c>
      <c r="B483" s="110" t="s">
        <v>867</v>
      </c>
      <c r="C483" s="110">
        <v>11103</v>
      </c>
      <c r="D483" s="110">
        <v>15</v>
      </c>
      <c r="E483" s="111" t="s">
        <v>1016</v>
      </c>
      <c r="F483" s="112" t="s">
        <v>1017</v>
      </c>
      <c r="G483" s="113">
        <v>2080000</v>
      </c>
      <c r="H483" s="23">
        <f t="shared" si="31"/>
        <v>1386666.6666666667</v>
      </c>
      <c r="I483" s="113">
        <f>'Planfin Item'!AZ18</f>
        <v>1501460.39</v>
      </c>
      <c r="J483" s="113">
        <f t="shared" si="30"/>
        <v>114793.72333333315</v>
      </c>
      <c r="K483" s="113">
        <f t="shared" si="29"/>
        <v>8.2783935096153716</v>
      </c>
      <c r="L483" s="110" t="str">
        <f t="shared" si="32"/>
        <v>ไม่ผ่าน</v>
      </c>
    </row>
    <row r="484" spans="1:12" x14ac:dyDescent="0.55000000000000004">
      <c r="A484" s="110" t="s">
        <v>803</v>
      </c>
      <c r="B484" s="110" t="s">
        <v>867</v>
      </c>
      <c r="C484" s="110">
        <v>11103</v>
      </c>
      <c r="D484" s="110">
        <v>15</v>
      </c>
      <c r="E484" s="111" t="s">
        <v>1018</v>
      </c>
      <c r="F484" s="112" t="s">
        <v>1019</v>
      </c>
      <c r="G484" s="113">
        <v>450000</v>
      </c>
      <c r="H484" s="23">
        <f t="shared" si="31"/>
        <v>300000</v>
      </c>
      <c r="I484" s="113">
        <f>'Planfin Item'!AZ19</f>
        <v>270317.36</v>
      </c>
      <c r="J484" s="113">
        <f t="shared" si="30"/>
        <v>-29682.640000000014</v>
      </c>
      <c r="K484" s="113">
        <f t="shared" si="29"/>
        <v>-9.8942133333333384</v>
      </c>
      <c r="L484" s="110" t="str">
        <f t="shared" si="32"/>
        <v>ไม่ผ่าน</v>
      </c>
    </row>
    <row r="485" spans="1:12" x14ac:dyDescent="0.55000000000000004">
      <c r="A485" s="110" t="s">
        <v>803</v>
      </c>
      <c r="B485" s="110" t="s">
        <v>867</v>
      </c>
      <c r="C485" s="110">
        <v>11103</v>
      </c>
      <c r="D485" s="110">
        <v>15</v>
      </c>
      <c r="E485" s="111" t="s">
        <v>1020</v>
      </c>
      <c r="F485" s="112" t="s">
        <v>1021</v>
      </c>
      <c r="G485" s="113">
        <v>2000000</v>
      </c>
      <c r="H485" s="23">
        <f t="shared" si="31"/>
        <v>1333333.3333333333</v>
      </c>
      <c r="I485" s="113">
        <f>'Planfin Item'!AZ20</f>
        <v>1286537.8500000001</v>
      </c>
      <c r="J485" s="113">
        <f t="shared" si="30"/>
        <v>-46795.483333333163</v>
      </c>
      <c r="K485" s="113">
        <f t="shared" si="29"/>
        <v>-3.5096612499999873</v>
      </c>
      <c r="L485" s="110" t="str">
        <f t="shared" si="32"/>
        <v>ผ่าน</v>
      </c>
    </row>
    <row r="486" spans="1:12" x14ac:dyDescent="0.55000000000000004">
      <c r="A486" s="110" t="s">
        <v>803</v>
      </c>
      <c r="B486" s="110" t="s">
        <v>867</v>
      </c>
      <c r="C486" s="110">
        <v>11103</v>
      </c>
      <c r="D486" s="110">
        <v>15</v>
      </c>
      <c r="E486" s="111" t="s">
        <v>1022</v>
      </c>
      <c r="F486" s="112" t="s">
        <v>1023</v>
      </c>
      <c r="G486" s="113">
        <v>18885620</v>
      </c>
      <c r="H486" s="23">
        <f t="shared" si="31"/>
        <v>12590413.333333334</v>
      </c>
      <c r="I486" s="113">
        <f>'Planfin Item'!AZ21</f>
        <v>12554736.560000001</v>
      </c>
      <c r="J486" s="113">
        <f t="shared" si="30"/>
        <v>-35676.773333333433</v>
      </c>
      <c r="K486" s="113">
        <f t="shared" si="29"/>
        <v>-0.28336459168404393</v>
      </c>
      <c r="L486" s="110" t="str">
        <f t="shared" si="32"/>
        <v>ผ่าน</v>
      </c>
    </row>
    <row r="487" spans="1:12" x14ac:dyDescent="0.55000000000000004">
      <c r="A487" s="110" t="s">
        <v>803</v>
      </c>
      <c r="B487" s="110" t="s">
        <v>867</v>
      </c>
      <c r="C487" s="110">
        <v>11103</v>
      </c>
      <c r="D487" s="110">
        <v>15</v>
      </c>
      <c r="E487" s="111" t="s">
        <v>1024</v>
      </c>
      <c r="F487" s="117" t="s">
        <v>1025</v>
      </c>
      <c r="G487" s="113">
        <v>10282183</v>
      </c>
      <c r="H487" s="23">
        <f t="shared" si="31"/>
        <v>6854788.666666667</v>
      </c>
      <c r="I487" s="113">
        <f>'Planfin Item'!AZ22</f>
        <v>6705328</v>
      </c>
      <c r="J487" s="113">
        <f t="shared" si="30"/>
        <v>-149460.66666666698</v>
      </c>
      <c r="K487" s="113">
        <f t="shared" si="29"/>
        <v>-2.1803832902020948</v>
      </c>
      <c r="L487" s="110" t="str">
        <f t="shared" si="32"/>
        <v>ผ่าน</v>
      </c>
    </row>
    <row r="488" spans="1:12" x14ac:dyDescent="0.55000000000000004">
      <c r="A488" s="110" t="s">
        <v>803</v>
      </c>
      <c r="B488" s="110" t="s">
        <v>867</v>
      </c>
      <c r="C488" s="110">
        <v>11103</v>
      </c>
      <c r="D488" s="110">
        <v>15</v>
      </c>
      <c r="E488" s="111" t="s">
        <v>1026</v>
      </c>
      <c r="F488" s="112" t="s">
        <v>1027</v>
      </c>
      <c r="G488" s="113">
        <v>11164740</v>
      </c>
      <c r="H488" s="23">
        <f t="shared" si="31"/>
        <v>7443160</v>
      </c>
      <c r="I488" s="113">
        <f>'Planfin Item'!AZ23</f>
        <v>7440173.5</v>
      </c>
      <c r="J488" s="113">
        <f t="shared" si="30"/>
        <v>-2986.5</v>
      </c>
      <c r="K488" s="113">
        <f t="shared" si="29"/>
        <v>-4.0124087081293426E-2</v>
      </c>
      <c r="L488" s="110" t="str">
        <f t="shared" si="32"/>
        <v>ผ่าน</v>
      </c>
    </row>
    <row r="489" spans="1:12" x14ac:dyDescent="0.55000000000000004">
      <c r="A489" s="110" t="s">
        <v>803</v>
      </c>
      <c r="B489" s="110" t="s">
        <v>867</v>
      </c>
      <c r="C489" s="110">
        <v>11103</v>
      </c>
      <c r="D489" s="110">
        <v>15</v>
      </c>
      <c r="E489" s="111" t="s">
        <v>1028</v>
      </c>
      <c r="F489" s="112" t="s">
        <v>1029</v>
      </c>
      <c r="G489" s="113">
        <v>2190000</v>
      </c>
      <c r="H489" s="23">
        <f t="shared" si="31"/>
        <v>1460000</v>
      </c>
      <c r="I489" s="113">
        <f>'Planfin Item'!AZ24</f>
        <v>1597159.0499999998</v>
      </c>
      <c r="J489" s="113">
        <f t="shared" si="30"/>
        <v>137159.04999999981</v>
      </c>
      <c r="K489" s="113">
        <f t="shared" si="29"/>
        <v>9.3944554794520414</v>
      </c>
      <c r="L489" s="110" t="str">
        <f t="shared" si="32"/>
        <v>ไม่ผ่าน</v>
      </c>
    </row>
    <row r="490" spans="1:12" x14ac:dyDescent="0.55000000000000004">
      <c r="A490" s="110" t="s">
        <v>803</v>
      </c>
      <c r="B490" s="110" t="s">
        <v>867</v>
      </c>
      <c r="C490" s="110">
        <v>11103</v>
      </c>
      <c r="D490" s="110">
        <v>15</v>
      </c>
      <c r="E490" s="111" t="s">
        <v>1030</v>
      </c>
      <c r="F490" s="112" t="s">
        <v>1031</v>
      </c>
      <c r="G490" s="113">
        <v>2792000</v>
      </c>
      <c r="H490" s="23">
        <f t="shared" si="31"/>
        <v>1861333.3333333333</v>
      </c>
      <c r="I490" s="113">
        <f>'Planfin Item'!AZ25</f>
        <v>981483.31</v>
      </c>
      <c r="J490" s="113">
        <f t="shared" si="30"/>
        <v>-879850.0233333332</v>
      </c>
      <c r="K490" s="113">
        <f t="shared" si="29"/>
        <v>-47.26987947707736</v>
      </c>
      <c r="L490" s="110" t="str">
        <f t="shared" si="32"/>
        <v>ไม่ผ่าน</v>
      </c>
    </row>
    <row r="491" spans="1:12" x14ac:dyDescent="0.55000000000000004">
      <c r="A491" s="110" t="s">
        <v>803</v>
      </c>
      <c r="B491" s="110" t="s">
        <v>867</v>
      </c>
      <c r="C491" s="110">
        <v>11103</v>
      </c>
      <c r="D491" s="110">
        <v>15</v>
      </c>
      <c r="E491" s="111" t="s">
        <v>1032</v>
      </c>
      <c r="F491" s="112" t="s">
        <v>1033</v>
      </c>
      <c r="G491" s="113">
        <v>1630000</v>
      </c>
      <c r="H491" s="23">
        <f t="shared" si="31"/>
        <v>1086666.6666666667</v>
      </c>
      <c r="I491" s="113">
        <f>'Planfin Item'!AZ26</f>
        <v>1189442.8099999998</v>
      </c>
      <c r="J491" s="113">
        <f t="shared" si="30"/>
        <v>102776.14333333308</v>
      </c>
      <c r="K491" s="113">
        <f t="shared" si="29"/>
        <v>9.4579273006134716</v>
      </c>
      <c r="L491" s="110" t="str">
        <f t="shared" si="32"/>
        <v>ไม่ผ่าน</v>
      </c>
    </row>
    <row r="492" spans="1:12" x14ac:dyDescent="0.55000000000000004">
      <c r="A492" s="110" t="s">
        <v>803</v>
      </c>
      <c r="B492" s="110" t="s">
        <v>867</v>
      </c>
      <c r="C492" s="110">
        <v>11103</v>
      </c>
      <c r="D492" s="110">
        <v>15</v>
      </c>
      <c r="E492" s="111" t="s">
        <v>1034</v>
      </c>
      <c r="F492" s="112" t="s">
        <v>1035</v>
      </c>
      <c r="G492" s="113">
        <v>2990000</v>
      </c>
      <c r="H492" s="23">
        <f t="shared" si="31"/>
        <v>1993333.3333333333</v>
      </c>
      <c r="I492" s="113">
        <f>'Planfin Item'!AZ27</f>
        <v>2040345</v>
      </c>
      <c r="J492" s="113">
        <f t="shared" si="30"/>
        <v>47011.666666666744</v>
      </c>
      <c r="K492" s="113">
        <f t="shared" si="29"/>
        <v>2.3584448160535154</v>
      </c>
      <c r="L492" s="110" t="str">
        <f t="shared" si="32"/>
        <v>ผ่าน</v>
      </c>
    </row>
    <row r="493" spans="1:12" x14ac:dyDescent="0.55000000000000004">
      <c r="A493" s="110" t="s">
        <v>803</v>
      </c>
      <c r="B493" s="110" t="s">
        <v>867</v>
      </c>
      <c r="C493" s="110">
        <v>11103</v>
      </c>
      <c r="D493" s="110">
        <v>15</v>
      </c>
      <c r="E493" s="111" t="s">
        <v>1036</v>
      </c>
      <c r="F493" s="112" t="s">
        <v>1037</v>
      </c>
      <c r="G493" s="113">
        <v>2534348</v>
      </c>
      <c r="H493" s="23">
        <f t="shared" si="31"/>
        <v>1689565.3333333333</v>
      </c>
      <c r="I493" s="113">
        <f>'Planfin Item'!AZ28</f>
        <v>3430658.59</v>
      </c>
      <c r="J493" s="113">
        <f t="shared" si="30"/>
        <v>1741093.2566666666</v>
      </c>
      <c r="K493" s="113">
        <f t="shared" si="29"/>
        <v>103.04977394580381</v>
      </c>
      <c r="L493" s="110" t="str">
        <f t="shared" si="32"/>
        <v>ไม่ผ่าน</v>
      </c>
    </row>
    <row r="494" spans="1:12" x14ac:dyDescent="0.55000000000000004">
      <c r="A494" s="110" t="s">
        <v>803</v>
      </c>
      <c r="B494" s="110" t="s">
        <v>867</v>
      </c>
      <c r="C494" s="110">
        <v>11103</v>
      </c>
      <c r="D494" s="110">
        <v>15</v>
      </c>
      <c r="E494" s="111" t="s">
        <v>1038</v>
      </c>
      <c r="F494" s="112" t="s">
        <v>1039</v>
      </c>
      <c r="G494" s="113">
        <v>111000</v>
      </c>
      <c r="H494" s="23">
        <f t="shared" si="31"/>
        <v>74000</v>
      </c>
      <c r="I494" s="113">
        <f>'Planfin Item'!AZ29</f>
        <v>85812.55</v>
      </c>
      <c r="J494" s="113">
        <f t="shared" si="30"/>
        <v>11812.550000000003</v>
      </c>
      <c r="K494" s="113">
        <f t="shared" si="29"/>
        <v>15.962905405405408</v>
      </c>
      <c r="L494" s="110" t="str">
        <f t="shared" si="32"/>
        <v>ไม่ผ่าน</v>
      </c>
    </row>
    <row r="495" spans="1:12" x14ac:dyDescent="0.55000000000000004">
      <c r="A495" s="110" t="s">
        <v>803</v>
      </c>
      <c r="B495" s="110" t="s">
        <v>867</v>
      </c>
      <c r="C495" s="110">
        <v>11103</v>
      </c>
      <c r="D495" s="110">
        <v>15</v>
      </c>
      <c r="E495" s="111" t="s">
        <v>1040</v>
      </c>
      <c r="F495" s="112" t="s">
        <v>1041</v>
      </c>
      <c r="G495" s="113">
        <v>3965000</v>
      </c>
      <c r="H495" s="23">
        <f t="shared" si="31"/>
        <v>2643333.3333333335</v>
      </c>
      <c r="I495" s="113">
        <f>'Planfin Item'!AZ30</f>
        <v>3488613.75</v>
      </c>
      <c r="J495" s="113">
        <f t="shared" si="30"/>
        <v>845280.41666666651</v>
      </c>
      <c r="K495" s="113">
        <f t="shared" si="29"/>
        <v>31.977821563682213</v>
      </c>
      <c r="L495" s="110" t="str">
        <f t="shared" si="32"/>
        <v>ไม่ผ่าน</v>
      </c>
    </row>
    <row r="496" spans="1:12" x14ac:dyDescent="0.55000000000000004">
      <c r="A496" s="186" t="s">
        <v>803</v>
      </c>
      <c r="B496" s="186" t="s">
        <v>867</v>
      </c>
      <c r="C496" s="183">
        <v>11103</v>
      </c>
      <c r="D496" s="183">
        <v>15</v>
      </c>
      <c r="E496" s="186" t="s">
        <v>1139</v>
      </c>
      <c r="F496" s="119" t="s">
        <v>1294</v>
      </c>
      <c r="G496" s="116">
        <f>SUM(G482:G495)-G493</f>
        <v>63540543</v>
      </c>
      <c r="H496" s="116">
        <f t="shared" si="31"/>
        <v>42360362</v>
      </c>
      <c r="I496" s="116">
        <f>SUM(I482:I495)-I493</f>
        <v>43019930.439999998</v>
      </c>
      <c r="J496" s="116">
        <f>I496-H496</f>
        <v>659568.43999999762</v>
      </c>
      <c r="K496" s="116">
        <f>J496/H496*100</f>
        <v>1.5570415569158678</v>
      </c>
      <c r="L496" s="186" t="str">
        <f t="shared" si="32"/>
        <v>ผ่าน</v>
      </c>
    </row>
    <row r="497" spans="1:12" x14ac:dyDescent="0.55000000000000004">
      <c r="A497" s="186" t="s">
        <v>803</v>
      </c>
      <c r="B497" s="186" t="s">
        <v>867</v>
      </c>
      <c r="C497" s="123">
        <v>11103</v>
      </c>
      <c r="D497" s="123">
        <v>15</v>
      </c>
      <c r="E497" s="186" t="s">
        <v>1139</v>
      </c>
      <c r="F497" s="119" t="s">
        <v>982</v>
      </c>
      <c r="G497" s="116">
        <v>66074891</v>
      </c>
      <c r="H497" s="116">
        <f t="shared" si="31"/>
        <v>44049927.333333336</v>
      </c>
      <c r="I497" s="116">
        <f>'Planfin Item'!AZ31</f>
        <v>46450589.030000001</v>
      </c>
      <c r="J497" s="116">
        <f t="shared" si="30"/>
        <v>2400661.6966666654</v>
      </c>
      <c r="K497" s="116">
        <f t="shared" si="29"/>
        <v>5.4498652824111327</v>
      </c>
      <c r="L497" s="186" t="str">
        <f t="shared" si="32"/>
        <v>ไม่ผ่าน</v>
      </c>
    </row>
    <row r="498" spans="1:12" x14ac:dyDescent="0.55000000000000004">
      <c r="A498" s="110" t="s">
        <v>803</v>
      </c>
      <c r="B498" s="110" t="s">
        <v>880</v>
      </c>
      <c r="C498" s="110">
        <v>11450</v>
      </c>
      <c r="D498" s="110">
        <v>7</v>
      </c>
      <c r="E498" s="111" t="s">
        <v>991</v>
      </c>
      <c r="F498" s="112" t="s">
        <v>992</v>
      </c>
      <c r="G498" s="113">
        <v>225806156.49000001</v>
      </c>
      <c r="H498" s="23">
        <f t="shared" si="31"/>
        <v>150537437.66</v>
      </c>
      <c r="I498" s="113">
        <f>'Planfin Item'!BA5</f>
        <v>157097833.34999999</v>
      </c>
      <c r="J498" s="113">
        <f t="shared" si="30"/>
        <v>6560395.6899999976</v>
      </c>
      <c r="K498" s="113">
        <f t="shared" si="29"/>
        <v>4.3579828326938443</v>
      </c>
      <c r="L498" s="110" t="str">
        <f t="shared" si="32"/>
        <v>ผ่าน</v>
      </c>
    </row>
    <row r="499" spans="1:12" x14ac:dyDescent="0.55000000000000004">
      <c r="A499" s="110" t="s">
        <v>803</v>
      </c>
      <c r="B499" s="110" t="s">
        <v>880</v>
      </c>
      <c r="C499" s="110">
        <v>11450</v>
      </c>
      <c r="D499" s="110">
        <v>7</v>
      </c>
      <c r="E499" s="111" t="s">
        <v>993</v>
      </c>
      <c r="F499" s="112" t="s">
        <v>994</v>
      </c>
      <c r="G499" s="113">
        <v>589500</v>
      </c>
      <c r="H499" s="23">
        <f t="shared" si="31"/>
        <v>393000</v>
      </c>
      <c r="I499" s="113">
        <f>'Planfin Item'!BA6</f>
        <v>508000</v>
      </c>
      <c r="J499" s="113">
        <f t="shared" si="30"/>
        <v>115000</v>
      </c>
      <c r="K499" s="113">
        <f t="shared" si="29"/>
        <v>29.262086513994912</v>
      </c>
      <c r="L499" s="110" t="str">
        <f t="shared" si="32"/>
        <v>ไม่ผ่าน</v>
      </c>
    </row>
    <row r="500" spans="1:12" x14ac:dyDescent="0.55000000000000004">
      <c r="A500" s="110" t="s">
        <v>803</v>
      </c>
      <c r="B500" s="110" t="s">
        <v>880</v>
      </c>
      <c r="C500" s="110">
        <v>11450</v>
      </c>
      <c r="D500" s="110">
        <v>7</v>
      </c>
      <c r="E500" s="111" t="s">
        <v>995</v>
      </c>
      <c r="F500" s="112" t="s">
        <v>996</v>
      </c>
      <c r="G500" s="113">
        <v>548900</v>
      </c>
      <c r="H500" s="23">
        <f t="shared" si="31"/>
        <v>365933.33333333331</v>
      </c>
      <c r="I500" s="113">
        <f>'Planfin Item'!BA7</f>
        <v>355719</v>
      </c>
      <c r="J500" s="113">
        <f t="shared" si="30"/>
        <v>-10214.333333333314</v>
      </c>
      <c r="K500" s="113">
        <f t="shared" ref="K500:K555" si="33">J500/H500*100</f>
        <v>-2.7913098925122921</v>
      </c>
      <c r="L500" s="110" t="str">
        <f t="shared" si="32"/>
        <v>ผ่าน</v>
      </c>
    </row>
    <row r="501" spans="1:12" x14ac:dyDescent="0.55000000000000004">
      <c r="A501" s="110" t="s">
        <v>803</v>
      </c>
      <c r="B501" s="110" t="s">
        <v>880</v>
      </c>
      <c r="C501" s="110">
        <v>11450</v>
      </c>
      <c r="D501" s="110">
        <v>7</v>
      </c>
      <c r="E501" s="111" t="s">
        <v>997</v>
      </c>
      <c r="F501" s="112" t="s">
        <v>998</v>
      </c>
      <c r="G501" s="113">
        <v>15347698</v>
      </c>
      <c r="H501" s="23">
        <f t="shared" si="31"/>
        <v>10231798.666666666</v>
      </c>
      <c r="I501" s="113">
        <f>'Planfin Item'!BA8</f>
        <v>7230296.2299999995</v>
      </c>
      <c r="J501" s="113">
        <f t="shared" si="30"/>
        <v>-3001502.4366666665</v>
      </c>
      <c r="K501" s="113">
        <f t="shared" si="33"/>
        <v>-29.335042004344885</v>
      </c>
      <c r="L501" s="110" t="str">
        <f t="shared" si="32"/>
        <v>ไม่ผ่าน</v>
      </c>
    </row>
    <row r="502" spans="1:12" x14ac:dyDescent="0.55000000000000004">
      <c r="A502" s="110" t="s">
        <v>803</v>
      </c>
      <c r="B502" s="110" t="s">
        <v>880</v>
      </c>
      <c r="C502" s="110">
        <v>11450</v>
      </c>
      <c r="D502" s="110">
        <v>7</v>
      </c>
      <c r="E502" s="111" t="s">
        <v>999</v>
      </c>
      <c r="F502" s="112" t="s">
        <v>1000</v>
      </c>
      <c r="G502" s="113">
        <v>63218730</v>
      </c>
      <c r="H502" s="23">
        <f t="shared" si="31"/>
        <v>42145820</v>
      </c>
      <c r="I502" s="113">
        <f>'Planfin Item'!BA9</f>
        <v>40859439.920000002</v>
      </c>
      <c r="J502" s="113">
        <f t="shared" si="30"/>
        <v>-1286380.0799999982</v>
      </c>
      <c r="K502" s="113">
        <f t="shared" si="33"/>
        <v>-3.0522127224004616</v>
      </c>
      <c r="L502" s="110" t="str">
        <f t="shared" si="32"/>
        <v>ผ่าน</v>
      </c>
    </row>
    <row r="503" spans="1:12" x14ac:dyDescent="0.55000000000000004">
      <c r="A503" s="110" t="s">
        <v>803</v>
      </c>
      <c r="B503" s="110" t="s">
        <v>880</v>
      </c>
      <c r="C503" s="110">
        <v>11450</v>
      </c>
      <c r="D503" s="110">
        <v>7</v>
      </c>
      <c r="E503" s="111" t="s">
        <v>1001</v>
      </c>
      <c r="F503" s="112" t="s">
        <v>1002</v>
      </c>
      <c r="G503" s="113">
        <v>21768955.989999998</v>
      </c>
      <c r="H503" s="23">
        <f t="shared" si="31"/>
        <v>14512637.326666666</v>
      </c>
      <c r="I503" s="113">
        <f>'Planfin Item'!BA10</f>
        <v>10029458.960000001</v>
      </c>
      <c r="J503" s="113">
        <f t="shared" si="30"/>
        <v>-4483178.3666666653</v>
      </c>
      <c r="K503" s="113">
        <f t="shared" si="33"/>
        <v>-30.891548281365228</v>
      </c>
      <c r="L503" s="110" t="str">
        <f t="shared" si="32"/>
        <v>ไม่ผ่าน</v>
      </c>
    </row>
    <row r="504" spans="1:12" x14ac:dyDescent="0.55000000000000004">
      <c r="A504" s="110" t="s">
        <v>803</v>
      </c>
      <c r="B504" s="110" t="s">
        <v>880</v>
      </c>
      <c r="C504" s="110">
        <v>11450</v>
      </c>
      <c r="D504" s="110">
        <v>7</v>
      </c>
      <c r="E504" s="111" t="s">
        <v>1003</v>
      </c>
      <c r="F504" s="112" t="s">
        <v>1004</v>
      </c>
      <c r="G504" s="113">
        <v>265871</v>
      </c>
      <c r="H504" s="23">
        <f t="shared" si="31"/>
        <v>177247.33333333334</v>
      </c>
      <c r="I504" s="113">
        <f>'Planfin Item'!BA11</f>
        <v>78469.25</v>
      </c>
      <c r="J504" s="113">
        <f t="shared" si="30"/>
        <v>-98778.083333333343</v>
      </c>
      <c r="K504" s="113">
        <f t="shared" si="33"/>
        <v>-55.728953138928283</v>
      </c>
      <c r="L504" s="110" t="str">
        <f t="shared" si="32"/>
        <v>ไม่ผ่าน</v>
      </c>
    </row>
    <row r="505" spans="1:12" x14ac:dyDescent="0.55000000000000004">
      <c r="A505" s="110" t="s">
        <v>803</v>
      </c>
      <c r="B505" s="110" t="s">
        <v>880</v>
      </c>
      <c r="C505" s="110">
        <v>11450</v>
      </c>
      <c r="D505" s="110">
        <v>7</v>
      </c>
      <c r="E505" s="111" t="s">
        <v>1005</v>
      </c>
      <c r="F505" s="112" t="s">
        <v>1006</v>
      </c>
      <c r="G505" s="113">
        <v>44979361</v>
      </c>
      <c r="H505" s="23">
        <f t="shared" si="31"/>
        <v>29986240.666666668</v>
      </c>
      <c r="I505" s="113">
        <f>'Planfin Item'!BA12</f>
        <v>29979896.299999997</v>
      </c>
      <c r="J505" s="113">
        <f t="shared" si="30"/>
        <v>-6344.3666666708887</v>
      </c>
      <c r="K505" s="113">
        <f t="shared" si="33"/>
        <v>-2.1157592701253208E-2</v>
      </c>
      <c r="L505" s="110" t="str">
        <f t="shared" si="32"/>
        <v>ผ่าน</v>
      </c>
    </row>
    <row r="506" spans="1:12" x14ac:dyDescent="0.55000000000000004">
      <c r="A506" s="110" t="s">
        <v>803</v>
      </c>
      <c r="B506" s="110" t="s">
        <v>880</v>
      </c>
      <c r="C506" s="110">
        <v>11450</v>
      </c>
      <c r="D506" s="110">
        <v>7</v>
      </c>
      <c r="E506" s="111" t="s">
        <v>1007</v>
      </c>
      <c r="F506" s="112" t="s">
        <v>1008</v>
      </c>
      <c r="G506" s="113">
        <v>96765200</v>
      </c>
      <c r="H506" s="23">
        <f t="shared" si="31"/>
        <v>64510133.333333336</v>
      </c>
      <c r="I506" s="113">
        <f>'Planfin Item'!BA13</f>
        <v>68536799.010000005</v>
      </c>
      <c r="J506" s="113">
        <f t="shared" si="30"/>
        <v>4026665.6766666695</v>
      </c>
      <c r="K506" s="113">
        <f t="shared" si="33"/>
        <v>6.2419118805107665</v>
      </c>
      <c r="L506" s="110" t="str">
        <f t="shared" si="32"/>
        <v>ไม่ผ่าน</v>
      </c>
    </row>
    <row r="507" spans="1:12" x14ac:dyDescent="0.55000000000000004">
      <c r="A507" s="110" t="s">
        <v>803</v>
      </c>
      <c r="B507" s="110" t="s">
        <v>880</v>
      </c>
      <c r="C507" s="110">
        <v>11450</v>
      </c>
      <c r="D507" s="110">
        <v>7</v>
      </c>
      <c r="E507" s="111" t="s">
        <v>1009</v>
      </c>
      <c r="F507" s="112" t="s">
        <v>1010</v>
      </c>
      <c r="G507" s="113">
        <v>50124021.100000001</v>
      </c>
      <c r="H507" s="23">
        <f t="shared" si="31"/>
        <v>33416014.066666666</v>
      </c>
      <c r="I507" s="113">
        <f>'Planfin Item'!BA14</f>
        <v>23791536.23</v>
      </c>
      <c r="J507" s="113">
        <f t="shared" si="30"/>
        <v>-9624477.836666666</v>
      </c>
      <c r="K507" s="113">
        <f t="shared" si="33"/>
        <v>-28.801992414371558</v>
      </c>
      <c r="L507" s="110" t="str">
        <f t="shared" si="32"/>
        <v>ไม่ผ่าน</v>
      </c>
    </row>
    <row r="508" spans="1:12" x14ac:dyDescent="0.55000000000000004">
      <c r="A508" s="110" t="s">
        <v>803</v>
      </c>
      <c r="B508" s="110" t="s">
        <v>880</v>
      </c>
      <c r="C508" s="110">
        <v>11450</v>
      </c>
      <c r="D508" s="110">
        <v>7</v>
      </c>
      <c r="E508" s="111" t="s">
        <v>1011</v>
      </c>
      <c r="F508" s="112" t="s">
        <v>1012</v>
      </c>
      <c r="G508" s="113">
        <v>22819120.489999998</v>
      </c>
      <c r="H508" s="23">
        <f t="shared" si="31"/>
        <v>15212746.993333332</v>
      </c>
      <c r="I508" s="113">
        <f>'Planfin Item'!BA15</f>
        <v>2814000</v>
      </c>
      <c r="J508" s="113">
        <f t="shared" si="30"/>
        <v>-12398746.993333332</v>
      </c>
      <c r="K508" s="113">
        <f t="shared" si="33"/>
        <v>-81.502354563359418</v>
      </c>
      <c r="L508" s="110" t="str">
        <f t="shared" si="32"/>
        <v>ไม่ผ่าน</v>
      </c>
    </row>
    <row r="509" spans="1:12" x14ac:dyDescent="0.55000000000000004">
      <c r="A509" s="186" t="s">
        <v>803</v>
      </c>
      <c r="B509" s="186" t="s">
        <v>880</v>
      </c>
      <c r="C509" s="183">
        <v>11450</v>
      </c>
      <c r="D509" s="183">
        <v>7</v>
      </c>
      <c r="E509" s="188" t="s">
        <v>1013</v>
      </c>
      <c r="F509" s="114" t="s">
        <v>1300</v>
      </c>
      <c r="G509" s="116">
        <f>SUM(G498:G507)</f>
        <v>519414393.58000004</v>
      </c>
      <c r="H509" s="116">
        <f t="shared" si="31"/>
        <v>346276262.38666672</v>
      </c>
      <c r="I509" s="116">
        <f>SUM(I498:I507)</f>
        <v>338467448.25</v>
      </c>
      <c r="J509" s="116">
        <f>I509-H509</f>
        <v>-7808814.1366667151</v>
      </c>
      <c r="K509" s="116">
        <f>J509/H509*100</f>
        <v>-2.2550821366863039</v>
      </c>
      <c r="L509" s="186" t="str">
        <f t="shared" si="32"/>
        <v>ผ่าน</v>
      </c>
    </row>
    <row r="510" spans="1:12" x14ac:dyDescent="0.55000000000000004">
      <c r="A510" s="186" t="s">
        <v>803</v>
      </c>
      <c r="B510" s="186" t="s">
        <v>880</v>
      </c>
      <c r="C510" s="123">
        <v>11450</v>
      </c>
      <c r="D510" s="123">
        <v>7</v>
      </c>
      <c r="E510" s="188" t="s">
        <v>1013</v>
      </c>
      <c r="F510" s="114" t="s">
        <v>981</v>
      </c>
      <c r="G510" s="116">
        <v>542233514.07000005</v>
      </c>
      <c r="H510" s="116">
        <f t="shared" si="31"/>
        <v>361489009.38000005</v>
      </c>
      <c r="I510" s="116">
        <f>'Planfin Item'!BA16</f>
        <v>341281448.25</v>
      </c>
      <c r="J510" s="116">
        <f t="shared" si="30"/>
        <v>-20207561.130000055</v>
      </c>
      <c r="K510" s="116">
        <f t="shared" si="33"/>
        <v>-5.5900900457965816</v>
      </c>
      <c r="L510" s="186" t="str">
        <f t="shared" si="32"/>
        <v>ไม่ผ่าน</v>
      </c>
    </row>
    <row r="511" spans="1:12" x14ac:dyDescent="0.55000000000000004">
      <c r="A511" s="110" t="s">
        <v>803</v>
      </c>
      <c r="B511" s="110" t="s">
        <v>880</v>
      </c>
      <c r="C511" s="110">
        <v>11450</v>
      </c>
      <c r="D511" s="110">
        <v>7</v>
      </c>
      <c r="E511" s="111" t="s">
        <v>1014</v>
      </c>
      <c r="F511" s="112" t="s">
        <v>1015</v>
      </c>
      <c r="G511" s="113">
        <v>91534371.239999995</v>
      </c>
      <c r="H511" s="23">
        <f t="shared" si="31"/>
        <v>61022914.159999996</v>
      </c>
      <c r="I511" s="113">
        <f>'Planfin Item'!BA17</f>
        <v>42828901.409999996</v>
      </c>
      <c r="J511" s="113">
        <f t="shared" si="30"/>
        <v>-18194012.75</v>
      </c>
      <c r="K511" s="113">
        <f t="shared" si="33"/>
        <v>-29.815050625566521</v>
      </c>
      <c r="L511" s="110" t="str">
        <f t="shared" si="32"/>
        <v>ไม่ผ่าน</v>
      </c>
    </row>
    <row r="512" spans="1:12" x14ac:dyDescent="0.55000000000000004">
      <c r="A512" s="110" t="s">
        <v>803</v>
      </c>
      <c r="B512" s="110" t="s">
        <v>880</v>
      </c>
      <c r="C512" s="110">
        <v>11450</v>
      </c>
      <c r="D512" s="110">
        <v>7</v>
      </c>
      <c r="E512" s="111" t="s">
        <v>1016</v>
      </c>
      <c r="F512" s="112" t="s">
        <v>1017</v>
      </c>
      <c r="G512" s="113">
        <v>35963412.270000003</v>
      </c>
      <c r="H512" s="23">
        <f t="shared" si="31"/>
        <v>23975608.180000003</v>
      </c>
      <c r="I512" s="113">
        <f>'Planfin Item'!BA18</f>
        <v>12662343.420000002</v>
      </c>
      <c r="J512" s="113">
        <f t="shared" si="30"/>
        <v>-11313264.760000002</v>
      </c>
      <c r="K512" s="113">
        <f t="shared" si="33"/>
        <v>-47.186560086668884</v>
      </c>
      <c r="L512" s="110" t="str">
        <f t="shared" si="32"/>
        <v>ไม่ผ่าน</v>
      </c>
    </row>
    <row r="513" spans="1:12" x14ac:dyDescent="0.55000000000000004">
      <c r="A513" s="110" t="s">
        <v>803</v>
      </c>
      <c r="B513" s="110" t="s">
        <v>880</v>
      </c>
      <c r="C513" s="110">
        <v>11450</v>
      </c>
      <c r="D513" s="110">
        <v>7</v>
      </c>
      <c r="E513" s="111" t="s">
        <v>1018</v>
      </c>
      <c r="F513" s="112" t="s">
        <v>1019</v>
      </c>
      <c r="G513" s="113">
        <v>2620487</v>
      </c>
      <c r="H513" s="23">
        <f t="shared" si="31"/>
        <v>1746991.3333333333</v>
      </c>
      <c r="I513" s="113">
        <f>'Planfin Item'!BA19</f>
        <v>611731.4</v>
      </c>
      <c r="J513" s="113">
        <f t="shared" si="30"/>
        <v>-1135259.9333333331</v>
      </c>
      <c r="K513" s="113">
        <f t="shared" si="33"/>
        <v>-64.983718675192804</v>
      </c>
      <c r="L513" s="110" t="str">
        <f t="shared" si="32"/>
        <v>ไม่ผ่าน</v>
      </c>
    </row>
    <row r="514" spans="1:12" x14ac:dyDescent="0.55000000000000004">
      <c r="A514" s="110" t="s">
        <v>803</v>
      </c>
      <c r="B514" s="110" t="s">
        <v>880</v>
      </c>
      <c r="C514" s="110">
        <v>11450</v>
      </c>
      <c r="D514" s="110">
        <v>7</v>
      </c>
      <c r="E514" s="111" t="s">
        <v>1020</v>
      </c>
      <c r="F514" s="112" t="s">
        <v>1021</v>
      </c>
      <c r="G514" s="113">
        <v>23808484.699999999</v>
      </c>
      <c r="H514" s="23">
        <f t="shared" si="31"/>
        <v>15872323.133333333</v>
      </c>
      <c r="I514" s="113">
        <f>'Planfin Item'!BA20</f>
        <v>10657415</v>
      </c>
      <c r="J514" s="113">
        <f t="shared" si="30"/>
        <v>-5214908.1333333328</v>
      </c>
      <c r="K514" s="113">
        <f t="shared" si="33"/>
        <v>-32.855355133121932</v>
      </c>
      <c r="L514" s="110" t="str">
        <f t="shared" si="32"/>
        <v>ไม่ผ่าน</v>
      </c>
    </row>
    <row r="515" spans="1:12" x14ac:dyDescent="0.55000000000000004">
      <c r="A515" s="110" t="s">
        <v>803</v>
      </c>
      <c r="B515" s="110" t="s">
        <v>880</v>
      </c>
      <c r="C515" s="110">
        <v>11450</v>
      </c>
      <c r="D515" s="110">
        <v>7</v>
      </c>
      <c r="E515" s="111" t="s">
        <v>1022</v>
      </c>
      <c r="F515" s="112" t="s">
        <v>1023</v>
      </c>
      <c r="G515" s="113">
        <v>96765200</v>
      </c>
      <c r="H515" s="23">
        <f t="shared" si="31"/>
        <v>64510133.333333336</v>
      </c>
      <c r="I515" s="113">
        <f>'Planfin Item'!BA21</f>
        <v>69246587.289999992</v>
      </c>
      <c r="J515" s="113">
        <f t="shared" si="30"/>
        <v>4736453.9566666558</v>
      </c>
      <c r="K515" s="113">
        <f t="shared" si="33"/>
        <v>7.3421859666491507</v>
      </c>
      <c r="L515" s="110" t="str">
        <f t="shared" si="32"/>
        <v>ไม่ผ่าน</v>
      </c>
    </row>
    <row r="516" spans="1:12" x14ac:dyDescent="0.55000000000000004">
      <c r="A516" s="110" t="s">
        <v>803</v>
      </c>
      <c r="B516" s="110" t="s">
        <v>880</v>
      </c>
      <c r="C516" s="110">
        <v>11450</v>
      </c>
      <c r="D516" s="110">
        <v>7</v>
      </c>
      <c r="E516" s="111" t="s">
        <v>1024</v>
      </c>
      <c r="F516" s="117" t="s">
        <v>1025</v>
      </c>
      <c r="G516" s="113">
        <v>54783718.520000003</v>
      </c>
      <c r="H516" s="23">
        <f t="shared" si="31"/>
        <v>36522479.013333336</v>
      </c>
      <c r="I516" s="113">
        <f>'Planfin Item'!BA22</f>
        <v>33995578.870000005</v>
      </c>
      <c r="J516" s="113">
        <f t="shared" ref="J516:J555" si="34">I516-H516</f>
        <v>-2526900.1433333308</v>
      </c>
      <c r="K516" s="113">
        <f t="shared" si="33"/>
        <v>-6.9187530846710326</v>
      </c>
      <c r="L516" s="110" t="str">
        <f t="shared" si="32"/>
        <v>ไม่ผ่าน</v>
      </c>
    </row>
    <row r="517" spans="1:12" x14ac:dyDescent="0.55000000000000004">
      <c r="A517" s="110" t="s">
        <v>803</v>
      </c>
      <c r="B517" s="110" t="s">
        <v>880</v>
      </c>
      <c r="C517" s="110">
        <v>11450</v>
      </c>
      <c r="D517" s="110">
        <v>7</v>
      </c>
      <c r="E517" s="111" t="s">
        <v>1026</v>
      </c>
      <c r="F517" s="112" t="s">
        <v>1027</v>
      </c>
      <c r="G517" s="113">
        <v>67852966</v>
      </c>
      <c r="H517" s="23">
        <f t="shared" si="31"/>
        <v>45235310.666666664</v>
      </c>
      <c r="I517" s="113">
        <f>'Planfin Item'!BA23</f>
        <v>44282921.5</v>
      </c>
      <c r="J517" s="113">
        <f t="shared" si="34"/>
        <v>-952389.16666666418</v>
      </c>
      <c r="K517" s="113">
        <f t="shared" si="33"/>
        <v>-2.1054109115878537</v>
      </c>
      <c r="L517" s="110" t="str">
        <f t="shared" si="32"/>
        <v>ผ่าน</v>
      </c>
    </row>
    <row r="518" spans="1:12" x14ac:dyDescent="0.55000000000000004">
      <c r="A518" s="110" t="s">
        <v>803</v>
      </c>
      <c r="B518" s="110" t="s">
        <v>880</v>
      </c>
      <c r="C518" s="110">
        <v>11450</v>
      </c>
      <c r="D518" s="110">
        <v>7</v>
      </c>
      <c r="E518" s="111" t="s">
        <v>1028</v>
      </c>
      <c r="F518" s="112" t="s">
        <v>1029</v>
      </c>
      <c r="G518" s="113">
        <v>10726534.939999999</v>
      </c>
      <c r="H518" s="23">
        <f t="shared" ref="H518:H555" si="35">G518/12*8</f>
        <v>7151023.293333333</v>
      </c>
      <c r="I518" s="113">
        <f>'Planfin Item'!BA24</f>
        <v>7105347.3499999996</v>
      </c>
      <c r="J518" s="113">
        <f t="shared" si="34"/>
        <v>-45675.943333333358</v>
      </c>
      <c r="K518" s="113">
        <f t="shared" si="33"/>
        <v>-0.63873296813220504</v>
      </c>
      <c r="L518" s="110" t="str">
        <f t="shared" ref="L518:L555" si="36">IF(AND(K518&gt;=-5,K518&lt;=5),"ผ่าน","ไม่ผ่าน")</f>
        <v>ผ่าน</v>
      </c>
    </row>
    <row r="519" spans="1:12" x14ac:dyDescent="0.55000000000000004">
      <c r="A519" s="110" t="s">
        <v>803</v>
      </c>
      <c r="B519" s="110" t="s">
        <v>880</v>
      </c>
      <c r="C519" s="110">
        <v>11450</v>
      </c>
      <c r="D519" s="110">
        <v>7</v>
      </c>
      <c r="E519" s="111" t="s">
        <v>1030</v>
      </c>
      <c r="F519" s="112" t="s">
        <v>1031</v>
      </c>
      <c r="G519" s="113">
        <v>52066560</v>
      </c>
      <c r="H519" s="23">
        <f t="shared" si="35"/>
        <v>34711040</v>
      </c>
      <c r="I519" s="113">
        <f>'Planfin Item'!BA25</f>
        <v>28842380.039999999</v>
      </c>
      <c r="J519" s="113">
        <f t="shared" si="34"/>
        <v>-5868659.9600000009</v>
      </c>
      <c r="K519" s="113">
        <f t="shared" si="33"/>
        <v>-16.907185610111366</v>
      </c>
      <c r="L519" s="110" t="str">
        <f t="shared" si="36"/>
        <v>ไม่ผ่าน</v>
      </c>
    </row>
    <row r="520" spans="1:12" x14ac:dyDescent="0.55000000000000004">
      <c r="A520" s="110" t="s">
        <v>803</v>
      </c>
      <c r="B520" s="110" t="s">
        <v>880</v>
      </c>
      <c r="C520" s="110">
        <v>11450</v>
      </c>
      <c r="D520" s="110">
        <v>7</v>
      </c>
      <c r="E520" s="111" t="s">
        <v>1032</v>
      </c>
      <c r="F520" s="112" t="s">
        <v>1033</v>
      </c>
      <c r="G520" s="113">
        <v>15191377.619999999</v>
      </c>
      <c r="H520" s="23">
        <f t="shared" si="35"/>
        <v>10127585.08</v>
      </c>
      <c r="I520" s="113">
        <f>'Planfin Item'!BA26</f>
        <v>8284588.7599999998</v>
      </c>
      <c r="J520" s="113">
        <f t="shared" si="34"/>
        <v>-1842996.3200000003</v>
      </c>
      <c r="K520" s="113">
        <f t="shared" si="33"/>
        <v>-18.197786594156167</v>
      </c>
      <c r="L520" s="110" t="str">
        <f t="shared" si="36"/>
        <v>ไม่ผ่าน</v>
      </c>
    </row>
    <row r="521" spans="1:12" x14ac:dyDescent="0.55000000000000004">
      <c r="A521" s="110" t="s">
        <v>803</v>
      </c>
      <c r="B521" s="110" t="s">
        <v>880</v>
      </c>
      <c r="C521" s="110">
        <v>11450</v>
      </c>
      <c r="D521" s="110">
        <v>7</v>
      </c>
      <c r="E521" s="111" t="s">
        <v>1034</v>
      </c>
      <c r="F521" s="112" t="s">
        <v>1035</v>
      </c>
      <c r="G521" s="113">
        <v>21308538.100000001</v>
      </c>
      <c r="H521" s="23">
        <f t="shared" si="35"/>
        <v>14205692.066666668</v>
      </c>
      <c r="I521" s="113">
        <f>'Planfin Item'!BA27</f>
        <v>5862950.4000000004</v>
      </c>
      <c r="J521" s="113">
        <f t="shared" si="34"/>
        <v>-8342741.6666666679</v>
      </c>
      <c r="K521" s="113">
        <f t="shared" si="33"/>
        <v>-58.728160708500219</v>
      </c>
      <c r="L521" s="110" t="str">
        <f t="shared" si="36"/>
        <v>ไม่ผ่าน</v>
      </c>
    </row>
    <row r="522" spans="1:12" x14ac:dyDescent="0.55000000000000004">
      <c r="A522" s="110" t="s">
        <v>803</v>
      </c>
      <c r="B522" s="110" t="s">
        <v>880</v>
      </c>
      <c r="C522" s="110">
        <v>11450</v>
      </c>
      <c r="D522" s="110">
        <v>7</v>
      </c>
      <c r="E522" s="111" t="s">
        <v>1036</v>
      </c>
      <c r="F522" s="112" t="s">
        <v>1037</v>
      </c>
      <c r="G522" s="113">
        <v>57401229.719999999</v>
      </c>
      <c r="H522" s="23">
        <f t="shared" si="35"/>
        <v>38267486.479999997</v>
      </c>
      <c r="I522" s="113">
        <f>'Planfin Item'!BA28</f>
        <v>40810650.629999995</v>
      </c>
      <c r="J522" s="113">
        <f t="shared" si="34"/>
        <v>2543164.1499999985</v>
      </c>
      <c r="K522" s="113">
        <f t="shared" si="33"/>
        <v>6.6457569700302894</v>
      </c>
      <c r="L522" s="110" t="str">
        <f t="shared" si="36"/>
        <v>ไม่ผ่าน</v>
      </c>
    </row>
    <row r="523" spans="1:12" x14ac:dyDescent="0.55000000000000004">
      <c r="A523" s="110" t="s">
        <v>803</v>
      </c>
      <c r="B523" s="110" t="s">
        <v>880</v>
      </c>
      <c r="C523" s="110">
        <v>11450</v>
      </c>
      <c r="D523" s="110">
        <v>7</v>
      </c>
      <c r="E523" s="111" t="s">
        <v>1038</v>
      </c>
      <c r="F523" s="112" t="s">
        <v>1039</v>
      </c>
      <c r="G523" s="113">
        <v>3908600.62</v>
      </c>
      <c r="H523" s="23">
        <f t="shared" si="35"/>
        <v>2605733.7466666666</v>
      </c>
      <c r="I523" s="113">
        <f>'Planfin Item'!BA29</f>
        <v>2059870.9100000001</v>
      </c>
      <c r="J523" s="113">
        <f t="shared" si="34"/>
        <v>-545862.83666666644</v>
      </c>
      <c r="K523" s="113">
        <f t="shared" si="33"/>
        <v>-20.948526969225107</v>
      </c>
      <c r="L523" s="110" t="str">
        <f t="shared" si="36"/>
        <v>ไม่ผ่าน</v>
      </c>
    </row>
    <row r="524" spans="1:12" x14ac:dyDescent="0.55000000000000004">
      <c r="A524" s="110" t="s">
        <v>803</v>
      </c>
      <c r="B524" s="110" t="s">
        <v>880</v>
      </c>
      <c r="C524" s="110">
        <v>11450</v>
      </c>
      <c r="D524" s="110">
        <v>7</v>
      </c>
      <c r="E524" s="111" t="s">
        <v>1040</v>
      </c>
      <c r="F524" s="112" t="s">
        <v>1041</v>
      </c>
      <c r="G524" s="113">
        <v>6448631.8899999997</v>
      </c>
      <c r="H524" s="23">
        <f t="shared" si="35"/>
        <v>4299087.9266666668</v>
      </c>
      <c r="I524" s="113">
        <f>'Planfin Item'!BA30</f>
        <v>3572770.38</v>
      </c>
      <c r="J524" s="113">
        <f t="shared" si="34"/>
        <v>-726317.54666666687</v>
      </c>
      <c r="K524" s="113">
        <f t="shared" si="33"/>
        <v>-16.8946892702849</v>
      </c>
      <c r="L524" s="110" t="str">
        <f t="shared" si="36"/>
        <v>ไม่ผ่าน</v>
      </c>
    </row>
    <row r="525" spans="1:12" x14ac:dyDescent="0.55000000000000004">
      <c r="A525" s="186" t="s">
        <v>803</v>
      </c>
      <c r="B525" s="186" t="s">
        <v>880</v>
      </c>
      <c r="C525" s="183">
        <v>11450</v>
      </c>
      <c r="D525" s="183">
        <v>7</v>
      </c>
      <c r="E525" s="186" t="s">
        <v>1139</v>
      </c>
      <c r="F525" s="119" t="s">
        <v>1294</v>
      </c>
      <c r="G525" s="116">
        <f>SUM(G511:G524)-G522</f>
        <v>482978882.89999998</v>
      </c>
      <c r="H525" s="116">
        <f t="shared" si="35"/>
        <v>321985921.93333334</v>
      </c>
      <c r="I525" s="116">
        <f>SUM(I511:I524)-I522</f>
        <v>270013386.72999996</v>
      </c>
      <c r="J525" s="116">
        <f>I525-H525</f>
        <v>-51972535.203333378</v>
      </c>
      <c r="K525" s="116">
        <f>J525/H525*100</f>
        <v>-16.14124458959861</v>
      </c>
      <c r="L525" s="186" t="str">
        <f t="shared" si="36"/>
        <v>ไม่ผ่าน</v>
      </c>
    </row>
    <row r="526" spans="1:12" x14ac:dyDescent="0.55000000000000004">
      <c r="A526" s="186" t="s">
        <v>803</v>
      </c>
      <c r="B526" s="186" t="s">
        <v>880</v>
      </c>
      <c r="C526" s="123">
        <v>11450</v>
      </c>
      <c r="D526" s="123">
        <v>7</v>
      </c>
      <c r="E526" s="186" t="s">
        <v>1139</v>
      </c>
      <c r="F526" s="119" t="s">
        <v>982</v>
      </c>
      <c r="G526" s="116">
        <v>540380112.62</v>
      </c>
      <c r="H526" s="116">
        <f t="shared" si="35"/>
        <v>360253408.41333336</v>
      </c>
      <c r="I526" s="116">
        <f>'Planfin Item'!BA31</f>
        <v>310824037.35999995</v>
      </c>
      <c r="J526" s="116">
        <f t="shared" si="34"/>
        <v>-49429371.053333402</v>
      </c>
      <c r="K526" s="116">
        <f t="shared" si="33"/>
        <v>-13.720722663259602</v>
      </c>
      <c r="L526" s="186" t="str">
        <f t="shared" si="36"/>
        <v>ไม่ผ่าน</v>
      </c>
    </row>
    <row r="527" spans="1:12" x14ac:dyDescent="0.55000000000000004">
      <c r="A527" s="110" t="s">
        <v>803</v>
      </c>
      <c r="B527" s="110" t="s">
        <v>883</v>
      </c>
      <c r="C527" s="110">
        <v>21323</v>
      </c>
      <c r="D527" s="110">
        <v>15</v>
      </c>
      <c r="E527" s="111" t="s">
        <v>991</v>
      </c>
      <c r="F527" s="112" t="s">
        <v>992</v>
      </c>
      <c r="G527" s="113">
        <v>43682254.57</v>
      </c>
      <c r="H527" s="23">
        <f t="shared" si="35"/>
        <v>29121503.046666667</v>
      </c>
      <c r="I527" s="113">
        <f>'Planfin Item'!BB5</f>
        <v>37077329.669999987</v>
      </c>
      <c r="J527" s="113">
        <f t="shared" si="34"/>
        <v>7955826.62333332</v>
      </c>
      <c r="K527" s="113">
        <f t="shared" si="33"/>
        <v>27.319423075739792</v>
      </c>
      <c r="L527" s="110" t="str">
        <f t="shared" si="36"/>
        <v>ไม่ผ่าน</v>
      </c>
    </row>
    <row r="528" spans="1:12" x14ac:dyDescent="0.55000000000000004">
      <c r="A528" s="110" t="s">
        <v>803</v>
      </c>
      <c r="B528" s="110" t="s">
        <v>883</v>
      </c>
      <c r="C528" s="110">
        <v>21323</v>
      </c>
      <c r="D528" s="110">
        <v>15</v>
      </c>
      <c r="E528" s="111" t="s">
        <v>993</v>
      </c>
      <c r="F528" s="112" t="s">
        <v>994</v>
      </c>
      <c r="G528" s="113">
        <v>160000</v>
      </c>
      <c r="H528" s="23">
        <f t="shared" si="35"/>
        <v>106666.66666666667</v>
      </c>
      <c r="I528" s="113">
        <f>'Planfin Item'!BB6</f>
        <v>90350</v>
      </c>
      <c r="J528" s="113">
        <f t="shared" si="34"/>
        <v>-16316.666666666672</v>
      </c>
      <c r="K528" s="113">
        <f t="shared" si="33"/>
        <v>-15.296875000000004</v>
      </c>
      <c r="L528" s="110" t="str">
        <f t="shared" si="36"/>
        <v>ไม่ผ่าน</v>
      </c>
    </row>
    <row r="529" spans="1:12" x14ac:dyDescent="0.55000000000000004">
      <c r="A529" s="110" t="s">
        <v>803</v>
      </c>
      <c r="B529" s="110" t="s">
        <v>883</v>
      </c>
      <c r="C529" s="110">
        <v>21323</v>
      </c>
      <c r="D529" s="110">
        <v>15</v>
      </c>
      <c r="E529" s="111" t="s">
        <v>995</v>
      </c>
      <c r="F529" s="112" t="s">
        <v>996</v>
      </c>
      <c r="G529" s="113">
        <v>0</v>
      </c>
      <c r="H529" s="23">
        <f t="shared" si="35"/>
        <v>0</v>
      </c>
      <c r="I529" s="113">
        <f>'Planfin Item'!BB7</f>
        <v>17596</v>
      </c>
      <c r="J529" s="113">
        <f t="shared" si="34"/>
        <v>17596</v>
      </c>
      <c r="K529" s="113" t="e">
        <f t="shared" si="33"/>
        <v>#DIV/0!</v>
      </c>
      <c r="L529" s="110" t="e">
        <f t="shared" si="36"/>
        <v>#DIV/0!</v>
      </c>
    </row>
    <row r="530" spans="1:12" x14ac:dyDescent="0.55000000000000004">
      <c r="A530" s="110" t="s">
        <v>803</v>
      </c>
      <c r="B530" s="110" t="s">
        <v>883</v>
      </c>
      <c r="C530" s="110">
        <v>21323</v>
      </c>
      <c r="D530" s="110">
        <v>15</v>
      </c>
      <c r="E530" s="111" t="s">
        <v>997</v>
      </c>
      <c r="F530" s="112" t="s">
        <v>998</v>
      </c>
      <c r="G530" s="113">
        <v>493645.84</v>
      </c>
      <c r="H530" s="23">
        <f t="shared" si="35"/>
        <v>329097.22666666668</v>
      </c>
      <c r="I530" s="113">
        <f>'Planfin Item'!BB8</f>
        <v>306652.27</v>
      </c>
      <c r="J530" s="113">
        <f t="shared" si="34"/>
        <v>-22444.956666666665</v>
      </c>
      <c r="K530" s="113">
        <f t="shared" si="33"/>
        <v>-6.8201597728444332</v>
      </c>
      <c r="L530" s="110" t="str">
        <f t="shared" si="36"/>
        <v>ไม่ผ่าน</v>
      </c>
    </row>
    <row r="531" spans="1:12" x14ac:dyDescent="0.55000000000000004">
      <c r="A531" s="110" t="s">
        <v>803</v>
      </c>
      <c r="B531" s="110" t="s">
        <v>883</v>
      </c>
      <c r="C531" s="110">
        <v>21323</v>
      </c>
      <c r="D531" s="110">
        <v>15</v>
      </c>
      <c r="E531" s="111" t="s">
        <v>999</v>
      </c>
      <c r="F531" s="112" t="s">
        <v>1000</v>
      </c>
      <c r="G531" s="113">
        <v>3088591.62</v>
      </c>
      <c r="H531" s="23">
        <f t="shared" si="35"/>
        <v>2059061.08</v>
      </c>
      <c r="I531" s="113">
        <f>'Planfin Item'!BB9</f>
        <v>2285998.6</v>
      </c>
      <c r="J531" s="113">
        <f t="shared" si="34"/>
        <v>226937.52000000002</v>
      </c>
      <c r="K531" s="113">
        <f t="shared" si="33"/>
        <v>11.021407873922808</v>
      </c>
      <c r="L531" s="110" t="str">
        <f t="shared" si="36"/>
        <v>ไม่ผ่าน</v>
      </c>
    </row>
    <row r="532" spans="1:12" x14ac:dyDescent="0.55000000000000004">
      <c r="A532" s="110" t="s">
        <v>803</v>
      </c>
      <c r="B532" s="110" t="s">
        <v>883</v>
      </c>
      <c r="C532" s="110">
        <v>21323</v>
      </c>
      <c r="D532" s="110">
        <v>15</v>
      </c>
      <c r="E532" s="111" t="s">
        <v>1001</v>
      </c>
      <c r="F532" s="112" t="s">
        <v>1002</v>
      </c>
      <c r="G532" s="113">
        <v>872199.97</v>
      </c>
      <c r="H532" s="23">
        <f t="shared" si="35"/>
        <v>581466.64666666661</v>
      </c>
      <c r="I532" s="113">
        <f>'Planfin Item'!BB10</f>
        <v>595478.10000000009</v>
      </c>
      <c r="J532" s="113">
        <f t="shared" si="34"/>
        <v>14011.453333333484</v>
      </c>
      <c r="K532" s="113">
        <f t="shared" si="33"/>
        <v>2.4096744694912369</v>
      </c>
      <c r="L532" s="110" t="str">
        <f t="shared" si="36"/>
        <v>ผ่าน</v>
      </c>
    </row>
    <row r="533" spans="1:12" x14ac:dyDescent="0.55000000000000004">
      <c r="A533" s="110" t="s">
        <v>803</v>
      </c>
      <c r="B533" s="110" t="s">
        <v>883</v>
      </c>
      <c r="C533" s="110">
        <v>21323</v>
      </c>
      <c r="D533" s="110">
        <v>15</v>
      </c>
      <c r="E533" s="111" t="s">
        <v>1003</v>
      </c>
      <c r="F533" s="112" t="s">
        <v>1004</v>
      </c>
      <c r="G533" s="113">
        <v>5950</v>
      </c>
      <c r="H533" s="23">
        <f t="shared" si="35"/>
        <v>3966.6666666666665</v>
      </c>
      <c r="I533" s="113">
        <f>'Planfin Item'!BB11</f>
        <v>9975</v>
      </c>
      <c r="J533" s="113">
        <f t="shared" si="34"/>
        <v>6008.3333333333339</v>
      </c>
      <c r="K533" s="113">
        <f t="shared" si="33"/>
        <v>151.47058823529414</v>
      </c>
      <c r="L533" s="110" t="str">
        <f t="shared" si="36"/>
        <v>ไม่ผ่าน</v>
      </c>
    </row>
    <row r="534" spans="1:12" x14ac:dyDescent="0.55000000000000004">
      <c r="A534" s="110" t="s">
        <v>803</v>
      </c>
      <c r="B534" s="110" t="s">
        <v>883</v>
      </c>
      <c r="C534" s="110">
        <v>21323</v>
      </c>
      <c r="D534" s="110">
        <v>15</v>
      </c>
      <c r="E534" s="111" t="s">
        <v>1005</v>
      </c>
      <c r="F534" s="112" t="s">
        <v>1006</v>
      </c>
      <c r="G534" s="113">
        <v>2751855.24</v>
      </c>
      <c r="H534" s="23">
        <f t="shared" si="35"/>
        <v>1834570.1600000001</v>
      </c>
      <c r="I534" s="113">
        <f>'Planfin Item'!BB12</f>
        <v>1828362.98</v>
      </c>
      <c r="J534" s="113">
        <f t="shared" si="34"/>
        <v>-6207.1800000001676</v>
      </c>
      <c r="K534" s="113">
        <f t="shared" si="33"/>
        <v>-0.33834519580325928</v>
      </c>
      <c r="L534" s="110" t="str">
        <f t="shared" si="36"/>
        <v>ผ่าน</v>
      </c>
    </row>
    <row r="535" spans="1:12" x14ac:dyDescent="0.55000000000000004">
      <c r="A535" s="110" t="s">
        <v>803</v>
      </c>
      <c r="B535" s="110" t="s">
        <v>883</v>
      </c>
      <c r="C535" s="110">
        <v>21323</v>
      </c>
      <c r="D535" s="110">
        <v>15</v>
      </c>
      <c r="E535" s="111" t="s">
        <v>1007</v>
      </c>
      <c r="F535" s="112" t="s">
        <v>1008</v>
      </c>
      <c r="G535" s="113">
        <v>19914398.920000002</v>
      </c>
      <c r="H535" s="23">
        <f t="shared" si="35"/>
        <v>13276265.946666667</v>
      </c>
      <c r="I535" s="113">
        <f>'Planfin Item'!BB13</f>
        <v>13170339.460000001</v>
      </c>
      <c r="J535" s="113">
        <f t="shared" si="34"/>
        <v>-105926.48666666634</v>
      </c>
      <c r="K535" s="113">
        <f t="shared" si="33"/>
        <v>-0.79786354907466872</v>
      </c>
      <c r="L535" s="110" t="str">
        <f t="shared" si="36"/>
        <v>ผ่าน</v>
      </c>
    </row>
    <row r="536" spans="1:12" x14ac:dyDescent="0.55000000000000004">
      <c r="A536" s="110" t="s">
        <v>803</v>
      </c>
      <c r="B536" s="110" t="s">
        <v>883</v>
      </c>
      <c r="C536" s="110">
        <v>21323</v>
      </c>
      <c r="D536" s="110">
        <v>15</v>
      </c>
      <c r="E536" s="111" t="s">
        <v>1009</v>
      </c>
      <c r="F536" s="112" t="s">
        <v>1010</v>
      </c>
      <c r="G536" s="113">
        <v>14035148.550000001</v>
      </c>
      <c r="H536" s="23">
        <f t="shared" si="35"/>
        <v>9356765.7000000011</v>
      </c>
      <c r="I536" s="113">
        <f>'Planfin Item'!BB14</f>
        <v>9112084.8599999994</v>
      </c>
      <c r="J536" s="113">
        <f t="shared" si="34"/>
        <v>-244680.84000000171</v>
      </c>
      <c r="K536" s="113">
        <f t="shared" si="33"/>
        <v>-2.6150151435340705</v>
      </c>
      <c r="L536" s="110" t="str">
        <f t="shared" si="36"/>
        <v>ผ่าน</v>
      </c>
    </row>
    <row r="537" spans="1:12" x14ac:dyDescent="0.55000000000000004">
      <c r="A537" s="110" t="s">
        <v>803</v>
      </c>
      <c r="B537" s="110" t="s">
        <v>883</v>
      </c>
      <c r="C537" s="110">
        <v>21323</v>
      </c>
      <c r="D537" s="110">
        <v>15</v>
      </c>
      <c r="E537" s="111" t="s">
        <v>1011</v>
      </c>
      <c r="F537" s="112" t="s">
        <v>1012</v>
      </c>
      <c r="G537" s="113">
        <v>4100825.79</v>
      </c>
      <c r="H537" s="23">
        <f t="shared" si="35"/>
        <v>2733883.86</v>
      </c>
      <c r="I537" s="113">
        <f>'Planfin Item'!BB15</f>
        <v>4100825.79</v>
      </c>
      <c r="J537" s="113">
        <f t="shared" si="34"/>
        <v>1366941.9300000002</v>
      </c>
      <c r="K537" s="113">
        <f t="shared" si="33"/>
        <v>50.000000000000014</v>
      </c>
      <c r="L537" s="110" t="str">
        <f t="shared" si="36"/>
        <v>ไม่ผ่าน</v>
      </c>
    </row>
    <row r="538" spans="1:12" x14ac:dyDescent="0.55000000000000004">
      <c r="A538" s="186" t="s">
        <v>803</v>
      </c>
      <c r="B538" s="186" t="s">
        <v>883</v>
      </c>
      <c r="C538" s="183">
        <v>21323</v>
      </c>
      <c r="D538" s="183">
        <v>15</v>
      </c>
      <c r="E538" s="188" t="s">
        <v>1013</v>
      </c>
      <c r="F538" s="114" t="s">
        <v>1300</v>
      </c>
      <c r="G538" s="116">
        <f>SUM(G527:G536)</f>
        <v>85004044.709999993</v>
      </c>
      <c r="H538" s="116">
        <f t="shared" si="35"/>
        <v>56669363.139999993</v>
      </c>
      <c r="I538" s="116">
        <f>SUM(I527:I536)</f>
        <v>64494166.93999999</v>
      </c>
      <c r="J538" s="116">
        <f>I538-H538</f>
        <v>7824803.799999997</v>
      </c>
      <c r="K538" s="116">
        <f>J538/H538*100</f>
        <v>13.807820251427652</v>
      </c>
      <c r="L538" s="186" t="str">
        <f t="shared" si="36"/>
        <v>ไม่ผ่าน</v>
      </c>
    </row>
    <row r="539" spans="1:12" x14ac:dyDescent="0.55000000000000004">
      <c r="A539" s="186" t="s">
        <v>803</v>
      </c>
      <c r="B539" s="186" t="s">
        <v>883</v>
      </c>
      <c r="C539" s="123">
        <v>21323</v>
      </c>
      <c r="D539" s="123">
        <v>15</v>
      </c>
      <c r="E539" s="188" t="s">
        <v>1013</v>
      </c>
      <c r="F539" s="114" t="s">
        <v>981</v>
      </c>
      <c r="G539" s="116">
        <v>89104870.5</v>
      </c>
      <c r="H539" s="116">
        <f t="shared" si="35"/>
        <v>59403247</v>
      </c>
      <c r="I539" s="116">
        <f>'Planfin Item'!BB16</f>
        <v>68594992.729999989</v>
      </c>
      <c r="J539" s="116">
        <f t="shared" si="34"/>
        <v>9191745.7299999893</v>
      </c>
      <c r="K539" s="116">
        <f t="shared" si="33"/>
        <v>15.473473579651277</v>
      </c>
      <c r="L539" s="186" t="str">
        <f t="shared" si="36"/>
        <v>ไม่ผ่าน</v>
      </c>
    </row>
    <row r="540" spans="1:12" x14ac:dyDescent="0.55000000000000004">
      <c r="A540" s="110" t="s">
        <v>803</v>
      </c>
      <c r="B540" s="110" t="s">
        <v>883</v>
      </c>
      <c r="C540" s="110">
        <v>21323</v>
      </c>
      <c r="D540" s="110">
        <v>15</v>
      </c>
      <c r="E540" s="111" t="s">
        <v>1014</v>
      </c>
      <c r="F540" s="112" t="s">
        <v>1015</v>
      </c>
      <c r="G540" s="113">
        <v>6828313.9299999997</v>
      </c>
      <c r="H540" s="23">
        <f t="shared" si="35"/>
        <v>4552209.2866666662</v>
      </c>
      <c r="I540" s="113">
        <f>'Planfin Item'!BB17</f>
        <v>3413367.1</v>
      </c>
      <c r="J540" s="113">
        <f t="shared" si="34"/>
        <v>-1138842.1866666661</v>
      </c>
      <c r="K540" s="113">
        <f t="shared" si="33"/>
        <v>-25.017351245302212</v>
      </c>
      <c r="L540" s="110" t="str">
        <f t="shared" si="36"/>
        <v>ไม่ผ่าน</v>
      </c>
    </row>
    <row r="541" spans="1:12" x14ac:dyDescent="0.55000000000000004">
      <c r="A541" s="110" t="s">
        <v>803</v>
      </c>
      <c r="B541" s="110" t="s">
        <v>883</v>
      </c>
      <c r="C541" s="110">
        <v>21323</v>
      </c>
      <c r="D541" s="110">
        <v>15</v>
      </c>
      <c r="E541" s="111" t="s">
        <v>1016</v>
      </c>
      <c r="F541" s="112" t="s">
        <v>1017</v>
      </c>
      <c r="G541" s="113">
        <v>3165085.28</v>
      </c>
      <c r="H541" s="23">
        <f t="shared" si="35"/>
        <v>2110056.853333333</v>
      </c>
      <c r="I541" s="113">
        <f>'Planfin Item'!BB18</f>
        <v>1844530.06</v>
      </c>
      <c r="J541" s="113">
        <f t="shared" si="34"/>
        <v>-265526.79333333299</v>
      </c>
      <c r="K541" s="113">
        <f t="shared" si="33"/>
        <v>-12.583869146173512</v>
      </c>
      <c r="L541" s="110" t="str">
        <f t="shared" si="36"/>
        <v>ไม่ผ่าน</v>
      </c>
    </row>
    <row r="542" spans="1:12" x14ac:dyDescent="0.55000000000000004">
      <c r="A542" s="110" t="s">
        <v>803</v>
      </c>
      <c r="B542" s="110" t="s">
        <v>883</v>
      </c>
      <c r="C542" s="110">
        <v>21323</v>
      </c>
      <c r="D542" s="110">
        <v>15</v>
      </c>
      <c r="E542" s="111" t="s">
        <v>1018</v>
      </c>
      <c r="F542" s="112" t="s">
        <v>1019</v>
      </c>
      <c r="G542" s="113">
        <v>436150</v>
      </c>
      <c r="H542" s="23">
        <f t="shared" si="35"/>
        <v>290766.66666666669</v>
      </c>
      <c r="I542" s="113">
        <f>'Planfin Item'!BB19</f>
        <v>183886.83</v>
      </c>
      <c r="J542" s="113">
        <f t="shared" si="34"/>
        <v>-106879.8366666667</v>
      </c>
      <c r="K542" s="113">
        <f t="shared" si="33"/>
        <v>-36.757939928923541</v>
      </c>
      <c r="L542" s="110" t="str">
        <f t="shared" si="36"/>
        <v>ไม่ผ่าน</v>
      </c>
    </row>
    <row r="543" spans="1:12" x14ac:dyDescent="0.55000000000000004">
      <c r="A543" s="110" t="s">
        <v>803</v>
      </c>
      <c r="B543" s="110" t="s">
        <v>883</v>
      </c>
      <c r="C543" s="110">
        <v>21323</v>
      </c>
      <c r="D543" s="110">
        <v>15</v>
      </c>
      <c r="E543" s="111" t="s">
        <v>1020</v>
      </c>
      <c r="F543" s="112" t="s">
        <v>1021</v>
      </c>
      <c r="G543" s="113">
        <v>2685668.6</v>
      </c>
      <c r="H543" s="23">
        <f t="shared" si="35"/>
        <v>1790445.7333333334</v>
      </c>
      <c r="I543" s="113">
        <f>'Planfin Item'!BB20</f>
        <v>1462633.91</v>
      </c>
      <c r="J543" s="113">
        <f t="shared" si="34"/>
        <v>-327811.82333333348</v>
      </c>
      <c r="K543" s="113">
        <f t="shared" si="33"/>
        <v>-18.308950516083787</v>
      </c>
      <c r="L543" s="110" t="str">
        <f t="shared" si="36"/>
        <v>ไม่ผ่าน</v>
      </c>
    </row>
    <row r="544" spans="1:12" x14ac:dyDescent="0.55000000000000004">
      <c r="A544" s="110" t="s">
        <v>803</v>
      </c>
      <c r="B544" s="110" t="s">
        <v>883</v>
      </c>
      <c r="C544" s="110">
        <v>21323</v>
      </c>
      <c r="D544" s="110">
        <v>15</v>
      </c>
      <c r="E544" s="111" t="s">
        <v>1022</v>
      </c>
      <c r="F544" s="112" t="s">
        <v>1023</v>
      </c>
      <c r="G544" s="113">
        <v>19914398.920000002</v>
      </c>
      <c r="H544" s="23">
        <f t="shared" si="35"/>
        <v>13276265.946666667</v>
      </c>
      <c r="I544" s="113">
        <f>'Planfin Item'!BB21</f>
        <v>13170339.459999999</v>
      </c>
      <c r="J544" s="113">
        <f t="shared" si="34"/>
        <v>-105926.48666666821</v>
      </c>
      <c r="K544" s="113">
        <f t="shared" si="33"/>
        <v>-0.79786354907468282</v>
      </c>
      <c r="L544" s="110" t="str">
        <f t="shared" si="36"/>
        <v>ผ่าน</v>
      </c>
    </row>
    <row r="545" spans="1:12" x14ac:dyDescent="0.55000000000000004">
      <c r="A545" s="110" t="s">
        <v>803</v>
      </c>
      <c r="B545" s="110" t="s">
        <v>883</v>
      </c>
      <c r="C545" s="110">
        <v>21323</v>
      </c>
      <c r="D545" s="110">
        <v>15</v>
      </c>
      <c r="E545" s="111" t="s">
        <v>1024</v>
      </c>
      <c r="F545" s="117" t="s">
        <v>1025</v>
      </c>
      <c r="G545" s="113">
        <v>10717864.279999999</v>
      </c>
      <c r="H545" s="23">
        <f t="shared" si="35"/>
        <v>7145242.8533333326</v>
      </c>
      <c r="I545" s="113">
        <f>'Planfin Item'!BB22</f>
        <v>7092399.8400000008</v>
      </c>
      <c r="J545" s="113">
        <f t="shared" si="34"/>
        <v>-52843.013333331794</v>
      </c>
      <c r="K545" s="113">
        <f t="shared" si="33"/>
        <v>-0.73955517563241335</v>
      </c>
      <c r="L545" s="110" t="str">
        <f t="shared" si="36"/>
        <v>ผ่าน</v>
      </c>
    </row>
    <row r="546" spans="1:12" x14ac:dyDescent="0.55000000000000004">
      <c r="A546" s="110" t="s">
        <v>803</v>
      </c>
      <c r="B546" s="110" t="s">
        <v>883</v>
      </c>
      <c r="C546" s="110">
        <v>21323</v>
      </c>
      <c r="D546" s="110">
        <v>15</v>
      </c>
      <c r="E546" s="111" t="s">
        <v>1026</v>
      </c>
      <c r="F546" s="112" t="s">
        <v>1027</v>
      </c>
      <c r="G546" s="113">
        <v>13933465</v>
      </c>
      <c r="H546" s="23">
        <f t="shared" si="35"/>
        <v>9288976.666666666</v>
      </c>
      <c r="I546" s="113">
        <f>'Planfin Item'!BB23</f>
        <v>9670602.5</v>
      </c>
      <c r="J546" s="113">
        <f t="shared" si="34"/>
        <v>381625.83333333395</v>
      </c>
      <c r="K546" s="113">
        <f t="shared" si="33"/>
        <v>4.1083732581952939</v>
      </c>
      <c r="L546" s="110" t="str">
        <f t="shared" si="36"/>
        <v>ผ่าน</v>
      </c>
    </row>
    <row r="547" spans="1:12" x14ac:dyDescent="0.55000000000000004">
      <c r="A547" s="110" t="s">
        <v>803</v>
      </c>
      <c r="B547" s="110" t="s">
        <v>883</v>
      </c>
      <c r="C547" s="110">
        <v>21323</v>
      </c>
      <c r="D547" s="110">
        <v>15</v>
      </c>
      <c r="E547" s="111" t="s">
        <v>1028</v>
      </c>
      <c r="F547" s="112" t="s">
        <v>1029</v>
      </c>
      <c r="G547" s="113">
        <v>1584527.08</v>
      </c>
      <c r="H547" s="23">
        <f t="shared" si="35"/>
        <v>1056351.3866666667</v>
      </c>
      <c r="I547" s="113">
        <f>'Planfin Item'!BB24</f>
        <v>1067835.19</v>
      </c>
      <c r="J547" s="113">
        <f t="shared" si="34"/>
        <v>11483.803333333228</v>
      </c>
      <c r="K547" s="113">
        <f t="shared" si="33"/>
        <v>1.0871196344589984</v>
      </c>
      <c r="L547" s="110" t="str">
        <f t="shared" si="36"/>
        <v>ผ่าน</v>
      </c>
    </row>
    <row r="548" spans="1:12" x14ac:dyDescent="0.55000000000000004">
      <c r="A548" s="110" t="s">
        <v>803</v>
      </c>
      <c r="B548" s="110" t="s">
        <v>883</v>
      </c>
      <c r="C548" s="110">
        <v>21323</v>
      </c>
      <c r="D548" s="110">
        <v>15</v>
      </c>
      <c r="E548" s="111" t="s">
        <v>1030</v>
      </c>
      <c r="F548" s="112" t="s">
        <v>1031</v>
      </c>
      <c r="G548" s="113">
        <v>4562608</v>
      </c>
      <c r="H548" s="23">
        <f t="shared" si="35"/>
        <v>3041738.6666666665</v>
      </c>
      <c r="I548" s="113">
        <f>'Planfin Item'!BB25</f>
        <v>2416784.5500000003</v>
      </c>
      <c r="J548" s="113">
        <f t="shared" si="34"/>
        <v>-624954.11666666623</v>
      </c>
      <c r="K548" s="113">
        <f t="shared" si="33"/>
        <v>-20.545950364353004</v>
      </c>
      <c r="L548" s="110" t="str">
        <f t="shared" si="36"/>
        <v>ไม่ผ่าน</v>
      </c>
    </row>
    <row r="549" spans="1:12" x14ac:dyDescent="0.55000000000000004">
      <c r="A549" s="110" t="s">
        <v>803</v>
      </c>
      <c r="B549" s="110" t="s">
        <v>883</v>
      </c>
      <c r="C549" s="110">
        <v>21323</v>
      </c>
      <c r="D549" s="110">
        <v>15</v>
      </c>
      <c r="E549" s="111" t="s">
        <v>1032</v>
      </c>
      <c r="F549" s="112" t="s">
        <v>1033</v>
      </c>
      <c r="G549" s="113">
        <v>2071470</v>
      </c>
      <c r="H549" s="23">
        <f t="shared" si="35"/>
        <v>1380980</v>
      </c>
      <c r="I549" s="113">
        <f>'Planfin Item'!BB26</f>
        <v>1402143.11</v>
      </c>
      <c r="J549" s="113">
        <f t="shared" si="34"/>
        <v>21163.110000000102</v>
      </c>
      <c r="K549" s="113">
        <f t="shared" si="33"/>
        <v>1.5324704195571335</v>
      </c>
      <c r="L549" s="110" t="str">
        <f t="shared" si="36"/>
        <v>ผ่าน</v>
      </c>
    </row>
    <row r="550" spans="1:12" x14ac:dyDescent="0.55000000000000004">
      <c r="A550" s="110" t="s">
        <v>803</v>
      </c>
      <c r="B550" s="110" t="s">
        <v>883</v>
      </c>
      <c r="C550" s="110">
        <v>21323</v>
      </c>
      <c r="D550" s="110">
        <v>15</v>
      </c>
      <c r="E550" s="111" t="s">
        <v>1034</v>
      </c>
      <c r="F550" s="112" t="s">
        <v>1035</v>
      </c>
      <c r="G550" s="113">
        <v>4375554</v>
      </c>
      <c r="H550" s="23">
        <f t="shared" si="35"/>
        <v>2917036</v>
      </c>
      <c r="I550" s="113">
        <f>'Planfin Item'!BB27</f>
        <v>1951975.6</v>
      </c>
      <c r="J550" s="113">
        <f t="shared" si="34"/>
        <v>-965060.39999999991</v>
      </c>
      <c r="K550" s="113">
        <f t="shared" si="33"/>
        <v>-33.083595814381447</v>
      </c>
      <c r="L550" s="110" t="str">
        <f t="shared" si="36"/>
        <v>ไม่ผ่าน</v>
      </c>
    </row>
    <row r="551" spans="1:12" x14ac:dyDescent="0.55000000000000004">
      <c r="A551" s="110" t="s">
        <v>803</v>
      </c>
      <c r="B551" s="110" t="s">
        <v>883</v>
      </c>
      <c r="C551" s="110">
        <v>21323</v>
      </c>
      <c r="D551" s="110">
        <v>15</v>
      </c>
      <c r="E551" s="111" t="s">
        <v>1036</v>
      </c>
      <c r="F551" s="112" t="s">
        <v>1037</v>
      </c>
      <c r="G551" s="113">
        <v>14348251.939999999</v>
      </c>
      <c r="H551" s="23">
        <f t="shared" si="35"/>
        <v>9565501.293333333</v>
      </c>
      <c r="I551" s="113">
        <f>'Planfin Item'!BB28</f>
        <v>9735440.0999999996</v>
      </c>
      <c r="J551" s="113">
        <f t="shared" si="34"/>
        <v>169938.80666666664</v>
      </c>
      <c r="K551" s="113">
        <f t="shared" si="33"/>
        <v>1.7765802487017104</v>
      </c>
      <c r="L551" s="110" t="str">
        <f t="shared" si="36"/>
        <v>ผ่าน</v>
      </c>
    </row>
    <row r="552" spans="1:12" x14ac:dyDescent="0.55000000000000004">
      <c r="A552" s="110" t="s">
        <v>803</v>
      </c>
      <c r="B552" s="110" t="s">
        <v>883</v>
      </c>
      <c r="C552" s="110">
        <v>21323</v>
      </c>
      <c r="D552" s="110">
        <v>15</v>
      </c>
      <c r="E552" s="111" t="s">
        <v>1038</v>
      </c>
      <c r="F552" s="112" t="s">
        <v>1039</v>
      </c>
      <c r="G552" s="113">
        <v>448785.28</v>
      </c>
      <c r="H552" s="23">
        <f t="shared" si="35"/>
        <v>299190.1866666667</v>
      </c>
      <c r="I552" s="113">
        <f>'Planfin Item'!BB29</f>
        <v>133595.65</v>
      </c>
      <c r="J552" s="113">
        <f t="shared" si="34"/>
        <v>-165594.53666666671</v>
      </c>
      <c r="K552" s="113">
        <f t="shared" si="33"/>
        <v>-55.347582924288432</v>
      </c>
      <c r="L552" s="110" t="str">
        <f t="shared" si="36"/>
        <v>ไม่ผ่าน</v>
      </c>
    </row>
    <row r="553" spans="1:12" x14ac:dyDescent="0.55000000000000004">
      <c r="A553" s="110" t="s">
        <v>803</v>
      </c>
      <c r="B553" s="110" t="s">
        <v>883</v>
      </c>
      <c r="C553" s="110">
        <v>21323</v>
      </c>
      <c r="D553" s="110">
        <v>15</v>
      </c>
      <c r="E553" s="111" t="s">
        <v>1040</v>
      </c>
      <c r="F553" s="112" t="s">
        <v>1041</v>
      </c>
      <c r="G553" s="113">
        <v>4032728.19</v>
      </c>
      <c r="H553" s="23">
        <f t="shared" si="35"/>
        <v>2688485.46</v>
      </c>
      <c r="I553" s="113">
        <f>'Planfin Item'!BB30</f>
        <v>3760699.2399999998</v>
      </c>
      <c r="J553" s="113">
        <f t="shared" si="34"/>
        <v>1072213.7799999998</v>
      </c>
      <c r="K553" s="113">
        <f t="shared" si="33"/>
        <v>39.881702763607279</v>
      </c>
      <c r="L553" s="110" t="str">
        <f t="shared" si="36"/>
        <v>ไม่ผ่าน</v>
      </c>
    </row>
    <row r="554" spans="1:12" x14ac:dyDescent="0.55000000000000004">
      <c r="A554" s="186" t="s">
        <v>803</v>
      </c>
      <c r="B554" s="186" t="s">
        <v>883</v>
      </c>
      <c r="C554" s="183">
        <v>21323</v>
      </c>
      <c r="D554" s="183">
        <v>15</v>
      </c>
      <c r="E554" s="186" t="s">
        <v>1139</v>
      </c>
      <c r="F554" s="119" t="s">
        <v>1294</v>
      </c>
      <c r="G554" s="116">
        <f>SUM(G540:G553)-G551</f>
        <v>74756618.560000002</v>
      </c>
      <c r="H554" s="116">
        <f t="shared" si="35"/>
        <v>49837745.706666671</v>
      </c>
      <c r="I554" s="116">
        <f>SUM(I540:I553)-I551</f>
        <v>47570793.039999999</v>
      </c>
      <c r="J554" s="116">
        <f>I554-H554</f>
        <v>-2266952.6666666716</v>
      </c>
      <c r="K554" s="116">
        <f>J554/H554*100</f>
        <v>-4.548666145554467</v>
      </c>
      <c r="L554" s="186" t="str">
        <f t="shared" si="36"/>
        <v>ผ่าน</v>
      </c>
    </row>
    <row r="555" spans="1:12" x14ac:dyDescent="0.55000000000000004">
      <c r="A555" s="186" t="s">
        <v>803</v>
      </c>
      <c r="B555" s="186" t="s">
        <v>883</v>
      </c>
      <c r="C555" s="123">
        <v>21323</v>
      </c>
      <c r="D555" s="123">
        <v>15</v>
      </c>
      <c r="E555" s="186" t="s">
        <v>1139</v>
      </c>
      <c r="F555" s="119" t="s">
        <v>982</v>
      </c>
      <c r="G555" s="116">
        <v>89104870.5</v>
      </c>
      <c r="H555" s="116">
        <f t="shared" si="35"/>
        <v>59403247</v>
      </c>
      <c r="I555" s="116">
        <f>'Planfin Item'!BB31</f>
        <v>57306233.140000001</v>
      </c>
      <c r="J555" s="116">
        <f t="shared" si="34"/>
        <v>-2097013.8599999994</v>
      </c>
      <c r="K555" s="116">
        <f t="shared" si="33"/>
        <v>-3.5301333948967457</v>
      </c>
      <c r="L555" s="186" t="str">
        <f t="shared" si="36"/>
        <v>ผ่าน</v>
      </c>
    </row>
  </sheetData>
  <autoFilter ref="A4:K555"/>
  <mergeCells count="9">
    <mergeCell ref="L3:L4"/>
    <mergeCell ref="A1:L1"/>
    <mergeCell ref="G2:L2"/>
    <mergeCell ref="A2:A4"/>
    <mergeCell ref="B2:B4"/>
    <mergeCell ref="C2:C4"/>
    <mergeCell ref="D2:D4"/>
    <mergeCell ref="E2:E4"/>
    <mergeCell ref="F2:F4"/>
  </mergeCells>
  <conditionalFormatting sqref="K5:K555">
    <cfRule type="cellIs" dxfId="13" priority="1" stopIfTrue="1" operator="lessThan">
      <formula>-5</formula>
    </cfRule>
    <cfRule type="cellIs" dxfId="12" priority="2" stopIfTrue="1" operator="greaterThan">
      <formula>5</formula>
    </cfRule>
  </conditionalFormatting>
  <pageMargins left="0.31496062992125984" right="0.31496062992125984" top="0.55118110236220474" bottom="0.15748031496062992" header="0.31496062992125984" footer="0.31496062992125984"/>
  <pageSetup paperSize="9" scale="7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32"/>
  <sheetViews>
    <sheetView zoomScale="50" zoomScaleNormal="50" workbookViewId="0">
      <selection activeCell="L7" sqref="L7:N9"/>
    </sheetView>
  </sheetViews>
  <sheetFormatPr defaultRowHeight="27.75" x14ac:dyDescent="0.65"/>
  <cols>
    <col min="1" max="1" width="16.75" style="36" customWidth="1"/>
    <col min="2" max="2" width="16.875" style="63" customWidth="1"/>
    <col min="3" max="3" width="19.625" style="63" customWidth="1"/>
    <col min="4" max="4" width="20.5" style="63" customWidth="1"/>
    <col min="5" max="5" width="18.25" style="63" customWidth="1"/>
    <col min="6" max="6" width="18" style="36" customWidth="1"/>
    <col min="7" max="7" width="17.5" style="64" customWidth="1"/>
    <col min="8" max="8" width="19.375" style="64" customWidth="1"/>
    <col min="9" max="9" width="16.875" style="64" customWidth="1"/>
    <col min="10" max="10" width="16.75" style="64" customWidth="1"/>
    <col min="11" max="11" width="19.625" style="36" customWidth="1"/>
    <col min="12" max="14" width="16.75" style="36" customWidth="1"/>
    <col min="15" max="17" width="18" style="36" customWidth="1"/>
    <col min="18" max="16384" width="9" style="36"/>
  </cols>
  <sheetData>
    <row r="1" spans="1:14" x14ac:dyDescent="0.65">
      <c r="L1" s="36" t="s">
        <v>1161</v>
      </c>
    </row>
    <row r="2" spans="1:14" ht="30.75" x14ac:dyDescent="0.65">
      <c r="A2" s="251" t="s">
        <v>1308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</row>
    <row r="3" spans="1:14" ht="30.75" x14ac:dyDescent="0.65">
      <c r="A3" s="251" t="s">
        <v>1309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</row>
    <row r="4" spans="1:14" ht="30.75" x14ac:dyDescent="0.65">
      <c r="A4" s="251" t="s">
        <v>1115</v>
      </c>
      <c r="B4" s="251"/>
      <c r="C4" s="251"/>
      <c r="D4" s="251"/>
      <c r="E4" s="251"/>
      <c r="F4" s="251"/>
      <c r="G4" s="251"/>
      <c r="H4" s="251"/>
      <c r="I4" s="251"/>
      <c r="J4" s="251"/>
      <c r="K4" s="251"/>
      <c r="L4" s="251"/>
    </row>
    <row r="5" spans="1:14" ht="30.75" x14ac:dyDescent="0.65">
      <c r="A5" s="259" t="str">
        <f>สรุปสกลนคร!A6</f>
        <v>ประจำเดือน พฤษภาคม 2561    ข้อมูล ณ วันที่  17 มิถุนายน  2561 เวลา  19.45  น.</v>
      </c>
      <c r="B5" s="259"/>
      <c r="C5" s="259"/>
      <c r="D5" s="259"/>
      <c r="E5" s="259"/>
      <c r="F5" s="259"/>
      <c r="G5" s="259"/>
      <c r="H5" s="259"/>
      <c r="I5" s="259"/>
      <c r="J5" s="259"/>
      <c r="K5" s="259"/>
      <c r="L5" s="259"/>
    </row>
    <row r="6" spans="1:14" ht="30.75" x14ac:dyDescent="0.65">
      <c r="A6" s="254" t="str">
        <f>สรุปสกลนคร!A7</f>
        <v xml:space="preserve">แผนที่ 1 แผนประมาณการรายได้ และค่าใช้จ่าย </v>
      </c>
      <c r="B6" s="255"/>
      <c r="C6" s="255"/>
      <c r="D6" s="255"/>
      <c r="E6" s="255"/>
      <c r="F6" s="255"/>
      <c r="G6" s="255"/>
      <c r="H6" s="255"/>
      <c r="I6" s="255"/>
      <c r="J6" s="255"/>
      <c r="K6" s="255"/>
      <c r="L6" s="255"/>
      <c r="M6" s="214"/>
      <c r="N6" s="215"/>
    </row>
    <row r="7" spans="1:14" x14ac:dyDescent="0.65">
      <c r="A7" s="269" t="s">
        <v>1162</v>
      </c>
      <c r="B7" s="270" t="s">
        <v>1295</v>
      </c>
      <c r="C7" s="271"/>
      <c r="D7" s="271"/>
      <c r="E7" s="271"/>
      <c r="F7" s="272"/>
      <c r="G7" s="269" t="s">
        <v>1296</v>
      </c>
      <c r="H7" s="269"/>
      <c r="I7" s="269"/>
      <c r="J7" s="269"/>
      <c r="K7" s="269"/>
      <c r="L7" s="242" t="s">
        <v>1321</v>
      </c>
      <c r="M7" s="243"/>
      <c r="N7" s="244"/>
    </row>
    <row r="8" spans="1:14" ht="83.25" x14ac:dyDescent="0.65">
      <c r="A8" s="269"/>
      <c r="B8" s="155" t="s">
        <v>1165</v>
      </c>
      <c r="C8" s="156" t="s">
        <v>1166</v>
      </c>
      <c r="D8" s="156" t="s">
        <v>1167</v>
      </c>
      <c r="E8" s="157" t="s">
        <v>1168</v>
      </c>
      <c r="F8" s="158" t="s">
        <v>1169</v>
      </c>
      <c r="G8" s="155" t="s">
        <v>1170</v>
      </c>
      <c r="H8" s="155" t="s">
        <v>1171</v>
      </c>
      <c r="I8" s="155" t="s">
        <v>1172</v>
      </c>
      <c r="J8" s="159" t="s">
        <v>1173</v>
      </c>
      <c r="K8" s="158" t="s">
        <v>1174</v>
      </c>
      <c r="L8" s="245"/>
      <c r="M8" s="246"/>
      <c r="N8" s="247"/>
    </row>
    <row r="9" spans="1:14" x14ac:dyDescent="0.65">
      <c r="A9" s="269"/>
      <c r="B9" s="165" t="s">
        <v>1124</v>
      </c>
      <c r="C9" s="165" t="s">
        <v>1304</v>
      </c>
      <c r="D9" s="165" t="s">
        <v>1125</v>
      </c>
      <c r="E9" s="166" t="s">
        <v>1126</v>
      </c>
      <c r="F9" s="167" t="s">
        <v>1127</v>
      </c>
      <c r="G9" s="165" t="s">
        <v>1175</v>
      </c>
      <c r="H9" s="165" t="s">
        <v>1305</v>
      </c>
      <c r="I9" s="165" t="s">
        <v>1176</v>
      </c>
      <c r="J9" s="166" t="s">
        <v>1177</v>
      </c>
      <c r="K9" s="167" t="s">
        <v>1178</v>
      </c>
      <c r="L9" s="231" t="s">
        <v>1316</v>
      </c>
      <c r="M9" s="204" t="s">
        <v>1317</v>
      </c>
      <c r="N9" s="204" t="s">
        <v>1320</v>
      </c>
    </row>
    <row r="10" spans="1:14" x14ac:dyDescent="0.65">
      <c r="A10" s="65" t="s">
        <v>1244</v>
      </c>
      <c r="B10" s="66">
        <f>'เลย ราย Item'!G45</f>
        <v>1138968000</v>
      </c>
      <c r="C10" s="66">
        <f>'เลย ราย Item'!H45</f>
        <v>759312000</v>
      </c>
      <c r="D10" s="66">
        <f>'เลย ราย Item'!I45</f>
        <v>686588279.1500001</v>
      </c>
      <c r="E10" s="67">
        <f t="shared" ref="E10:E24" si="0">+D10-C10</f>
        <v>-72723720.849999905</v>
      </c>
      <c r="F10" s="21">
        <f t="shared" ref="F10:F24" si="1">+E10/C10*100</f>
        <v>-9.5775808692605811</v>
      </c>
      <c r="G10" s="66">
        <f>'เลย ราย Item'!G61</f>
        <v>975106000</v>
      </c>
      <c r="H10" s="66">
        <f>'เลย ราย Item'!H61</f>
        <v>650070666.66666663</v>
      </c>
      <c r="I10" s="66">
        <f>'เลย ราย Item'!I61</f>
        <v>648298660.83000016</v>
      </c>
      <c r="J10" s="68">
        <f t="shared" ref="J10:J24" si="2">+I10-H10</f>
        <v>-1772005.8366664648</v>
      </c>
      <c r="K10" s="21">
        <f t="shared" ref="K10:K24" si="3">+J10/H10*100</f>
        <v>-0.27258664750290712</v>
      </c>
      <c r="L10" s="21" t="str">
        <f>IF(AND(F10&gt;=-5, F10&lt;=5),"ผ่าน", "ไม่ผ่าน")</f>
        <v>ไม่ผ่าน</v>
      </c>
      <c r="M10" s="40" t="str">
        <f>IF(AND(K10&gt;=-5, K10&lt;=5),"ผ่าน", "ไม่ผ่าน")</f>
        <v>ผ่าน</v>
      </c>
      <c r="N10" s="40" t="str">
        <f>IF(OR(L10="ผ่าน", M10="ผ่าน"),"ผ่าน", "ไม่ผ่าน")</f>
        <v>ผ่าน</v>
      </c>
    </row>
    <row r="11" spans="1:14" x14ac:dyDescent="0.65">
      <c r="A11" s="69" t="s">
        <v>1245</v>
      </c>
      <c r="B11" s="70">
        <f>'เลย ราย Item'!G74</f>
        <v>72262540</v>
      </c>
      <c r="C11" s="70">
        <f>'เลย ราย Item'!H74</f>
        <v>48175026.666666664</v>
      </c>
      <c r="D11" s="70">
        <f>'เลย ราย Item'!I74</f>
        <v>48783538.399999999</v>
      </c>
      <c r="E11" s="67">
        <f t="shared" si="0"/>
        <v>608511.73333333433</v>
      </c>
      <c r="F11" s="21">
        <f t="shared" si="1"/>
        <v>1.2631269257903217</v>
      </c>
      <c r="G11" s="68">
        <f>'เลย ราย Item'!G90</f>
        <v>67920400</v>
      </c>
      <c r="H11" s="68">
        <f>'เลย ราย Item'!H90</f>
        <v>45280266.666666664</v>
      </c>
      <c r="I11" s="68">
        <f>'เลย ราย Item'!I90</f>
        <v>45901082.449999988</v>
      </c>
      <c r="J11" s="68">
        <f t="shared" si="2"/>
        <v>620815.7833333239</v>
      </c>
      <c r="K11" s="21">
        <f t="shared" si="3"/>
        <v>1.3710515176588858</v>
      </c>
      <c r="L11" s="21" t="str">
        <f t="shared" ref="L11:L24" si="4">IF(AND(F11&gt;=-5, F11&lt;=5),"ผ่าน", "ไม่ผ่าน")</f>
        <v>ผ่าน</v>
      </c>
      <c r="M11" s="40" t="str">
        <f t="shared" ref="M11:M24" si="5">IF(AND(K11&gt;=-5, K11&lt;=5),"ผ่าน", "ไม่ผ่าน")</f>
        <v>ผ่าน</v>
      </c>
      <c r="N11" s="40" t="str">
        <f t="shared" ref="N11:N24" si="6">IF(OR(L11="ผ่าน", M11="ผ่าน"),"ผ่าน", "ไม่ผ่าน")</f>
        <v>ผ่าน</v>
      </c>
    </row>
    <row r="12" spans="1:14" x14ac:dyDescent="0.65">
      <c r="A12" s="69" t="s">
        <v>1246</v>
      </c>
      <c r="B12" s="70">
        <f>'เลย ราย Item'!G103</f>
        <v>128329246.11000001</v>
      </c>
      <c r="C12" s="70">
        <f>'เลย ราย Item'!H103</f>
        <v>85552830.74000001</v>
      </c>
      <c r="D12" s="70">
        <f>'เลย ราย Item'!I103</f>
        <v>73580400.669999987</v>
      </c>
      <c r="E12" s="67">
        <f t="shared" si="0"/>
        <v>-11972430.070000023</v>
      </c>
      <c r="F12" s="21">
        <f t="shared" si="1"/>
        <v>-13.994195126500172</v>
      </c>
      <c r="G12" s="68">
        <f>'เลย ราย Item'!G119</f>
        <v>122991812.46000001</v>
      </c>
      <c r="H12" s="68">
        <f>'เลย ราย Item'!H119</f>
        <v>81994541.640000001</v>
      </c>
      <c r="I12" s="68">
        <f>'เลย ราย Item'!I119</f>
        <v>78723128.639999986</v>
      </c>
      <c r="J12" s="68">
        <f t="shared" si="2"/>
        <v>-3271413.0000000149</v>
      </c>
      <c r="K12" s="21">
        <f t="shared" si="3"/>
        <v>-3.9897936308532245</v>
      </c>
      <c r="L12" s="21" t="str">
        <f t="shared" si="4"/>
        <v>ไม่ผ่าน</v>
      </c>
      <c r="M12" s="40" t="str">
        <f t="shared" si="5"/>
        <v>ผ่าน</v>
      </c>
      <c r="N12" s="40" t="str">
        <f t="shared" si="6"/>
        <v>ผ่าน</v>
      </c>
    </row>
    <row r="13" spans="1:14" x14ac:dyDescent="0.65">
      <c r="A13" s="69" t="s">
        <v>1247</v>
      </c>
      <c r="B13" s="70">
        <f>'เลย ราย Item'!G132</f>
        <v>95275284.989999995</v>
      </c>
      <c r="C13" s="70">
        <f>'เลย ราย Item'!H132</f>
        <v>63516856.659999996</v>
      </c>
      <c r="D13" s="70">
        <f>'เลย ราย Item'!I132</f>
        <v>76511214.870000005</v>
      </c>
      <c r="E13" s="67">
        <f t="shared" si="0"/>
        <v>12994358.210000008</v>
      </c>
      <c r="F13" s="21">
        <f t="shared" si="1"/>
        <v>20.458125438350383</v>
      </c>
      <c r="G13" s="68">
        <f>'เลย ราย Item'!G148</f>
        <v>90888522.419999987</v>
      </c>
      <c r="H13" s="68">
        <f>'เลย ราย Item'!H148</f>
        <v>60592348.279999994</v>
      </c>
      <c r="I13" s="68">
        <f>'เลย ราย Item'!I148</f>
        <v>68315369.519999996</v>
      </c>
      <c r="J13" s="68">
        <f t="shared" si="2"/>
        <v>7723021.2400000021</v>
      </c>
      <c r="K13" s="21">
        <f t="shared" si="3"/>
        <v>12.745868841906525</v>
      </c>
      <c r="L13" s="21" t="str">
        <f t="shared" si="4"/>
        <v>ไม่ผ่าน</v>
      </c>
      <c r="M13" s="40" t="str">
        <f t="shared" si="5"/>
        <v>ไม่ผ่าน</v>
      </c>
      <c r="N13" s="40" t="str">
        <f t="shared" si="6"/>
        <v>ไม่ผ่าน</v>
      </c>
    </row>
    <row r="14" spans="1:14" x14ac:dyDescent="0.65">
      <c r="A14" s="69" t="s">
        <v>1248</v>
      </c>
      <c r="B14" s="70">
        <f>'เลย ราย Item'!G161</f>
        <v>41216270.479999997</v>
      </c>
      <c r="C14" s="70">
        <f>'เลย ราย Item'!H161</f>
        <v>27477513.653333332</v>
      </c>
      <c r="D14" s="70">
        <f>'เลย ราย Item'!I161</f>
        <v>32998180.400000006</v>
      </c>
      <c r="E14" s="67">
        <f t="shared" si="0"/>
        <v>5520666.7466666736</v>
      </c>
      <c r="F14" s="21">
        <f t="shared" si="1"/>
        <v>20.09158039667448</v>
      </c>
      <c r="G14" s="68">
        <f>'เลย ราย Item'!G177</f>
        <v>39962435.079999998</v>
      </c>
      <c r="H14" s="68">
        <f>'เลย ราย Item'!H177</f>
        <v>26641623.386666667</v>
      </c>
      <c r="I14" s="68">
        <f>'เลย ราย Item'!I177</f>
        <v>28871716.349999998</v>
      </c>
      <c r="J14" s="68">
        <f t="shared" si="2"/>
        <v>2230092.963333331</v>
      </c>
      <c r="K14" s="21">
        <f t="shared" si="3"/>
        <v>8.3707097385417804</v>
      </c>
      <c r="L14" s="21" t="str">
        <f t="shared" si="4"/>
        <v>ไม่ผ่าน</v>
      </c>
      <c r="M14" s="40" t="str">
        <f t="shared" si="5"/>
        <v>ไม่ผ่าน</v>
      </c>
      <c r="N14" s="40" t="str">
        <f t="shared" si="6"/>
        <v>ไม่ผ่าน</v>
      </c>
    </row>
    <row r="15" spans="1:14" x14ac:dyDescent="0.65">
      <c r="A15" s="69" t="s">
        <v>1249</v>
      </c>
      <c r="B15" s="70">
        <f>'เลย ราย Item'!G190</f>
        <v>65835306.399999999</v>
      </c>
      <c r="C15" s="70">
        <f>'เลย ราย Item'!H190</f>
        <v>43890204.266666666</v>
      </c>
      <c r="D15" s="70">
        <f>'เลย ราย Item'!I190</f>
        <v>47434934.809999995</v>
      </c>
      <c r="E15" s="67">
        <f t="shared" si="0"/>
        <v>3544730.5433333293</v>
      </c>
      <c r="F15" s="21">
        <f t="shared" si="1"/>
        <v>8.0763591843782976</v>
      </c>
      <c r="G15" s="68">
        <f>'เลย ราย Item'!G206</f>
        <v>60576799.239999995</v>
      </c>
      <c r="H15" s="68">
        <f>'เลย ราย Item'!H206</f>
        <v>40384532.826666661</v>
      </c>
      <c r="I15" s="68">
        <f>'เลย ราย Item'!I206</f>
        <v>43478079.329999998</v>
      </c>
      <c r="J15" s="68">
        <f t="shared" si="2"/>
        <v>3093546.5033333376</v>
      </c>
      <c r="K15" s="21">
        <f t="shared" si="3"/>
        <v>7.6602260489456775</v>
      </c>
      <c r="L15" s="21" t="str">
        <f t="shared" si="4"/>
        <v>ไม่ผ่าน</v>
      </c>
      <c r="M15" s="40" t="str">
        <f t="shared" si="5"/>
        <v>ไม่ผ่าน</v>
      </c>
      <c r="N15" s="40" t="str">
        <f t="shared" si="6"/>
        <v>ไม่ผ่าน</v>
      </c>
    </row>
    <row r="16" spans="1:14" x14ac:dyDescent="0.65">
      <c r="A16" s="69" t="s">
        <v>1250</v>
      </c>
      <c r="B16" s="70">
        <f>'เลย ราย Item'!G219</f>
        <v>93150325.930000007</v>
      </c>
      <c r="C16" s="70">
        <f>'เลย ราย Item'!H219</f>
        <v>62100217.286666669</v>
      </c>
      <c r="D16" s="70">
        <f>'เลย ราย Item'!I219</f>
        <v>68031140.589999989</v>
      </c>
      <c r="E16" s="67">
        <f t="shared" si="0"/>
        <v>5930923.3033333197</v>
      </c>
      <c r="F16" s="21">
        <f t="shared" si="1"/>
        <v>9.5505677153350774</v>
      </c>
      <c r="G16" s="68">
        <f>'เลย ราย Item'!G235</f>
        <v>81360653.850000009</v>
      </c>
      <c r="H16" s="68">
        <f>'เลย ราย Item'!H235</f>
        <v>54240435.900000006</v>
      </c>
      <c r="I16" s="68">
        <f>'เลย ราย Item'!I235</f>
        <v>59176180.770000003</v>
      </c>
      <c r="J16" s="68">
        <f t="shared" si="2"/>
        <v>4935744.8699999973</v>
      </c>
      <c r="K16" s="21">
        <f t="shared" si="3"/>
        <v>9.0997514826387977</v>
      </c>
      <c r="L16" s="21" t="str">
        <f t="shared" si="4"/>
        <v>ไม่ผ่าน</v>
      </c>
      <c r="M16" s="40" t="str">
        <f t="shared" si="5"/>
        <v>ไม่ผ่าน</v>
      </c>
      <c r="N16" s="40" t="str">
        <f t="shared" si="6"/>
        <v>ไม่ผ่าน</v>
      </c>
    </row>
    <row r="17" spans="1:14" x14ac:dyDescent="0.65">
      <c r="A17" s="69" t="s">
        <v>1251</v>
      </c>
      <c r="B17" s="70">
        <f>'เลย ราย Item'!G248</f>
        <v>223030000</v>
      </c>
      <c r="C17" s="70">
        <f>'เลย ราย Item'!H248</f>
        <v>148686666.66666666</v>
      </c>
      <c r="D17" s="70">
        <f>'เลย ราย Item'!I248</f>
        <v>162704028.98000002</v>
      </c>
      <c r="E17" s="67">
        <f t="shared" si="0"/>
        <v>14017362.313333362</v>
      </c>
      <c r="F17" s="21">
        <f t="shared" si="1"/>
        <v>9.4274507779222727</v>
      </c>
      <c r="G17" s="68">
        <f>'เลย ราย Item'!G264</f>
        <v>214950000</v>
      </c>
      <c r="H17" s="68">
        <f>'เลย ราย Item'!H264</f>
        <v>143300000</v>
      </c>
      <c r="I17" s="68">
        <f>'เลย ราย Item'!I264</f>
        <v>149497703.21000001</v>
      </c>
      <c r="J17" s="68">
        <f t="shared" si="2"/>
        <v>6197703.2100000083</v>
      </c>
      <c r="K17" s="21">
        <f t="shared" si="3"/>
        <v>4.3249847941381772</v>
      </c>
      <c r="L17" s="21" t="str">
        <f t="shared" si="4"/>
        <v>ไม่ผ่าน</v>
      </c>
      <c r="M17" s="40" t="str">
        <f t="shared" si="5"/>
        <v>ผ่าน</v>
      </c>
      <c r="N17" s="40" t="str">
        <f t="shared" si="6"/>
        <v>ผ่าน</v>
      </c>
    </row>
    <row r="18" spans="1:14" x14ac:dyDescent="0.65">
      <c r="A18" s="69" t="s">
        <v>1252</v>
      </c>
      <c r="B18" s="70">
        <f>'เลย ราย Item'!G277</f>
        <v>74962401.599999994</v>
      </c>
      <c r="C18" s="70">
        <f>'เลย ราย Item'!H277</f>
        <v>49974934.399999999</v>
      </c>
      <c r="D18" s="70">
        <f>'เลย ราย Item'!I277</f>
        <v>56412618.139999993</v>
      </c>
      <c r="E18" s="67">
        <f t="shared" si="0"/>
        <v>6437683.7399999946</v>
      </c>
      <c r="F18" s="21">
        <f t="shared" si="1"/>
        <v>12.881825293601576</v>
      </c>
      <c r="G18" s="68">
        <f>'เลย ราย Item'!G293</f>
        <v>73129189.189999998</v>
      </c>
      <c r="H18" s="68">
        <f>'เลย ราย Item'!H293</f>
        <v>48752792.793333329</v>
      </c>
      <c r="I18" s="68">
        <f>'เลย ราย Item'!I293</f>
        <v>49875908.659999996</v>
      </c>
      <c r="J18" s="68">
        <f t="shared" si="2"/>
        <v>1123115.8666666672</v>
      </c>
      <c r="K18" s="21">
        <f t="shared" si="3"/>
        <v>2.3036954445412752</v>
      </c>
      <c r="L18" s="21" t="str">
        <f t="shared" si="4"/>
        <v>ไม่ผ่าน</v>
      </c>
      <c r="M18" s="40" t="str">
        <f t="shared" si="5"/>
        <v>ผ่าน</v>
      </c>
      <c r="N18" s="40" t="str">
        <f t="shared" si="6"/>
        <v>ผ่าน</v>
      </c>
    </row>
    <row r="19" spans="1:14" x14ac:dyDescent="0.65">
      <c r="A19" s="69" t="s">
        <v>1253</v>
      </c>
      <c r="B19" s="70">
        <f>'เลย ราย Item'!G306</f>
        <v>70085643.979999989</v>
      </c>
      <c r="C19" s="70">
        <f>'เลย ราย Item'!H306</f>
        <v>46723762.653333329</v>
      </c>
      <c r="D19" s="70">
        <f>'เลย ราย Item'!I306</f>
        <v>51578141.379999995</v>
      </c>
      <c r="E19" s="67">
        <f t="shared" si="0"/>
        <v>4854378.7266666666</v>
      </c>
      <c r="F19" s="21">
        <f t="shared" si="1"/>
        <v>10.389528691607524</v>
      </c>
      <c r="G19" s="68">
        <f>'เลย ราย Item'!G322</f>
        <v>65735445.169999994</v>
      </c>
      <c r="H19" s="68">
        <f>'เลย ราย Item'!H322</f>
        <v>43823630.11333333</v>
      </c>
      <c r="I19" s="68">
        <f>'เลย ราย Item'!I322</f>
        <v>45503328.879999988</v>
      </c>
      <c r="J19" s="68">
        <f t="shared" si="2"/>
        <v>1679698.7666666582</v>
      </c>
      <c r="K19" s="21">
        <f t="shared" si="3"/>
        <v>3.8328608614182564</v>
      </c>
      <c r="L19" s="21" t="str">
        <f t="shared" si="4"/>
        <v>ไม่ผ่าน</v>
      </c>
      <c r="M19" s="40" t="str">
        <f t="shared" si="5"/>
        <v>ผ่าน</v>
      </c>
      <c r="N19" s="40" t="str">
        <f t="shared" si="6"/>
        <v>ผ่าน</v>
      </c>
    </row>
    <row r="20" spans="1:14" x14ac:dyDescent="0.65">
      <c r="A20" s="69" t="s">
        <v>1254</v>
      </c>
      <c r="B20" s="70">
        <f>'เลย ราย Item'!G335</f>
        <v>82319383.770000011</v>
      </c>
      <c r="C20" s="70">
        <f>'เลย ราย Item'!H335</f>
        <v>54879589.180000007</v>
      </c>
      <c r="D20" s="70">
        <f>'เลย ราย Item'!I335</f>
        <v>69253830.5</v>
      </c>
      <c r="E20" s="67">
        <f t="shared" si="0"/>
        <v>14374241.319999993</v>
      </c>
      <c r="F20" s="21">
        <f t="shared" si="1"/>
        <v>26.192326755314809</v>
      </c>
      <c r="G20" s="68">
        <f>'เลย ราย Item'!G351</f>
        <v>73650000</v>
      </c>
      <c r="H20" s="68">
        <f>'เลย ราย Item'!H351</f>
        <v>49100000</v>
      </c>
      <c r="I20" s="68">
        <f>'เลย ราย Item'!I351</f>
        <v>56859996.780000001</v>
      </c>
      <c r="J20" s="68">
        <f t="shared" si="2"/>
        <v>7759996.7800000012</v>
      </c>
      <c r="K20" s="21">
        <f t="shared" si="3"/>
        <v>15.804474093686357</v>
      </c>
      <c r="L20" s="21" t="str">
        <f t="shared" si="4"/>
        <v>ไม่ผ่าน</v>
      </c>
      <c r="M20" s="40" t="str">
        <f t="shared" si="5"/>
        <v>ไม่ผ่าน</v>
      </c>
      <c r="N20" s="40" t="str">
        <f t="shared" si="6"/>
        <v>ไม่ผ่าน</v>
      </c>
    </row>
    <row r="21" spans="1:14" x14ac:dyDescent="0.65">
      <c r="A21" s="69" t="s">
        <v>1255</v>
      </c>
      <c r="B21" s="70">
        <f>'เลย ราย Item'!G364</f>
        <v>163497079.81000003</v>
      </c>
      <c r="C21" s="70">
        <f>'เลย ราย Item'!H364</f>
        <v>108998053.20666669</v>
      </c>
      <c r="D21" s="70">
        <f>'เลย ราย Item'!I364</f>
        <v>114714720.11</v>
      </c>
      <c r="E21" s="67">
        <f t="shared" si="0"/>
        <v>5716666.9033333063</v>
      </c>
      <c r="F21" s="21">
        <f t="shared" si="1"/>
        <v>5.244742208830254</v>
      </c>
      <c r="G21" s="68">
        <f>'เลย ราย Item'!G380</f>
        <v>149277899.63999999</v>
      </c>
      <c r="H21" s="68">
        <f>'เลย ราย Item'!H380</f>
        <v>99518599.75999999</v>
      </c>
      <c r="I21" s="68">
        <f>'เลย ราย Item'!I380</f>
        <v>101857976.36999999</v>
      </c>
      <c r="J21" s="68">
        <f t="shared" si="2"/>
        <v>2339376.6099999994</v>
      </c>
      <c r="K21" s="21">
        <f t="shared" si="3"/>
        <v>2.3506928510265044</v>
      </c>
      <c r="L21" s="21" t="str">
        <f t="shared" si="4"/>
        <v>ไม่ผ่าน</v>
      </c>
      <c r="M21" s="40" t="str">
        <f t="shared" si="5"/>
        <v>ผ่าน</v>
      </c>
      <c r="N21" s="40" t="str">
        <f t="shared" si="6"/>
        <v>ผ่าน</v>
      </c>
    </row>
    <row r="22" spans="1:14" x14ac:dyDescent="0.65">
      <c r="A22" s="71" t="s">
        <v>1256</v>
      </c>
      <c r="B22" s="70">
        <f>'เลย ราย Item'!G393</f>
        <v>77417385.040000007</v>
      </c>
      <c r="C22" s="70">
        <f>'เลย ราย Item'!H393</f>
        <v>51611590.026666671</v>
      </c>
      <c r="D22" s="70">
        <f>'เลย ราย Item'!I393</f>
        <v>57072051.279999986</v>
      </c>
      <c r="E22" s="67">
        <f t="shared" si="0"/>
        <v>5460461.2533333153</v>
      </c>
      <c r="F22" s="21">
        <f t="shared" si="1"/>
        <v>10.579912865524982</v>
      </c>
      <c r="G22" s="68">
        <f>'เลย ราย Item'!G409</f>
        <v>70330238.439999998</v>
      </c>
      <c r="H22" s="68">
        <f>'เลย ราย Item'!H409</f>
        <v>46886825.626666665</v>
      </c>
      <c r="I22" s="68">
        <f>'เลย ราย Item'!I409</f>
        <v>46683699.340000004</v>
      </c>
      <c r="J22" s="68">
        <f t="shared" si="2"/>
        <v>-203126.2866666615</v>
      </c>
      <c r="K22" s="21">
        <f t="shared" si="3"/>
        <v>-0.43322678375380214</v>
      </c>
      <c r="L22" s="21" t="str">
        <f t="shared" si="4"/>
        <v>ไม่ผ่าน</v>
      </c>
      <c r="M22" s="40" t="str">
        <f t="shared" si="5"/>
        <v>ผ่าน</v>
      </c>
      <c r="N22" s="40" t="str">
        <f t="shared" si="6"/>
        <v>ผ่าน</v>
      </c>
    </row>
    <row r="23" spans="1:14" x14ac:dyDescent="0.65">
      <c r="A23" s="71" t="s">
        <v>1257</v>
      </c>
      <c r="B23" s="70">
        <f>'เลย ราย Item'!G422</f>
        <v>53262284.32</v>
      </c>
      <c r="C23" s="70">
        <f>'เลย ราย Item'!H422</f>
        <v>35508189.546666667</v>
      </c>
      <c r="D23" s="70">
        <f>'เลย ราย Item'!I422</f>
        <v>40683441.340000004</v>
      </c>
      <c r="E23" s="67">
        <f t="shared" si="0"/>
        <v>5175251.7933333367</v>
      </c>
      <c r="F23" s="21">
        <f t="shared" si="1"/>
        <v>14.574811781185741</v>
      </c>
      <c r="G23" s="68">
        <f>'เลย ราย Item'!G438</f>
        <v>49999278.790000007</v>
      </c>
      <c r="H23" s="68">
        <f>'เลย ราย Item'!H438</f>
        <v>33332852.526666671</v>
      </c>
      <c r="I23" s="68">
        <f>'เลย ราย Item'!I438</f>
        <v>35855593.080000006</v>
      </c>
      <c r="J23" s="68">
        <f t="shared" si="2"/>
        <v>2522740.5533333346</v>
      </c>
      <c r="K23" s="21">
        <f t="shared" si="3"/>
        <v>7.5683308271175198</v>
      </c>
      <c r="L23" s="21" t="str">
        <f t="shared" si="4"/>
        <v>ไม่ผ่าน</v>
      </c>
      <c r="M23" s="40" t="str">
        <f t="shared" si="5"/>
        <v>ไม่ผ่าน</v>
      </c>
      <c r="N23" s="40" t="str">
        <f t="shared" si="6"/>
        <v>ไม่ผ่าน</v>
      </c>
    </row>
    <row r="24" spans="1:14" x14ac:dyDescent="0.65">
      <c r="A24" s="48" t="s">
        <v>1258</v>
      </c>
      <c r="B24" s="72">
        <f>SUM(B10:B23)</f>
        <v>2379611152.4300003</v>
      </c>
      <c r="C24" s="73">
        <f>SUM(C10:C23)</f>
        <v>1586407434.9533336</v>
      </c>
      <c r="D24" s="73">
        <f>SUM(D10:D23)</f>
        <v>1586346520.6199996</v>
      </c>
      <c r="E24" s="67">
        <f t="shared" si="0"/>
        <v>-60914.333333969116</v>
      </c>
      <c r="F24" s="21">
        <f t="shared" si="1"/>
        <v>-3.8397660015859034E-3</v>
      </c>
      <c r="G24" s="74">
        <f>SUM(G10:G23)</f>
        <v>2135878674.2800002</v>
      </c>
      <c r="H24" s="74">
        <f>SUM(H10:H23)</f>
        <v>1423919116.1866665</v>
      </c>
      <c r="I24" s="74">
        <f>SUM(I10:I23)</f>
        <v>1458898424.2099998</v>
      </c>
      <c r="J24" s="68">
        <f t="shared" si="2"/>
        <v>34979308.023333311</v>
      </c>
      <c r="K24" s="21">
        <f t="shared" si="3"/>
        <v>2.4565516134799719</v>
      </c>
      <c r="L24" s="21" t="str">
        <f t="shared" si="4"/>
        <v>ผ่าน</v>
      </c>
      <c r="M24" s="40" t="str">
        <f t="shared" si="5"/>
        <v>ผ่าน</v>
      </c>
      <c r="N24" s="40" t="str">
        <f t="shared" si="6"/>
        <v>ผ่าน</v>
      </c>
    </row>
    <row r="32" spans="1:14" x14ac:dyDescent="0.65">
      <c r="L32" s="36" t="s">
        <v>1313</v>
      </c>
    </row>
  </sheetData>
  <mergeCells count="9">
    <mergeCell ref="A4:L4"/>
    <mergeCell ref="A6:L6"/>
    <mergeCell ref="A2:L2"/>
    <mergeCell ref="A3:L3"/>
    <mergeCell ref="A7:A9"/>
    <mergeCell ref="B7:F7"/>
    <mergeCell ref="G7:K7"/>
    <mergeCell ref="L7:N8"/>
    <mergeCell ref="A5:L5"/>
  </mergeCells>
  <conditionalFormatting sqref="F10:F24 K10:K24">
    <cfRule type="cellIs" dxfId="11" priority="1" operator="lessThan">
      <formula>-5</formula>
    </cfRule>
    <cfRule type="cellIs" dxfId="10" priority="2" operator="greaterThan">
      <formula>5</formula>
    </cfRule>
  </conditionalFormatting>
  <pageMargins left="0.31496062992125984" right="0.11811023622047245" top="0.74803149606299213" bottom="0.74803149606299213" header="0.31496062992125984" footer="0.31496062992125984"/>
  <pageSetup paperSize="9" scale="6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L439"/>
  <sheetViews>
    <sheetView zoomScale="80" zoomScaleNormal="80" workbookViewId="0">
      <pane ySplit="4" topLeftCell="A5" activePane="bottomLeft" state="frozen"/>
      <selection pane="bottomLeft" activeCell="I14" sqref="I14"/>
    </sheetView>
  </sheetViews>
  <sheetFormatPr defaultRowHeight="24" x14ac:dyDescent="0.55000000000000004"/>
  <cols>
    <col min="1" max="1" width="10.125" style="124" customWidth="1"/>
    <col min="2" max="2" width="24.5" style="124" customWidth="1"/>
    <col min="3" max="3" width="13.375" style="124" hidden="1" customWidth="1"/>
    <col min="4" max="4" width="8.5" style="124" hidden="1" customWidth="1"/>
    <col min="5" max="5" width="5.375" style="122" bestFit="1" customWidth="1"/>
    <col min="6" max="6" width="32.625" style="122" customWidth="1"/>
    <col min="7" max="7" width="18.25" style="122" customWidth="1"/>
    <col min="8" max="8" width="16.375" style="122" customWidth="1"/>
    <col min="9" max="9" width="16.375" style="122" bestFit="1" customWidth="1"/>
    <col min="10" max="10" width="17.625" style="122" customWidth="1"/>
    <col min="11" max="11" width="18.375" style="131" customWidth="1"/>
    <col min="12" max="12" width="15.25" style="122" customWidth="1"/>
    <col min="13" max="16384" width="9" style="122"/>
  </cols>
  <sheetData>
    <row r="1" spans="1:12" s="121" customFormat="1" ht="16.5" customHeight="1" x14ac:dyDescent="0.55000000000000004">
      <c r="A1" s="264" t="str">
        <f>'สกลนคร ราย Item'!A1:K1</f>
        <v>กำกับติดตามผลการดำเนินงานตามแผน Planfin ราย Item ประจำเดือน พฤษภาคม 2561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</row>
    <row r="2" spans="1:12" s="121" customFormat="1" ht="16.5" customHeight="1" x14ac:dyDescent="0.55000000000000004">
      <c r="A2" s="256" t="s">
        <v>1133</v>
      </c>
      <c r="B2" s="258" t="s">
        <v>1130</v>
      </c>
      <c r="C2" s="258" t="s">
        <v>1131</v>
      </c>
      <c r="D2" s="258" t="s">
        <v>1151</v>
      </c>
      <c r="E2" s="258" t="s">
        <v>1149</v>
      </c>
      <c r="F2" s="256" t="s">
        <v>1112</v>
      </c>
      <c r="G2" s="256" t="s">
        <v>1115</v>
      </c>
      <c r="H2" s="256"/>
      <c r="I2" s="256"/>
      <c r="J2" s="256"/>
      <c r="K2" s="256"/>
      <c r="L2" s="256"/>
    </row>
    <row r="3" spans="1:12" s="121" customFormat="1" ht="16.5" customHeight="1" x14ac:dyDescent="0.55000000000000004">
      <c r="A3" s="256"/>
      <c r="B3" s="258"/>
      <c r="C3" s="258"/>
      <c r="D3" s="258"/>
      <c r="E3" s="258"/>
      <c r="F3" s="256"/>
      <c r="G3" s="186" t="s">
        <v>1120</v>
      </c>
      <c r="H3" s="186" t="s">
        <v>1121</v>
      </c>
      <c r="I3" s="186" t="s">
        <v>1128</v>
      </c>
      <c r="J3" s="186" t="s">
        <v>1123</v>
      </c>
      <c r="K3" s="197" t="s">
        <v>1122</v>
      </c>
      <c r="L3" s="256" t="s">
        <v>1302</v>
      </c>
    </row>
    <row r="4" spans="1:12" s="121" customFormat="1" ht="16.5" customHeight="1" x14ac:dyDescent="0.55000000000000004">
      <c r="A4" s="256"/>
      <c r="B4" s="258"/>
      <c r="C4" s="258"/>
      <c r="D4" s="258"/>
      <c r="E4" s="258"/>
      <c r="F4" s="256"/>
      <c r="G4" s="186" t="s">
        <v>1124</v>
      </c>
      <c r="H4" s="186" t="s">
        <v>1304</v>
      </c>
      <c r="I4" s="186" t="s">
        <v>1125</v>
      </c>
      <c r="J4" s="186" t="s">
        <v>1126</v>
      </c>
      <c r="K4" s="197" t="s">
        <v>1127</v>
      </c>
      <c r="L4" s="256"/>
    </row>
    <row r="5" spans="1:12" x14ac:dyDescent="0.55000000000000004">
      <c r="A5" s="127" t="s">
        <v>1153</v>
      </c>
      <c r="B5" s="110" t="s">
        <v>1155</v>
      </c>
      <c r="C5" s="127"/>
      <c r="D5" s="127"/>
      <c r="E5" s="111" t="s">
        <v>991</v>
      </c>
      <c r="F5" s="112" t="s">
        <v>992</v>
      </c>
      <c r="G5" s="23">
        <f>G34+G63+G92+G121+G150+G179+G208+G237+G266+G295+G324+G353+G382+G411</f>
        <v>1079604654.9400003</v>
      </c>
      <c r="H5" s="23">
        <f>G5/12*8</f>
        <v>719736436.6266669</v>
      </c>
      <c r="I5" s="113">
        <f>SUM('Planfin Item'!W5:AJ5)</f>
        <v>724334172.88</v>
      </c>
      <c r="J5" s="113">
        <f>I5-H5</f>
        <v>4597736.2533330917</v>
      </c>
      <c r="K5" s="216">
        <f>J5/H5*100</f>
        <v>0.63880832195771886</v>
      </c>
      <c r="L5" s="110" t="str">
        <f>IF(AND(K5&gt;=-5,K5&lt;=5),"ผ่าน","ไม่ผ่าน")</f>
        <v>ผ่าน</v>
      </c>
    </row>
    <row r="6" spans="1:12" x14ac:dyDescent="0.55000000000000004">
      <c r="A6" s="127" t="s">
        <v>1153</v>
      </c>
      <c r="B6" s="110" t="s">
        <v>1155</v>
      </c>
      <c r="C6" s="127"/>
      <c r="D6" s="127"/>
      <c r="E6" s="111" t="s">
        <v>993</v>
      </c>
      <c r="F6" s="112" t="s">
        <v>994</v>
      </c>
      <c r="G6" s="23">
        <f>G35+G64+G93+G122+G151+G180+G209+G238+G296+G267+G325+G354+G412+G383</f>
        <v>3495393.33</v>
      </c>
      <c r="H6" s="23">
        <f t="shared" ref="H6:H69" si="0">G6/12*8</f>
        <v>2330262.2200000002</v>
      </c>
      <c r="I6" s="113">
        <f>SUM('Planfin Item'!W6:AJ6)</f>
        <v>2379400</v>
      </c>
      <c r="J6" s="113">
        <f t="shared" ref="J6:J17" si="1">I6-H6</f>
        <v>49137.779999999795</v>
      </c>
      <c r="K6" s="216">
        <f t="shared" ref="K6:K17" si="2">J6/H6*100</f>
        <v>2.1086802840583232</v>
      </c>
      <c r="L6" s="110" t="str">
        <f t="shared" ref="L6:L69" si="3">IF(AND(K6&gt;=-5,K6&lt;=5),"ผ่าน","ไม่ผ่าน")</f>
        <v>ผ่าน</v>
      </c>
    </row>
    <row r="7" spans="1:12" x14ac:dyDescent="0.55000000000000004">
      <c r="A7" s="127" t="s">
        <v>1153</v>
      </c>
      <c r="B7" s="110" t="s">
        <v>1155</v>
      </c>
      <c r="C7" s="127"/>
      <c r="D7" s="127"/>
      <c r="E7" s="111" t="s">
        <v>995</v>
      </c>
      <c r="F7" s="112" t="s">
        <v>996</v>
      </c>
      <c r="G7" s="23">
        <f>G36+G65+G94+G123+G152+G181+G210+G239+G268+G297+G326+G355+G384+G413</f>
        <v>2110361.4299999997</v>
      </c>
      <c r="H7" s="23">
        <f t="shared" si="0"/>
        <v>1406907.6199999999</v>
      </c>
      <c r="I7" s="113">
        <f>SUM('Planfin Item'!W7:AJ7)</f>
        <v>1622317</v>
      </c>
      <c r="J7" s="113">
        <f t="shared" si="1"/>
        <v>215409.38000000012</v>
      </c>
      <c r="K7" s="216">
        <f t="shared" si="2"/>
        <v>15.310840380550369</v>
      </c>
      <c r="L7" s="110" t="str">
        <f t="shared" si="3"/>
        <v>ไม่ผ่าน</v>
      </c>
    </row>
    <row r="8" spans="1:12" x14ac:dyDescent="0.55000000000000004">
      <c r="A8" s="127" t="s">
        <v>1153</v>
      </c>
      <c r="B8" s="110" t="s">
        <v>1155</v>
      </c>
      <c r="C8" s="127"/>
      <c r="D8" s="127"/>
      <c r="E8" s="111" t="s">
        <v>997</v>
      </c>
      <c r="F8" s="112" t="s">
        <v>998</v>
      </c>
      <c r="G8" s="23">
        <f>G37+G66+G95+G124+G153+G182+G211+G240+G269+G327+G298+G356+G385+G414</f>
        <v>35324527.93999999</v>
      </c>
      <c r="H8" s="23">
        <f t="shared" si="0"/>
        <v>23549685.293333326</v>
      </c>
      <c r="I8" s="113">
        <f>SUM('Planfin Item'!W8:AJ8)</f>
        <v>23336084.77</v>
      </c>
      <c r="J8" s="113">
        <f t="shared" si="1"/>
        <v>-213600.52333332598</v>
      </c>
      <c r="K8" s="216">
        <f t="shared" si="2"/>
        <v>-0.90702071247548299</v>
      </c>
      <c r="L8" s="110" t="str">
        <f t="shared" si="3"/>
        <v>ผ่าน</v>
      </c>
    </row>
    <row r="9" spans="1:12" x14ac:dyDescent="0.55000000000000004">
      <c r="A9" s="127" t="s">
        <v>1153</v>
      </c>
      <c r="B9" s="110" t="s">
        <v>1155</v>
      </c>
      <c r="C9" s="127"/>
      <c r="D9" s="127"/>
      <c r="E9" s="111" t="s">
        <v>999</v>
      </c>
      <c r="F9" s="112" t="s">
        <v>1000</v>
      </c>
      <c r="G9" s="23">
        <f>G38+G67+G96+G125+G154+G183+G212+G241+G270+G299+G328+G357+G386+G415</f>
        <v>215170834.90000001</v>
      </c>
      <c r="H9" s="23">
        <f t="shared" si="0"/>
        <v>143447223.26666668</v>
      </c>
      <c r="I9" s="113">
        <f>SUM('Planfin Item'!W9:AJ9)</f>
        <v>143683865.30000001</v>
      </c>
      <c r="J9" s="113">
        <f t="shared" si="1"/>
        <v>236642.03333333135</v>
      </c>
      <c r="K9" s="216">
        <f t="shared" si="2"/>
        <v>0.16496801258635493</v>
      </c>
      <c r="L9" s="110" t="str">
        <f t="shared" si="3"/>
        <v>ผ่าน</v>
      </c>
    </row>
    <row r="10" spans="1:12" x14ac:dyDescent="0.55000000000000004">
      <c r="A10" s="127" t="s">
        <v>1153</v>
      </c>
      <c r="B10" s="110" t="s">
        <v>1155</v>
      </c>
      <c r="C10" s="127"/>
      <c r="D10" s="127"/>
      <c r="E10" s="111" t="s">
        <v>1001</v>
      </c>
      <c r="F10" s="112" t="s">
        <v>1002</v>
      </c>
      <c r="G10" s="23">
        <f>G39+G68+G97+G126+G155+G184+G213+G242+G271+G300+G329+G358+G387+G416</f>
        <v>47474294.00999999</v>
      </c>
      <c r="H10" s="23">
        <f t="shared" si="0"/>
        <v>31649529.339999992</v>
      </c>
      <c r="I10" s="113">
        <f>SUM('Planfin Item'!W10:AJ10)</f>
        <v>24284849.209999997</v>
      </c>
      <c r="J10" s="113">
        <f t="shared" si="1"/>
        <v>-7364680.1299999952</v>
      </c>
      <c r="K10" s="216">
        <f t="shared" si="2"/>
        <v>-23.269477567529592</v>
      </c>
      <c r="L10" s="110" t="str">
        <f t="shared" si="3"/>
        <v>ไม่ผ่าน</v>
      </c>
    </row>
    <row r="11" spans="1:12" x14ac:dyDescent="0.55000000000000004">
      <c r="A11" s="127" t="s">
        <v>1153</v>
      </c>
      <c r="B11" s="110" t="s">
        <v>1155</v>
      </c>
      <c r="C11" s="127"/>
      <c r="D11" s="127"/>
      <c r="E11" s="111" t="s">
        <v>1003</v>
      </c>
      <c r="F11" s="112" t="s">
        <v>1004</v>
      </c>
      <c r="G11" s="23">
        <f>G69+G40+G98+G127+G156+G185+G214+G243+G272+G301+G330+G359+G388+G417</f>
        <v>1853052.05</v>
      </c>
      <c r="H11" s="23">
        <f t="shared" si="0"/>
        <v>1235368.0333333334</v>
      </c>
      <c r="I11" s="113">
        <f>SUM('Planfin Item'!W11:AJ11)</f>
        <v>2875728</v>
      </c>
      <c r="J11" s="113">
        <f t="shared" si="1"/>
        <v>1640359.9666666666</v>
      </c>
      <c r="K11" s="216">
        <f t="shared" si="2"/>
        <v>132.78309964363925</v>
      </c>
      <c r="L11" s="110" t="str">
        <f t="shared" si="3"/>
        <v>ไม่ผ่าน</v>
      </c>
    </row>
    <row r="12" spans="1:12" x14ac:dyDescent="0.55000000000000004">
      <c r="A12" s="127" t="s">
        <v>1153</v>
      </c>
      <c r="B12" s="110" t="s">
        <v>1155</v>
      </c>
      <c r="C12" s="127"/>
      <c r="D12" s="127"/>
      <c r="E12" s="111" t="s">
        <v>1005</v>
      </c>
      <c r="F12" s="112" t="s">
        <v>1006</v>
      </c>
      <c r="G12" s="23">
        <f>G41+G70+G99+G128+G157+G186+G215+G244+G273+G302+G331+G360+G389+G418</f>
        <v>221481277.09</v>
      </c>
      <c r="H12" s="23">
        <f t="shared" si="0"/>
        <v>147654184.72666666</v>
      </c>
      <c r="I12" s="113">
        <f>SUM('Planfin Item'!W12:AJ12)</f>
        <v>162731843.27000001</v>
      </c>
      <c r="J12" s="113">
        <f t="shared" si="1"/>
        <v>15077658.543333352</v>
      </c>
      <c r="K12" s="216">
        <f t="shared" si="2"/>
        <v>10.211467132641513</v>
      </c>
      <c r="L12" s="110" t="str">
        <f t="shared" si="3"/>
        <v>ไม่ผ่าน</v>
      </c>
    </row>
    <row r="13" spans="1:12" x14ac:dyDescent="0.55000000000000004">
      <c r="A13" s="127" t="s">
        <v>1153</v>
      </c>
      <c r="B13" s="110" t="s">
        <v>1155</v>
      </c>
      <c r="C13" s="127"/>
      <c r="D13" s="127"/>
      <c r="E13" s="111" t="s">
        <v>1007</v>
      </c>
      <c r="F13" s="112" t="s">
        <v>1008</v>
      </c>
      <c r="G13" s="23">
        <f>G42+G71+G100+G129+G158+G187+G216+G245+G274+G303+G332+G361+G390+G419</f>
        <v>655337495.99000001</v>
      </c>
      <c r="H13" s="23">
        <f t="shared" si="0"/>
        <v>436891663.99333334</v>
      </c>
      <c r="I13" s="113">
        <f>SUM('Planfin Item'!W13:AJ13)</f>
        <v>431363236.33000004</v>
      </c>
      <c r="J13" s="113">
        <f t="shared" si="1"/>
        <v>-5528427.6633332968</v>
      </c>
      <c r="K13" s="216">
        <f t="shared" si="2"/>
        <v>-1.2654001252396649</v>
      </c>
      <c r="L13" s="110" t="str">
        <f t="shared" si="3"/>
        <v>ผ่าน</v>
      </c>
    </row>
    <row r="14" spans="1:12" x14ac:dyDescent="0.55000000000000004">
      <c r="A14" s="127" t="s">
        <v>1153</v>
      </c>
      <c r="B14" s="110" t="s">
        <v>1155</v>
      </c>
      <c r="C14" s="127"/>
      <c r="D14" s="127"/>
      <c r="E14" s="111" t="s">
        <v>1009</v>
      </c>
      <c r="F14" s="112" t="s">
        <v>1010</v>
      </c>
      <c r="G14" s="23">
        <f>G43+G72+G101+G130+G159+G188+G217+G246+G275+G304+G333+G362+G391+G420</f>
        <v>117759260.75</v>
      </c>
      <c r="H14" s="23">
        <f t="shared" si="0"/>
        <v>78506173.833333328</v>
      </c>
      <c r="I14" s="113">
        <f>SUM('Planfin Item'!W14:AJ14)</f>
        <v>69735023.859999999</v>
      </c>
      <c r="J14" s="113">
        <f t="shared" si="1"/>
        <v>-8771149.973333329</v>
      </c>
      <c r="K14" s="216">
        <f t="shared" si="2"/>
        <v>-11.172560761850736</v>
      </c>
      <c r="L14" s="110" t="str">
        <f t="shared" si="3"/>
        <v>ไม่ผ่าน</v>
      </c>
    </row>
    <row r="15" spans="1:12" x14ac:dyDescent="0.55000000000000004">
      <c r="A15" s="127" t="s">
        <v>1153</v>
      </c>
      <c r="B15" s="110" t="s">
        <v>1155</v>
      </c>
      <c r="C15" s="127"/>
      <c r="D15" s="127"/>
      <c r="E15" s="111" t="s">
        <v>1011</v>
      </c>
      <c r="F15" s="112" t="s">
        <v>1012</v>
      </c>
      <c r="G15" s="23">
        <f>G44+G73+G131+G102+G160+G189+G218+G247+G276+G305+G334+G363+G392+G421</f>
        <v>76131405.50999999</v>
      </c>
      <c r="H15" s="23">
        <f t="shared" si="0"/>
        <v>50754270.339999996</v>
      </c>
      <c r="I15" s="113">
        <f>SUM('Planfin Item'!W15:AJ15)</f>
        <v>73851799.439999983</v>
      </c>
      <c r="J15" s="113">
        <f t="shared" si="1"/>
        <v>23097529.099999987</v>
      </c>
      <c r="K15" s="216">
        <f>J15/H15*100</f>
        <v>45.508543311273989</v>
      </c>
      <c r="L15" s="110" t="str">
        <f t="shared" si="3"/>
        <v>ไม่ผ่าน</v>
      </c>
    </row>
    <row r="16" spans="1:12" x14ac:dyDescent="0.55000000000000004">
      <c r="A16" s="186" t="s">
        <v>1153</v>
      </c>
      <c r="B16" s="186" t="s">
        <v>1155</v>
      </c>
      <c r="C16" s="125"/>
      <c r="D16" s="125"/>
      <c r="E16" s="188" t="s">
        <v>1013</v>
      </c>
      <c r="F16" s="114" t="s">
        <v>1300</v>
      </c>
      <c r="G16" s="116">
        <f>SUM(G5:G14)</f>
        <v>2379611152.4300003</v>
      </c>
      <c r="H16" s="116">
        <f t="shared" si="0"/>
        <v>1586407434.9533336</v>
      </c>
      <c r="I16" s="116">
        <f>SUM(I5:I14)</f>
        <v>1586346520.6200001</v>
      </c>
      <c r="J16" s="116">
        <f>I16-H16</f>
        <v>-60914.333333492279</v>
      </c>
      <c r="K16" s="217">
        <f>J16/H16*100</f>
        <v>-3.8397660015558463E-3</v>
      </c>
      <c r="L16" s="186" t="str">
        <f t="shared" si="3"/>
        <v>ผ่าน</v>
      </c>
    </row>
    <row r="17" spans="1:12" s="121" customFormat="1" x14ac:dyDescent="0.55000000000000004">
      <c r="A17" s="186" t="s">
        <v>1153</v>
      </c>
      <c r="B17" s="186" t="s">
        <v>1155</v>
      </c>
      <c r="C17" s="125"/>
      <c r="D17" s="125"/>
      <c r="E17" s="188" t="s">
        <v>1013</v>
      </c>
      <c r="F17" s="114" t="s">
        <v>981</v>
      </c>
      <c r="G17" s="115">
        <f>SUM(G5:G15)</f>
        <v>2455742557.9400005</v>
      </c>
      <c r="H17" s="116">
        <f t="shared" si="0"/>
        <v>1637161705.2933338</v>
      </c>
      <c r="I17" s="116">
        <f>SUM('Planfin Item'!W16:AJ16)</f>
        <v>1660198320.0600004</v>
      </c>
      <c r="J17" s="116">
        <f t="shared" si="1"/>
        <v>23036614.766666651</v>
      </c>
      <c r="K17" s="217">
        <f t="shared" si="2"/>
        <v>1.4071068662419715</v>
      </c>
      <c r="L17" s="186" t="str">
        <f t="shared" si="3"/>
        <v>ผ่าน</v>
      </c>
    </row>
    <row r="18" spans="1:12" x14ac:dyDescent="0.55000000000000004">
      <c r="A18" s="127" t="s">
        <v>1153</v>
      </c>
      <c r="B18" s="110" t="s">
        <v>1155</v>
      </c>
      <c r="C18" s="127"/>
      <c r="D18" s="127"/>
      <c r="E18" s="111" t="s">
        <v>1014</v>
      </c>
      <c r="F18" s="112" t="s">
        <v>1015</v>
      </c>
      <c r="G18" s="23">
        <f>G47+G76+G105+G134+G163+G192+G221+G250+G279+G308+G337+G366+G395+G424</f>
        <v>306869609.26999998</v>
      </c>
      <c r="H18" s="23">
        <f t="shared" si="0"/>
        <v>204579739.51333332</v>
      </c>
      <c r="I18" s="113">
        <f>SUM('Planfin Item'!W17:AJ17)</f>
        <v>202302232.50999999</v>
      </c>
      <c r="J18" s="113">
        <f>I18-H18</f>
        <v>-2277507.0033333302</v>
      </c>
      <c r="K18" s="216">
        <f>J18/H18*100</f>
        <v>-1.1132612685651089</v>
      </c>
      <c r="L18" s="110" t="str">
        <f t="shared" si="3"/>
        <v>ผ่าน</v>
      </c>
    </row>
    <row r="19" spans="1:12" x14ac:dyDescent="0.55000000000000004">
      <c r="A19" s="127" t="s">
        <v>1153</v>
      </c>
      <c r="B19" s="110" t="s">
        <v>1155</v>
      </c>
      <c r="C19" s="127"/>
      <c r="D19" s="127"/>
      <c r="E19" s="111" t="s">
        <v>1016</v>
      </c>
      <c r="F19" s="112" t="s">
        <v>1017</v>
      </c>
      <c r="G19" s="23">
        <f>+G48+G77+G106+G135+G164+G193+G222+G251+G280+G309+G338+G367+G396+G425</f>
        <v>138230915.33000001</v>
      </c>
      <c r="H19" s="23">
        <f t="shared" si="0"/>
        <v>92153943.553333342</v>
      </c>
      <c r="I19" s="113">
        <f>SUM('Planfin Item'!W18:AJ18)</f>
        <v>92222485.530000016</v>
      </c>
      <c r="J19" s="113">
        <f t="shared" ref="J19:J86" si="4">I19-H19</f>
        <v>68541.976666674018</v>
      </c>
      <c r="K19" s="216">
        <f t="shared" ref="K19:K86" si="5">J19/H19*100</f>
        <v>7.4377692395774589E-2</v>
      </c>
      <c r="L19" s="110" t="str">
        <f t="shared" si="3"/>
        <v>ผ่าน</v>
      </c>
    </row>
    <row r="20" spans="1:12" x14ac:dyDescent="0.55000000000000004">
      <c r="A20" s="127" t="s">
        <v>1153</v>
      </c>
      <c r="B20" s="110" t="s">
        <v>1155</v>
      </c>
      <c r="C20" s="127"/>
      <c r="D20" s="127"/>
      <c r="E20" s="111" t="s">
        <v>1018</v>
      </c>
      <c r="F20" s="112" t="s">
        <v>1019</v>
      </c>
      <c r="G20" s="23">
        <f t="shared" ref="G20:G31" si="6">G49+G78+G107+G136+G165+G194+G223+G252+G281+G310+G339+G368+G397+G426</f>
        <v>7920460.1000000006</v>
      </c>
      <c r="H20" s="23">
        <f t="shared" si="0"/>
        <v>5280306.7333333334</v>
      </c>
      <c r="I20" s="113">
        <f>SUM('Planfin Item'!W19:AJ19)</f>
        <v>5256901.3999999994</v>
      </c>
      <c r="J20" s="113">
        <f t="shared" si="4"/>
        <v>-23405.333333333954</v>
      </c>
      <c r="K20" s="216">
        <f t="shared" si="5"/>
        <v>-0.44325707795688446</v>
      </c>
      <c r="L20" s="110" t="str">
        <f t="shared" si="3"/>
        <v>ผ่าน</v>
      </c>
    </row>
    <row r="21" spans="1:12" x14ac:dyDescent="0.55000000000000004">
      <c r="A21" s="127" t="s">
        <v>1153</v>
      </c>
      <c r="B21" s="110" t="s">
        <v>1155</v>
      </c>
      <c r="C21" s="127"/>
      <c r="D21" s="127"/>
      <c r="E21" s="111" t="s">
        <v>1020</v>
      </c>
      <c r="F21" s="112" t="s">
        <v>1021</v>
      </c>
      <c r="G21" s="23">
        <f t="shared" si="6"/>
        <v>77462019.439999998</v>
      </c>
      <c r="H21" s="23">
        <f t="shared" si="0"/>
        <v>51641346.293333329</v>
      </c>
      <c r="I21" s="113">
        <f>SUM('Planfin Item'!W20:AJ20)</f>
        <v>55393363.31000001</v>
      </c>
      <c r="J21" s="113">
        <f t="shared" si="4"/>
        <v>3752017.0166666806</v>
      </c>
      <c r="K21" s="216">
        <f t="shared" si="5"/>
        <v>7.2655290498324003</v>
      </c>
      <c r="L21" s="110" t="str">
        <f t="shared" si="3"/>
        <v>ไม่ผ่าน</v>
      </c>
    </row>
    <row r="22" spans="1:12" x14ac:dyDescent="0.55000000000000004">
      <c r="A22" s="127" t="s">
        <v>1153</v>
      </c>
      <c r="B22" s="110" t="s">
        <v>1155</v>
      </c>
      <c r="C22" s="127"/>
      <c r="D22" s="127"/>
      <c r="E22" s="111" t="s">
        <v>1022</v>
      </c>
      <c r="F22" s="112" t="s">
        <v>1023</v>
      </c>
      <c r="G22" s="23">
        <f t="shared" si="6"/>
        <v>655020334.42999995</v>
      </c>
      <c r="H22" s="23">
        <f t="shared" si="0"/>
        <v>436680222.95333332</v>
      </c>
      <c r="I22" s="113">
        <f>SUM('Planfin Item'!W21:AJ21)</f>
        <v>431382289.85000002</v>
      </c>
      <c r="J22" s="113">
        <f t="shared" si="4"/>
        <v>-5297933.1033332944</v>
      </c>
      <c r="K22" s="216">
        <f t="shared" si="5"/>
        <v>-1.213229458275574</v>
      </c>
      <c r="L22" s="110" t="str">
        <f t="shared" si="3"/>
        <v>ผ่าน</v>
      </c>
    </row>
    <row r="23" spans="1:12" x14ac:dyDescent="0.55000000000000004">
      <c r="A23" s="127" t="s">
        <v>1153</v>
      </c>
      <c r="B23" s="110" t="s">
        <v>1155</v>
      </c>
      <c r="C23" s="127"/>
      <c r="D23" s="127"/>
      <c r="E23" s="111" t="s">
        <v>1024</v>
      </c>
      <c r="F23" s="117" t="s">
        <v>1025</v>
      </c>
      <c r="G23" s="118">
        <f t="shared" si="6"/>
        <v>194601188.94</v>
      </c>
      <c r="H23" s="23">
        <f t="shared" si="0"/>
        <v>129734125.95999999</v>
      </c>
      <c r="I23" s="113">
        <f>SUM('Planfin Item'!W22:AJ22)</f>
        <v>126819614.65000001</v>
      </c>
      <c r="J23" s="113">
        <f t="shared" si="4"/>
        <v>-2914511.3099999875</v>
      </c>
      <c r="K23" s="216">
        <f t="shared" si="5"/>
        <v>-2.2465263387203134</v>
      </c>
      <c r="L23" s="110" t="str">
        <f t="shared" si="3"/>
        <v>ผ่าน</v>
      </c>
    </row>
    <row r="24" spans="1:12" x14ac:dyDescent="0.55000000000000004">
      <c r="A24" s="127" t="s">
        <v>1153</v>
      </c>
      <c r="B24" s="110" t="s">
        <v>1155</v>
      </c>
      <c r="C24" s="127"/>
      <c r="D24" s="127"/>
      <c r="E24" s="111" t="s">
        <v>1026</v>
      </c>
      <c r="F24" s="112" t="s">
        <v>1027</v>
      </c>
      <c r="G24" s="23">
        <f t="shared" si="6"/>
        <v>344632534.43000001</v>
      </c>
      <c r="H24" s="23">
        <f t="shared" si="0"/>
        <v>229755022.95333335</v>
      </c>
      <c r="I24" s="113">
        <f>SUM('Planfin Item'!W23:AJ23)</f>
        <v>235526414.16</v>
      </c>
      <c r="J24" s="113">
        <f t="shared" si="4"/>
        <v>5771391.2066666484</v>
      </c>
      <c r="K24" s="216">
        <f t="shared" si="5"/>
        <v>2.5119760745508941</v>
      </c>
      <c r="L24" s="110" t="str">
        <f t="shared" si="3"/>
        <v>ผ่าน</v>
      </c>
    </row>
    <row r="25" spans="1:12" x14ac:dyDescent="0.55000000000000004">
      <c r="A25" s="127" t="s">
        <v>1153</v>
      </c>
      <c r="B25" s="110" t="s">
        <v>1155</v>
      </c>
      <c r="C25" s="127"/>
      <c r="D25" s="127"/>
      <c r="E25" s="111" t="s">
        <v>1028</v>
      </c>
      <c r="F25" s="112" t="s">
        <v>1029</v>
      </c>
      <c r="G25" s="23">
        <f t="shared" si="6"/>
        <v>38683291.050000004</v>
      </c>
      <c r="H25" s="23">
        <f t="shared" si="0"/>
        <v>25788860.700000003</v>
      </c>
      <c r="I25" s="113">
        <f>SUM('Planfin Item'!W24:AJ24)</f>
        <v>30555792.23</v>
      </c>
      <c r="J25" s="113">
        <f t="shared" si="4"/>
        <v>4766931.5299999975</v>
      </c>
      <c r="K25" s="216">
        <f t="shared" si="5"/>
        <v>18.484459571337315</v>
      </c>
      <c r="L25" s="110" t="str">
        <f t="shared" si="3"/>
        <v>ไม่ผ่าน</v>
      </c>
    </row>
    <row r="26" spans="1:12" x14ac:dyDescent="0.55000000000000004">
      <c r="A26" s="127" t="s">
        <v>1153</v>
      </c>
      <c r="B26" s="110" t="s">
        <v>1155</v>
      </c>
      <c r="C26" s="127"/>
      <c r="D26" s="127"/>
      <c r="E26" s="111" t="s">
        <v>1030</v>
      </c>
      <c r="F26" s="112" t="s">
        <v>1031</v>
      </c>
      <c r="G26" s="23">
        <f t="shared" si="6"/>
        <v>106998150.37999998</v>
      </c>
      <c r="H26" s="23">
        <f t="shared" si="0"/>
        <v>71332100.253333315</v>
      </c>
      <c r="I26" s="113">
        <f>SUM('Planfin Item'!W25:AJ25)</f>
        <v>74170973.670000002</v>
      </c>
      <c r="J26" s="113">
        <f t="shared" si="4"/>
        <v>2838873.4166666865</v>
      </c>
      <c r="K26" s="216">
        <f t="shared" si="5"/>
        <v>3.9797978842408015</v>
      </c>
      <c r="L26" s="110" t="str">
        <f t="shared" si="3"/>
        <v>ผ่าน</v>
      </c>
    </row>
    <row r="27" spans="1:12" x14ac:dyDescent="0.55000000000000004">
      <c r="A27" s="127" t="s">
        <v>1153</v>
      </c>
      <c r="B27" s="110" t="s">
        <v>1155</v>
      </c>
      <c r="C27" s="127"/>
      <c r="D27" s="127"/>
      <c r="E27" s="111" t="s">
        <v>1032</v>
      </c>
      <c r="F27" s="112" t="s">
        <v>1033</v>
      </c>
      <c r="G27" s="23">
        <f t="shared" si="6"/>
        <v>48209922.690000005</v>
      </c>
      <c r="H27" s="23">
        <f t="shared" si="0"/>
        <v>32139948.460000005</v>
      </c>
      <c r="I27" s="113">
        <f>SUM('Planfin Item'!W26:AJ26)</f>
        <v>31091974.5</v>
      </c>
      <c r="J27" s="113">
        <f t="shared" si="4"/>
        <v>-1047973.9600000046</v>
      </c>
      <c r="K27" s="216">
        <f t="shared" si="5"/>
        <v>-3.2606584957790701</v>
      </c>
      <c r="L27" s="110" t="str">
        <f t="shared" si="3"/>
        <v>ผ่าน</v>
      </c>
    </row>
    <row r="28" spans="1:12" x14ac:dyDescent="0.55000000000000004">
      <c r="A28" s="127" t="s">
        <v>1153</v>
      </c>
      <c r="B28" s="110" t="s">
        <v>1155</v>
      </c>
      <c r="C28" s="127"/>
      <c r="D28" s="127"/>
      <c r="E28" s="111" t="s">
        <v>1034</v>
      </c>
      <c r="F28" s="112" t="s">
        <v>1035</v>
      </c>
      <c r="G28" s="23">
        <f t="shared" si="6"/>
        <v>104889690.36999997</v>
      </c>
      <c r="H28" s="23">
        <f t="shared" si="0"/>
        <v>69926460.246666655</v>
      </c>
      <c r="I28" s="113">
        <f>SUM('Planfin Item'!W27:AJ27)</f>
        <v>71061500.530000016</v>
      </c>
      <c r="J28" s="113">
        <f t="shared" si="4"/>
        <v>1135040.2833333611</v>
      </c>
      <c r="K28" s="216">
        <f t="shared" si="5"/>
        <v>1.6231913918271987</v>
      </c>
      <c r="L28" s="110" t="str">
        <f t="shared" si="3"/>
        <v>ผ่าน</v>
      </c>
    </row>
    <row r="29" spans="1:12" x14ac:dyDescent="0.55000000000000004">
      <c r="A29" s="127" t="s">
        <v>1153</v>
      </c>
      <c r="B29" s="110" t="s">
        <v>1155</v>
      </c>
      <c r="C29" s="127"/>
      <c r="D29" s="127"/>
      <c r="E29" s="111" t="s">
        <v>1036</v>
      </c>
      <c r="F29" s="112" t="s">
        <v>1037</v>
      </c>
      <c r="G29" s="23">
        <f t="shared" si="6"/>
        <v>161414005.88</v>
      </c>
      <c r="H29" s="23">
        <f t="shared" si="0"/>
        <v>107609337.25333333</v>
      </c>
      <c r="I29" s="113">
        <f>SUM('Planfin Item'!W28:AJ28)</f>
        <v>107612326.50999999</v>
      </c>
      <c r="J29" s="113">
        <f t="shared" si="4"/>
        <v>2989.2566666603088</v>
      </c>
      <c r="K29" s="216">
        <f t="shared" si="5"/>
        <v>2.7778785214734821E-3</v>
      </c>
      <c r="L29" s="110" t="str">
        <f t="shared" si="3"/>
        <v>ผ่าน</v>
      </c>
    </row>
    <row r="30" spans="1:12" x14ac:dyDescent="0.55000000000000004">
      <c r="A30" s="127" t="s">
        <v>1153</v>
      </c>
      <c r="B30" s="110" t="s">
        <v>1155</v>
      </c>
      <c r="C30" s="127"/>
      <c r="D30" s="127"/>
      <c r="E30" s="111" t="s">
        <v>1038</v>
      </c>
      <c r="F30" s="112" t="s">
        <v>1039</v>
      </c>
      <c r="G30" s="23">
        <f t="shared" si="6"/>
        <v>37275416.170000009</v>
      </c>
      <c r="H30" s="23">
        <f t="shared" si="0"/>
        <v>24850277.446666673</v>
      </c>
      <c r="I30" s="113">
        <f>SUM('Planfin Item'!W29:AJ29)</f>
        <v>19812781.509999998</v>
      </c>
      <c r="J30" s="113">
        <f t="shared" si="4"/>
        <v>-5037495.9366666749</v>
      </c>
      <c r="K30" s="216">
        <f t="shared" si="5"/>
        <v>-20.271387100116208</v>
      </c>
      <c r="L30" s="110" t="str">
        <f t="shared" si="3"/>
        <v>ไม่ผ่าน</v>
      </c>
    </row>
    <row r="31" spans="1:12" x14ac:dyDescent="0.55000000000000004">
      <c r="A31" s="127" t="s">
        <v>1153</v>
      </c>
      <c r="B31" s="110" t="s">
        <v>1155</v>
      </c>
      <c r="C31" s="127"/>
      <c r="D31" s="127"/>
      <c r="E31" s="111" t="s">
        <v>1040</v>
      </c>
      <c r="F31" s="112" t="s">
        <v>1041</v>
      </c>
      <c r="G31" s="23">
        <f t="shared" si="6"/>
        <v>75085141.679999992</v>
      </c>
      <c r="H31" s="23">
        <f t="shared" si="0"/>
        <v>50056761.119999997</v>
      </c>
      <c r="I31" s="113">
        <f>SUM('Planfin Item'!W30:AJ30)</f>
        <v>83302100.359999985</v>
      </c>
      <c r="J31" s="113">
        <f t="shared" si="4"/>
        <v>33245339.239999987</v>
      </c>
      <c r="K31" s="216">
        <f t="shared" si="5"/>
        <v>66.415282363758308</v>
      </c>
      <c r="L31" s="110" t="str">
        <f t="shared" si="3"/>
        <v>ไม่ผ่าน</v>
      </c>
    </row>
    <row r="32" spans="1:12" x14ac:dyDescent="0.55000000000000004">
      <c r="A32" s="186" t="s">
        <v>1153</v>
      </c>
      <c r="B32" s="186" t="s">
        <v>1155</v>
      </c>
      <c r="C32" s="125"/>
      <c r="D32" s="125"/>
      <c r="E32" s="186" t="s">
        <v>1139</v>
      </c>
      <c r="F32" s="119" t="s">
        <v>1294</v>
      </c>
      <c r="G32" s="116">
        <f>SUM(G18:G31)-G29</f>
        <v>2135878674.2799997</v>
      </c>
      <c r="H32" s="116">
        <f t="shared" si="0"/>
        <v>1423919116.1866665</v>
      </c>
      <c r="I32" s="116">
        <f>SUM(I18:I31)-I29</f>
        <v>1458898424.21</v>
      </c>
      <c r="J32" s="116">
        <f>I32-H32</f>
        <v>34979308.023333549</v>
      </c>
      <c r="K32" s="217">
        <f>J32/H32*100</f>
        <v>2.4565516134799887</v>
      </c>
      <c r="L32" s="186" t="str">
        <f t="shared" si="3"/>
        <v>ผ่าน</v>
      </c>
    </row>
    <row r="33" spans="1:12" s="121" customFormat="1" x14ac:dyDescent="0.55000000000000004">
      <c r="A33" s="186" t="s">
        <v>1153</v>
      </c>
      <c r="B33" s="186" t="s">
        <v>1155</v>
      </c>
      <c r="C33" s="125"/>
      <c r="D33" s="125"/>
      <c r="E33" s="186" t="s">
        <v>1139</v>
      </c>
      <c r="F33" s="119" t="s">
        <v>982</v>
      </c>
      <c r="G33" s="116">
        <f>SUM(G18:G31)</f>
        <v>2297292680.1599998</v>
      </c>
      <c r="H33" s="116">
        <f t="shared" si="0"/>
        <v>1531528453.4399998</v>
      </c>
      <c r="I33" s="116">
        <f>SUM('Planfin Item'!W31:AJ31)</f>
        <v>1566510750.7200005</v>
      </c>
      <c r="J33" s="116">
        <f t="shared" si="4"/>
        <v>34982297.280000687</v>
      </c>
      <c r="K33" s="217">
        <f t="shared" si="5"/>
        <v>2.2841428248640225</v>
      </c>
      <c r="L33" s="186" t="str">
        <f t="shared" si="3"/>
        <v>ผ่าน</v>
      </c>
    </row>
    <row r="34" spans="1:12" x14ac:dyDescent="0.55000000000000004">
      <c r="A34" s="127" t="s">
        <v>1153</v>
      </c>
      <c r="B34" s="127" t="s">
        <v>807</v>
      </c>
      <c r="C34" s="127">
        <v>10705</v>
      </c>
      <c r="D34" s="127">
        <v>4</v>
      </c>
      <c r="E34" s="111" t="s">
        <v>991</v>
      </c>
      <c r="F34" s="112" t="s">
        <v>992</v>
      </c>
      <c r="G34" s="113">
        <v>481000000</v>
      </c>
      <c r="H34" s="23">
        <f t="shared" si="0"/>
        <v>320666666.66666669</v>
      </c>
      <c r="I34" s="113">
        <f>'Planfin Item'!W5</f>
        <v>249612218.01999998</v>
      </c>
      <c r="J34" s="113">
        <f t="shared" si="4"/>
        <v>-71054448.646666706</v>
      </c>
      <c r="K34" s="216">
        <f t="shared" si="5"/>
        <v>-22.15835196881498</v>
      </c>
      <c r="L34" s="110" t="str">
        <f t="shared" si="3"/>
        <v>ไม่ผ่าน</v>
      </c>
    </row>
    <row r="35" spans="1:12" x14ac:dyDescent="0.55000000000000004">
      <c r="A35" s="127" t="s">
        <v>1153</v>
      </c>
      <c r="B35" s="127" t="s">
        <v>807</v>
      </c>
      <c r="C35" s="127">
        <v>10705</v>
      </c>
      <c r="D35" s="127">
        <v>4</v>
      </c>
      <c r="E35" s="111" t="s">
        <v>993</v>
      </c>
      <c r="F35" s="112" t="s">
        <v>994</v>
      </c>
      <c r="G35" s="113">
        <v>642000</v>
      </c>
      <c r="H35" s="23">
        <f t="shared" si="0"/>
        <v>428000</v>
      </c>
      <c r="I35" s="113">
        <f>'Planfin Item'!W6</f>
        <v>491950</v>
      </c>
      <c r="J35" s="113">
        <f t="shared" si="4"/>
        <v>63950</v>
      </c>
      <c r="K35" s="216">
        <f t="shared" si="5"/>
        <v>14.941588785046727</v>
      </c>
      <c r="L35" s="110" t="str">
        <f t="shared" si="3"/>
        <v>ไม่ผ่าน</v>
      </c>
    </row>
    <row r="36" spans="1:12" x14ac:dyDescent="0.55000000000000004">
      <c r="A36" s="127" t="s">
        <v>1153</v>
      </c>
      <c r="B36" s="127" t="s">
        <v>807</v>
      </c>
      <c r="C36" s="127">
        <v>10705</v>
      </c>
      <c r="D36" s="127">
        <v>4</v>
      </c>
      <c r="E36" s="111" t="s">
        <v>995</v>
      </c>
      <c r="F36" s="112" t="s">
        <v>996</v>
      </c>
      <c r="G36" s="113">
        <v>1693000</v>
      </c>
      <c r="H36" s="23">
        <f t="shared" si="0"/>
        <v>1128666.6666666667</v>
      </c>
      <c r="I36" s="113">
        <f>'Planfin Item'!W7</f>
        <v>1396861</v>
      </c>
      <c r="J36" s="113">
        <f t="shared" si="4"/>
        <v>268194.33333333326</v>
      </c>
      <c r="K36" s="216">
        <f t="shared" si="5"/>
        <v>23.762049616066147</v>
      </c>
      <c r="L36" s="110" t="str">
        <f t="shared" si="3"/>
        <v>ไม่ผ่าน</v>
      </c>
    </row>
    <row r="37" spans="1:12" x14ac:dyDescent="0.55000000000000004">
      <c r="A37" s="127" t="s">
        <v>1153</v>
      </c>
      <c r="B37" s="127" t="s">
        <v>807</v>
      </c>
      <c r="C37" s="127">
        <v>10705</v>
      </c>
      <c r="D37" s="127">
        <v>4</v>
      </c>
      <c r="E37" s="111" t="s">
        <v>997</v>
      </c>
      <c r="F37" s="112" t="s">
        <v>998</v>
      </c>
      <c r="G37" s="113">
        <v>22061000</v>
      </c>
      <c r="H37" s="23">
        <f t="shared" si="0"/>
        <v>14707333.333333334</v>
      </c>
      <c r="I37" s="113">
        <f>'Planfin Item'!W8</f>
        <v>14267862.579999998</v>
      </c>
      <c r="J37" s="113">
        <f t="shared" si="4"/>
        <v>-439470.75333333574</v>
      </c>
      <c r="K37" s="216">
        <f t="shared" si="5"/>
        <v>-2.9881062961787932</v>
      </c>
      <c r="L37" s="110" t="str">
        <f t="shared" si="3"/>
        <v>ผ่าน</v>
      </c>
    </row>
    <row r="38" spans="1:12" x14ac:dyDescent="0.55000000000000004">
      <c r="A38" s="127" t="s">
        <v>1153</v>
      </c>
      <c r="B38" s="127" t="s">
        <v>807</v>
      </c>
      <c r="C38" s="127">
        <v>10705</v>
      </c>
      <c r="D38" s="127">
        <v>4</v>
      </c>
      <c r="E38" s="111" t="s">
        <v>999</v>
      </c>
      <c r="F38" s="112" t="s">
        <v>1000</v>
      </c>
      <c r="G38" s="113">
        <v>139807000</v>
      </c>
      <c r="H38" s="23">
        <f t="shared" si="0"/>
        <v>93204666.666666672</v>
      </c>
      <c r="I38" s="113">
        <f>'Planfin Item'!W9</f>
        <v>91231928.659999996</v>
      </c>
      <c r="J38" s="113">
        <f t="shared" si="4"/>
        <v>-1972738.0066666752</v>
      </c>
      <c r="K38" s="216">
        <f t="shared" si="5"/>
        <v>-2.1165657012882133</v>
      </c>
      <c r="L38" s="110" t="str">
        <f t="shared" si="3"/>
        <v>ผ่าน</v>
      </c>
    </row>
    <row r="39" spans="1:12" x14ac:dyDescent="0.55000000000000004">
      <c r="A39" s="127" t="s">
        <v>1153</v>
      </c>
      <c r="B39" s="127" t="s">
        <v>807</v>
      </c>
      <c r="C39" s="127">
        <v>10705</v>
      </c>
      <c r="D39" s="127">
        <v>4</v>
      </c>
      <c r="E39" s="111" t="s">
        <v>1001</v>
      </c>
      <c r="F39" s="112" t="s">
        <v>1002</v>
      </c>
      <c r="G39" s="113">
        <v>36330000</v>
      </c>
      <c r="H39" s="23">
        <f t="shared" si="0"/>
        <v>24220000</v>
      </c>
      <c r="I39" s="113">
        <f>'Planfin Item'!W10</f>
        <v>16359581.310000001</v>
      </c>
      <c r="J39" s="113">
        <f t="shared" si="4"/>
        <v>-7860418.6899999995</v>
      </c>
      <c r="K39" s="216">
        <f t="shared" si="5"/>
        <v>-32.454247274979352</v>
      </c>
      <c r="L39" s="110" t="str">
        <f t="shared" si="3"/>
        <v>ไม่ผ่าน</v>
      </c>
    </row>
    <row r="40" spans="1:12" x14ac:dyDescent="0.55000000000000004">
      <c r="A40" s="127" t="s">
        <v>1153</v>
      </c>
      <c r="B40" s="127" t="s">
        <v>807</v>
      </c>
      <c r="C40" s="127">
        <v>10705</v>
      </c>
      <c r="D40" s="127">
        <v>4</v>
      </c>
      <c r="E40" s="111" t="s">
        <v>1003</v>
      </c>
      <c r="F40" s="112" t="s">
        <v>1004</v>
      </c>
      <c r="G40" s="113">
        <v>566000</v>
      </c>
      <c r="H40" s="23">
        <f t="shared" si="0"/>
        <v>377333.33333333331</v>
      </c>
      <c r="I40" s="113">
        <f>'Planfin Item'!W11</f>
        <v>2096369</v>
      </c>
      <c r="J40" s="113">
        <f t="shared" si="4"/>
        <v>1719035.6666666667</v>
      </c>
      <c r="K40" s="216">
        <f t="shared" si="5"/>
        <v>455.57482332155485</v>
      </c>
      <c r="L40" s="110" t="str">
        <f t="shared" si="3"/>
        <v>ไม่ผ่าน</v>
      </c>
    </row>
    <row r="41" spans="1:12" x14ac:dyDescent="0.55000000000000004">
      <c r="A41" s="127" t="s">
        <v>1153</v>
      </c>
      <c r="B41" s="127" t="s">
        <v>807</v>
      </c>
      <c r="C41" s="127">
        <v>10705</v>
      </c>
      <c r="D41" s="127">
        <v>4</v>
      </c>
      <c r="E41" s="111" t="s">
        <v>1005</v>
      </c>
      <c r="F41" s="112" t="s">
        <v>1006</v>
      </c>
      <c r="G41" s="113">
        <v>150662000</v>
      </c>
      <c r="H41" s="23">
        <f t="shared" si="0"/>
        <v>100441333.33333333</v>
      </c>
      <c r="I41" s="113">
        <f>'Planfin Item'!W12</f>
        <v>113169832.03999999</v>
      </c>
      <c r="J41" s="113">
        <f t="shared" si="4"/>
        <v>12728498.706666663</v>
      </c>
      <c r="K41" s="216">
        <f t="shared" si="5"/>
        <v>12.672570429172584</v>
      </c>
      <c r="L41" s="110" t="str">
        <f t="shared" si="3"/>
        <v>ไม่ผ่าน</v>
      </c>
    </row>
    <row r="42" spans="1:12" x14ac:dyDescent="0.55000000000000004">
      <c r="A42" s="127" t="s">
        <v>1153</v>
      </c>
      <c r="B42" s="127" t="s">
        <v>807</v>
      </c>
      <c r="C42" s="127">
        <v>10705</v>
      </c>
      <c r="D42" s="127">
        <v>4</v>
      </c>
      <c r="E42" s="111" t="s">
        <v>1007</v>
      </c>
      <c r="F42" s="112" t="s">
        <v>1008</v>
      </c>
      <c r="G42" s="113">
        <v>265000000</v>
      </c>
      <c r="H42" s="23">
        <f t="shared" si="0"/>
        <v>176666666.66666666</v>
      </c>
      <c r="I42" s="113">
        <f>'Planfin Item'!W13</f>
        <v>171974158.21000001</v>
      </c>
      <c r="J42" s="113">
        <f t="shared" si="4"/>
        <v>-4692508.4566666484</v>
      </c>
      <c r="K42" s="216">
        <f t="shared" si="5"/>
        <v>-2.656136862264141</v>
      </c>
      <c r="L42" s="110" t="str">
        <f t="shared" si="3"/>
        <v>ผ่าน</v>
      </c>
    </row>
    <row r="43" spans="1:12" x14ac:dyDescent="0.55000000000000004">
      <c r="A43" s="127" t="s">
        <v>1153</v>
      </c>
      <c r="B43" s="127" t="s">
        <v>807</v>
      </c>
      <c r="C43" s="127">
        <v>10705</v>
      </c>
      <c r="D43" s="127">
        <v>4</v>
      </c>
      <c r="E43" s="111" t="s">
        <v>1009</v>
      </c>
      <c r="F43" s="112" t="s">
        <v>1010</v>
      </c>
      <c r="G43" s="113">
        <v>41207000</v>
      </c>
      <c r="H43" s="23">
        <f t="shared" si="0"/>
        <v>27471333.333333332</v>
      </c>
      <c r="I43" s="113">
        <f>'Planfin Item'!W14</f>
        <v>25987518.329999998</v>
      </c>
      <c r="J43" s="113">
        <f t="shared" si="4"/>
        <v>-1483815.0033333339</v>
      </c>
      <c r="K43" s="216">
        <f t="shared" si="5"/>
        <v>-5.4013213895697358</v>
      </c>
      <c r="L43" s="110" t="str">
        <f t="shared" si="3"/>
        <v>ไม่ผ่าน</v>
      </c>
    </row>
    <row r="44" spans="1:12" x14ac:dyDescent="0.55000000000000004">
      <c r="A44" s="127" t="s">
        <v>1153</v>
      </c>
      <c r="B44" s="127" t="s">
        <v>807</v>
      </c>
      <c r="C44" s="127">
        <v>10705</v>
      </c>
      <c r="D44" s="127">
        <v>4</v>
      </c>
      <c r="E44" s="111" t="s">
        <v>1011</v>
      </c>
      <c r="F44" s="112" t="s">
        <v>1012</v>
      </c>
      <c r="G44" s="113">
        <v>22300000</v>
      </c>
      <c r="H44" s="23">
        <f t="shared" si="0"/>
        <v>14866666.666666666</v>
      </c>
      <c r="I44" s="113">
        <f>'Planfin Item'!W15</f>
        <v>22234338.369999997</v>
      </c>
      <c r="J44" s="113">
        <f t="shared" si="4"/>
        <v>7367671.7033333313</v>
      </c>
      <c r="K44" s="216">
        <f t="shared" si="5"/>
        <v>49.558329843049314</v>
      </c>
      <c r="L44" s="110" t="str">
        <f t="shared" si="3"/>
        <v>ไม่ผ่าน</v>
      </c>
    </row>
    <row r="45" spans="1:12" x14ac:dyDescent="0.55000000000000004">
      <c r="A45" s="186" t="s">
        <v>1153</v>
      </c>
      <c r="B45" s="186" t="s">
        <v>807</v>
      </c>
      <c r="C45" s="125">
        <v>10705</v>
      </c>
      <c r="D45" s="125">
        <v>4</v>
      </c>
      <c r="E45" s="188" t="s">
        <v>1013</v>
      </c>
      <c r="F45" s="114" t="s">
        <v>1300</v>
      </c>
      <c r="G45" s="116">
        <f>SUM(G34:G43)</f>
        <v>1138968000</v>
      </c>
      <c r="H45" s="116">
        <f t="shared" si="0"/>
        <v>759312000</v>
      </c>
      <c r="I45" s="116">
        <f>SUM(I34:I43)</f>
        <v>686588279.1500001</v>
      </c>
      <c r="J45" s="116">
        <f>I45-H45</f>
        <v>-72723720.849999905</v>
      </c>
      <c r="K45" s="217">
        <f>J45/H45*100</f>
        <v>-9.5775808692605811</v>
      </c>
      <c r="L45" s="186" t="str">
        <f t="shared" si="3"/>
        <v>ไม่ผ่าน</v>
      </c>
    </row>
    <row r="46" spans="1:12" s="121" customFormat="1" x14ac:dyDescent="0.55000000000000004">
      <c r="A46" s="186" t="s">
        <v>1153</v>
      </c>
      <c r="B46" s="186" t="s">
        <v>807</v>
      </c>
      <c r="C46" s="125">
        <v>10705</v>
      </c>
      <c r="D46" s="125">
        <v>4</v>
      </c>
      <c r="E46" s="188" t="s">
        <v>1013</v>
      </c>
      <c r="F46" s="114" t="s">
        <v>981</v>
      </c>
      <c r="G46" s="116">
        <v>1161268000</v>
      </c>
      <c r="H46" s="116">
        <f t="shared" si="0"/>
        <v>774178666.66666663</v>
      </c>
      <c r="I46" s="116">
        <f>'Planfin Item'!W16</f>
        <v>708822617.5200001</v>
      </c>
      <c r="J46" s="116">
        <f t="shared" si="4"/>
        <v>-65356049.146666527</v>
      </c>
      <c r="K46" s="217">
        <f t="shared" si="5"/>
        <v>-8.4419852884949727</v>
      </c>
      <c r="L46" s="186" t="str">
        <f t="shared" si="3"/>
        <v>ไม่ผ่าน</v>
      </c>
    </row>
    <row r="47" spans="1:12" x14ac:dyDescent="0.55000000000000004">
      <c r="A47" s="127" t="s">
        <v>1153</v>
      </c>
      <c r="B47" s="127" t="s">
        <v>807</v>
      </c>
      <c r="C47" s="127">
        <v>10705</v>
      </c>
      <c r="D47" s="127">
        <v>4</v>
      </c>
      <c r="E47" s="111" t="s">
        <v>1014</v>
      </c>
      <c r="F47" s="112" t="s">
        <v>1015</v>
      </c>
      <c r="G47" s="113">
        <v>185000000</v>
      </c>
      <c r="H47" s="23">
        <f t="shared" si="0"/>
        <v>123333333.33333333</v>
      </c>
      <c r="I47" s="113">
        <f>'Planfin Item'!W17</f>
        <v>121678211.48999999</v>
      </c>
      <c r="J47" s="113">
        <f t="shared" si="4"/>
        <v>-1655121.8433333337</v>
      </c>
      <c r="K47" s="216">
        <f t="shared" si="5"/>
        <v>-1.3419906837837841</v>
      </c>
      <c r="L47" s="110" t="str">
        <f t="shared" si="3"/>
        <v>ผ่าน</v>
      </c>
    </row>
    <row r="48" spans="1:12" x14ac:dyDescent="0.55000000000000004">
      <c r="A48" s="127" t="s">
        <v>1153</v>
      </c>
      <c r="B48" s="127" t="s">
        <v>807</v>
      </c>
      <c r="C48" s="127">
        <v>10705</v>
      </c>
      <c r="D48" s="127">
        <v>4</v>
      </c>
      <c r="E48" s="111" t="s">
        <v>1016</v>
      </c>
      <c r="F48" s="112" t="s">
        <v>1017</v>
      </c>
      <c r="G48" s="113">
        <v>95000000</v>
      </c>
      <c r="H48" s="23">
        <f t="shared" si="0"/>
        <v>63333333.333333336</v>
      </c>
      <c r="I48" s="113">
        <f>'Planfin Item'!W18</f>
        <v>63911339.439999998</v>
      </c>
      <c r="J48" s="113">
        <f t="shared" si="4"/>
        <v>578006.1066666618</v>
      </c>
      <c r="K48" s="216">
        <f t="shared" si="5"/>
        <v>0.91264122105262391</v>
      </c>
      <c r="L48" s="110" t="str">
        <f t="shared" si="3"/>
        <v>ผ่าน</v>
      </c>
    </row>
    <row r="49" spans="1:12" x14ac:dyDescent="0.55000000000000004">
      <c r="A49" s="127" t="s">
        <v>1153</v>
      </c>
      <c r="B49" s="127" t="s">
        <v>807</v>
      </c>
      <c r="C49" s="127">
        <v>10705</v>
      </c>
      <c r="D49" s="127">
        <v>4</v>
      </c>
      <c r="E49" s="111" t="s">
        <v>1018</v>
      </c>
      <c r="F49" s="112" t="s">
        <v>1019</v>
      </c>
      <c r="G49" s="113">
        <v>1500000</v>
      </c>
      <c r="H49" s="23">
        <f t="shared" si="0"/>
        <v>1000000</v>
      </c>
      <c r="I49" s="113">
        <f>'Planfin Item'!W19</f>
        <v>1131617.02</v>
      </c>
      <c r="J49" s="113">
        <f t="shared" si="4"/>
        <v>131617.02000000002</v>
      </c>
      <c r="K49" s="216">
        <f t="shared" si="5"/>
        <v>13.161702000000004</v>
      </c>
      <c r="L49" s="110" t="str">
        <f t="shared" si="3"/>
        <v>ไม่ผ่าน</v>
      </c>
    </row>
    <row r="50" spans="1:12" x14ac:dyDescent="0.55000000000000004">
      <c r="A50" s="127" t="s">
        <v>1153</v>
      </c>
      <c r="B50" s="127" t="s">
        <v>807</v>
      </c>
      <c r="C50" s="127">
        <v>10705</v>
      </c>
      <c r="D50" s="127">
        <v>4</v>
      </c>
      <c r="E50" s="111" t="s">
        <v>1020</v>
      </c>
      <c r="F50" s="112" t="s">
        <v>1021</v>
      </c>
      <c r="G50" s="113">
        <v>30000000</v>
      </c>
      <c r="H50" s="23">
        <f t="shared" si="0"/>
        <v>20000000</v>
      </c>
      <c r="I50" s="113">
        <f>'Planfin Item'!W20</f>
        <v>22764928.219999999</v>
      </c>
      <c r="J50" s="113">
        <f t="shared" si="4"/>
        <v>2764928.2199999988</v>
      </c>
      <c r="K50" s="216">
        <f t="shared" si="5"/>
        <v>13.824641099999994</v>
      </c>
      <c r="L50" s="110" t="str">
        <f t="shared" si="3"/>
        <v>ไม่ผ่าน</v>
      </c>
    </row>
    <row r="51" spans="1:12" x14ac:dyDescent="0.55000000000000004">
      <c r="A51" s="127" t="s">
        <v>1153</v>
      </c>
      <c r="B51" s="127" t="s">
        <v>807</v>
      </c>
      <c r="C51" s="127">
        <v>10705</v>
      </c>
      <c r="D51" s="127">
        <v>4</v>
      </c>
      <c r="E51" s="111" t="s">
        <v>1022</v>
      </c>
      <c r="F51" s="112" t="s">
        <v>1023</v>
      </c>
      <c r="G51" s="113">
        <v>265000000</v>
      </c>
      <c r="H51" s="23">
        <f t="shared" si="0"/>
        <v>176666666.66666666</v>
      </c>
      <c r="I51" s="113">
        <f>'Planfin Item'!W21</f>
        <v>171971438.21000004</v>
      </c>
      <c r="J51" s="113">
        <f t="shared" si="4"/>
        <v>-4695228.4566666186</v>
      </c>
      <c r="K51" s="216">
        <f t="shared" si="5"/>
        <v>-2.6576764849056334</v>
      </c>
      <c r="L51" s="110" t="str">
        <f t="shared" si="3"/>
        <v>ผ่าน</v>
      </c>
    </row>
    <row r="52" spans="1:12" x14ac:dyDescent="0.55000000000000004">
      <c r="A52" s="127" t="s">
        <v>1153</v>
      </c>
      <c r="B52" s="127" t="s">
        <v>807</v>
      </c>
      <c r="C52" s="127">
        <v>10705</v>
      </c>
      <c r="D52" s="127">
        <v>4</v>
      </c>
      <c r="E52" s="111" t="s">
        <v>1024</v>
      </c>
      <c r="F52" s="117" t="s">
        <v>1025</v>
      </c>
      <c r="G52" s="113">
        <v>81606000</v>
      </c>
      <c r="H52" s="23">
        <f t="shared" si="0"/>
        <v>54404000</v>
      </c>
      <c r="I52" s="113">
        <f>'Planfin Item'!W22</f>
        <v>49951821.050000004</v>
      </c>
      <c r="J52" s="113">
        <f t="shared" si="4"/>
        <v>-4452178.9499999955</v>
      </c>
      <c r="K52" s="216">
        <f t="shared" si="5"/>
        <v>-8.1835507499448479</v>
      </c>
      <c r="L52" s="110" t="str">
        <f t="shared" si="3"/>
        <v>ไม่ผ่าน</v>
      </c>
    </row>
    <row r="53" spans="1:12" x14ac:dyDescent="0.55000000000000004">
      <c r="A53" s="127" t="s">
        <v>1153</v>
      </c>
      <c r="B53" s="127" t="s">
        <v>807</v>
      </c>
      <c r="C53" s="127">
        <v>10705</v>
      </c>
      <c r="D53" s="127">
        <v>4</v>
      </c>
      <c r="E53" s="111" t="s">
        <v>1026</v>
      </c>
      <c r="F53" s="112" t="s">
        <v>1027</v>
      </c>
      <c r="G53" s="113">
        <v>132000000</v>
      </c>
      <c r="H53" s="23">
        <f t="shared" si="0"/>
        <v>88000000</v>
      </c>
      <c r="I53" s="113">
        <f>'Planfin Item'!W23</f>
        <v>93843510.079999998</v>
      </c>
      <c r="J53" s="113">
        <f t="shared" si="4"/>
        <v>5843510.0799999982</v>
      </c>
      <c r="K53" s="216">
        <f t="shared" si="5"/>
        <v>6.6403523636363619</v>
      </c>
      <c r="L53" s="110" t="str">
        <f t="shared" si="3"/>
        <v>ไม่ผ่าน</v>
      </c>
    </row>
    <row r="54" spans="1:12" x14ac:dyDescent="0.55000000000000004">
      <c r="A54" s="127" t="s">
        <v>1153</v>
      </c>
      <c r="B54" s="127" t="s">
        <v>807</v>
      </c>
      <c r="C54" s="127">
        <v>10705</v>
      </c>
      <c r="D54" s="127">
        <v>4</v>
      </c>
      <c r="E54" s="111" t="s">
        <v>1028</v>
      </c>
      <c r="F54" s="112" t="s">
        <v>1029</v>
      </c>
      <c r="G54" s="113">
        <v>15000000</v>
      </c>
      <c r="H54" s="23">
        <f t="shared" si="0"/>
        <v>10000000</v>
      </c>
      <c r="I54" s="113">
        <f>'Planfin Item'!W24</f>
        <v>13887968.129999999</v>
      </c>
      <c r="J54" s="113">
        <f t="shared" si="4"/>
        <v>3887968.129999999</v>
      </c>
      <c r="K54" s="216">
        <f t="shared" si="5"/>
        <v>38.879681299999987</v>
      </c>
      <c r="L54" s="110" t="str">
        <f t="shared" si="3"/>
        <v>ไม่ผ่าน</v>
      </c>
    </row>
    <row r="55" spans="1:12" x14ac:dyDescent="0.55000000000000004">
      <c r="A55" s="127" t="s">
        <v>1153</v>
      </c>
      <c r="B55" s="127" t="s">
        <v>807</v>
      </c>
      <c r="C55" s="127">
        <v>10705</v>
      </c>
      <c r="D55" s="127">
        <v>4</v>
      </c>
      <c r="E55" s="111" t="s">
        <v>1030</v>
      </c>
      <c r="F55" s="112" t="s">
        <v>1031</v>
      </c>
      <c r="G55" s="113">
        <v>72000000</v>
      </c>
      <c r="H55" s="23">
        <f t="shared" si="0"/>
        <v>48000000</v>
      </c>
      <c r="I55" s="113">
        <f>'Planfin Item'!W25</f>
        <v>49834386.769999996</v>
      </c>
      <c r="J55" s="113">
        <f t="shared" si="4"/>
        <v>1834386.7699999958</v>
      </c>
      <c r="K55" s="216">
        <f t="shared" si="5"/>
        <v>3.8216391041666582</v>
      </c>
      <c r="L55" s="110" t="str">
        <f t="shared" si="3"/>
        <v>ผ่าน</v>
      </c>
    </row>
    <row r="56" spans="1:12" x14ac:dyDescent="0.55000000000000004">
      <c r="A56" s="127" t="s">
        <v>1153</v>
      </c>
      <c r="B56" s="127" t="s">
        <v>807</v>
      </c>
      <c r="C56" s="127">
        <v>10705</v>
      </c>
      <c r="D56" s="127">
        <v>4</v>
      </c>
      <c r="E56" s="111" t="s">
        <v>1032</v>
      </c>
      <c r="F56" s="112" t="s">
        <v>1033</v>
      </c>
      <c r="G56" s="113">
        <v>26000000</v>
      </c>
      <c r="H56" s="23">
        <f t="shared" si="0"/>
        <v>17333333.333333332</v>
      </c>
      <c r="I56" s="113">
        <f>'Planfin Item'!W26</f>
        <v>15588861.779999999</v>
      </c>
      <c r="J56" s="113">
        <f t="shared" si="4"/>
        <v>-1744471.5533333328</v>
      </c>
      <c r="K56" s="216">
        <f t="shared" si="5"/>
        <v>-10.06425896153846</v>
      </c>
      <c r="L56" s="110" t="str">
        <f t="shared" si="3"/>
        <v>ไม่ผ่าน</v>
      </c>
    </row>
    <row r="57" spans="1:12" x14ac:dyDescent="0.55000000000000004">
      <c r="A57" s="127" t="s">
        <v>1153</v>
      </c>
      <c r="B57" s="127" t="s">
        <v>807</v>
      </c>
      <c r="C57" s="127">
        <v>10705</v>
      </c>
      <c r="D57" s="127">
        <v>4</v>
      </c>
      <c r="E57" s="111" t="s">
        <v>1034</v>
      </c>
      <c r="F57" s="112" t="s">
        <v>1035</v>
      </c>
      <c r="G57" s="113">
        <v>44000000</v>
      </c>
      <c r="H57" s="23">
        <f t="shared" si="0"/>
        <v>29333333.333333332</v>
      </c>
      <c r="I57" s="113">
        <f>'Planfin Item'!W27</f>
        <v>28355874.349999998</v>
      </c>
      <c r="J57" s="113">
        <f t="shared" si="4"/>
        <v>-977458.98333333433</v>
      </c>
      <c r="K57" s="216">
        <f t="shared" si="5"/>
        <v>-3.3322465340909124</v>
      </c>
      <c r="L57" s="110" t="str">
        <f t="shared" si="3"/>
        <v>ผ่าน</v>
      </c>
    </row>
    <row r="58" spans="1:12" x14ac:dyDescent="0.55000000000000004">
      <c r="A58" s="127" t="s">
        <v>1153</v>
      </c>
      <c r="B58" s="127" t="s">
        <v>807</v>
      </c>
      <c r="C58" s="127">
        <v>10705</v>
      </c>
      <c r="D58" s="127">
        <v>4</v>
      </c>
      <c r="E58" s="111" t="s">
        <v>1036</v>
      </c>
      <c r="F58" s="112" t="s">
        <v>1037</v>
      </c>
      <c r="G58" s="113">
        <v>68000000</v>
      </c>
      <c r="H58" s="23">
        <f t="shared" si="0"/>
        <v>45333333.333333336</v>
      </c>
      <c r="I58" s="113">
        <f>'Planfin Item'!W28</f>
        <v>42939260.380000003</v>
      </c>
      <c r="J58" s="113">
        <f t="shared" si="4"/>
        <v>-2394072.9533333331</v>
      </c>
      <c r="K58" s="216">
        <f t="shared" si="5"/>
        <v>-5.2810432794117634</v>
      </c>
      <c r="L58" s="110" t="str">
        <f t="shared" si="3"/>
        <v>ไม่ผ่าน</v>
      </c>
    </row>
    <row r="59" spans="1:12" x14ac:dyDescent="0.55000000000000004">
      <c r="A59" s="127" t="s">
        <v>1153</v>
      </c>
      <c r="B59" s="127" t="s">
        <v>807</v>
      </c>
      <c r="C59" s="127">
        <v>10705</v>
      </c>
      <c r="D59" s="127">
        <v>4</v>
      </c>
      <c r="E59" s="111" t="s">
        <v>1038</v>
      </c>
      <c r="F59" s="112" t="s">
        <v>1039</v>
      </c>
      <c r="G59" s="113">
        <v>15000000</v>
      </c>
      <c r="H59" s="23">
        <f t="shared" si="0"/>
        <v>10000000</v>
      </c>
      <c r="I59" s="113">
        <f>'Planfin Item'!W29</f>
        <v>7599689.2199999997</v>
      </c>
      <c r="J59" s="113">
        <f t="shared" si="4"/>
        <v>-2400310.7800000003</v>
      </c>
      <c r="K59" s="216">
        <f t="shared" si="5"/>
        <v>-24.003107800000002</v>
      </c>
      <c r="L59" s="110" t="str">
        <f t="shared" si="3"/>
        <v>ไม่ผ่าน</v>
      </c>
    </row>
    <row r="60" spans="1:12" x14ac:dyDescent="0.55000000000000004">
      <c r="A60" s="127" t="s">
        <v>1153</v>
      </c>
      <c r="B60" s="127" t="s">
        <v>807</v>
      </c>
      <c r="C60" s="127">
        <v>10705</v>
      </c>
      <c r="D60" s="127">
        <v>4</v>
      </c>
      <c r="E60" s="111" t="s">
        <v>1040</v>
      </c>
      <c r="F60" s="112" t="s">
        <v>1041</v>
      </c>
      <c r="G60" s="113">
        <v>13000000</v>
      </c>
      <c r="H60" s="23">
        <f t="shared" si="0"/>
        <v>8666666.666666666</v>
      </c>
      <c r="I60" s="113">
        <f>'Planfin Item'!W30</f>
        <v>7779015.0700000003</v>
      </c>
      <c r="J60" s="113">
        <f t="shared" si="4"/>
        <v>-887651.59666666575</v>
      </c>
      <c r="K60" s="216">
        <f t="shared" si="5"/>
        <v>-10.242133807692298</v>
      </c>
      <c r="L60" s="110" t="str">
        <f t="shared" si="3"/>
        <v>ไม่ผ่าน</v>
      </c>
    </row>
    <row r="61" spans="1:12" x14ac:dyDescent="0.55000000000000004">
      <c r="A61" s="186" t="s">
        <v>1153</v>
      </c>
      <c r="B61" s="186" t="s">
        <v>807</v>
      </c>
      <c r="C61" s="125">
        <v>10705</v>
      </c>
      <c r="D61" s="125">
        <v>4</v>
      </c>
      <c r="E61" s="186" t="s">
        <v>1139</v>
      </c>
      <c r="F61" s="119" t="s">
        <v>1294</v>
      </c>
      <c r="G61" s="116">
        <f>SUM(G47:G60)-G58</f>
        <v>975106000</v>
      </c>
      <c r="H61" s="116">
        <f t="shared" si="0"/>
        <v>650070666.66666663</v>
      </c>
      <c r="I61" s="116">
        <f>SUM(I47:I60)-I58</f>
        <v>648298660.83000016</v>
      </c>
      <c r="J61" s="116">
        <f>I61-H61</f>
        <v>-1772005.8366664648</v>
      </c>
      <c r="K61" s="217">
        <f>J61/H61*100</f>
        <v>-0.27258664750290712</v>
      </c>
      <c r="L61" s="186" t="str">
        <f t="shared" si="3"/>
        <v>ผ่าน</v>
      </c>
    </row>
    <row r="62" spans="1:12" s="121" customFormat="1" x14ac:dyDescent="0.55000000000000004">
      <c r="A62" s="186" t="s">
        <v>1153</v>
      </c>
      <c r="B62" s="186" t="s">
        <v>807</v>
      </c>
      <c r="C62" s="125">
        <v>10705</v>
      </c>
      <c r="D62" s="125">
        <v>4</v>
      </c>
      <c r="E62" s="186" t="s">
        <v>1139</v>
      </c>
      <c r="F62" s="119" t="s">
        <v>982</v>
      </c>
      <c r="G62" s="116">
        <v>1043106000</v>
      </c>
      <c r="H62" s="116">
        <f t="shared" si="0"/>
        <v>695404000</v>
      </c>
      <c r="I62" s="116">
        <f>'Planfin Item'!W31</f>
        <v>691237921.21000016</v>
      </c>
      <c r="J62" s="116">
        <f t="shared" si="4"/>
        <v>-4166078.7899998426</v>
      </c>
      <c r="K62" s="217">
        <f t="shared" si="5"/>
        <v>-0.59908755054613472</v>
      </c>
      <c r="L62" s="186" t="str">
        <f t="shared" si="3"/>
        <v>ผ่าน</v>
      </c>
    </row>
    <row r="63" spans="1:12" x14ac:dyDescent="0.55000000000000004">
      <c r="A63" s="127" t="s">
        <v>1153</v>
      </c>
      <c r="B63" s="127" t="s">
        <v>832</v>
      </c>
      <c r="C63" s="127">
        <v>11030</v>
      </c>
      <c r="D63" s="127">
        <v>16</v>
      </c>
      <c r="E63" s="111" t="s">
        <v>991</v>
      </c>
      <c r="F63" s="112" t="s">
        <v>992</v>
      </c>
      <c r="G63" s="113">
        <v>35038000</v>
      </c>
      <c r="H63" s="23">
        <f t="shared" si="0"/>
        <v>23358666.666666668</v>
      </c>
      <c r="I63" s="113">
        <f>'Planfin Item'!X5</f>
        <v>26457480.549999997</v>
      </c>
      <c r="J63" s="113">
        <f t="shared" si="4"/>
        <v>3098813.8833333291</v>
      </c>
      <c r="K63" s="216">
        <f t="shared" si="5"/>
        <v>13.266227595753163</v>
      </c>
      <c r="L63" s="110" t="str">
        <f t="shared" si="3"/>
        <v>ไม่ผ่าน</v>
      </c>
    </row>
    <row r="64" spans="1:12" x14ac:dyDescent="0.55000000000000004">
      <c r="A64" s="127" t="s">
        <v>1153</v>
      </c>
      <c r="B64" s="127" t="s">
        <v>832</v>
      </c>
      <c r="C64" s="127">
        <v>11030</v>
      </c>
      <c r="D64" s="127">
        <v>16</v>
      </c>
      <c r="E64" s="111" t="s">
        <v>993</v>
      </c>
      <c r="F64" s="112" t="s">
        <v>994</v>
      </c>
      <c r="G64" s="113">
        <v>110000</v>
      </c>
      <c r="H64" s="23">
        <f t="shared" si="0"/>
        <v>73333.333333333328</v>
      </c>
      <c r="I64" s="113">
        <f>'Planfin Item'!X6</f>
        <v>76900</v>
      </c>
      <c r="J64" s="113">
        <f t="shared" si="4"/>
        <v>3566.6666666666715</v>
      </c>
      <c r="K64" s="216">
        <f t="shared" si="5"/>
        <v>4.8636363636363704</v>
      </c>
      <c r="L64" s="110" t="str">
        <f t="shared" si="3"/>
        <v>ผ่าน</v>
      </c>
    </row>
    <row r="65" spans="1:12" x14ac:dyDescent="0.55000000000000004">
      <c r="A65" s="127" t="s">
        <v>1153</v>
      </c>
      <c r="B65" s="127" t="s">
        <v>832</v>
      </c>
      <c r="C65" s="127">
        <v>11030</v>
      </c>
      <c r="D65" s="127">
        <v>16</v>
      </c>
      <c r="E65" s="111" t="s">
        <v>995</v>
      </c>
      <c r="F65" s="112" t="s">
        <v>996</v>
      </c>
      <c r="G65" s="113">
        <v>12000</v>
      </c>
      <c r="H65" s="23">
        <f t="shared" si="0"/>
        <v>8000</v>
      </c>
      <c r="I65" s="113">
        <f>'Planfin Item'!X7</f>
        <v>5953</v>
      </c>
      <c r="J65" s="113">
        <f t="shared" si="4"/>
        <v>-2047</v>
      </c>
      <c r="K65" s="216">
        <f t="shared" si="5"/>
        <v>-25.587500000000002</v>
      </c>
      <c r="L65" s="110" t="str">
        <f t="shared" si="3"/>
        <v>ไม่ผ่าน</v>
      </c>
    </row>
    <row r="66" spans="1:12" x14ac:dyDescent="0.55000000000000004">
      <c r="A66" s="127" t="s">
        <v>1153</v>
      </c>
      <c r="B66" s="127" t="s">
        <v>832</v>
      </c>
      <c r="C66" s="127">
        <v>11030</v>
      </c>
      <c r="D66" s="127">
        <v>16</v>
      </c>
      <c r="E66" s="111" t="s">
        <v>997</v>
      </c>
      <c r="F66" s="112" t="s">
        <v>998</v>
      </c>
      <c r="G66" s="113">
        <v>450000</v>
      </c>
      <c r="H66" s="23">
        <f t="shared" si="0"/>
        <v>300000</v>
      </c>
      <c r="I66" s="113">
        <f>'Planfin Item'!X8</f>
        <v>329038.26999999996</v>
      </c>
      <c r="J66" s="113">
        <f t="shared" si="4"/>
        <v>29038.26999999996</v>
      </c>
      <c r="K66" s="216">
        <f t="shared" si="5"/>
        <v>9.6794233333333199</v>
      </c>
      <c r="L66" s="110" t="str">
        <f t="shared" si="3"/>
        <v>ไม่ผ่าน</v>
      </c>
    </row>
    <row r="67" spans="1:12" x14ac:dyDescent="0.55000000000000004">
      <c r="A67" s="127" t="s">
        <v>1153</v>
      </c>
      <c r="B67" s="127" t="s">
        <v>832</v>
      </c>
      <c r="C67" s="127">
        <v>11030</v>
      </c>
      <c r="D67" s="127">
        <v>16</v>
      </c>
      <c r="E67" s="111" t="s">
        <v>999</v>
      </c>
      <c r="F67" s="112" t="s">
        <v>1000</v>
      </c>
      <c r="G67" s="113">
        <v>2624340</v>
      </c>
      <c r="H67" s="23">
        <f t="shared" si="0"/>
        <v>1749560</v>
      </c>
      <c r="I67" s="113">
        <f>'Planfin Item'!X9</f>
        <v>1478085.03</v>
      </c>
      <c r="J67" s="113">
        <f t="shared" si="4"/>
        <v>-271474.96999999997</v>
      </c>
      <c r="K67" s="216">
        <f t="shared" si="5"/>
        <v>-15.516756784562974</v>
      </c>
      <c r="L67" s="110" t="str">
        <f t="shared" si="3"/>
        <v>ไม่ผ่าน</v>
      </c>
    </row>
    <row r="68" spans="1:12" x14ac:dyDescent="0.55000000000000004">
      <c r="A68" s="127" t="s">
        <v>1153</v>
      </c>
      <c r="B68" s="127" t="s">
        <v>832</v>
      </c>
      <c r="C68" s="127">
        <v>11030</v>
      </c>
      <c r="D68" s="127">
        <v>16</v>
      </c>
      <c r="E68" s="111" t="s">
        <v>1001</v>
      </c>
      <c r="F68" s="112" t="s">
        <v>1002</v>
      </c>
      <c r="G68" s="113">
        <v>600000</v>
      </c>
      <c r="H68" s="23">
        <f t="shared" si="0"/>
        <v>400000</v>
      </c>
      <c r="I68" s="113">
        <f>'Planfin Item'!X10</f>
        <v>328180.93</v>
      </c>
      <c r="J68" s="113">
        <f t="shared" si="4"/>
        <v>-71819.070000000007</v>
      </c>
      <c r="K68" s="216">
        <f t="shared" si="5"/>
        <v>-17.954767500000003</v>
      </c>
      <c r="L68" s="110" t="str">
        <f t="shared" si="3"/>
        <v>ไม่ผ่าน</v>
      </c>
    </row>
    <row r="69" spans="1:12" x14ac:dyDescent="0.55000000000000004">
      <c r="A69" s="127" t="s">
        <v>1153</v>
      </c>
      <c r="B69" s="127" t="s">
        <v>832</v>
      </c>
      <c r="C69" s="127">
        <v>11030</v>
      </c>
      <c r="D69" s="127">
        <v>16</v>
      </c>
      <c r="E69" s="111" t="s">
        <v>1003</v>
      </c>
      <c r="F69" s="112" t="s">
        <v>1004</v>
      </c>
      <c r="G69" s="113">
        <v>150000</v>
      </c>
      <c r="H69" s="23">
        <f t="shared" si="0"/>
        <v>100000</v>
      </c>
      <c r="I69" s="113">
        <f>'Planfin Item'!X11</f>
        <v>92600</v>
      </c>
      <c r="J69" s="113">
        <f t="shared" si="4"/>
        <v>-7400</v>
      </c>
      <c r="K69" s="216">
        <f t="shared" si="5"/>
        <v>-7.3999999999999995</v>
      </c>
      <c r="L69" s="110" t="str">
        <f t="shared" si="3"/>
        <v>ไม่ผ่าน</v>
      </c>
    </row>
    <row r="70" spans="1:12" x14ac:dyDescent="0.55000000000000004">
      <c r="A70" s="127" t="s">
        <v>1153</v>
      </c>
      <c r="B70" s="127" t="s">
        <v>832</v>
      </c>
      <c r="C70" s="127">
        <v>11030</v>
      </c>
      <c r="D70" s="127">
        <v>16</v>
      </c>
      <c r="E70" s="111" t="s">
        <v>1005</v>
      </c>
      <c r="F70" s="112" t="s">
        <v>1006</v>
      </c>
      <c r="G70" s="113">
        <v>2060000</v>
      </c>
      <c r="H70" s="23">
        <f t="shared" ref="H70:H133" si="7">G70/12*8</f>
        <v>1373333.3333333333</v>
      </c>
      <c r="I70" s="113">
        <f>'Planfin Item'!X12</f>
        <v>1242113.52</v>
      </c>
      <c r="J70" s="113">
        <f t="shared" si="4"/>
        <v>-131219.81333333324</v>
      </c>
      <c r="K70" s="216">
        <f t="shared" si="5"/>
        <v>-9.554840776699022</v>
      </c>
      <c r="L70" s="110" t="str">
        <f t="shared" ref="L70:L133" si="8">IF(AND(K70&gt;=-5,K70&lt;=5),"ผ่าน","ไม่ผ่าน")</f>
        <v>ไม่ผ่าน</v>
      </c>
    </row>
    <row r="71" spans="1:12" x14ac:dyDescent="0.55000000000000004">
      <c r="A71" s="127" t="s">
        <v>1153</v>
      </c>
      <c r="B71" s="127" t="s">
        <v>832</v>
      </c>
      <c r="C71" s="127">
        <v>11030</v>
      </c>
      <c r="D71" s="127">
        <v>16</v>
      </c>
      <c r="E71" s="111" t="s">
        <v>1007</v>
      </c>
      <c r="F71" s="112" t="s">
        <v>1008</v>
      </c>
      <c r="G71" s="113">
        <v>27088200</v>
      </c>
      <c r="H71" s="23">
        <f t="shared" si="7"/>
        <v>18058800</v>
      </c>
      <c r="I71" s="113">
        <f>'Planfin Item'!X13</f>
        <v>16797660</v>
      </c>
      <c r="J71" s="113">
        <f t="shared" si="4"/>
        <v>-1261140</v>
      </c>
      <c r="K71" s="216">
        <f t="shared" si="5"/>
        <v>-6.9835204997009761</v>
      </c>
      <c r="L71" s="110" t="str">
        <f t="shared" si="8"/>
        <v>ไม่ผ่าน</v>
      </c>
    </row>
    <row r="72" spans="1:12" x14ac:dyDescent="0.55000000000000004">
      <c r="A72" s="127" t="s">
        <v>1153</v>
      </c>
      <c r="B72" s="127" t="s">
        <v>832</v>
      </c>
      <c r="C72" s="127">
        <v>11030</v>
      </c>
      <c r="D72" s="127">
        <v>16</v>
      </c>
      <c r="E72" s="111" t="s">
        <v>1009</v>
      </c>
      <c r="F72" s="112" t="s">
        <v>1010</v>
      </c>
      <c r="G72" s="113">
        <v>4130000</v>
      </c>
      <c r="H72" s="23">
        <f t="shared" si="7"/>
        <v>2753333.3333333335</v>
      </c>
      <c r="I72" s="113">
        <f>'Planfin Item'!X14</f>
        <v>1975527.1</v>
      </c>
      <c r="J72" s="113">
        <f t="shared" si="4"/>
        <v>-777806.2333333334</v>
      </c>
      <c r="K72" s="216">
        <f t="shared" si="5"/>
        <v>-28.249621065375301</v>
      </c>
      <c r="L72" s="110" t="str">
        <f t="shared" si="8"/>
        <v>ไม่ผ่าน</v>
      </c>
    </row>
    <row r="73" spans="1:12" x14ac:dyDescent="0.55000000000000004">
      <c r="A73" s="127" t="s">
        <v>1153</v>
      </c>
      <c r="B73" s="127" t="s">
        <v>832</v>
      </c>
      <c r="C73" s="127">
        <v>11030</v>
      </c>
      <c r="D73" s="127">
        <v>16</v>
      </c>
      <c r="E73" s="111" t="s">
        <v>1011</v>
      </c>
      <c r="F73" s="112" t="s">
        <v>1012</v>
      </c>
      <c r="G73" s="113">
        <v>2758479.44</v>
      </c>
      <c r="H73" s="23">
        <f t="shared" si="7"/>
        <v>1838986.2933333332</v>
      </c>
      <c r="I73" s="113">
        <f>'Planfin Item'!X15</f>
        <v>2242679.44</v>
      </c>
      <c r="J73" s="113">
        <f t="shared" si="4"/>
        <v>403693.14666666673</v>
      </c>
      <c r="K73" s="216">
        <f t="shared" si="5"/>
        <v>21.951938855125203</v>
      </c>
      <c r="L73" s="110" t="str">
        <f t="shared" si="8"/>
        <v>ไม่ผ่าน</v>
      </c>
    </row>
    <row r="74" spans="1:12" x14ac:dyDescent="0.55000000000000004">
      <c r="A74" s="186" t="s">
        <v>1153</v>
      </c>
      <c r="B74" s="186" t="s">
        <v>832</v>
      </c>
      <c r="C74" s="125">
        <v>11030</v>
      </c>
      <c r="D74" s="125">
        <v>16</v>
      </c>
      <c r="E74" s="188" t="s">
        <v>1013</v>
      </c>
      <c r="F74" s="114" t="s">
        <v>1300</v>
      </c>
      <c r="G74" s="116">
        <f>SUM(G63:G72)</f>
        <v>72262540</v>
      </c>
      <c r="H74" s="116">
        <f t="shared" si="7"/>
        <v>48175026.666666664</v>
      </c>
      <c r="I74" s="116">
        <f>SUM(I63:I72)</f>
        <v>48783538.399999999</v>
      </c>
      <c r="J74" s="116">
        <f>I74-H74</f>
        <v>608511.73333333433</v>
      </c>
      <c r="K74" s="217">
        <f>J74/H74*100</f>
        <v>1.2631269257903217</v>
      </c>
      <c r="L74" s="186" t="str">
        <f t="shared" si="8"/>
        <v>ผ่าน</v>
      </c>
    </row>
    <row r="75" spans="1:12" s="121" customFormat="1" x14ac:dyDescent="0.55000000000000004">
      <c r="A75" s="186" t="s">
        <v>1153</v>
      </c>
      <c r="B75" s="186" t="s">
        <v>832</v>
      </c>
      <c r="C75" s="125">
        <v>11030</v>
      </c>
      <c r="D75" s="125">
        <v>16</v>
      </c>
      <c r="E75" s="188" t="s">
        <v>1013</v>
      </c>
      <c r="F75" s="114" t="s">
        <v>981</v>
      </c>
      <c r="G75" s="116">
        <v>75021019.439999998</v>
      </c>
      <c r="H75" s="116">
        <f t="shared" si="7"/>
        <v>50014012.960000001</v>
      </c>
      <c r="I75" s="116">
        <f>'Planfin Item'!X16</f>
        <v>51026217.839999996</v>
      </c>
      <c r="J75" s="116">
        <f t="shared" si="4"/>
        <v>1012204.8799999952</v>
      </c>
      <c r="K75" s="217">
        <f t="shared" si="5"/>
        <v>2.023842559503338</v>
      </c>
      <c r="L75" s="186" t="str">
        <f t="shared" si="8"/>
        <v>ผ่าน</v>
      </c>
    </row>
    <row r="76" spans="1:12" x14ac:dyDescent="0.55000000000000004">
      <c r="A76" s="127" t="s">
        <v>1153</v>
      </c>
      <c r="B76" s="127" t="s">
        <v>832</v>
      </c>
      <c r="C76" s="127">
        <v>11030</v>
      </c>
      <c r="D76" s="127">
        <v>16</v>
      </c>
      <c r="E76" s="111" t="s">
        <v>1014</v>
      </c>
      <c r="F76" s="112" t="s">
        <v>1015</v>
      </c>
      <c r="G76" s="113">
        <v>4800000</v>
      </c>
      <c r="H76" s="23">
        <f t="shared" si="7"/>
        <v>3200000</v>
      </c>
      <c r="I76" s="113">
        <f>'Planfin Item'!X17</f>
        <v>3465133.13</v>
      </c>
      <c r="J76" s="113">
        <f t="shared" si="4"/>
        <v>265133.12999999989</v>
      </c>
      <c r="K76" s="216">
        <f t="shared" si="5"/>
        <v>8.2854103124999963</v>
      </c>
      <c r="L76" s="110" t="str">
        <f t="shared" si="8"/>
        <v>ไม่ผ่าน</v>
      </c>
    </row>
    <row r="77" spans="1:12" x14ac:dyDescent="0.55000000000000004">
      <c r="A77" s="127" t="s">
        <v>1153</v>
      </c>
      <c r="B77" s="127" t="s">
        <v>832</v>
      </c>
      <c r="C77" s="127">
        <v>11030</v>
      </c>
      <c r="D77" s="127">
        <v>16</v>
      </c>
      <c r="E77" s="111" t="s">
        <v>1016</v>
      </c>
      <c r="F77" s="112" t="s">
        <v>1017</v>
      </c>
      <c r="G77" s="113">
        <v>1170000</v>
      </c>
      <c r="H77" s="23">
        <f t="shared" si="7"/>
        <v>780000</v>
      </c>
      <c r="I77" s="113">
        <f>'Planfin Item'!X18</f>
        <v>971656.07</v>
      </c>
      <c r="J77" s="113">
        <f t="shared" si="4"/>
        <v>191656.06999999995</v>
      </c>
      <c r="K77" s="216">
        <f t="shared" si="5"/>
        <v>24.571291025641017</v>
      </c>
      <c r="L77" s="110" t="str">
        <f t="shared" si="8"/>
        <v>ไม่ผ่าน</v>
      </c>
    </row>
    <row r="78" spans="1:12" x14ac:dyDescent="0.55000000000000004">
      <c r="A78" s="127" t="s">
        <v>1153</v>
      </c>
      <c r="B78" s="127" t="s">
        <v>832</v>
      </c>
      <c r="C78" s="127">
        <v>11030</v>
      </c>
      <c r="D78" s="127">
        <v>16</v>
      </c>
      <c r="E78" s="111" t="s">
        <v>1018</v>
      </c>
      <c r="F78" s="112" t="s">
        <v>1019</v>
      </c>
      <c r="G78" s="113">
        <v>400000</v>
      </c>
      <c r="H78" s="23">
        <f t="shared" si="7"/>
        <v>266666.66666666669</v>
      </c>
      <c r="I78" s="113">
        <f>'Planfin Item'!X19</f>
        <v>227484.51</v>
      </c>
      <c r="J78" s="113">
        <f t="shared" si="4"/>
        <v>-39182.156666666677</v>
      </c>
      <c r="K78" s="216">
        <f t="shared" si="5"/>
        <v>-14.693308750000003</v>
      </c>
      <c r="L78" s="110" t="str">
        <f t="shared" si="8"/>
        <v>ไม่ผ่าน</v>
      </c>
    </row>
    <row r="79" spans="1:12" x14ac:dyDescent="0.55000000000000004">
      <c r="A79" s="127" t="s">
        <v>1153</v>
      </c>
      <c r="B79" s="127" t="s">
        <v>832</v>
      </c>
      <c r="C79" s="127">
        <v>11030</v>
      </c>
      <c r="D79" s="127">
        <v>16</v>
      </c>
      <c r="E79" s="111" t="s">
        <v>1020</v>
      </c>
      <c r="F79" s="112" t="s">
        <v>1021</v>
      </c>
      <c r="G79" s="113">
        <v>2500000</v>
      </c>
      <c r="H79" s="23">
        <f t="shared" si="7"/>
        <v>1666666.6666666667</v>
      </c>
      <c r="I79" s="113">
        <f>'Planfin Item'!X20</f>
        <v>1802084.1</v>
      </c>
      <c r="J79" s="113">
        <f t="shared" si="4"/>
        <v>135417.43333333335</v>
      </c>
      <c r="K79" s="216">
        <f t="shared" si="5"/>
        <v>8.1250460000000011</v>
      </c>
      <c r="L79" s="110" t="str">
        <f t="shared" si="8"/>
        <v>ไม่ผ่าน</v>
      </c>
    </row>
    <row r="80" spans="1:12" x14ac:dyDescent="0.55000000000000004">
      <c r="A80" s="127" t="s">
        <v>1153</v>
      </c>
      <c r="B80" s="127" t="s">
        <v>832</v>
      </c>
      <c r="C80" s="127">
        <v>11030</v>
      </c>
      <c r="D80" s="127">
        <v>16</v>
      </c>
      <c r="E80" s="111" t="s">
        <v>1022</v>
      </c>
      <c r="F80" s="112" t="s">
        <v>1023</v>
      </c>
      <c r="G80" s="113">
        <v>27088200</v>
      </c>
      <c r="H80" s="23">
        <f t="shared" si="7"/>
        <v>18058800</v>
      </c>
      <c r="I80" s="113">
        <f>'Planfin Item'!X21</f>
        <v>16797660</v>
      </c>
      <c r="J80" s="113">
        <f t="shared" si="4"/>
        <v>-1261140</v>
      </c>
      <c r="K80" s="216">
        <f t="shared" si="5"/>
        <v>-6.9835204997009761</v>
      </c>
      <c r="L80" s="110" t="str">
        <f t="shared" si="8"/>
        <v>ไม่ผ่าน</v>
      </c>
    </row>
    <row r="81" spans="1:12" x14ac:dyDescent="0.55000000000000004">
      <c r="A81" s="127" t="s">
        <v>1153</v>
      </c>
      <c r="B81" s="127" t="s">
        <v>832</v>
      </c>
      <c r="C81" s="127">
        <v>11030</v>
      </c>
      <c r="D81" s="127">
        <v>16</v>
      </c>
      <c r="E81" s="111" t="s">
        <v>1024</v>
      </c>
      <c r="F81" s="117" t="s">
        <v>1025</v>
      </c>
      <c r="G81" s="113">
        <v>6040000</v>
      </c>
      <c r="H81" s="23">
        <f t="shared" si="7"/>
        <v>4026666.6666666665</v>
      </c>
      <c r="I81" s="113">
        <f>'Planfin Item'!X22</f>
        <v>4067525</v>
      </c>
      <c r="J81" s="113">
        <f t="shared" si="4"/>
        <v>40858.333333333489</v>
      </c>
      <c r="K81" s="216">
        <f t="shared" si="5"/>
        <v>1.0146937086092755</v>
      </c>
      <c r="L81" s="110" t="str">
        <f t="shared" si="8"/>
        <v>ผ่าน</v>
      </c>
    </row>
    <row r="82" spans="1:12" x14ac:dyDescent="0.55000000000000004">
      <c r="A82" s="127" t="s">
        <v>1153</v>
      </c>
      <c r="B82" s="127" t="s">
        <v>832</v>
      </c>
      <c r="C82" s="127">
        <v>11030</v>
      </c>
      <c r="D82" s="127">
        <v>16</v>
      </c>
      <c r="E82" s="111" t="s">
        <v>1026</v>
      </c>
      <c r="F82" s="112" t="s">
        <v>1027</v>
      </c>
      <c r="G82" s="113">
        <v>10585200</v>
      </c>
      <c r="H82" s="23">
        <f t="shared" si="7"/>
        <v>7056800</v>
      </c>
      <c r="I82" s="113">
        <f>'Planfin Item'!X23</f>
        <v>6670790</v>
      </c>
      <c r="J82" s="113">
        <f t="shared" si="4"/>
        <v>-386010</v>
      </c>
      <c r="K82" s="216">
        <f t="shared" si="5"/>
        <v>-5.4700430790159853</v>
      </c>
      <c r="L82" s="110" t="str">
        <f t="shared" si="8"/>
        <v>ไม่ผ่าน</v>
      </c>
    </row>
    <row r="83" spans="1:12" x14ac:dyDescent="0.55000000000000004">
      <c r="A83" s="127" t="s">
        <v>1153</v>
      </c>
      <c r="B83" s="127" t="s">
        <v>832</v>
      </c>
      <c r="C83" s="127">
        <v>11030</v>
      </c>
      <c r="D83" s="127">
        <v>16</v>
      </c>
      <c r="E83" s="111" t="s">
        <v>1028</v>
      </c>
      <c r="F83" s="112" t="s">
        <v>1029</v>
      </c>
      <c r="G83" s="113">
        <v>1680000</v>
      </c>
      <c r="H83" s="23">
        <f t="shared" si="7"/>
        <v>1120000</v>
      </c>
      <c r="I83" s="113">
        <f>'Planfin Item'!X24</f>
        <v>1095966.6000000001</v>
      </c>
      <c r="J83" s="113">
        <f t="shared" si="4"/>
        <v>-24033.399999999907</v>
      </c>
      <c r="K83" s="216">
        <f t="shared" si="5"/>
        <v>-2.1458392857142772</v>
      </c>
      <c r="L83" s="110" t="str">
        <f t="shared" si="8"/>
        <v>ผ่าน</v>
      </c>
    </row>
    <row r="84" spans="1:12" x14ac:dyDescent="0.55000000000000004">
      <c r="A84" s="127" t="s">
        <v>1153</v>
      </c>
      <c r="B84" s="127" t="s">
        <v>832</v>
      </c>
      <c r="C84" s="127">
        <v>11030</v>
      </c>
      <c r="D84" s="127">
        <v>16</v>
      </c>
      <c r="E84" s="111" t="s">
        <v>1030</v>
      </c>
      <c r="F84" s="112" t="s">
        <v>1031</v>
      </c>
      <c r="G84" s="113">
        <v>1612500</v>
      </c>
      <c r="H84" s="23">
        <f t="shared" si="7"/>
        <v>1075000</v>
      </c>
      <c r="I84" s="113">
        <f>'Planfin Item'!X25</f>
        <v>1260579.3900000001</v>
      </c>
      <c r="J84" s="113">
        <f t="shared" si="4"/>
        <v>185579.39000000013</v>
      </c>
      <c r="K84" s="216">
        <f t="shared" si="5"/>
        <v>17.263199069767452</v>
      </c>
      <c r="L84" s="110" t="str">
        <f t="shared" si="8"/>
        <v>ไม่ผ่าน</v>
      </c>
    </row>
    <row r="85" spans="1:12" x14ac:dyDescent="0.55000000000000004">
      <c r="A85" s="127" t="s">
        <v>1153</v>
      </c>
      <c r="B85" s="127" t="s">
        <v>832</v>
      </c>
      <c r="C85" s="127">
        <v>11030</v>
      </c>
      <c r="D85" s="127">
        <v>16</v>
      </c>
      <c r="E85" s="111" t="s">
        <v>1032</v>
      </c>
      <c r="F85" s="112" t="s">
        <v>1033</v>
      </c>
      <c r="G85" s="113">
        <v>1275000</v>
      </c>
      <c r="H85" s="23">
        <f t="shared" si="7"/>
        <v>850000</v>
      </c>
      <c r="I85" s="113">
        <f>'Planfin Item'!X26</f>
        <v>877576.16</v>
      </c>
      <c r="J85" s="113">
        <f t="shared" si="4"/>
        <v>27576.160000000033</v>
      </c>
      <c r="K85" s="216">
        <f t="shared" si="5"/>
        <v>3.244254117647063</v>
      </c>
      <c r="L85" s="110" t="str">
        <f t="shared" si="8"/>
        <v>ผ่าน</v>
      </c>
    </row>
    <row r="86" spans="1:12" x14ac:dyDescent="0.55000000000000004">
      <c r="A86" s="127" t="s">
        <v>1153</v>
      </c>
      <c r="B86" s="127" t="s">
        <v>832</v>
      </c>
      <c r="C86" s="127">
        <v>11030</v>
      </c>
      <c r="D86" s="127">
        <v>16</v>
      </c>
      <c r="E86" s="111" t="s">
        <v>1034</v>
      </c>
      <c r="F86" s="112" t="s">
        <v>1035</v>
      </c>
      <c r="G86" s="113">
        <v>2743000</v>
      </c>
      <c r="H86" s="23">
        <f t="shared" si="7"/>
        <v>1828666.6666666667</v>
      </c>
      <c r="I86" s="113">
        <f>'Planfin Item'!X27</f>
        <v>1852201.19</v>
      </c>
      <c r="J86" s="113">
        <f t="shared" si="4"/>
        <v>23534.5233333332</v>
      </c>
      <c r="K86" s="216">
        <f t="shared" si="5"/>
        <v>1.2869772147283922</v>
      </c>
      <c r="L86" s="110" t="str">
        <f t="shared" si="8"/>
        <v>ผ่าน</v>
      </c>
    </row>
    <row r="87" spans="1:12" x14ac:dyDescent="0.55000000000000004">
      <c r="A87" s="127" t="s">
        <v>1153</v>
      </c>
      <c r="B87" s="127" t="s">
        <v>832</v>
      </c>
      <c r="C87" s="127">
        <v>11030</v>
      </c>
      <c r="D87" s="127">
        <v>16</v>
      </c>
      <c r="E87" s="111" t="s">
        <v>1036</v>
      </c>
      <c r="F87" s="112" t="s">
        <v>1037</v>
      </c>
      <c r="G87" s="113">
        <v>4781300</v>
      </c>
      <c r="H87" s="23">
        <f t="shared" si="7"/>
        <v>3187533.3333333335</v>
      </c>
      <c r="I87" s="113">
        <f>'Planfin Item'!X28</f>
        <v>3121850.09</v>
      </c>
      <c r="J87" s="113">
        <f t="shared" ref="J87:J155" si="9">I87-H87</f>
        <v>-65683.243333333638</v>
      </c>
      <c r="K87" s="216">
        <f t="shared" ref="K87:K155" si="10">J87/H87*100</f>
        <v>-2.0606292221780782</v>
      </c>
      <c r="L87" s="110" t="str">
        <f t="shared" si="8"/>
        <v>ผ่าน</v>
      </c>
    </row>
    <row r="88" spans="1:12" x14ac:dyDescent="0.55000000000000004">
      <c r="A88" s="127" t="s">
        <v>1153</v>
      </c>
      <c r="B88" s="127" t="s">
        <v>832</v>
      </c>
      <c r="C88" s="127">
        <v>11030</v>
      </c>
      <c r="D88" s="127">
        <v>16</v>
      </c>
      <c r="E88" s="111" t="s">
        <v>1038</v>
      </c>
      <c r="F88" s="112" t="s">
        <v>1039</v>
      </c>
      <c r="G88" s="113">
        <v>446500</v>
      </c>
      <c r="H88" s="23">
        <f t="shared" si="7"/>
        <v>297666.66666666669</v>
      </c>
      <c r="I88" s="113">
        <f>'Planfin Item'!X29</f>
        <v>190129.8</v>
      </c>
      <c r="J88" s="113">
        <f t="shared" si="9"/>
        <v>-107536.8666666667</v>
      </c>
      <c r="K88" s="216">
        <f t="shared" si="10"/>
        <v>-36.126606942889147</v>
      </c>
      <c r="L88" s="110" t="str">
        <f t="shared" si="8"/>
        <v>ไม่ผ่าน</v>
      </c>
    </row>
    <row r="89" spans="1:12" x14ac:dyDescent="0.55000000000000004">
      <c r="A89" s="127" t="s">
        <v>1153</v>
      </c>
      <c r="B89" s="127" t="s">
        <v>832</v>
      </c>
      <c r="C89" s="127">
        <v>11030</v>
      </c>
      <c r="D89" s="127">
        <v>16</v>
      </c>
      <c r="E89" s="111" t="s">
        <v>1040</v>
      </c>
      <c r="F89" s="112" t="s">
        <v>1041</v>
      </c>
      <c r="G89" s="113">
        <v>7580000</v>
      </c>
      <c r="H89" s="23">
        <f t="shared" si="7"/>
        <v>5053333.333333333</v>
      </c>
      <c r="I89" s="113">
        <f>'Planfin Item'!X30</f>
        <v>6622296.5</v>
      </c>
      <c r="J89" s="113">
        <f t="shared" si="9"/>
        <v>1568963.166666667</v>
      </c>
      <c r="K89" s="216">
        <f t="shared" si="10"/>
        <v>31.048083773087082</v>
      </c>
      <c r="L89" s="110" t="str">
        <f t="shared" si="8"/>
        <v>ไม่ผ่าน</v>
      </c>
    </row>
    <row r="90" spans="1:12" x14ac:dyDescent="0.55000000000000004">
      <c r="A90" s="186" t="s">
        <v>1153</v>
      </c>
      <c r="B90" s="186" t="s">
        <v>832</v>
      </c>
      <c r="C90" s="125">
        <v>11030</v>
      </c>
      <c r="D90" s="125">
        <v>16</v>
      </c>
      <c r="E90" s="186" t="s">
        <v>1139</v>
      </c>
      <c r="F90" s="119" t="s">
        <v>1294</v>
      </c>
      <c r="G90" s="116">
        <f>SUM(G76:G89)-G87</f>
        <v>67920400</v>
      </c>
      <c r="H90" s="116">
        <f t="shared" si="7"/>
        <v>45280266.666666664</v>
      </c>
      <c r="I90" s="116">
        <f>SUM(I76:I89)-I87</f>
        <v>45901082.449999988</v>
      </c>
      <c r="J90" s="116">
        <f>I90-H90</f>
        <v>620815.7833333239</v>
      </c>
      <c r="K90" s="217">
        <f>J90/H90*100</f>
        <v>1.3710515176588858</v>
      </c>
      <c r="L90" s="186" t="str">
        <f t="shared" si="8"/>
        <v>ผ่าน</v>
      </c>
    </row>
    <row r="91" spans="1:12" s="121" customFormat="1" x14ac:dyDescent="0.55000000000000004">
      <c r="A91" s="186" t="s">
        <v>1153</v>
      </c>
      <c r="B91" s="186" t="s">
        <v>832</v>
      </c>
      <c r="C91" s="125">
        <v>11030</v>
      </c>
      <c r="D91" s="125">
        <v>16</v>
      </c>
      <c r="E91" s="186" t="s">
        <v>1139</v>
      </c>
      <c r="F91" s="119" t="s">
        <v>982</v>
      </c>
      <c r="G91" s="116">
        <v>72701700</v>
      </c>
      <c r="H91" s="116">
        <f t="shared" si="7"/>
        <v>48467800</v>
      </c>
      <c r="I91" s="116">
        <f>'Planfin Item'!X31</f>
        <v>49022932.539999992</v>
      </c>
      <c r="J91" s="116">
        <f t="shared" si="9"/>
        <v>555132.53999999166</v>
      </c>
      <c r="K91" s="217">
        <f t="shared" si="10"/>
        <v>1.1453636022266158</v>
      </c>
      <c r="L91" s="186" t="str">
        <f t="shared" si="8"/>
        <v>ผ่าน</v>
      </c>
    </row>
    <row r="92" spans="1:12" x14ac:dyDescent="0.55000000000000004">
      <c r="A92" s="127" t="s">
        <v>1153</v>
      </c>
      <c r="B92" s="127" t="s">
        <v>833</v>
      </c>
      <c r="C92" s="127">
        <v>11031</v>
      </c>
      <c r="D92" s="127">
        <v>14</v>
      </c>
      <c r="E92" s="111" t="s">
        <v>991</v>
      </c>
      <c r="F92" s="112" t="s">
        <v>992</v>
      </c>
      <c r="G92" s="113">
        <v>58090015.57</v>
      </c>
      <c r="H92" s="23">
        <f t="shared" si="7"/>
        <v>38726677.046666667</v>
      </c>
      <c r="I92" s="113">
        <f>'Planfin Item'!Y5</f>
        <v>29250659.599999994</v>
      </c>
      <c r="J92" s="113">
        <f t="shared" si="9"/>
        <v>-9476017.4466666728</v>
      </c>
      <c r="K92" s="216">
        <f t="shared" si="10"/>
        <v>-24.468966018560852</v>
      </c>
      <c r="L92" s="110" t="str">
        <f t="shared" si="8"/>
        <v>ไม่ผ่าน</v>
      </c>
    </row>
    <row r="93" spans="1:12" x14ac:dyDescent="0.55000000000000004">
      <c r="A93" s="127" t="s">
        <v>1153</v>
      </c>
      <c r="B93" s="127" t="s">
        <v>833</v>
      </c>
      <c r="C93" s="127">
        <v>11031</v>
      </c>
      <c r="D93" s="127">
        <v>14</v>
      </c>
      <c r="E93" s="111" t="s">
        <v>993</v>
      </c>
      <c r="F93" s="112" t="s">
        <v>994</v>
      </c>
      <c r="G93" s="113">
        <v>400000</v>
      </c>
      <c r="H93" s="23">
        <f t="shared" si="7"/>
        <v>266666.66666666669</v>
      </c>
      <c r="I93" s="113">
        <f>'Planfin Item'!Y6</f>
        <v>269300</v>
      </c>
      <c r="J93" s="113">
        <f t="shared" si="9"/>
        <v>2633.3333333333139</v>
      </c>
      <c r="K93" s="216">
        <f t="shared" si="10"/>
        <v>0.98749999999999272</v>
      </c>
      <c r="L93" s="110" t="str">
        <f t="shared" si="8"/>
        <v>ผ่าน</v>
      </c>
    </row>
    <row r="94" spans="1:12" x14ac:dyDescent="0.55000000000000004">
      <c r="A94" s="127" t="s">
        <v>1153</v>
      </c>
      <c r="B94" s="127" t="s">
        <v>833</v>
      </c>
      <c r="C94" s="127">
        <v>11031</v>
      </c>
      <c r="D94" s="127">
        <v>14</v>
      </c>
      <c r="E94" s="111" t="s">
        <v>995</v>
      </c>
      <c r="F94" s="112" t="s">
        <v>996</v>
      </c>
      <c r="G94" s="113">
        <v>60000</v>
      </c>
      <c r="H94" s="23">
        <f t="shared" si="7"/>
        <v>40000</v>
      </c>
      <c r="I94" s="113">
        <f>'Planfin Item'!Y7</f>
        <v>60490</v>
      </c>
      <c r="J94" s="113">
        <f t="shared" si="9"/>
        <v>20490</v>
      </c>
      <c r="K94" s="216">
        <f t="shared" si="10"/>
        <v>51.225000000000001</v>
      </c>
      <c r="L94" s="110" t="str">
        <f t="shared" si="8"/>
        <v>ไม่ผ่าน</v>
      </c>
    </row>
    <row r="95" spans="1:12" x14ac:dyDescent="0.55000000000000004">
      <c r="A95" s="127" t="s">
        <v>1153</v>
      </c>
      <c r="B95" s="127" t="s">
        <v>833</v>
      </c>
      <c r="C95" s="127">
        <v>11031</v>
      </c>
      <c r="D95" s="127">
        <v>14</v>
      </c>
      <c r="E95" s="111" t="s">
        <v>997</v>
      </c>
      <c r="F95" s="112" t="s">
        <v>998</v>
      </c>
      <c r="G95" s="113">
        <v>1027120.08</v>
      </c>
      <c r="H95" s="23">
        <f t="shared" si="7"/>
        <v>684746.72</v>
      </c>
      <c r="I95" s="113">
        <f>'Planfin Item'!Y8</f>
        <v>652874.71000000008</v>
      </c>
      <c r="J95" s="113">
        <f t="shared" si="9"/>
        <v>-31872.009999999893</v>
      </c>
      <c r="K95" s="216">
        <f t="shared" si="10"/>
        <v>-4.6545692106418413</v>
      </c>
      <c r="L95" s="110" t="str">
        <f t="shared" si="8"/>
        <v>ผ่าน</v>
      </c>
    </row>
    <row r="96" spans="1:12" x14ac:dyDescent="0.55000000000000004">
      <c r="A96" s="127" t="s">
        <v>1153</v>
      </c>
      <c r="B96" s="127" t="s">
        <v>833</v>
      </c>
      <c r="C96" s="127">
        <v>11031</v>
      </c>
      <c r="D96" s="127">
        <v>14</v>
      </c>
      <c r="E96" s="111" t="s">
        <v>999</v>
      </c>
      <c r="F96" s="112" t="s">
        <v>1000</v>
      </c>
      <c r="G96" s="113">
        <v>7550000</v>
      </c>
      <c r="H96" s="23">
        <f t="shared" si="7"/>
        <v>5033333.333333333</v>
      </c>
      <c r="I96" s="113">
        <f>'Planfin Item'!Y9</f>
        <v>4798108.47</v>
      </c>
      <c r="J96" s="113">
        <f t="shared" si="9"/>
        <v>-235224.86333333328</v>
      </c>
      <c r="K96" s="216">
        <f t="shared" si="10"/>
        <v>-4.6733416556291383</v>
      </c>
      <c r="L96" s="110" t="str">
        <f t="shared" si="8"/>
        <v>ผ่าน</v>
      </c>
    </row>
    <row r="97" spans="1:12" x14ac:dyDescent="0.55000000000000004">
      <c r="A97" s="127" t="s">
        <v>1153</v>
      </c>
      <c r="B97" s="127" t="s">
        <v>833</v>
      </c>
      <c r="C97" s="127">
        <v>11031</v>
      </c>
      <c r="D97" s="127">
        <v>14</v>
      </c>
      <c r="E97" s="111" t="s">
        <v>1001</v>
      </c>
      <c r="F97" s="112" t="s">
        <v>1002</v>
      </c>
      <c r="G97" s="113">
        <v>1447000</v>
      </c>
      <c r="H97" s="23">
        <f t="shared" si="7"/>
        <v>964666.66666666663</v>
      </c>
      <c r="I97" s="113">
        <f>'Planfin Item'!Y10</f>
        <v>723837.91999999993</v>
      </c>
      <c r="J97" s="113">
        <f t="shared" si="9"/>
        <v>-240828.7466666667</v>
      </c>
      <c r="K97" s="216">
        <f t="shared" si="10"/>
        <v>-24.964970283344854</v>
      </c>
      <c r="L97" s="110" t="str">
        <f t="shared" si="8"/>
        <v>ไม่ผ่าน</v>
      </c>
    </row>
    <row r="98" spans="1:12" x14ac:dyDescent="0.55000000000000004">
      <c r="A98" s="127" t="s">
        <v>1153</v>
      </c>
      <c r="B98" s="127" t="s">
        <v>833</v>
      </c>
      <c r="C98" s="127">
        <v>11031</v>
      </c>
      <c r="D98" s="127">
        <v>14</v>
      </c>
      <c r="E98" s="111" t="s">
        <v>1003</v>
      </c>
      <c r="F98" s="112" t="s">
        <v>1004</v>
      </c>
      <c r="G98" s="113">
        <v>194908</v>
      </c>
      <c r="H98" s="23">
        <f t="shared" si="7"/>
        <v>129938.66666666667</v>
      </c>
      <c r="I98" s="113">
        <f>'Planfin Item'!Y11</f>
        <v>323</v>
      </c>
      <c r="J98" s="113">
        <f t="shared" si="9"/>
        <v>-129615.66666666667</v>
      </c>
      <c r="K98" s="216">
        <f t="shared" si="10"/>
        <v>-99.751421183327523</v>
      </c>
      <c r="L98" s="110" t="str">
        <f t="shared" si="8"/>
        <v>ไม่ผ่าน</v>
      </c>
    </row>
    <row r="99" spans="1:12" x14ac:dyDescent="0.55000000000000004">
      <c r="A99" s="127" t="s">
        <v>1153</v>
      </c>
      <c r="B99" s="127" t="s">
        <v>833</v>
      </c>
      <c r="C99" s="127">
        <v>11031</v>
      </c>
      <c r="D99" s="127">
        <v>14</v>
      </c>
      <c r="E99" s="111" t="s">
        <v>1005</v>
      </c>
      <c r="F99" s="112" t="s">
        <v>1006</v>
      </c>
      <c r="G99" s="113">
        <v>11500000</v>
      </c>
      <c r="H99" s="23">
        <f t="shared" si="7"/>
        <v>7666666.666666667</v>
      </c>
      <c r="I99" s="113">
        <f>'Planfin Item'!Y12</f>
        <v>7611342</v>
      </c>
      <c r="J99" s="113">
        <f t="shared" si="9"/>
        <v>-55324.666666666977</v>
      </c>
      <c r="K99" s="216">
        <f t="shared" si="10"/>
        <v>-0.72162608695652575</v>
      </c>
      <c r="L99" s="110" t="str">
        <f t="shared" si="8"/>
        <v>ผ่าน</v>
      </c>
    </row>
    <row r="100" spans="1:12" x14ac:dyDescent="0.55000000000000004">
      <c r="A100" s="127" t="s">
        <v>1153</v>
      </c>
      <c r="B100" s="127" t="s">
        <v>833</v>
      </c>
      <c r="C100" s="127">
        <v>11031</v>
      </c>
      <c r="D100" s="127">
        <v>14</v>
      </c>
      <c r="E100" s="111" t="s">
        <v>1007</v>
      </c>
      <c r="F100" s="112" t="s">
        <v>1008</v>
      </c>
      <c r="G100" s="113">
        <v>38837770.460000001</v>
      </c>
      <c r="H100" s="23">
        <f t="shared" si="7"/>
        <v>25891846.973333333</v>
      </c>
      <c r="I100" s="113">
        <f>'Planfin Item'!Y13</f>
        <v>26038123.23</v>
      </c>
      <c r="J100" s="113">
        <f t="shared" si="9"/>
        <v>146276.25666666776</v>
      </c>
      <c r="K100" s="216">
        <f t="shared" si="10"/>
        <v>0.56495103194963792</v>
      </c>
      <c r="L100" s="110" t="str">
        <f t="shared" si="8"/>
        <v>ผ่าน</v>
      </c>
    </row>
    <row r="101" spans="1:12" x14ac:dyDescent="0.55000000000000004">
      <c r="A101" s="127" t="s">
        <v>1153</v>
      </c>
      <c r="B101" s="127" t="s">
        <v>833</v>
      </c>
      <c r="C101" s="127">
        <v>11031</v>
      </c>
      <c r="D101" s="127">
        <v>14</v>
      </c>
      <c r="E101" s="111" t="s">
        <v>1009</v>
      </c>
      <c r="F101" s="112" t="s">
        <v>1010</v>
      </c>
      <c r="G101" s="113">
        <v>9222432</v>
      </c>
      <c r="H101" s="23">
        <f t="shared" si="7"/>
        <v>6148288</v>
      </c>
      <c r="I101" s="113">
        <f>'Planfin Item'!Y14</f>
        <v>4175341.74</v>
      </c>
      <c r="J101" s="113">
        <f t="shared" si="9"/>
        <v>-1972946.2599999998</v>
      </c>
      <c r="K101" s="216">
        <f t="shared" si="10"/>
        <v>-32.089359834802792</v>
      </c>
      <c r="L101" s="110" t="str">
        <f t="shared" si="8"/>
        <v>ไม่ผ่าน</v>
      </c>
    </row>
    <row r="102" spans="1:12" x14ac:dyDescent="0.55000000000000004">
      <c r="A102" s="127" t="s">
        <v>1153</v>
      </c>
      <c r="B102" s="127" t="s">
        <v>833</v>
      </c>
      <c r="C102" s="127">
        <v>11031</v>
      </c>
      <c r="D102" s="127">
        <v>14</v>
      </c>
      <c r="E102" s="111" t="s">
        <v>1011</v>
      </c>
      <c r="F102" s="112" t="s">
        <v>1012</v>
      </c>
      <c r="G102" s="113">
        <v>2224252.46</v>
      </c>
      <c r="H102" s="23">
        <f t="shared" si="7"/>
        <v>1482834.9733333334</v>
      </c>
      <c r="I102" s="113">
        <f>'Planfin Item'!Y15</f>
        <v>2224252.46</v>
      </c>
      <c r="J102" s="113">
        <f t="shared" si="9"/>
        <v>741417.48666666658</v>
      </c>
      <c r="K102" s="216">
        <f t="shared" si="10"/>
        <v>49.999999999999993</v>
      </c>
      <c r="L102" s="110" t="str">
        <f t="shared" si="8"/>
        <v>ไม่ผ่าน</v>
      </c>
    </row>
    <row r="103" spans="1:12" x14ac:dyDescent="0.55000000000000004">
      <c r="A103" s="186" t="s">
        <v>1153</v>
      </c>
      <c r="B103" s="186" t="s">
        <v>833</v>
      </c>
      <c r="C103" s="125">
        <v>11031</v>
      </c>
      <c r="D103" s="125">
        <v>14</v>
      </c>
      <c r="E103" s="188" t="s">
        <v>1013</v>
      </c>
      <c r="F103" s="114" t="s">
        <v>1300</v>
      </c>
      <c r="G103" s="116">
        <f>SUM(G92:G101)</f>
        <v>128329246.11000001</v>
      </c>
      <c r="H103" s="116">
        <f t="shared" si="7"/>
        <v>85552830.74000001</v>
      </c>
      <c r="I103" s="116">
        <f>SUM(I92:I101)</f>
        <v>73580400.669999987</v>
      </c>
      <c r="J103" s="116">
        <f>I103-H103</f>
        <v>-11972430.070000023</v>
      </c>
      <c r="K103" s="217">
        <f>J103/H103*100</f>
        <v>-13.994195126500172</v>
      </c>
      <c r="L103" s="186" t="str">
        <f t="shared" si="8"/>
        <v>ไม่ผ่าน</v>
      </c>
    </row>
    <row r="104" spans="1:12" s="121" customFormat="1" x14ac:dyDescent="0.55000000000000004">
      <c r="A104" s="186" t="s">
        <v>1153</v>
      </c>
      <c r="B104" s="186" t="s">
        <v>833</v>
      </c>
      <c r="C104" s="125">
        <v>11031</v>
      </c>
      <c r="D104" s="125">
        <v>14</v>
      </c>
      <c r="E104" s="188" t="s">
        <v>1013</v>
      </c>
      <c r="F104" s="114" t="s">
        <v>981</v>
      </c>
      <c r="G104" s="116">
        <v>130553498.57000001</v>
      </c>
      <c r="H104" s="116">
        <f t="shared" si="7"/>
        <v>87035665.713333338</v>
      </c>
      <c r="I104" s="116">
        <f>'Planfin Item'!Y16</f>
        <v>75804653.12999998</v>
      </c>
      <c r="J104" s="116">
        <f t="shared" si="9"/>
        <v>-11231012.583333358</v>
      </c>
      <c r="K104" s="217">
        <f t="shared" si="10"/>
        <v>-12.903919894545984</v>
      </c>
      <c r="L104" s="186" t="str">
        <f t="shared" si="8"/>
        <v>ไม่ผ่าน</v>
      </c>
    </row>
    <row r="105" spans="1:12" x14ac:dyDescent="0.55000000000000004">
      <c r="A105" s="127" t="s">
        <v>1153</v>
      </c>
      <c r="B105" s="127" t="s">
        <v>833</v>
      </c>
      <c r="C105" s="127">
        <v>11031</v>
      </c>
      <c r="D105" s="127">
        <v>14</v>
      </c>
      <c r="E105" s="111" t="s">
        <v>1014</v>
      </c>
      <c r="F105" s="112" t="s">
        <v>1015</v>
      </c>
      <c r="G105" s="113">
        <v>16000000</v>
      </c>
      <c r="H105" s="23">
        <f t="shared" si="7"/>
        <v>10666666.666666666</v>
      </c>
      <c r="I105" s="113">
        <f>'Planfin Item'!Y17</f>
        <v>10748344.4</v>
      </c>
      <c r="J105" s="113">
        <f t="shared" si="9"/>
        <v>81677.733333334327</v>
      </c>
      <c r="K105" s="216">
        <f t="shared" si="10"/>
        <v>0.76572875000000939</v>
      </c>
      <c r="L105" s="110" t="str">
        <f t="shared" si="8"/>
        <v>ผ่าน</v>
      </c>
    </row>
    <row r="106" spans="1:12" x14ac:dyDescent="0.55000000000000004">
      <c r="A106" s="127" t="s">
        <v>1153</v>
      </c>
      <c r="B106" s="127" t="s">
        <v>833</v>
      </c>
      <c r="C106" s="127">
        <v>11031</v>
      </c>
      <c r="D106" s="127">
        <v>14</v>
      </c>
      <c r="E106" s="111" t="s">
        <v>1016</v>
      </c>
      <c r="F106" s="112" t="s">
        <v>1017</v>
      </c>
      <c r="G106" s="113">
        <v>4600000</v>
      </c>
      <c r="H106" s="23">
        <f t="shared" si="7"/>
        <v>3066666.6666666665</v>
      </c>
      <c r="I106" s="113">
        <f>'Planfin Item'!Y18</f>
        <v>3207169.8</v>
      </c>
      <c r="J106" s="113">
        <f t="shared" si="9"/>
        <v>140503.1333333333</v>
      </c>
      <c r="K106" s="216">
        <f t="shared" si="10"/>
        <v>4.5816239130434777</v>
      </c>
      <c r="L106" s="110" t="str">
        <f t="shared" si="8"/>
        <v>ผ่าน</v>
      </c>
    </row>
    <row r="107" spans="1:12" x14ac:dyDescent="0.55000000000000004">
      <c r="A107" s="127" t="s">
        <v>1153</v>
      </c>
      <c r="B107" s="127" t="s">
        <v>833</v>
      </c>
      <c r="C107" s="127">
        <v>11031</v>
      </c>
      <c r="D107" s="127">
        <v>14</v>
      </c>
      <c r="E107" s="111" t="s">
        <v>1018</v>
      </c>
      <c r="F107" s="112" t="s">
        <v>1019</v>
      </c>
      <c r="G107" s="113">
        <v>1000000</v>
      </c>
      <c r="H107" s="23">
        <f t="shared" si="7"/>
        <v>666666.66666666663</v>
      </c>
      <c r="I107" s="113">
        <f>'Planfin Item'!Y19</f>
        <v>930626.58</v>
      </c>
      <c r="J107" s="113">
        <f t="shared" si="9"/>
        <v>263959.91333333333</v>
      </c>
      <c r="K107" s="216">
        <f t="shared" si="10"/>
        <v>39.593987000000006</v>
      </c>
      <c r="L107" s="110" t="str">
        <f t="shared" si="8"/>
        <v>ไม่ผ่าน</v>
      </c>
    </row>
    <row r="108" spans="1:12" x14ac:dyDescent="0.55000000000000004">
      <c r="A108" s="127" t="s">
        <v>1153</v>
      </c>
      <c r="B108" s="127" t="s">
        <v>833</v>
      </c>
      <c r="C108" s="127">
        <v>11031</v>
      </c>
      <c r="D108" s="127">
        <v>14</v>
      </c>
      <c r="E108" s="111" t="s">
        <v>1020</v>
      </c>
      <c r="F108" s="112" t="s">
        <v>1021</v>
      </c>
      <c r="G108" s="113">
        <v>3800000</v>
      </c>
      <c r="H108" s="23">
        <f t="shared" si="7"/>
        <v>2533333.3333333335</v>
      </c>
      <c r="I108" s="113">
        <f>'Planfin Item'!Y20</f>
        <v>2433519.35</v>
      </c>
      <c r="J108" s="113">
        <f t="shared" si="9"/>
        <v>-99813.983333333395</v>
      </c>
      <c r="K108" s="216">
        <f t="shared" si="10"/>
        <v>-3.940025657894739</v>
      </c>
      <c r="L108" s="110" t="str">
        <f t="shared" si="8"/>
        <v>ผ่าน</v>
      </c>
    </row>
    <row r="109" spans="1:12" x14ac:dyDescent="0.55000000000000004">
      <c r="A109" s="127" t="s">
        <v>1153</v>
      </c>
      <c r="B109" s="127" t="s">
        <v>833</v>
      </c>
      <c r="C109" s="127">
        <v>11031</v>
      </c>
      <c r="D109" s="127">
        <v>14</v>
      </c>
      <c r="E109" s="111" t="s">
        <v>1022</v>
      </c>
      <c r="F109" s="112" t="s">
        <v>1023</v>
      </c>
      <c r="G109" s="113">
        <v>38837770.460000001</v>
      </c>
      <c r="H109" s="23">
        <f t="shared" si="7"/>
        <v>25891846.973333333</v>
      </c>
      <c r="I109" s="113">
        <f>'Planfin Item'!Y21</f>
        <v>26052699.23</v>
      </c>
      <c r="J109" s="113">
        <f t="shared" si="9"/>
        <v>160852.25666666776</v>
      </c>
      <c r="K109" s="216">
        <f t="shared" si="10"/>
        <v>0.62124674548066638</v>
      </c>
      <c r="L109" s="110" t="str">
        <f t="shared" si="8"/>
        <v>ผ่าน</v>
      </c>
    </row>
    <row r="110" spans="1:12" x14ac:dyDescent="0.55000000000000004">
      <c r="A110" s="127" t="s">
        <v>1153</v>
      </c>
      <c r="B110" s="127" t="s">
        <v>833</v>
      </c>
      <c r="C110" s="127">
        <v>11031</v>
      </c>
      <c r="D110" s="127">
        <v>14</v>
      </c>
      <c r="E110" s="111" t="s">
        <v>1024</v>
      </c>
      <c r="F110" s="117" t="s">
        <v>1025</v>
      </c>
      <c r="G110" s="113">
        <v>11319713</v>
      </c>
      <c r="H110" s="23">
        <f t="shared" si="7"/>
        <v>7546475.333333333</v>
      </c>
      <c r="I110" s="113">
        <f>'Planfin Item'!Y22</f>
        <v>7486096.8899999997</v>
      </c>
      <c r="J110" s="113">
        <f t="shared" si="9"/>
        <v>-60378.443333333358</v>
      </c>
      <c r="K110" s="216">
        <f t="shared" si="10"/>
        <v>-0.80008799693066457</v>
      </c>
      <c r="L110" s="110" t="str">
        <f t="shared" si="8"/>
        <v>ผ่าน</v>
      </c>
    </row>
    <row r="111" spans="1:12" x14ac:dyDescent="0.55000000000000004">
      <c r="A111" s="127" t="s">
        <v>1153</v>
      </c>
      <c r="B111" s="127" t="s">
        <v>833</v>
      </c>
      <c r="C111" s="127">
        <v>11031</v>
      </c>
      <c r="D111" s="127">
        <v>14</v>
      </c>
      <c r="E111" s="111" t="s">
        <v>1026</v>
      </c>
      <c r="F111" s="112" t="s">
        <v>1027</v>
      </c>
      <c r="G111" s="113">
        <v>19078034</v>
      </c>
      <c r="H111" s="23">
        <f t="shared" si="7"/>
        <v>12718689.333333334</v>
      </c>
      <c r="I111" s="113">
        <f>'Planfin Item'!Y23</f>
        <v>12840492.01</v>
      </c>
      <c r="J111" s="113">
        <f t="shared" si="9"/>
        <v>121802.67666666582</v>
      </c>
      <c r="K111" s="216">
        <f t="shared" si="10"/>
        <v>0.95766689062404819</v>
      </c>
      <c r="L111" s="110" t="str">
        <f t="shared" si="8"/>
        <v>ผ่าน</v>
      </c>
    </row>
    <row r="112" spans="1:12" x14ac:dyDescent="0.55000000000000004">
      <c r="A112" s="127" t="s">
        <v>1153</v>
      </c>
      <c r="B112" s="127" t="s">
        <v>833</v>
      </c>
      <c r="C112" s="127">
        <v>11031</v>
      </c>
      <c r="D112" s="127">
        <v>14</v>
      </c>
      <c r="E112" s="111" t="s">
        <v>1028</v>
      </c>
      <c r="F112" s="112" t="s">
        <v>1029</v>
      </c>
      <c r="G112" s="113">
        <v>2404315</v>
      </c>
      <c r="H112" s="23">
        <f t="shared" si="7"/>
        <v>1602876.6666666667</v>
      </c>
      <c r="I112" s="113">
        <f>'Planfin Item'!Y24</f>
        <v>1587470.22</v>
      </c>
      <c r="J112" s="113">
        <f t="shared" si="9"/>
        <v>-15406.446666666772</v>
      </c>
      <c r="K112" s="216">
        <f t="shared" si="10"/>
        <v>-0.96117480446614345</v>
      </c>
      <c r="L112" s="110" t="str">
        <f t="shared" si="8"/>
        <v>ผ่าน</v>
      </c>
    </row>
    <row r="113" spans="1:12" x14ac:dyDescent="0.55000000000000004">
      <c r="A113" s="127" t="s">
        <v>1153</v>
      </c>
      <c r="B113" s="127" t="s">
        <v>833</v>
      </c>
      <c r="C113" s="127">
        <v>11031</v>
      </c>
      <c r="D113" s="127">
        <v>14</v>
      </c>
      <c r="E113" s="111" t="s">
        <v>1030</v>
      </c>
      <c r="F113" s="112" t="s">
        <v>1031</v>
      </c>
      <c r="G113" s="113">
        <v>2542280</v>
      </c>
      <c r="H113" s="23">
        <f t="shared" si="7"/>
        <v>1694853.3333333333</v>
      </c>
      <c r="I113" s="113">
        <f>'Planfin Item'!Y25</f>
        <v>1926972.1</v>
      </c>
      <c r="J113" s="113">
        <f t="shared" si="9"/>
        <v>232118.76666666684</v>
      </c>
      <c r="K113" s="216">
        <f t="shared" si="10"/>
        <v>13.695507575876784</v>
      </c>
      <c r="L113" s="110" t="str">
        <f t="shared" si="8"/>
        <v>ไม่ผ่าน</v>
      </c>
    </row>
    <row r="114" spans="1:12" x14ac:dyDescent="0.55000000000000004">
      <c r="A114" s="127" t="s">
        <v>1153</v>
      </c>
      <c r="B114" s="127" t="s">
        <v>833</v>
      </c>
      <c r="C114" s="127">
        <v>11031</v>
      </c>
      <c r="D114" s="127">
        <v>14</v>
      </c>
      <c r="E114" s="111" t="s">
        <v>1032</v>
      </c>
      <c r="F114" s="112" t="s">
        <v>1033</v>
      </c>
      <c r="G114" s="113">
        <v>2265000</v>
      </c>
      <c r="H114" s="23">
        <f t="shared" si="7"/>
        <v>1510000</v>
      </c>
      <c r="I114" s="113">
        <f>'Planfin Item'!Y26</f>
        <v>1667571.86</v>
      </c>
      <c r="J114" s="113">
        <f t="shared" si="9"/>
        <v>157571.8600000001</v>
      </c>
      <c r="K114" s="216">
        <f t="shared" si="10"/>
        <v>10.4352225165563</v>
      </c>
      <c r="L114" s="110" t="str">
        <f t="shared" si="8"/>
        <v>ไม่ผ่าน</v>
      </c>
    </row>
    <row r="115" spans="1:12" x14ac:dyDescent="0.55000000000000004">
      <c r="A115" s="127" t="s">
        <v>1153</v>
      </c>
      <c r="B115" s="127" t="s">
        <v>833</v>
      </c>
      <c r="C115" s="127">
        <v>11031</v>
      </c>
      <c r="D115" s="127">
        <v>14</v>
      </c>
      <c r="E115" s="111" t="s">
        <v>1034</v>
      </c>
      <c r="F115" s="112" t="s">
        <v>1035</v>
      </c>
      <c r="G115" s="113">
        <v>7038000</v>
      </c>
      <c r="H115" s="23">
        <f t="shared" si="7"/>
        <v>4692000</v>
      </c>
      <c r="I115" s="113">
        <f>'Planfin Item'!Y27</f>
        <v>5001470.46</v>
      </c>
      <c r="J115" s="113">
        <f t="shared" si="9"/>
        <v>309470.45999999996</v>
      </c>
      <c r="K115" s="216">
        <f t="shared" si="10"/>
        <v>6.5957046035805611</v>
      </c>
      <c r="L115" s="110" t="str">
        <f t="shared" si="8"/>
        <v>ไม่ผ่าน</v>
      </c>
    </row>
    <row r="116" spans="1:12" x14ac:dyDescent="0.55000000000000004">
      <c r="A116" s="127" t="s">
        <v>1153</v>
      </c>
      <c r="B116" s="127" t="s">
        <v>833</v>
      </c>
      <c r="C116" s="127">
        <v>11031</v>
      </c>
      <c r="D116" s="127">
        <v>14</v>
      </c>
      <c r="E116" s="111" t="s">
        <v>1036</v>
      </c>
      <c r="F116" s="112" t="s">
        <v>1037</v>
      </c>
      <c r="G116" s="113">
        <v>9146650</v>
      </c>
      <c r="H116" s="23">
        <f t="shared" si="7"/>
        <v>6097766.666666667</v>
      </c>
      <c r="I116" s="113">
        <f>'Planfin Item'!Y28</f>
        <v>6098671.0499999998</v>
      </c>
      <c r="J116" s="113">
        <f t="shared" si="9"/>
        <v>904.38333333283663</v>
      </c>
      <c r="K116" s="216">
        <f t="shared" si="10"/>
        <v>1.4831386354558827E-2</v>
      </c>
      <c r="L116" s="110" t="str">
        <f t="shared" si="8"/>
        <v>ผ่าน</v>
      </c>
    </row>
    <row r="117" spans="1:12" x14ac:dyDescent="0.55000000000000004">
      <c r="A117" s="127" t="s">
        <v>1153</v>
      </c>
      <c r="B117" s="127" t="s">
        <v>833</v>
      </c>
      <c r="C117" s="127">
        <v>11031</v>
      </c>
      <c r="D117" s="127">
        <v>14</v>
      </c>
      <c r="E117" s="111" t="s">
        <v>1038</v>
      </c>
      <c r="F117" s="112" t="s">
        <v>1039</v>
      </c>
      <c r="G117" s="113">
        <v>2506900</v>
      </c>
      <c r="H117" s="23">
        <f t="shared" si="7"/>
        <v>1671266.6666666667</v>
      </c>
      <c r="I117" s="113">
        <f>'Planfin Item'!Y29</f>
        <v>1874016.82</v>
      </c>
      <c r="J117" s="113">
        <f t="shared" si="9"/>
        <v>202750.15333333332</v>
      </c>
      <c r="K117" s="216">
        <f t="shared" si="10"/>
        <v>12.131526187721885</v>
      </c>
      <c r="L117" s="110" t="str">
        <f t="shared" si="8"/>
        <v>ไม่ผ่าน</v>
      </c>
    </row>
    <row r="118" spans="1:12" x14ac:dyDescent="0.55000000000000004">
      <c r="A118" s="127" t="s">
        <v>1153</v>
      </c>
      <c r="B118" s="127" t="s">
        <v>833</v>
      </c>
      <c r="C118" s="127">
        <v>11031</v>
      </c>
      <c r="D118" s="127">
        <v>14</v>
      </c>
      <c r="E118" s="111" t="s">
        <v>1040</v>
      </c>
      <c r="F118" s="112" t="s">
        <v>1041</v>
      </c>
      <c r="G118" s="113">
        <v>11599800</v>
      </c>
      <c r="H118" s="23">
        <f t="shared" si="7"/>
        <v>7733200</v>
      </c>
      <c r="I118" s="113">
        <f>'Planfin Item'!Y30</f>
        <v>2966678.92</v>
      </c>
      <c r="J118" s="113">
        <f t="shared" si="9"/>
        <v>-4766521.08</v>
      </c>
      <c r="K118" s="216">
        <f t="shared" si="10"/>
        <v>-61.637111157088917</v>
      </c>
      <c r="L118" s="110" t="str">
        <f t="shared" si="8"/>
        <v>ไม่ผ่าน</v>
      </c>
    </row>
    <row r="119" spans="1:12" x14ac:dyDescent="0.55000000000000004">
      <c r="A119" s="186" t="s">
        <v>1153</v>
      </c>
      <c r="B119" s="186" t="s">
        <v>833</v>
      </c>
      <c r="C119" s="125">
        <v>11031</v>
      </c>
      <c r="D119" s="125">
        <v>14</v>
      </c>
      <c r="E119" s="186" t="s">
        <v>1139</v>
      </c>
      <c r="F119" s="119" t="s">
        <v>1294</v>
      </c>
      <c r="G119" s="116">
        <f>SUM(G105:G118)-G116</f>
        <v>122991812.46000001</v>
      </c>
      <c r="H119" s="116">
        <f t="shared" si="7"/>
        <v>81994541.640000001</v>
      </c>
      <c r="I119" s="116">
        <f>SUM(I105:I118)-I116</f>
        <v>78723128.639999986</v>
      </c>
      <c r="J119" s="116">
        <f>I119-H119</f>
        <v>-3271413.0000000149</v>
      </c>
      <c r="K119" s="217">
        <f>J119/H119*100</f>
        <v>-3.9897936308532245</v>
      </c>
      <c r="L119" s="186" t="str">
        <f t="shared" si="8"/>
        <v>ผ่าน</v>
      </c>
    </row>
    <row r="120" spans="1:12" s="121" customFormat="1" x14ac:dyDescent="0.55000000000000004">
      <c r="A120" s="186" t="s">
        <v>1153</v>
      </c>
      <c r="B120" s="186" t="s">
        <v>833</v>
      </c>
      <c r="C120" s="125">
        <v>11031</v>
      </c>
      <c r="D120" s="125">
        <v>14</v>
      </c>
      <c r="E120" s="186" t="s">
        <v>1139</v>
      </c>
      <c r="F120" s="119" t="s">
        <v>982</v>
      </c>
      <c r="G120" s="116">
        <v>132138462.46000001</v>
      </c>
      <c r="H120" s="116">
        <f t="shared" si="7"/>
        <v>88092308.306666672</v>
      </c>
      <c r="I120" s="116">
        <f>'Planfin Item'!Y31</f>
        <v>84821799.689999983</v>
      </c>
      <c r="J120" s="116">
        <f t="shared" si="9"/>
        <v>-3270508.6166666895</v>
      </c>
      <c r="K120" s="217">
        <f t="shared" si="10"/>
        <v>-3.7125927104570868</v>
      </c>
      <c r="L120" s="186" t="str">
        <f t="shared" si="8"/>
        <v>ผ่าน</v>
      </c>
    </row>
    <row r="121" spans="1:12" x14ac:dyDescent="0.55000000000000004">
      <c r="A121" s="127" t="s">
        <v>1153</v>
      </c>
      <c r="B121" s="127" t="s">
        <v>834</v>
      </c>
      <c r="C121" s="127">
        <v>11032</v>
      </c>
      <c r="D121" s="127">
        <v>15</v>
      </c>
      <c r="E121" s="111" t="s">
        <v>991</v>
      </c>
      <c r="F121" s="112" t="s">
        <v>992</v>
      </c>
      <c r="G121" s="113">
        <v>55412237.210000001</v>
      </c>
      <c r="H121" s="23">
        <f t="shared" si="7"/>
        <v>36941491.473333336</v>
      </c>
      <c r="I121" s="113">
        <f>'Planfin Item'!Z5</f>
        <v>49839345.670000002</v>
      </c>
      <c r="J121" s="113">
        <f t="shared" si="9"/>
        <v>12897854.196666665</v>
      </c>
      <c r="K121" s="216">
        <f t="shared" si="10"/>
        <v>34.914275743244254</v>
      </c>
      <c r="L121" s="110" t="str">
        <f t="shared" si="8"/>
        <v>ไม่ผ่าน</v>
      </c>
    </row>
    <row r="122" spans="1:12" x14ac:dyDescent="0.55000000000000004">
      <c r="A122" s="127" t="s">
        <v>1153</v>
      </c>
      <c r="B122" s="127" t="s">
        <v>834</v>
      </c>
      <c r="C122" s="127">
        <v>11032</v>
      </c>
      <c r="D122" s="127">
        <v>15</v>
      </c>
      <c r="E122" s="111" t="s">
        <v>993</v>
      </c>
      <c r="F122" s="112" t="s">
        <v>994</v>
      </c>
      <c r="G122" s="113">
        <v>188400</v>
      </c>
      <c r="H122" s="23">
        <f t="shared" si="7"/>
        <v>125600</v>
      </c>
      <c r="I122" s="113">
        <f>'Planfin Item'!Z6</f>
        <v>154300</v>
      </c>
      <c r="J122" s="113">
        <f t="shared" si="9"/>
        <v>28700</v>
      </c>
      <c r="K122" s="216">
        <f t="shared" si="10"/>
        <v>22.85031847133758</v>
      </c>
      <c r="L122" s="110" t="str">
        <f t="shared" si="8"/>
        <v>ไม่ผ่าน</v>
      </c>
    </row>
    <row r="123" spans="1:12" x14ac:dyDescent="0.55000000000000004">
      <c r="A123" s="127" t="s">
        <v>1153</v>
      </c>
      <c r="B123" s="127" t="s">
        <v>834</v>
      </c>
      <c r="C123" s="127">
        <v>11032</v>
      </c>
      <c r="D123" s="127">
        <v>15</v>
      </c>
      <c r="E123" s="111" t="s">
        <v>995</v>
      </c>
      <c r="F123" s="112" t="s">
        <v>996</v>
      </c>
      <c r="G123" s="113">
        <v>2858.4</v>
      </c>
      <c r="H123" s="23">
        <f t="shared" si="7"/>
        <v>1905.6000000000001</v>
      </c>
      <c r="I123" s="113">
        <f>'Planfin Item'!Z7</f>
        <v>7083</v>
      </c>
      <c r="J123" s="113">
        <f t="shared" si="9"/>
        <v>5177.3999999999996</v>
      </c>
      <c r="K123" s="216">
        <f t="shared" si="10"/>
        <v>271.69395465994961</v>
      </c>
      <c r="L123" s="110" t="str">
        <f t="shared" si="8"/>
        <v>ไม่ผ่าน</v>
      </c>
    </row>
    <row r="124" spans="1:12" x14ac:dyDescent="0.55000000000000004">
      <c r="A124" s="127" t="s">
        <v>1153</v>
      </c>
      <c r="B124" s="127" t="s">
        <v>834</v>
      </c>
      <c r="C124" s="127">
        <v>11032</v>
      </c>
      <c r="D124" s="127">
        <v>15</v>
      </c>
      <c r="E124" s="111" t="s">
        <v>997</v>
      </c>
      <c r="F124" s="112" t="s">
        <v>998</v>
      </c>
      <c r="G124" s="113">
        <v>697408.36</v>
      </c>
      <c r="H124" s="23">
        <f t="shared" si="7"/>
        <v>464938.90666666668</v>
      </c>
      <c r="I124" s="113">
        <f>'Planfin Item'!Z8</f>
        <v>463621.67</v>
      </c>
      <c r="J124" s="113">
        <f t="shared" si="9"/>
        <v>-1317.2366666666931</v>
      </c>
      <c r="K124" s="216">
        <f t="shared" si="10"/>
        <v>-0.28331392528762339</v>
      </c>
      <c r="L124" s="110" t="str">
        <f t="shared" si="8"/>
        <v>ผ่าน</v>
      </c>
    </row>
    <row r="125" spans="1:12" x14ac:dyDescent="0.55000000000000004">
      <c r="A125" s="127" t="s">
        <v>1153</v>
      </c>
      <c r="B125" s="127" t="s">
        <v>834</v>
      </c>
      <c r="C125" s="127">
        <v>11032</v>
      </c>
      <c r="D125" s="127">
        <v>15</v>
      </c>
      <c r="E125" s="111" t="s">
        <v>999</v>
      </c>
      <c r="F125" s="112" t="s">
        <v>1000</v>
      </c>
      <c r="G125" s="113">
        <v>4125666.22</v>
      </c>
      <c r="H125" s="23">
        <f t="shared" si="7"/>
        <v>2750444.146666667</v>
      </c>
      <c r="I125" s="113">
        <f>'Planfin Item'!Z9</f>
        <v>2730553.4</v>
      </c>
      <c r="J125" s="113">
        <f t="shared" si="9"/>
        <v>-19890.746666667052</v>
      </c>
      <c r="K125" s="216">
        <f t="shared" si="10"/>
        <v>-0.72318307902282442</v>
      </c>
      <c r="L125" s="110" t="str">
        <f t="shared" si="8"/>
        <v>ผ่าน</v>
      </c>
    </row>
    <row r="126" spans="1:12" x14ac:dyDescent="0.55000000000000004">
      <c r="A126" s="127" t="s">
        <v>1153</v>
      </c>
      <c r="B126" s="127" t="s">
        <v>834</v>
      </c>
      <c r="C126" s="127">
        <v>11032</v>
      </c>
      <c r="D126" s="127">
        <v>15</v>
      </c>
      <c r="E126" s="111" t="s">
        <v>1001</v>
      </c>
      <c r="F126" s="112" t="s">
        <v>1002</v>
      </c>
      <c r="G126" s="113">
        <v>640126.87</v>
      </c>
      <c r="H126" s="23">
        <f t="shared" si="7"/>
        <v>426751.24666666664</v>
      </c>
      <c r="I126" s="113">
        <f>'Planfin Item'!Z10</f>
        <v>433351.68999999994</v>
      </c>
      <c r="J126" s="113">
        <f t="shared" si="9"/>
        <v>6600.4433333333</v>
      </c>
      <c r="K126" s="216">
        <f t="shared" si="10"/>
        <v>1.54667230263275</v>
      </c>
      <c r="L126" s="110" t="str">
        <f t="shared" si="8"/>
        <v>ผ่าน</v>
      </c>
    </row>
    <row r="127" spans="1:12" x14ac:dyDescent="0.55000000000000004">
      <c r="A127" s="127" t="s">
        <v>1153</v>
      </c>
      <c r="B127" s="127" t="s">
        <v>834</v>
      </c>
      <c r="C127" s="127">
        <v>11032</v>
      </c>
      <c r="D127" s="127">
        <v>15</v>
      </c>
      <c r="E127" s="111" t="s">
        <v>1003</v>
      </c>
      <c r="F127" s="112" t="s">
        <v>1004</v>
      </c>
      <c r="G127" s="113">
        <v>56685.03</v>
      </c>
      <c r="H127" s="23">
        <f t="shared" si="7"/>
        <v>37790.019999999997</v>
      </c>
      <c r="I127" s="113">
        <f>'Planfin Item'!Z11</f>
        <v>37000</v>
      </c>
      <c r="J127" s="113">
        <f t="shared" si="9"/>
        <v>-790.0199999999968</v>
      </c>
      <c r="K127" s="216">
        <f t="shared" si="10"/>
        <v>-2.0905519499592669</v>
      </c>
      <c r="L127" s="110" t="str">
        <f t="shared" si="8"/>
        <v>ผ่าน</v>
      </c>
    </row>
    <row r="128" spans="1:12" x14ac:dyDescent="0.55000000000000004">
      <c r="A128" s="127" t="s">
        <v>1153</v>
      </c>
      <c r="B128" s="127" t="s">
        <v>834</v>
      </c>
      <c r="C128" s="127">
        <v>11032</v>
      </c>
      <c r="D128" s="127">
        <v>15</v>
      </c>
      <c r="E128" s="111" t="s">
        <v>1005</v>
      </c>
      <c r="F128" s="112" t="s">
        <v>1006</v>
      </c>
      <c r="G128" s="113">
        <v>4988654.84</v>
      </c>
      <c r="H128" s="23">
        <f t="shared" si="7"/>
        <v>3325769.8933333331</v>
      </c>
      <c r="I128" s="113">
        <f>'Planfin Item'!Z12</f>
        <v>3383982.03</v>
      </c>
      <c r="J128" s="113">
        <f t="shared" si="9"/>
        <v>58212.136666666716</v>
      </c>
      <c r="K128" s="216">
        <f t="shared" si="10"/>
        <v>1.7503356676406197</v>
      </c>
      <c r="L128" s="110" t="str">
        <f t="shared" si="8"/>
        <v>ผ่าน</v>
      </c>
    </row>
    <row r="129" spans="1:12" x14ac:dyDescent="0.55000000000000004">
      <c r="A129" s="127" t="s">
        <v>1153</v>
      </c>
      <c r="B129" s="127" t="s">
        <v>834</v>
      </c>
      <c r="C129" s="127">
        <v>11032</v>
      </c>
      <c r="D129" s="127">
        <v>15</v>
      </c>
      <c r="E129" s="111" t="s">
        <v>1007</v>
      </c>
      <c r="F129" s="112" t="s">
        <v>1008</v>
      </c>
      <c r="G129" s="113">
        <v>24633032.260000002</v>
      </c>
      <c r="H129" s="23">
        <f t="shared" si="7"/>
        <v>16422021.506666668</v>
      </c>
      <c r="I129" s="113">
        <f>'Planfin Item'!Z13</f>
        <v>16537996.130000001</v>
      </c>
      <c r="J129" s="113">
        <f t="shared" si="9"/>
        <v>115974.62333333306</v>
      </c>
      <c r="K129" s="216">
        <f t="shared" si="10"/>
        <v>0.70621405096962098</v>
      </c>
      <c r="L129" s="110" t="str">
        <f t="shared" si="8"/>
        <v>ผ่าน</v>
      </c>
    </row>
    <row r="130" spans="1:12" x14ac:dyDescent="0.55000000000000004">
      <c r="A130" s="127" t="s">
        <v>1153</v>
      </c>
      <c r="B130" s="127" t="s">
        <v>834</v>
      </c>
      <c r="C130" s="127">
        <v>11032</v>
      </c>
      <c r="D130" s="127">
        <v>15</v>
      </c>
      <c r="E130" s="111" t="s">
        <v>1009</v>
      </c>
      <c r="F130" s="112" t="s">
        <v>1010</v>
      </c>
      <c r="G130" s="113">
        <v>4530215.8</v>
      </c>
      <c r="H130" s="23">
        <f t="shared" si="7"/>
        <v>3020143.8666666667</v>
      </c>
      <c r="I130" s="113">
        <f>'Planfin Item'!Z14</f>
        <v>2923981.28</v>
      </c>
      <c r="J130" s="113">
        <f t="shared" si="9"/>
        <v>-96162.586666666903</v>
      </c>
      <c r="K130" s="216">
        <f t="shared" si="10"/>
        <v>-3.1840399302832405</v>
      </c>
      <c r="L130" s="110" t="str">
        <f t="shared" si="8"/>
        <v>ผ่าน</v>
      </c>
    </row>
    <row r="131" spans="1:12" x14ac:dyDescent="0.55000000000000004">
      <c r="A131" s="127" t="s">
        <v>1153</v>
      </c>
      <c r="B131" s="127" t="s">
        <v>834</v>
      </c>
      <c r="C131" s="127">
        <v>11032</v>
      </c>
      <c r="D131" s="127">
        <v>15</v>
      </c>
      <c r="E131" s="111" t="s">
        <v>1011</v>
      </c>
      <c r="F131" s="112" t="s">
        <v>1012</v>
      </c>
      <c r="G131" s="113">
        <v>3082486.01</v>
      </c>
      <c r="H131" s="23">
        <f t="shared" si="7"/>
        <v>2054990.6733333331</v>
      </c>
      <c r="I131" s="113">
        <f>'Planfin Item'!Z15</f>
        <v>2397603.29</v>
      </c>
      <c r="J131" s="113">
        <f t="shared" si="9"/>
        <v>342612.61666666693</v>
      </c>
      <c r="K131" s="216">
        <f t="shared" si="10"/>
        <v>16.672222463712025</v>
      </c>
      <c r="L131" s="110" t="str">
        <f t="shared" si="8"/>
        <v>ไม่ผ่าน</v>
      </c>
    </row>
    <row r="132" spans="1:12" x14ac:dyDescent="0.55000000000000004">
      <c r="A132" s="186" t="s">
        <v>1153</v>
      </c>
      <c r="B132" s="186" t="s">
        <v>834</v>
      </c>
      <c r="C132" s="125">
        <v>11032</v>
      </c>
      <c r="D132" s="125">
        <v>15</v>
      </c>
      <c r="E132" s="188" t="s">
        <v>1013</v>
      </c>
      <c r="F132" s="114" t="s">
        <v>1300</v>
      </c>
      <c r="G132" s="116">
        <f>SUM(G121:G130)</f>
        <v>95275284.989999995</v>
      </c>
      <c r="H132" s="116">
        <f t="shared" si="7"/>
        <v>63516856.659999996</v>
      </c>
      <c r="I132" s="116">
        <f>SUM(I121:I130)</f>
        <v>76511214.870000005</v>
      </c>
      <c r="J132" s="116">
        <f>I132-H132</f>
        <v>12994358.210000008</v>
      </c>
      <c r="K132" s="217">
        <f>J132/H132*100</f>
        <v>20.458125438350383</v>
      </c>
      <c r="L132" s="186" t="str">
        <f t="shared" si="8"/>
        <v>ไม่ผ่าน</v>
      </c>
    </row>
    <row r="133" spans="1:12" s="121" customFormat="1" x14ac:dyDescent="0.55000000000000004">
      <c r="A133" s="186" t="s">
        <v>1153</v>
      </c>
      <c r="B133" s="186" t="s">
        <v>834</v>
      </c>
      <c r="C133" s="125">
        <v>11032</v>
      </c>
      <c r="D133" s="125">
        <v>15</v>
      </c>
      <c r="E133" s="188" t="s">
        <v>1013</v>
      </c>
      <c r="F133" s="114" t="s">
        <v>981</v>
      </c>
      <c r="G133" s="116">
        <v>98357771</v>
      </c>
      <c r="H133" s="116">
        <f t="shared" si="7"/>
        <v>65571847.333333336</v>
      </c>
      <c r="I133" s="116">
        <f>'Planfin Item'!Z16</f>
        <v>78908818.160000011</v>
      </c>
      <c r="J133" s="116">
        <f t="shared" si="9"/>
        <v>13336970.826666676</v>
      </c>
      <c r="K133" s="217">
        <f t="shared" si="10"/>
        <v>20.339477030238935</v>
      </c>
      <c r="L133" s="186" t="str">
        <f t="shared" si="8"/>
        <v>ไม่ผ่าน</v>
      </c>
    </row>
    <row r="134" spans="1:12" x14ac:dyDescent="0.55000000000000004">
      <c r="A134" s="127" t="s">
        <v>1153</v>
      </c>
      <c r="B134" s="127" t="s">
        <v>834</v>
      </c>
      <c r="C134" s="127">
        <v>11032</v>
      </c>
      <c r="D134" s="127">
        <v>15</v>
      </c>
      <c r="E134" s="111" t="s">
        <v>1014</v>
      </c>
      <c r="F134" s="112" t="s">
        <v>1015</v>
      </c>
      <c r="G134" s="113">
        <v>9500000</v>
      </c>
      <c r="H134" s="23">
        <f t="shared" ref="H134:H197" si="11">G134/12*8</f>
        <v>6333333.333333333</v>
      </c>
      <c r="I134" s="113">
        <f>'Planfin Item'!Z17</f>
        <v>6335453.2400000002</v>
      </c>
      <c r="J134" s="113">
        <f t="shared" si="9"/>
        <v>2119.9066666672006</v>
      </c>
      <c r="K134" s="216">
        <f t="shared" si="10"/>
        <v>3.3472210526324223E-2</v>
      </c>
      <c r="L134" s="110" t="str">
        <f t="shared" ref="L134:L197" si="12">IF(AND(K134&gt;=-5,K134&lt;=5),"ผ่าน","ไม่ผ่าน")</f>
        <v>ผ่าน</v>
      </c>
    </row>
    <row r="135" spans="1:12" x14ac:dyDescent="0.55000000000000004">
      <c r="A135" s="127" t="s">
        <v>1153</v>
      </c>
      <c r="B135" s="127" t="s">
        <v>834</v>
      </c>
      <c r="C135" s="127">
        <v>11032</v>
      </c>
      <c r="D135" s="127">
        <v>15</v>
      </c>
      <c r="E135" s="111" t="s">
        <v>1016</v>
      </c>
      <c r="F135" s="112" t="s">
        <v>1017</v>
      </c>
      <c r="G135" s="113">
        <v>3410000</v>
      </c>
      <c r="H135" s="23">
        <f t="shared" si="11"/>
        <v>2273333.3333333335</v>
      </c>
      <c r="I135" s="113">
        <f>'Planfin Item'!Z18</f>
        <v>2375244.5499999998</v>
      </c>
      <c r="J135" s="113">
        <f t="shared" si="9"/>
        <v>101911.21666666633</v>
      </c>
      <c r="K135" s="216">
        <f t="shared" si="10"/>
        <v>4.4828980938416265</v>
      </c>
      <c r="L135" s="110" t="str">
        <f t="shared" si="12"/>
        <v>ผ่าน</v>
      </c>
    </row>
    <row r="136" spans="1:12" x14ac:dyDescent="0.55000000000000004">
      <c r="A136" s="127" t="s">
        <v>1153</v>
      </c>
      <c r="B136" s="127" t="s">
        <v>834</v>
      </c>
      <c r="C136" s="127">
        <v>11032</v>
      </c>
      <c r="D136" s="127">
        <v>15</v>
      </c>
      <c r="E136" s="111" t="s">
        <v>1018</v>
      </c>
      <c r="F136" s="112" t="s">
        <v>1019</v>
      </c>
      <c r="G136" s="113">
        <v>288931.36</v>
      </c>
      <c r="H136" s="23">
        <f t="shared" si="11"/>
        <v>192620.90666666665</v>
      </c>
      <c r="I136" s="113">
        <f>'Planfin Item'!Z19</f>
        <v>124417.32</v>
      </c>
      <c r="J136" s="113">
        <f t="shared" si="9"/>
        <v>-68203.586666666641</v>
      </c>
      <c r="K136" s="216">
        <f t="shared" si="10"/>
        <v>-35.408195219791985</v>
      </c>
      <c r="L136" s="110" t="str">
        <f t="shared" si="12"/>
        <v>ไม่ผ่าน</v>
      </c>
    </row>
    <row r="137" spans="1:12" x14ac:dyDescent="0.55000000000000004">
      <c r="A137" s="127" t="s">
        <v>1153</v>
      </c>
      <c r="B137" s="127" t="s">
        <v>834</v>
      </c>
      <c r="C137" s="127">
        <v>11032</v>
      </c>
      <c r="D137" s="127">
        <v>15</v>
      </c>
      <c r="E137" s="111" t="s">
        <v>1020</v>
      </c>
      <c r="F137" s="112" t="s">
        <v>1021</v>
      </c>
      <c r="G137" s="113">
        <v>3000000</v>
      </c>
      <c r="H137" s="23">
        <f t="shared" si="11"/>
        <v>2000000</v>
      </c>
      <c r="I137" s="113">
        <f>'Planfin Item'!Z20</f>
        <v>2042207</v>
      </c>
      <c r="J137" s="113">
        <f t="shared" si="9"/>
        <v>42207</v>
      </c>
      <c r="K137" s="216">
        <f t="shared" si="10"/>
        <v>2.1103499999999999</v>
      </c>
      <c r="L137" s="110" t="str">
        <f t="shared" si="12"/>
        <v>ผ่าน</v>
      </c>
    </row>
    <row r="138" spans="1:12" x14ac:dyDescent="0.55000000000000004">
      <c r="A138" s="127" t="s">
        <v>1153</v>
      </c>
      <c r="B138" s="127" t="s">
        <v>834</v>
      </c>
      <c r="C138" s="127">
        <v>11032</v>
      </c>
      <c r="D138" s="127">
        <v>15</v>
      </c>
      <c r="E138" s="111" t="s">
        <v>1022</v>
      </c>
      <c r="F138" s="112" t="s">
        <v>1023</v>
      </c>
      <c r="G138" s="113">
        <v>24633032.260000002</v>
      </c>
      <c r="H138" s="23">
        <f t="shared" si="11"/>
        <v>16422021.506666668</v>
      </c>
      <c r="I138" s="113">
        <f>'Planfin Item'!Z21</f>
        <v>16537996.130000001</v>
      </c>
      <c r="J138" s="113">
        <f t="shared" si="9"/>
        <v>115974.62333333306</v>
      </c>
      <c r="K138" s="216">
        <f t="shared" si="10"/>
        <v>0.70621405096962098</v>
      </c>
      <c r="L138" s="110" t="str">
        <f t="shared" si="12"/>
        <v>ผ่าน</v>
      </c>
    </row>
    <row r="139" spans="1:12" x14ac:dyDescent="0.55000000000000004">
      <c r="A139" s="127" t="s">
        <v>1153</v>
      </c>
      <c r="B139" s="127" t="s">
        <v>834</v>
      </c>
      <c r="C139" s="127">
        <v>11032</v>
      </c>
      <c r="D139" s="127">
        <v>15</v>
      </c>
      <c r="E139" s="111" t="s">
        <v>1024</v>
      </c>
      <c r="F139" s="117" t="s">
        <v>1025</v>
      </c>
      <c r="G139" s="113">
        <v>9515288</v>
      </c>
      <c r="H139" s="23">
        <f t="shared" si="11"/>
        <v>6343525.333333333</v>
      </c>
      <c r="I139" s="113">
        <f>'Planfin Item'!Z22</f>
        <v>6377994</v>
      </c>
      <c r="J139" s="113">
        <f t="shared" si="9"/>
        <v>34468.666666666977</v>
      </c>
      <c r="K139" s="216">
        <f t="shared" si="10"/>
        <v>0.5433676836686443</v>
      </c>
      <c r="L139" s="110" t="str">
        <f t="shared" si="12"/>
        <v>ผ่าน</v>
      </c>
    </row>
    <row r="140" spans="1:12" x14ac:dyDescent="0.55000000000000004">
      <c r="A140" s="127" t="s">
        <v>1153</v>
      </c>
      <c r="B140" s="127" t="s">
        <v>834</v>
      </c>
      <c r="C140" s="127">
        <v>11032</v>
      </c>
      <c r="D140" s="127">
        <v>15</v>
      </c>
      <c r="E140" s="111" t="s">
        <v>1026</v>
      </c>
      <c r="F140" s="112" t="s">
        <v>1027</v>
      </c>
      <c r="G140" s="113">
        <v>19866628.190000001</v>
      </c>
      <c r="H140" s="23">
        <f t="shared" si="11"/>
        <v>13244418.793333335</v>
      </c>
      <c r="I140" s="113">
        <f>'Planfin Item'!Z23</f>
        <v>13262356.25</v>
      </c>
      <c r="J140" s="113">
        <f t="shared" si="9"/>
        <v>17937.456666665152</v>
      </c>
      <c r="K140" s="216">
        <f t="shared" si="10"/>
        <v>0.1354340794153541</v>
      </c>
      <c r="L140" s="110" t="str">
        <f t="shared" si="12"/>
        <v>ผ่าน</v>
      </c>
    </row>
    <row r="141" spans="1:12" x14ac:dyDescent="0.55000000000000004">
      <c r="A141" s="127" t="s">
        <v>1153</v>
      </c>
      <c r="B141" s="127" t="s">
        <v>834</v>
      </c>
      <c r="C141" s="127">
        <v>11032</v>
      </c>
      <c r="D141" s="127">
        <v>15</v>
      </c>
      <c r="E141" s="111" t="s">
        <v>1028</v>
      </c>
      <c r="F141" s="112" t="s">
        <v>1029</v>
      </c>
      <c r="G141" s="113">
        <v>1598126.63</v>
      </c>
      <c r="H141" s="23">
        <f t="shared" si="11"/>
        <v>1065417.7533333332</v>
      </c>
      <c r="I141" s="113">
        <f>'Planfin Item'!Z24</f>
        <v>1477966.56</v>
      </c>
      <c r="J141" s="113">
        <f t="shared" si="9"/>
        <v>412548.80666666687</v>
      </c>
      <c r="K141" s="216">
        <f t="shared" si="10"/>
        <v>38.721788272810421</v>
      </c>
      <c r="L141" s="110" t="str">
        <f t="shared" si="12"/>
        <v>ไม่ผ่าน</v>
      </c>
    </row>
    <row r="142" spans="1:12" x14ac:dyDescent="0.55000000000000004">
      <c r="A142" s="127" t="s">
        <v>1153</v>
      </c>
      <c r="B142" s="127" t="s">
        <v>834</v>
      </c>
      <c r="C142" s="127">
        <v>11032</v>
      </c>
      <c r="D142" s="127">
        <v>15</v>
      </c>
      <c r="E142" s="111" t="s">
        <v>1030</v>
      </c>
      <c r="F142" s="112" t="s">
        <v>1031</v>
      </c>
      <c r="G142" s="113">
        <v>3152152.63</v>
      </c>
      <c r="H142" s="23">
        <f t="shared" si="11"/>
        <v>2101435.0866666664</v>
      </c>
      <c r="I142" s="113">
        <f>'Planfin Item'!Z25</f>
        <v>2642996.92</v>
      </c>
      <c r="J142" s="113">
        <f t="shared" si="9"/>
        <v>541561.83333333349</v>
      </c>
      <c r="K142" s="216">
        <f t="shared" si="10"/>
        <v>25.771047450833635</v>
      </c>
      <c r="L142" s="110" t="str">
        <f t="shared" si="12"/>
        <v>ไม่ผ่าน</v>
      </c>
    </row>
    <row r="143" spans="1:12" x14ac:dyDescent="0.55000000000000004">
      <c r="A143" s="127" t="s">
        <v>1153</v>
      </c>
      <c r="B143" s="127" t="s">
        <v>834</v>
      </c>
      <c r="C143" s="127">
        <v>11032</v>
      </c>
      <c r="D143" s="127">
        <v>15</v>
      </c>
      <c r="E143" s="111" t="s">
        <v>1032</v>
      </c>
      <c r="F143" s="112" t="s">
        <v>1033</v>
      </c>
      <c r="G143" s="113">
        <v>1900000</v>
      </c>
      <c r="H143" s="23">
        <f t="shared" si="11"/>
        <v>1266666.6666666667</v>
      </c>
      <c r="I143" s="113">
        <f>'Planfin Item'!Z26</f>
        <v>1387119.2499999998</v>
      </c>
      <c r="J143" s="113">
        <f t="shared" si="9"/>
        <v>120452.58333333302</v>
      </c>
      <c r="K143" s="216">
        <f t="shared" si="10"/>
        <v>9.5094144736841848</v>
      </c>
      <c r="L143" s="110" t="str">
        <f t="shared" si="12"/>
        <v>ไม่ผ่าน</v>
      </c>
    </row>
    <row r="144" spans="1:12" x14ac:dyDescent="0.55000000000000004">
      <c r="A144" s="127" t="s">
        <v>1153</v>
      </c>
      <c r="B144" s="127" t="s">
        <v>834</v>
      </c>
      <c r="C144" s="127">
        <v>11032</v>
      </c>
      <c r="D144" s="127">
        <v>15</v>
      </c>
      <c r="E144" s="111" t="s">
        <v>1034</v>
      </c>
      <c r="F144" s="112" t="s">
        <v>1035</v>
      </c>
      <c r="G144" s="113">
        <v>4909363.8</v>
      </c>
      <c r="H144" s="23">
        <f t="shared" si="11"/>
        <v>3272909.1999999997</v>
      </c>
      <c r="I144" s="113">
        <f>'Planfin Item'!Z27</f>
        <v>3766381.9</v>
      </c>
      <c r="J144" s="113">
        <f t="shared" si="9"/>
        <v>493472.70000000019</v>
      </c>
      <c r="K144" s="216">
        <f t="shared" si="10"/>
        <v>15.077494358841371</v>
      </c>
      <c r="L144" s="110" t="str">
        <f t="shared" si="12"/>
        <v>ไม่ผ่าน</v>
      </c>
    </row>
    <row r="145" spans="1:12" x14ac:dyDescent="0.55000000000000004">
      <c r="A145" s="127" t="s">
        <v>1153</v>
      </c>
      <c r="B145" s="127" t="s">
        <v>834</v>
      </c>
      <c r="C145" s="127">
        <v>11032</v>
      </c>
      <c r="D145" s="127">
        <v>15</v>
      </c>
      <c r="E145" s="111" t="s">
        <v>1036</v>
      </c>
      <c r="F145" s="112" t="s">
        <v>1037</v>
      </c>
      <c r="G145" s="113">
        <v>6222683.5700000003</v>
      </c>
      <c r="H145" s="23">
        <f t="shared" si="11"/>
        <v>4148455.7133333334</v>
      </c>
      <c r="I145" s="113">
        <f>'Planfin Item'!Z28</f>
        <v>4557424.83</v>
      </c>
      <c r="J145" s="113">
        <f t="shared" si="9"/>
        <v>408969.1166666667</v>
      </c>
      <c r="K145" s="216">
        <f t="shared" si="10"/>
        <v>9.858345970820432</v>
      </c>
      <c r="L145" s="110" t="str">
        <f t="shared" si="12"/>
        <v>ไม่ผ่าน</v>
      </c>
    </row>
    <row r="146" spans="1:12" x14ac:dyDescent="0.55000000000000004">
      <c r="A146" s="127" t="s">
        <v>1153</v>
      </c>
      <c r="B146" s="127" t="s">
        <v>834</v>
      </c>
      <c r="C146" s="127">
        <v>11032</v>
      </c>
      <c r="D146" s="127">
        <v>15</v>
      </c>
      <c r="E146" s="111" t="s">
        <v>1038</v>
      </c>
      <c r="F146" s="112" t="s">
        <v>1039</v>
      </c>
      <c r="G146" s="113">
        <v>2199911.5499999998</v>
      </c>
      <c r="H146" s="23">
        <f t="shared" si="11"/>
        <v>1466607.7</v>
      </c>
      <c r="I146" s="113">
        <f>'Planfin Item'!Z29</f>
        <v>2161072</v>
      </c>
      <c r="J146" s="113">
        <f t="shared" si="9"/>
        <v>694464.3</v>
      </c>
      <c r="K146" s="216">
        <f t="shared" si="10"/>
        <v>47.351742391642979</v>
      </c>
      <c r="L146" s="110" t="str">
        <f t="shared" si="12"/>
        <v>ไม่ผ่าน</v>
      </c>
    </row>
    <row r="147" spans="1:12" x14ac:dyDescent="0.55000000000000004">
      <c r="A147" s="127" t="s">
        <v>1153</v>
      </c>
      <c r="B147" s="127" t="s">
        <v>834</v>
      </c>
      <c r="C147" s="127">
        <v>11032</v>
      </c>
      <c r="D147" s="127">
        <v>15</v>
      </c>
      <c r="E147" s="111" t="s">
        <v>1040</v>
      </c>
      <c r="F147" s="112" t="s">
        <v>1041</v>
      </c>
      <c r="G147" s="113">
        <v>6915088</v>
      </c>
      <c r="H147" s="23">
        <f t="shared" si="11"/>
        <v>4610058.666666667</v>
      </c>
      <c r="I147" s="113">
        <f>'Planfin Item'!Z30</f>
        <v>9824164.3999999985</v>
      </c>
      <c r="J147" s="113">
        <f t="shared" si="9"/>
        <v>5214105.7333333315</v>
      </c>
      <c r="K147" s="216">
        <f t="shared" si="10"/>
        <v>113.10280650079936</v>
      </c>
      <c r="L147" s="110" t="str">
        <f t="shared" si="12"/>
        <v>ไม่ผ่าน</v>
      </c>
    </row>
    <row r="148" spans="1:12" x14ac:dyDescent="0.55000000000000004">
      <c r="A148" s="186" t="s">
        <v>1153</v>
      </c>
      <c r="B148" s="186" t="s">
        <v>834</v>
      </c>
      <c r="C148" s="125">
        <v>11032</v>
      </c>
      <c r="D148" s="125">
        <v>15</v>
      </c>
      <c r="E148" s="186" t="s">
        <v>1139</v>
      </c>
      <c r="F148" s="119" t="s">
        <v>1294</v>
      </c>
      <c r="G148" s="116">
        <f>SUM(G134:G147)-G145</f>
        <v>90888522.419999987</v>
      </c>
      <c r="H148" s="116">
        <f t="shared" si="11"/>
        <v>60592348.279999994</v>
      </c>
      <c r="I148" s="116">
        <f>SUM(I134:I147)-I145</f>
        <v>68315369.519999996</v>
      </c>
      <c r="J148" s="116">
        <f>I148-H148</f>
        <v>7723021.2400000021</v>
      </c>
      <c r="K148" s="217">
        <f>J148/H148*100</f>
        <v>12.745868841906525</v>
      </c>
      <c r="L148" s="186" t="str">
        <f t="shared" si="12"/>
        <v>ไม่ผ่าน</v>
      </c>
    </row>
    <row r="149" spans="1:12" s="121" customFormat="1" x14ac:dyDescent="0.55000000000000004">
      <c r="A149" s="186" t="s">
        <v>1153</v>
      </c>
      <c r="B149" s="186" t="s">
        <v>834</v>
      </c>
      <c r="C149" s="125">
        <v>11032</v>
      </c>
      <c r="D149" s="125">
        <v>15</v>
      </c>
      <c r="E149" s="186" t="s">
        <v>1139</v>
      </c>
      <c r="F149" s="119" t="s">
        <v>982</v>
      </c>
      <c r="G149" s="116">
        <v>97111205.989999995</v>
      </c>
      <c r="H149" s="116">
        <f t="shared" si="11"/>
        <v>64740803.993333332</v>
      </c>
      <c r="I149" s="116">
        <f>'Planfin Item'!Z31</f>
        <v>72872794.349999994</v>
      </c>
      <c r="J149" s="116">
        <f t="shared" si="9"/>
        <v>8131990.3566666618</v>
      </c>
      <c r="K149" s="217">
        <f t="shared" si="10"/>
        <v>12.560842397792976</v>
      </c>
      <c r="L149" s="186" t="str">
        <f t="shared" si="12"/>
        <v>ไม่ผ่าน</v>
      </c>
    </row>
    <row r="150" spans="1:12" x14ac:dyDescent="0.55000000000000004">
      <c r="A150" s="127" t="s">
        <v>1153</v>
      </c>
      <c r="B150" s="127" t="s">
        <v>835</v>
      </c>
      <c r="C150" s="127">
        <v>11033</v>
      </c>
      <c r="D150" s="127">
        <v>19</v>
      </c>
      <c r="E150" s="111" t="s">
        <v>991</v>
      </c>
      <c r="F150" s="112" t="s">
        <v>992</v>
      </c>
      <c r="G150" s="113">
        <v>20178936.579999998</v>
      </c>
      <c r="H150" s="23">
        <f t="shared" si="11"/>
        <v>13452624.386666665</v>
      </c>
      <c r="I150" s="113">
        <f>'Planfin Item'!AA5</f>
        <v>18689712.160000004</v>
      </c>
      <c r="J150" s="113">
        <f t="shared" si="9"/>
        <v>5237087.773333339</v>
      </c>
      <c r="K150" s="216">
        <f t="shared" si="10"/>
        <v>38.929859504023526</v>
      </c>
      <c r="L150" s="110" t="str">
        <f t="shared" si="12"/>
        <v>ไม่ผ่าน</v>
      </c>
    </row>
    <row r="151" spans="1:12" x14ac:dyDescent="0.55000000000000004">
      <c r="A151" s="127" t="s">
        <v>1153</v>
      </c>
      <c r="B151" s="127" t="s">
        <v>835</v>
      </c>
      <c r="C151" s="127">
        <v>11033</v>
      </c>
      <c r="D151" s="127">
        <v>19</v>
      </c>
      <c r="E151" s="111" t="s">
        <v>993</v>
      </c>
      <c r="F151" s="112" t="s">
        <v>994</v>
      </c>
      <c r="G151" s="113">
        <v>80000</v>
      </c>
      <c r="H151" s="23">
        <f t="shared" si="11"/>
        <v>53333.333333333336</v>
      </c>
      <c r="I151" s="113">
        <f>'Planfin Item'!AA6</f>
        <v>51700</v>
      </c>
      <c r="J151" s="113">
        <f t="shared" si="9"/>
        <v>-1633.3333333333358</v>
      </c>
      <c r="K151" s="216">
        <f t="shared" si="10"/>
        <v>-3.0625000000000044</v>
      </c>
      <c r="L151" s="110" t="str">
        <f t="shared" si="12"/>
        <v>ผ่าน</v>
      </c>
    </row>
    <row r="152" spans="1:12" x14ac:dyDescent="0.55000000000000004">
      <c r="A152" s="127" t="s">
        <v>1153</v>
      </c>
      <c r="B152" s="127" t="s">
        <v>835</v>
      </c>
      <c r="C152" s="127">
        <v>11033</v>
      </c>
      <c r="D152" s="127">
        <v>19</v>
      </c>
      <c r="E152" s="111" t="s">
        <v>995</v>
      </c>
      <c r="F152" s="112" t="s">
        <v>996</v>
      </c>
      <c r="G152" s="113">
        <v>40000</v>
      </c>
      <c r="H152" s="23">
        <f t="shared" si="11"/>
        <v>26666.666666666668</v>
      </c>
      <c r="I152" s="113">
        <f>'Planfin Item'!AA7</f>
        <v>12480</v>
      </c>
      <c r="J152" s="113">
        <f t="shared" si="9"/>
        <v>-14186.666666666668</v>
      </c>
      <c r="K152" s="216">
        <f t="shared" si="10"/>
        <v>-53.2</v>
      </c>
      <c r="L152" s="110" t="str">
        <f t="shared" si="12"/>
        <v>ไม่ผ่าน</v>
      </c>
    </row>
    <row r="153" spans="1:12" x14ac:dyDescent="0.55000000000000004">
      <c r="A153" s="127" t="s">
        <v>1153</v>
      </c>
      <c r="B153" s="127" t="s">
        <v>835</v>
      </c>
      <c r="C153" s="127">
        <v>11033</v>
      </c>
      <c r="D153" s="127">
        <v>19</v>
      </c>
      <c r="E153" s="111" t="s">
        <v>997</v>
      </c>
      <c r="F153" s="112" t="s">
        <v>998</v>
      </c>
      <c r="G153" s="113">
        <v>460000</v>
      </c>
      <c r="H153" s="23">
        <f t="shared" si="11"/>
        <v>306666.66666666669</v>
      </c>
      <c r="I153" s="113">
        <f>'Planfin Item'!AA8</f>
        <v>317468.94</v>
      </c>
      <c r="J153" s="113">
        <f t="shared" si="9"/>
        <v>10802.273333333316</v>
      </c>
      <c r="K153" s="216">
        <f t="shared" si="10"/>
        <v>3.5224804347826031</v>
      </c>
      <c r="L153" s="110" t="str">
        <f t="shared" si="12"/>
        <v>ผ่าน</v>
      </c>
    </row>
    <row r="154" spans="1:12" x14ac:dyDescent="0.55000000000000004">
      <c r="A154" s="127" t="s">
        <v>1153</v>
      </c>
      <c r="B154" s="127" t="s">
        <v>835</v>
      </c>
      <c r="C154" s="127">
        <v>11033</v>
      </c>
      <c r="D154" s="127">
        <v>19</v>
      </c>
      <c r="E154" s="111" t="s">
        <v>999</v>
      </c>
      <c r="F154" s="112" t="s">
        <v>1000</v>
      </c>
      <c r="G154" s="113">
        <v>2200000</v>
      </c>
      <c r="H154" s="23">
        <f t="shared" si="11"/>
        <v>1466666.6666666667</v>
      </c>
      <c r="I154" s="113">
        <f>'Planfin Item'!AA9</f>
        <v>1369782.6600000001</v>
      </c>
      <c r="J154" s="113">
        <f t="shared" si="9"/>
        <v>-96884.006666666595</v>
      </c>
      <c r="K154" s="216">
        <f t="shared" si="10"/>
        <v>-6.6057277272727228</v>
      </c>
      <c r="L154" s="110" t="str">
        <f t="shared" si="12"/>
        <v>ไม่ผ่าน</v>
      </c>
    </row>
    <row r="155" spans="1:12" x14ac:dyDescent="0.55000000000000004">
      <c r="A155" s="127" t="s">
        <v>1153</v>
      </c>
      <c r="B155" s="127" t="s">
        <v>835</v>
      </c>
      <c r="C155" s="127">
        <v>11033</v>
      </c>
      <c r="D155" s="127">
        <v>19</v>
      </c>
      <c r="E155" s="111" t="s">
        <v>1001</v>
      </c>
      <c r="F155" s="112" t="s">
        <v>1002</v>
      </c>
      <c r="G155" s="113">
        <v>250000</v>
      </c>
      <c r="H155" s="23">
        <f t="shared" si="11"/>
        <v>166666.66666666666</v>
      </c>
      <c r="I155" s="113">
        <f>'Planfin Item'!AA10</f>
        <v>219662.48</v>
      </c>
      <c r="J155" s="113">
        <f t="shared" si="9"/>
        <v>52995.813333333354</v>
      </c>
      <c r="K155" s="216">
        <f t="shared" si="10"/>
        <v>31.797488000000012</v>
      </c>
      <c r="L155" s="110" t="str">
        <f t="shared" si="12"/>
        <v>ไม่ผ่าน</v>
      </c>
    </row>
    <row r="156" spans="1:12" x14ac:dyDescent="0.55000000000000004">
      <c r="A156" s="127" t="s">
        <v>1153</v>
      </c>
      <c r="B156" s="127" t="s">
        <v>835</v>
      </c>
      <c r="C156" s="127">
        <v>11033</v>
      </c>
      <c r="D156" s="127">
        <v>19</v>
      </c>
      <c r="E156" s="111" t="s">
        <v>1003</v>
      </c>
      <c r="F156" s="112" t="s">
        <v>1004</v>
      </c>
      <c r="G156" s="113">
        <v>3000</v>
      </c>
      <c r="H156" s="23">
        <f t="shared" si="11"/>
        <v>2000</v>
      </c>
      <c r="I156" s="113">
        <f>'Planfin Item'!AA11</f>
        <v>4000</v>
      </c>
      <c r="J156" s="113">
        <f t="shared" ref="J156:J224" si="13">I156-H156</f>
        <v>2000</v>
      </c>
      <c r="K156" s="216">
        <f t="shared" ref="K156:K224" si="14">J156/H156*100</f>
        <v>100</v>
      </c>
      <c r="L156" s="110" t="str">
        <f t="shared" si="12"/>
        <v>ไม่ผ่าน</v>
      </c>
    </row>
    <row r="157" spans="1:12" x14ac:dyDescent="0.55000000000000004">
      <c r="A157" s="127" t="s">
        <v>1153</v>
      </c>
      <c r="B157" s="127" t="s">
        <v>835</v>
      </c>
      <c r="C157" s="127">
        <v>11033</v>
      </c>
      <c r="D157" s="127">
        <v>19</v>
      </c>
      <c r="E157" s="111" t="s">
        <v>1005</v>
      </c>
      <c r="F157" s="112" t="s">
        <v>1006</v>
      </c>
      <c r="G157" s="113">
        <v>1688049.9</v>
      </c>
      <c r="H157" s="23">
        <f t="shared" si="11"/>
        <v>1125366.5999999999</v>
      </c>
      <c r="I157" s="113">
        <f>'Planfin Item'!AA12</f>
        <v>1153192.8</v>
      </c>
      <c r="J157" s="113">
        <f t="shared" si="13"/>
        <v>27826.200000000186</v>
      </c>
      <c r="K157" s="216">
        <f t="shared" si="14"/>
        <v>2.4726342509187837</v>
      </c>
      <c r="L157" s="110" t="str">
        <f t="shared" si="12"/>
        <v>ผ่าน</v>
      </c>
    </row>
    <row r="158" spans="1:12" x14ac:dyDescent="0.55000000000000004">
      <c r="A158" s="127" t="s">
        <v>1153</v>
      </c>
      <c r="B158" s="127" t="s">
        <v>835</v>
      </c>
      <c r="C158" s="127">
        <v>11033</v>
      </c>
      <c r="D158" s="127">
        <v>19</v>
      </c>
      <c r="E158" s="111" t="s">
        <v>1007</v>
      </c>
      <c r="F158" s="112" t="s">
        <v>1008</v>
      </c>
      <c r="G158" s="113">
        <v>13483520</v>
      </c>
      <c r="H158" s="23">
        <f t="shared" si="11"/>
        <v>8989013.333333334</v>
      </c>
      <c r="I158" s="113">
        <f>'Planfin Item'!AA13</f>
        <v>9414620</v>
      </c>
      <c r="J158" s="113">
        <f t="shared" si="13"/>
        <v>425606.66666666605</v>
      </c>
      <c r="K158" s="216">
        <f t="shared" si="14"/>
        <v>4.7347428564647736</v>
      </c>
      <c r="L158" s="110" t="str">
        <f t="shared" si="12"/>
        <v>ผ่าน</v>
      </c>
    </row>
    <row r="159" spans="1:12" x14ac:dyDescent="0.55000000000000004">
      <c r="A159" s="127" t="s">
        <v>1153</v>
      </c>
      <c r="B159" s="127" t="s">
        <v>835</v>
      </c>
      <c r="C159" s="127">
        <v>11033</v>
      </c>
      <c r="D159" s="127">
        <v>19</v>
      </c>
      <c r="E159" s="111" t="s">
        <v>1009</v>
      </c>
      <c r="F159" s="112" t="s">
        <v>1010</v>
      </c>
      <c r="G159" s="113">
        <v>2832764</v>
      </c>
      <c r="H159" s="23">
        <f t="shared" si="11"/>
        <v>1888509.3333333333</v>
      </c>
      <c r="I159" s="113">
        <f>'Planfin Item'!AA14</f>
        <v>1765561.36</v>
      </c>
      <c r="J159" s="113">
        <f t="shared" si="13"/>
        <v>-122947.97333333315</v>
      </c>
      <c r="K159" s="216">
        <f t="shared" si="14"/>
        <v>-6.5103185440085989</v>
      </c>
      <c r="L159" s="110" t="str">
        <f t="shared" si="12"/>
        <v>ไม่ผ่าน</v>
      </c>
    </row>
    <row r="160" spans="1:12" x14ac:dyDescent="0.55000000000000004">
      <c r="A160" s="127" t="s">
        <v>1153</v>
      </c>
      <c r="B160" s="127" t="s">
        <v>835</v>
      </c>
      <c r="C160" s="127">
        <v>11033</v>
      </c>
      <c r="D160" s="127">
        <v>19</v>
      </c>
      <c r="E160" s="111" t="s">
        <v>1011</v>
      </c>
      <c r="F160" s="112" t="s">
        <v>1012</v>
      </c>
      <c r="G160" s="113">
        <v>730883.06</v>
      </c>
      <c r="H160" s="23">
        <f t="shared" si="11"/>
        <v>487255.37333333335</v>
      </c>
      <c r="I160" s="113">
        <f>'Planfin Item'!AA15</f>
        <v>730883.06</v>
      </c>
      <c r="J160" s="113">
        <f t="shared" si="13"/>
        <v>243627.6866666667</v>
      </c>
      <c r="K160" s="216">
        <f t="shared" si="14"/>
        <v>50.000000000000014</v>
      </c>
      <c r="L160" s="110" t="str">
        <f t="shared" si="12"/>
        <v>ไม่ผ่าน</v>
      </c>
    </row>
    <row r="161" spans="1:12" x14ac:dyDescent="0.55000000000000004">
      <c r="A161" s="186" t="s">
        <v>1153</v>
      </c>
      <c r="B161" s="186" t="s">
        <v>835</v>
      </c>
      <c r="C161" s="125">
        <v>11033</v>
      </c>
      <c r="D161" s="125">
        <v>19</v>
      </c>
      <c r="E161" s="188" t="s">
        <v>1013</v>
      </c>
      <c r="F161" s="114" t="s">
        <v>1300</v>
      </c>
      <c r="G161" s="116">
        <f>SUM(G150:G159)</f>
        <v>41216270.479999997</v>
      </c>
      <c r="H161" s="116">
        <f t="shared" si="11"/>
        <v>27477513.653333332</v>
      </c>
      <c r="I161" s="116">
        <f>SUM(I150:I159)</f>
        <v>32998180.400000006</v>
      </c>
      <c r="J161" s="116">
        <f>I161-H161</f>
        <v>5520666.7466666736</v>
      </c>
      <c r="K161" s="217">
        <f>J161/H161*100</f>
        <v>20.09158039667448</v>
      </c>
      <c r="L161" s="186" t="str">
        <f t="shared" si="12"/>
        <v>ไม่ผ่าน</v>
      </c>
    </row>
    <row r="162" spans="1:12" s="121" customFormat="1" x14ac:dyDescent="0.55000000000000004">
      <c r="A162" s="186" t="s">
        <v>1153</v>
      </c>
      <c r="B162" s="186" t="s">
        <v>835</v>
      </c>
      <c r="C162" s="125">
        <v>11033</v>
      </c>
      <c r="D162" s="125">
        <v>19</v>
      </c>
      <c r="E162" s="188" t="s">
        <v>1013</v>
      </c>
      <c r="F162" s="114" t="s">
        <v>981</v>
      </c>
      <c r="G162" s="116">
        <v>41947153.539999999</v>
      </c>
      <c r="H162" s="116">
        <f t="shared" si="11"/>
        <v>27964769.026666667</v>
      </c>
      <c r="I162" s="116">
        <f>'Planfin Item'!AA16</f>
        <v>33729063.460000008</v>
      </c>
      <c r="J162" s="116">
        <f t="shared" si="13"/>
        <v>5764294.433333341</v>
      </c>
      <c r="K162" s="217">
        <f t="shared" si="14"/>
        <v>20.612701745673707</v>
      </c>
      <c r="L162" s="186" t="str">
        <f t="shared" si="12"/>
        <v>ไม่ผ่าน</v>
      </c>
    </row>
    <row r="163" spans="1:12" x14ac:dyDescent="0.55000000000000004">
      <c r="A163" s="127" t="s">
        <v>1153</v>
      </c>
      <c r="B163" s="127" t="s">
        <v>835</v>
      </c>
      <c r="C163" s="127">
        <v>11033</v>
      </c>
      <c r="D163" s="127">
        <v>19</v>
      </c>
      <c r="E163" s="111" t="s">
        <v>1014</v>
      </c>
      <c r="F163" s="112" t="s">
        <v>1015</v>
      </c>
      <c r="G163" s="113">
        <v>3000000</v>
      </c>
      <c r="H163" s="23">
        <f t="shared" si="11"/>
        <v>2000000</v>
      </c>
      <c r="I163" s="113">
        <f>'Planfin Item'!AA17</f>
        <v>2087275.65</v>
      </c>
      <c r="J163" s="113">
        <f t="shared" si="13"/>
        <v>87275.649999999907</v>
      </c>
      <c r="K163" s="216">
        <f t="shared" si="14"/>
        <v>4.3637824999999957</v>
      </c>
      <c r="L163" s="110" t="str">
        <f t="shared" si="12"/>
        <v>ผ่าน</v>
      </c>
    </row>
    <row r="164" spans="1:12" x14ac:dyDescent="0.55000000000000004">
      <c r="A164" s="127" t="s">
        <v>1153</v>
      </c>
      <c r="B164" s="127" t="s">
        <v>835</v>
      </c>
      <c r="C164" s="127">
        <v>11033</v>
      </c>
      <c r="D164" s="127">
        <v>19</v>
      </c>
      <c r="E164" s="111" t="s">
        <v>1016</v>
      </c>
      <c r="F164" s="112" t="s">
        <v>1017</v>
      </c>
      <c r="G164" s="113">
        <v>865000</v>
      </c>
      <c r="H164" s="23">
        <f t="shared" si="11"/>
        <v>576666.66666666663</v>
      </c>
      <c r="I164" s="113">
        <f>'Planfin Item'!AA18</f>
        <v>530528.46</v>
      </c>
      <c r="J164" s="113">
        <f t="shared" si="13"/>
        <v>-46138.206666666665</v>
      </c>
      <c r="K164" s="216">
        <f t="shared" si="14"/>
        <v>-8.000845086705203</v>
      </c>
      <c r="L164" s="110" t="str">
        <f t="shared" si="12"/>
        <v>ไม่ผ่าน</v>
      </c>
    </row>
    <row r="165" spans="1:12" x14ac:dyDescent="0.55000000000000004">
      <c r="A165" s="127" t="s">
        <v>1153</v>
      </c>
      <c r="B165" s="127" t="s">
        <v>835</v>
      </c>
      <c r="C165" s="127">
        <v>11033</v>
      </c>
      <c r="D165" s="127">
        <v>19</v>
      </c>
      <c r="E165" s="111" t="s">
        <v>1018</v>
      </c>
      <c r="F165" s="112" t="s">
        <v>1019</v>
      </c>
      <c r="G165" s="113">
        <v>320000</v>
      </c>
      <c r="H165" s="23">
        <f t="shared" si="11"/>
        <v>213333.33333333334</v>
      </c>
      <c r="I165" s="113">
        <f>'Planfin Item'!AA19</f>
        <v>254501.6</v>
      </c>
      <c r="J165" s="113">
        <f t="shared" si="13"/>
        <v>41168.266666666663</v>
      </c>
      <c r="K165" s="216">
        <f t="shared" si="14"/>
        <v>19.297624999999996</v>
      </c>
      <c r="L165" s="110" t="str">
        <f t="shared" si="12"/>
        <v>ไม่ผ่าน</v>
      </c>
    </row>
    <row r="166" spans="1:12" x14ac:dyDescent="0.55000000000000004">
      <c r="A166" s="127" t="s">
        <v>1153</v>
      </c>
      <c r="B166" s="127" t="s">
        <v>835</v>
      </c>
      <c r="C166" s="127">
        <v>11033</v>
      </c>
      <c r="D166" s="127">
        <v>19</v>
      </c>
      <c r="E166" s="111" t="s">
        <v>1020</v>
      </c>
      <c r="F166" s="112" t="s">
        <v>1021</v>
      </c>
      <c r="G166" s="113">
        <v>2200000</v>
      </c>
      <c r="H166" s="23">
        <f t="shared" si="11"/>
        <v>1466666.6666666667</v>
      </c>
      <c r="I166" s="113">
        <f>'Planfin Item'!AA20</f>
        <v>1276036</v>
      </c>
      <c r="J166" s="113">
        <f t="shared" si="13"/>
        <v>-190630.66666666674</v>
      </c>
      <c r="K166" s="216">
        <f t="shared" si="14"/>
        <v>-12.99754545454546</v>
      </c>
      <c r="L166" s="110" t="str">
        <f t="shared" si="12"/>
        <v>ไม่ผ่าน</v>
      </c>
    </row>
    <row r="167" spans="1:12" x14ac:dyDescent="0.55000000000000004">
      <c r="A167" s="127" t="s">
        <v>1153</v>
      </c>
      <c r="B167" s="127" t="s">
        <v>835</v>
      </c>
      <c r="C167" s="127">
        <v>11033</v>
      </c>
      <c r="D167" s="127">
        <v>19</v>
      </c>
      <c r="E167" s="111" t="s">
        <v>1022</v>
      </c>
      <c r="F167" s="112" t="s">
        <v>1023</v>
      </c>
      <c r="G167" s="113">
        <v>13483520</v>
      </c>
      <c r="H167" s="23">
        <f t="shared" si="11"/>
        <v>8989013.333333334</v>
      </c>
      <c r="I167" s="113">
        <f>'Planfin Item'!AA21</f>
        <v>9414620</v>
      </c>
      <c r="J167" s="113">
        <f t="shared" si="13"/>
        <v>425606.66666666605</v>
      </c>
      <c r="K167" s="216">
        <f t="shared" si="14"/>
        <v>4.7347428564647736</v>
      </c>
      <c r="L167" s="110" t="str">
        <f t="shared" si="12"/>
        <v>ผ่าน</v>
      </c>
    </row>
    <row r="168" spans="1:12" x14ac:dyDescent="0.55000000000000004">
      <c r="A168" s="127" t="s">
        <v>1153</v>
      </c>
      <c r="B168" s="127" t="s">
        <v>835</v>
      </c>
      <c r="C168" s="127">
        <v>11033</v>
      </c>
      <c r="D168" s="127">
        <v>19</v>
      </c>
      <c r="E168" s="111" t="s">
        <v>1024</v>
      </c>
      <c r="F168" s="117" t="s">
        <v>1025</v>
      </c>
      <c r="G168" s="113">
        <v>4833788</v>
      </c>
      <c r="H168" s="23">
        <f t="shared" si="11"/>
        <v>3222525.3333333335</v>
      </c>
      <c r="I168" s="113">
        <f>'Planfin Item'!AA22</f>
        <v>3734625</v>
      </c>
      <c r="J168" s="113">
        <f t="shared" si="13"/>
        <v>512099.66666666651</v>
      </c>
      <c r="K168" s="216">
        <f t="shared" si="14"/>
        <v>15.891253402093755</v>
      </c>
      <c r="L168" s="110" t="str">
        <f t="shared" si="12"/>
        <v>ไม่ผ่าน</v>
      </c>
    </row>
    <row r="169" spans="1:12" x14ac:dyDescent="0.55000000000000004">
      <c r="A169" s="127" t="s">
        <v>1153</v>
      </c>
      <c r="B169" s="127" t="s">
        <v>835</v>
      </c>
      <c r="C169" s="127">
        <v>11033</v>
      </c>
      <c r="D169" s="127">
        <v>19</v>
      </c>
      <c r="E169" s="111" t="s">
        <v>1026</v>
      </c>
      <c r="F169" s="112" t="s">
        <v>1027</v>
      </c>
      <c r="G169" s="113">
        <v>9179832</v>
      </c>
      <c r="H169" s="23">
        <f t="shared" si="11"/>
        <v>6119888</v>
      </c>
      <c r="I169" s="113">
        <f>'Planfin Item'!AA23</f>
        <v>6077864</v>
      </c>
      <c r="J169" s="113">
        <f t="shared" si="13"/>
        <v>-42024</v>
      </c>
      <c r="K169" s="216">
        <f t="shared" si="14"/>
        <v>-0.68667923334544678</v>
      </c>
      <c r="L169" s="110" t="str">
        <f t="shared" si="12"/>
        <v>ผ่าน</v>
      </c>
    </row>
    <row r="170" spans="1:12" x14ac:dyDescent="0.55000000000000004">
      <c r="A170" s="127" t="s">
        <v>1153</v>
      </c>
      <c r="B170" s="127" t="s">
        <v>835</v>
      </c>
      <c r="C170" s="127">
        <v>11033</v>
      </c>
      <c r="D170" s="127">
        <v>19</v>
      </c>
      <c r="E170" s="111" t="s">
        <v>1028</v>
      </c>
      <c r="F170" s="112" t="s">
        <v>1029</v>
      </c>
      <c r="G170" s="113">
        <v>833729.89</v>
      </c>
      <c r="H170" s="23">
        <f t="shared" si="11"/>
        <v>555819.92666666664</v>
      </c>
      <c r="I170" s="113">
        <f>'Planfin Item'!AA24</f>
        <v>656503.30000000005</v>
      </c>
      <c r="J170" s="113">
        <f t="shared" si="13"/>
        <v>100683.37333333341</v>
      </c>
      <c r="K170" s="216">
        <f t="shared" si="14"/>
        <v>18.114387142819137</v>
      </c>
      <c r="L170" s="110" t="str">
        <f t="shared" si="12"/>
        <v>ไม่ผ่าน</v>
      </c>
    </row>
    <row r="171" spans="1:12" x14ac:dyDescent="0.55000000000000004">
      <c r="A171" s="127" t="s">
        <v>1153</v>
      </c>
      <c r="B171" s="127" t="s">
        <v>835</v>
      </c>
      <c r="C171" s="127">
        <v>11033</v>
      </c>
      <c r="D171" s="127">
        <v>19</v>
      </c>
      <c r="E171" s="111" t="s">
        <v>1030</v>
      </c>
      <c r="F171" s="112" t="s">
        <v>1031</v>
      </c>
      <c r="G171" s="113">
        <v>928255.19</v>
      </c>
      <c r="H171" s="23">
        <f t="shared" si="11"/>
        <v>618836.79333333333</v>
      </c>
      <c r="I171" s="113">
        <f>'Planfin Item'!AA25</f>
        <v>558176.49</v>
      </c>
      <c r="J171" s="113">
        <f t="shared" si="13"/>
        <v>-60660.303333333344</v>
      </c>
      <c r="K171" s="216">
        <f t="shared" si="14"/>
        <v>-9.8023103969933114</v>
      </c>
      <c r="L171" s="110" t="str">
        <f t="shared" si="12"/>
        <v>ไม่ผ่าน</v>
      </c>
    </row>
    <row r="172" spans="1:12" x14ac:dyDescent="0.55000000000000004">
      <c r="A172" s="127" t="s">
        <v>1153</v>
      </c>
      <c r="B172" s="127" t="s">
        <v>835</v>
      </c>
      <c r="C172" s="127">
        <v>11033</v>
      </c>
      <c r="D172" s="127">
        <v>19</v>
      </c>
      <c r="E172" s="111" t="s">
        <v>1032</v>
      </c>
      <c r="F172" s="112" t="s">
        <v>1033</v>
      </c>
      <c r="G172" s="113">
        <v>828420</v>
      </c>
      <c r="H172" s="23">
        <f t="shared" si="11"/>
        <v>552280</v>
      </c>
      <c r="I172" s="113">
        <f>'Planfin Item'!AA26</f>
        <v>567632.86</v>
      </c>
      <c r="J172" s="113">
        <f t="shared" si="13"/>
        <v>15352.859999999986</v>
      </c>
      <c r="K172" s="216">
        <f t="shared" si="14"/>
        <v>2.7799051205910019</v>
      </c>
      <c r="L172" s="110" t="str">
        <f t="shared" si="12"/>
        <v>ผ่าน</v>
      </c>
    </row>
    <row r="173" spans="1:12" x14ac:dyDescent="0.55000000000000004">
      <c r="A173" s="127" t="s">
        <v>1153</v>
      </c>
      <c r="B173" s="127" t="s">
        <v>835</v>
      </c>
      <c r="C173" s="127">
        <v>11033</v>
      </c>
      <c r="D173" s="127">
        <v>19</v>
      </c>
      <c r="E173" s="111" t="s">
        <v>1034</v>
      </c>
      <c r="F173" s="112" t="s">
        <v>1035</v>
      </c>
      <c r="G173" s="113">
        <v>1689890</v>
      </c>
      <c r="H173" s="23">
        <f t="shared" si="11"/>
        <v>1126593.3333333333</v>
      </c>
      <c r="I173" s="113">
        <f>'Planfin Item'!AA27</f>
        <v>1162576.49</v>
      </c>
      <c r="J173" s="113">
        <f t="shared" si="13"/>
        <v>35983.156666666735</v>
      </c>
      <c r="K173" s="216">
        <f t="shared" si="14"/>
        <v>3.1939791939120359</v>
      </c>
      <c r="L173" s="110" t="str">
        <f t="shared" si="12"/>
        <v>ผ่าน</v>
      </c>
    </row>
    <row r="174" spans="1:12" x14ac:dyDescent="0.55000000000000004">
      <c r="A174" s="127" t="s">
        <v>1153</v>
      </c>
      <c r="B174" s="127" t="s">
        <v>835</v>
      </c>
      <c r="C174" s="127">
        <v>11033</v>
      </c>
      <c r="D174" s="127">
        <v>19</v>
      </c>
      <c r="E174" s="111" t="s">
        <v>1036</v>
      </c>
      <c r="F174" s="112" t="s">
        <v>1037</v>
      </c>
      <c r="G174" s="113">
        <v>3408262.88</v>
      </c>
      <c r="H174" s="23">
        <f t="shared" si="11"/>
        <v>2272175.2533333334</v>
      </c>
      <c r="I174" s="113">
        <f>'Planfin Item'!AA28</f>
        <v>2374974.6399999997</v>
      </c>
      <c r="J174" s="113">
        <f t="shared" si="13"/>
        <v>102799.38666666625</v>
      </c>
      <c r="K174" s="216">
        <f t="shared" si="14"/>
        <v>4.5242719071012321</v>
      </c>
      <c r="L174" s="110" t="str">
        <f t="shared" si="12"/>
        <v>ผ่าน</v>
      </c>
    </row>
    <row r="175" spans="1:12" x14ac:dyDescent="0.55000000000000004">
      <c r="A175" s="127" t="s">
        <v>1153</v>
      </c>
      <c r="B175" s="127" t="s">
        <v>835</v>
      </c>
      <c r="C175" s="127">
        <v>11033</v>
      </c>
      <c r="D175" s="127">
        <v>19</v>
      </c>
      <c r="E175" s="111" t="s">
        <v>1038</v>
      </c>
      <c r="F175" s="112" t="s">
        <v>1039</v>
      </c>
      <c r="G175" s="113">
        <v>200000</v>
      </c>
      <c r="H175" s="23">
        <f t="shared" si="11"/>
        <v>133333.33333333334</v>
      </c>
      <c r="I175" s="113">
        <f>'Planfin Item'!AA29</f>
        <v>88848.75</v>
      </c>
      <c r="J175" s="113">
        <f t="shared" si="13"/>
        <v>-44484.583333333343</v>
      </c>
      <c r="K175" s="216">
        <f t="shared" si="14"/>
        <v>-33.363437500000003</v>
      </c>
      <c r="L175" s="110" t="str">
        <f t="shared" si="12"/>
        <v>ไม่ผ่าน</v>
      </c>
    </row>
    <row r="176" spans="1:12" x14ac:dyDescent="0.55000000000000004">
      <c r="A176" s="127" t="s">
        <v>1153</v>
      </c>
      <c r="B176" s="127" t="s">
        <v>835</v>
      </c>
      <c r="C176" s="127">
        <v>11033</v>
      </c>
      <c r="D176" s="127">
        <v>19</v>
      </c>
      <c r="E176" s="111" t="s">
        <v>1040</v>
      </c>
      <c r="F176" s="112" t="s">
        <v>1041</v>
      </c>
      <c r="G176" s="113">
        <v>1600000</v>
      </c>
      <c r="H176" s="23">
        <f t="shared" si="11"/>
        <v>1066666.6666666667</v>
      </c>
      <c r="I176" s="113">
        <f>'Planfin Item'!AA30</f>
        <v>2462527.75</v>
      </c>
      <c r="J176" s="113">
        <f t="shared" si="13"/>
        <v>1395861.0833333333</v>
      </c>
      <c r="K176" s="216">
        <f t="shared" si="14"/>
        <v>130.86197656249999</v>
      </c>
      <c r="L176" s="110" t="str">
        <f t="shared" si="12"/>
        <v>ไม่ผ่าน</v>
      </c>
    </row>
    <row r="177" spans="1:12" x14ac:dyDescent="0.55000000000000004">
      <c r="A177" s="186" t="s">
        <v>1153</v>
      </c>
      <c r="B177" s="186" t="s">
        <v>835</v>
      </c>
      <c r="C177" s="125">
        <v>11033</v>
      </c>
      <c r="D177" s="125">
        <v>19</v>
      </c>
      <c r="E177" s="186" t="s">
        <v>1139</v>
      </c>
      <c r="F177" s="119" t="s">
        <v>1294</v>
      </c>
      <c r="G177" s="116">
        <f>SUM(G163:G176)-G174</f>
        <v>39962435.079999998</v>
      </c>
      <c r="H177" s="116">
        <f t="shared" si="11"/>
        <v>26641623.386666667</v>
      </c>
      <c r="I177" s="116">
        <f>SUM(I163:I176)-I174</f>
        <v>28871716.349999998</v>
      </c>
      <c r="J177" s="116">
        <f>I177-H177</f>
        <v>2230092.963333331</v>
      </c>
      <c r="K177" s="217">
        <f>J177/H177*100</f>
        <v>8.3707097385417804</v>
      </c>
      <c r="L177" s="186" t="str">
        <f t="shared" si="12"/>
        <v>ไม่ผ่าน</v>
      </c>
    </row>
    <row r="178" spans="1:12" s="121" customFormat="1" x14ac:dyDescent="0.55000000000000004">
      <c r="A178" s="186" t="s">
        <v>1153</v>
      </c>
      <c r="B178" s="186" t="s">
        <v>835</v>
      </c>
      <c r="C178" s="125">
        <v>11033</v>
      </c>
      <c r="D178" s="125">
        <v>19</v>
      </c>
      <c r="E178" s="186" t="s">
        <v>1139</v>
      </c>
      <c r="F178" s="119" t="s">
        <v>982</v>
      </c>
      <c r="G178" s="116">
        <v>43370697.960000001</v>
      </c>
      <c r="H178" s="116">
        <f t="shared" si="11"/>
        <v>28913798.640000001</v>
      </c>
      <c r="I178" s="116">
        <f>'Planfin Item'!AA31</f>
        <v>31246690.989999998</v>
      </c>
      <c r="J178" s="116">
        <f t="shared" si="13"/>
        <v>2332892.3499999978</v>
      </c>
      <c r="K178" s="217">
        <f t="shared" si="14"/>
        <v>8.0684394985466277</v>
      </c>
      <c r="L178" s="186" t="str">
        <f t="shared" si="12"/>
        <v>ไม่ผ่าน</v>
      </c>
    </row>
    <row r="179" spans="1:12" x14ac:dyDescent="0.55000000000000004">
      <c r="A179" s="127" t="s">
        <v>1153</v>
      </c>
      <c r="B179" s="127" t="s">
        <v>836</v>
      </c>
      <c r="C179" s="127">
        <v>11034</v>
      </c>
      <c r="D179" s="127">
        <v>16</v>
      </c>
      <c r="E179" s="111" t="s">
        <v>991</v>
      </c>
      <c r="F179" s="112" t="s">
        <v>992</v>
      </c>
      <c r="G179" s="113">
        <v>28104741.66</v>
      </c>
      <c r="H179" s="23">
        <f t="shared" si="11"/>
        <v>18736494.440000001</v>
      </c>
      <c r="I179" s="113">
        <f>'Planfin Item'!AB5</f>
        <v>22387268.57</v>
      </c>
      <c r="J179" s="113">
        <f t="shared" si="13"/>
        <v>3650774.129999999</v>
      </c>
      <c r="K179" s="216">
        <f t="shared" si="14"/>
        <v>19.48483021565692</v>
      </c>
      <c r="L179" s="110" t="str">
        <f t="shared" si="12"/>
        <v>ไม่ผ่าน</v>
      </c>
    </row>
    <row r="180" spans="1:12" x14ac:dyDescent="0.55000000000000004">
      <c r="A180" s="127" t="s">
        <v>1153</v>
      </c>
      <c r="B180" s="127" t="s">
        <v>836</v>
      </c>
      <c r="C180" s="127">
        <v>11034</v>
      </c>
      <c r="D180" s="127">
        <v>16</v>
      </c>
      <c r="E180" s="111" t="s">
        <v>993</v>
      </c>
      <c r="F180" s="112" t="s">
        <v>994</v>
      </c>
      <c r="G180" s="113">
        <v>210900</v>
      </c>
      <c r="H180" s="23">
        <f t="shared" si="11"/>
        <v>140600</v>
      </c>
      <c r="I180" s="113">
        <f>'Planfin Item'!AB6</f>
        <v>66600</v>
      </c>
      <c r="J180" s="113">
        <f t="shared" si="13"/>
        <v>-74000</v>
      </c>
      <c r="K180" s="216">
        <f t="shared" si="14"/>
        <v>-52.631578947368418</v>
      </c>
      <c r="L180" s="110" t="str">
        <f t="shared" si="12"/>
        <v>ไม่ผ่าน</v>
      </c>
    </row>
    <row r="181" spans="1:12" x14ac:dyDescent="0.55000000000000004">
      <c r="A181" s="127" t="s">
        <v>1153</v>
      </c>
      <c r="B181" s="127" t="s">
        <v>836</v>
      </c>
      <c r="C181" s="127">
        <v>11034</v>
      </c>
      <c r="D181" s="127">
        <v>16</v>
      </c>
      <c r="E181" s="111" t="s">
        <v>995</v>
      </c>
      <c r="F181" s="112" t="s">
        <v>996</v>
      </c>
      <c r="G181" s="113">
        <v>30364</v>
      </c>
      <c r="H181" s="23">
        <f t="shared" si="11"/>
        <v>20242.666666666668</v>
      </c>
      <c r="I181" s="113">
        <f>'Planfin Item'!AB7</f>
        <v>3682</v>
      </c>
      <c r="J181" s="113">
        <f t="shared" si="13"/>
        <v>-16560.666666666668</v>
      </c>
      <c r="K181" s="216">
        <f t="shared" si="14"/>
        <v>-81.810696877881711</v>
      </c>
      <c r="L181" s="110" t="str">
        <f t="shared" si="12"/>
        <v>ไม่ผ่าน</v>
      </c>
    </row>
    <row r="182" spans="1:12" x14ac:dyDescent="0.55000000000000004">
      <c r="A182" s="127" t="s">
        <v>1153</v>
      </c>
      <c r="B182" s="127" t="s">
        <v>836</v>
      </c>
      <c r="C182" s="127">
        <v>11034</v>
      </c>
      <c r="D182" s="127">
        <v>16</v>
      </c>
      <c r="E182" s="111" t="s">
        <v>997</v>
      </c>
      <c r="F182" s="112" t="s">
        <v>998</v>
      </c>
      <c r="G182" s="113">
        <v>796511.16</v>
      </c>
      <c r="H182" s="23">
        <f t="shared" si="11"/>
        <v>531007.44000000006</v>
      </c>
      <c r="I182" s="113">
        <f>'Planfin Item'!AB8</f>
        <v>377634.88</v>
      </c>
      <c r="J182" s="113">
        <f t="shared" si="13"/>
        <v>-153372.56000000006</v>
      </c>
      <c r="K182" s="216">
        <f t="shared" si="14"/>
        <v>-28.883316587805258</v>
      </c>
      <c r="L182" s="110" t="str">
        <f t="shared" si="12"/>
        <v>ไม่ผ่าน</v>
      </c>
    </row>
    <row r="183" spans="1:12" x14ac:dyDescent="0.55000000000000004">
      <c r="A183" s="127" t="s">
        <v>1153</v>
      </c>
      <c r="B183" s="127" t="s">
        <v>836</v>
      </c>
      <c r="C183" s="127">
        <v>11034</v>
      </c>
      <c r="D183" s="127">
        <v>16</v>
      </c>
      <c r="E183" s="111" t="s">
        <v>999</v>
      </c>
      <c r="F183" s="112" t="s">
        <v>1000</v>
      </c>
      <c r="G183" s="113">
        <v>3955699.88</v>
      </c>
      <c r="H183" s="23">
        <f t="shared" si="11"/>
        <v>2637133.2533333334</v>
      </c>
      <c r="I183" s="113">
        <f>'Planfin Item'!AB9</f>
        <v>1829081.27</v>
      </c>
      <c r="J183" s="113">
        <f t="shared" si="13"/>
        <v>-808051.9833333334</v>
      </c>
      <c r="K183" s="216">
        <f t="shared" si="14"/>
        <v>-30.641302721883946</v>
      </c>
      <c r="L183" s="110" t="str">
        <f t="shared" si="12"/>
        <v>ไม่ผ่าน</v>
      </c>
    </row>
    <row r="184" spans="1:12" x14ac:dyDescent="0.55000000000000004">
      <c r="A184" s="127" t="s">
        <v>1153</v>
      </c>
      <c r="B184" s="127" t="s">
        <v>836</v>
      </c>
      <c r="C184" s="127">
        <v>11034</v>
      </c>
      <c r="D184" s="127">
        <v>16</v>
      </c>
      <c r="E184" s="111" t="s">
        <v>1001</v>
      </c>
      <c r="F184" s="112" t="s">
        <v>1002</v>
      </c>
      <c r="G184" s="113">
        <v>955615.1</v>
      </c>
      <c r="H184" s="23">
        <f t="shared" si="11"/>
        <v>637076.73333333328</v>
      </c>
      <c r="I184" s="113">
        <f>'Planfin Item'!AB10</f>
        <v>604244.18000000005</v>
      </c>
      <c r="J184" s="113">
        <f t="shared" si="13"/>
        <v>-32832.553333333228</v>
      </c>
      <c r="K184" s="216">
        <f t="shared" si="14"/>
        <v>-5.1536261827591296</v>
      </c>
      <c r="L184" s="110" t="str">
        <f t="shared" si="12"/>
        <v>ไม่ผ่าน</v>
      </c>
    </row>
    <row r="185" spans="1:12" x14ac:dyDescent="0.55000000000000004">
      <c r="A185" s="127" t="s">
        <v>1153</v>
      </c>
      <c r="B185" s="127" t="s">
        <v>836</v>
      </c>
      <c r="C185" s="127">
        <v>11034</v>
      </c>
      <c r="D185" s="127">
        <v>16</v>
      </c>
      <c r="E185" s="111" t="s">
        <v>1003</v>
      </c>
      <c r="F185" s="112" t="s">
        <v>1004</v>
      </c>
      <c r="G185" s="113">
        <v>276706</v>
      </c>
      <c r="H185" s="23">
        <f t="shared" si="11"/>
        <v>184470.66666666666</v>
      </c>
      <c r="I185" s="113">
        <f>'Planfin Item'!AB11</f>
        <v>136737</v>
      </c>
      <c r="J185" s="113">
        <f t="shared" si="13"/>
        <v>-47733.666666666657</v>
      </c>
      <c r="K185" s="216">
        <f t="shared" si="14"/>
        <v>-25.876020035705764</v>
      </c>
      <c r="L185" s="110" t="str">
        <f t="shared" si="12"/>
        <v>ไม่ผ่าน</v>
      </c>
    </row>
    <row r="186" spans="1:12" x14ac:dyDescent="0.55000000000000004">
      <c r="A186" s="127" t="s">
        <v>1153</v>
      </c>
      <c r="B186" s="127" t="s">
        <v>836</v>
      </c>
      <c r="C186" s="127">
        <v>11034</v>
      </c>
      <c r="D186" s="127">
        <v>16</v>
      </c>
      <c r="E186" s="111" t="s">
        <v>1005</v>
      </c>
      <c r="F186" s="112" t="s">
        <v>1006</v>
      </c>
      <c r="G186" s="113">
        <v>2658967.34</v>
      </c>
      <c r="H186" s="23">
        <f t="shared" si="11"/>
        <v>1772644.8933333333</v>
      </c>
      <c r="I186" s="113">
        <f>'Planfin Item'!AB12</f>
        <v>1658822.48</v>
      </c>
      <c r="J186" s="113">
        <f t="shared" si="13"/>
        <v>-113822.41333333333</v>
      </c>
      <c r="K186" s="216">
        <f t="shared" si="14"/>
        <v>-6.4210499103008907</v>
      </c>
      <c r="L186" s="110" t="str">
        <f t="shared" si="12"/>
        <v>ไม่ผ่าน</v>
      </c>
    </row>
    <row r="187" spans="1:12" x14ac:dyDescent="0.55000000000000004">
      <c r="A187" s="127" t="s">
        <v>1153</v>
      </c>
      <c r="B187" s="127" t="s">
        <v>836</v>
      </c>
      <c r="C187" s="127">
        <v>11034</v>
      </c>
      <c r="D187" s="127">
        <v>16</v>
      </c>
      <c r="E187" s="111" t="s">
        <v>1007</v>
      </c>
      <c r="F187" s="112" t="s">
        <v>1008</v>
      </c>
      <c r="G187" s="113">
        <v>24950880</v>
      </c>
      <c r="H187" s="23">
        <f t="shared" si="11"/>
        <v>16633920</v>
      </c>
      <c r="I187" s="113">
        <f>'Planfin Item'!AB13</f>
        <v>16745140</v>
      </c>
      <c r="J187" s="113">
        <f t="shared" si="13"/>
        <v>111220</v>
      </c>
      <c r="K187" s="216">
        <f t="shared" si="14"/>
        <v>0.66863373155576078</v>
      </c>
      <c r="L187" s="110" t="str">
        <f t="shared" si="12"/>
        <v>ผ่าน</v>
      </c>
    </row>
    <row r="188" spans="1:12" x14ac:dyDescent="0.55000000000000004">
      <c r="A188" s="127" t="s">
        <v>1153</v>
      </c>
      <c r="B188" s="127" t="s">
        <v>836</v>
      </c>
      <c r="C188" s="127">
        <v>11034</v>
      </c>
      <c r="D188" s="127">
        <v>16</v>
      </c>
      <c r="E188" s="111" t="s">
        <v>1009</v>
      </c>
      <c r="F188" s="112" t="s">
        <v>1010</v>
      </c>
      <c r="G188" s="113">
        <v>3894921.26</v>
      </c>
      <c r="H188" s="23">
        <f t="shared" si="11"/>
        <v>2596614.1733333333</v>
      </c>
      <c r="I188" s="113">
        <f>'Planfin Item'!AB14</f>
        <v>3625724.4299999997</v>
      </c>
      <c r="J188" s="113">
        <f t="shared" si="13"/>
        <v>1029110.2566666664</v>
      </c>
      <c r="K188" s="216">
        <f t="shared" si="14"/>
        <v>39.63277514370084</v>
      </c>
      <c r="L188" s="110" t="str">
        <f t="shared" si="12"/>
        <v>ไม่ผ่าน</v>
      </c>
    </row>
    <row r="189" spans="1:12" x14ac:dyDescent="0.55000000000000004">
      <c r="A189" s="127" t="s">
        <v>1153</v>
      </c>
      <c r="B189" s="127" t="s">
        <v>836</v>
      </c>
      <c r="C189" s="127">
        <v>11034</v>
      </c>
      <c r="D189" s="127">
        <v>16</v>
      </c>
      <c r="E189" s="111" t="s">
        <v>1011</v>
      </c>
      <c r="F189" s="112" t="s">
        <v>1012</v>
      </c>
      <c r="G189" s="113">
        <v>753982.21</v>
      </c>
      <c r="H189" s="23">
        <f t="shared" si="11"/>
        <v>502654.80666666664</v>
      </c>
      <c r="I189" s="113">
        <f>'Planfin Item'!AB15</f>
        <v>753982.21</v>
      </c>
      <c r="J189" s="113">
        <f t="shared" si="13"/>
        <v>251327.40333333332</v>
      </c>
      <c r="K189" s="216">
        <f t="shared" si="14"/>
        <v>50</v>
      </c>
      <c r="L189" s="110" t="str">
        <f t="shared" si="12"/>
        <v>ไม่ผ่าน</v>
      </c>
    </row>
    <row r="190" spans="1:12" x14ac:dyDescent="0.55000000000000004">
      <c r="A190" s="186" t="s">
        <v>1153</v>
      </c>
      <c r="B190" s="186" t="s">
        <v>836</v>
      </c>
      <c r="C190" s="125">
        <v>11034</v>
      </c>
      <c r="D190" s="125">
        <v>16</v>
      </c>
      <c r="E190" s="188" t="s">
        <v>1013</v>
      </c>
      <c r="F190" s="114" t="s">
        <v>1300</v>
      </c>
      <c r="G190" s="116">
        <f>SUM(G179:G188)</f>
        <v>65835306.399999999</v>
      </c>
      <c r="H190" s="116">
        <f t="shared" si="11"/>
        <v>43890204.266666666</v>
      </c>
      <c r="I190" s="116">
        <f>SUM(I179:I188)</f>
        <v>47434934.809999995</v>
      </c>
      <c r="J190" s="116">
        <f>I190-H190</f>
        <v>3544730.5433333293</v>
      </c>
      <c r="K190" s="217">
        <f>J190/H190*100</f>
        <v>8.0763591843782976</v>
      </c>
      <c r="L190" s="186" t="str">
        <f t="shared" si="12"/>
        <v>ไม่ผ่าน</v>
      </c>
    </row>
    <row r="191" spans="1:12" s="121" customFormat="1" x14ac:dyDescent="0.55000000000000004">
      <c r="A191" s="186" t="s">
        <v>1153</v>
      </c>
      <c r="B191" s="186" t="s">
        <v>836</v>
      </c>
      <c r="C191" s="125">
        <v>11034</v>
      </c>
      <c r="D191" s="125">
        <v>16</v>
      </c>
      <c r="E191" s="188" t="s">
        <v>1013</v>
      </c>
      <c r="F191" s="114" t="s">
        <v>981</v>
      </c>
      <c r="G191" s="116">
        <v>66589288.609999999</v>
      </c>
      <c r="H191" s="116">
        <f t="shared" si="11"/>
        <v>44392859.07333333</v>
      </c>
      <c r="I191" s="116">
        <f>'Planfin Item'!AB16</f>
        <v>48188917.019999996</v>
      </c>
      <c r="J191" s="116">
        <f t="shared" si="13"/>
        <v>3796057.9466666654</v>
      </c>
      <c r="K191" s="217">
        <f t="shared" si="14"/>
        <v>8.5510553406706507</v>
      </c>
      <c r="L191" s="186" t="str">
        <f t="shared" si="12"/>
        <v>ไม่ผ่าน</v>
      </c>
    </row>
    <row r="192" spans="1:12" x14ac:dyDescent="0.55000000000000004">
      <c r="A192" s="127" t="s">
        <v>1153</v>
      </c>
      <c r="B192" s="127" t="s">
        <v>836</v>
      </c>
      <c r="C192" s="127">
        <v>11034</v>
      </c>
      <c r="D192" s="127">
        <v>16</v>
      </c>
      <c r="E192" s="111" t="s">
        <v>1014</v>
      </c>
      <c r="F192" s="112" t="s">
        <v>1015</v>
      </c>
      <c r="G192" s="113">
        <v>5612291.0599999996</v>
      </c>
      <c r="H192" s="23">
        <f t="shared" si="11"/>
        <v>3741527.3733333331</v>
      </c>
      <c r="I192" s="113">
        <f>'Planfin Item'!AB17</f>
        <v>3515587.12</v>
      </c>
      <c r="J192" s="113">
        <f t="shared" si="13"/>
        <v>-225940.25333333295</v>
      </c>
      <c r="K192" s="216">
        <f t="shared" si="14"/>
        <v>-6.0387171010335914</v>
      </c>
      <c r="L192" s="110" t="str">
        <f t="shared" si="12"/>
        <v>ไม่ผ่าน</v>
      </c>
    </row>
    <row r="193" spans="1:12" x14ac:dyDescent="0.55000000000000004">
      <c r="A193" s="127" t="s">
        <v>1153</v>
      </c>
      <c r="B193" s="127" t="s">
        <v>836</v>
      </c>
      <c r="C193" s="127">
        <v>11034</v>
      </c>
      <c r="D193" s="127">
        <v>16</v>
      </c>
      <c r="E193" s="111" t="s">
        <v>1016</v>
      </c>
      <c r="F193" s="112" t="s">
        <v>1017</v>
      </c>
      <c r="G193" s="113">
        <v>1732950.7</v>
      </c>
      <c r="H193" s="23">
        <f t="shared" si="11"/>
        <v>1155300.4666666666</v>
      </c>
      <c r="I193" s="113">
        <f>'Planfin Item'!AB18</f>
        <v>1093964.1499999999</v>
      </c>
      <c r="J193" s="113">
        <f t="shared" si="13"/>
        <v>-61336.316666666651</v>
      </c>
      <c r="K193" s="216">
        <f t="shared" si="14"/>
        <v>-5.3091224695543833</v>
      </c>
      <c r="L193" s="110" t="str">
        <f t="shared" si="12"/>
        <v>ไม่ผ่าน</v>
      </c>
    </row>
    <row r="194" spans="1:12" x14ac:dyDescent="0.55000000000000004">
      <c r="A194" s="127" t="s">
        <v>1153</v>
      </c>
      <c r="B194" s="127" t="s">
        <v>836</v>
      </c>
      <c r="C194" s="127">
        <v>11034</v>
      </c>
      <c r="D194" s="127">
        <v>16</v>
      </c>
      <c r="E194" s="111" t="s">
        <v>1018</v>
      </c>
      <c r="F194" s="112" t="s">
        <v>1019</v>
      </c>
      <c r="G194" s="113">
        <v>507130.54</v>
      </c>
      <c r="H194" s="23">
        <f t="shared" si="11"/>
        <v>338087.02666666667</v>
      </c>
      <c r="I194" s="113">
        <f>'Planfin Item'!AB19</f>
        <v>287703.82</v>
      </c>
      <c r="J194" s="113">
        <f t="shared" si="13"/>
        <v>-50383.206666666665</v>
      </c>
      <c r="K194" s="216">
        <f t="shared" si="14"/>
        <v>-14.902437151586255</v>
      </c>
      <c r="L194" s="110" t="str">
        <f t="shared" si="12"/>
        <v>ไม่ผ่าน</v>
      </c>
    </row>
    <row r="195" spans="1:12" x14ac:dyDescent="0.55000000000000004">
      <c r="A195" s="127" t="s">
        <v>1153</v>
      </c>
      <c r="B195" s="127" t="s">
        <v>836</v>
      </c>
      <c r="C195" s="127">
        <v>11034</v>
      </c>
      <c r="D195" s="127">
        <v>16</v>
      </c>
      <c r="E195" s="111" t="s">
        <v>1020</v>
      </c>
      <c r="F195" s="112" t="s">
        <v>1021</v>
      </c>
      <c r="G195" s="113">
        <v>1866548</v>
      </c>
      <c r="H195" s="23">
        <f t="shared" si="11"/>
        <v>1244365.3333333333</v>
      </c>
      <c r="I195" s="113">
        <f>'Planfin Item'!AB20</f>
        <v>1121993</v>
      </c>
      <c r="J195" s="113">
        <f t="shared" si="13"/>
        <v>-122372.33333333326</v>
      </c>
      <c r="K195" s="216">
        <f t="shared" si="14"/>
        <v>-9.8341162402466953</v>
      </c>
      <c r="L195" s="110" t="str">
        <f t="shared" si="12"/>
        <v>ไม่ผ่าน</v>
      </c>
    </row>
    <row r="196" spans="1:12" x14ac:dyDescent="0.55000000000000004">
      <c r="A196" s="127" t="s">
        <v>1153</v>
      </c>
      <c r="B196" s="127" t="s">
        <v>836</v>
      </c>
      <c r="C196" s="127">
        <v>11034</v>
      </c>
      <c r="D196" s="127">
        <v>16</v>
      </c>
      <c r="E196" s="111" t="s">
        <v>1022</v>
      </c>
      <c r="F196" s="112" t="s">
        <v>1023</v>
      </c>
      <c r="G196" s="113">
        <v>24950880</v>
      </c>
      <c r="H196" s="23">
        <f t="shared" si="11"/>
        <v>16633920</v>
      </c>
      <c r="I196" s="113">
        <f>'Planfin Item'!AB21</f>
        <v>16745140</v>
      </c>
      <c r="J196" s="113">
        <f t="shared" si="13"/>
        <v>111220</v>
      </c>
      <c r="K196" s="216">
        <f t="shared" si="14"/>
        <v>0.66863373155576078</v>
      </c>
      <c r="L196" s="110" t="str">
        <f t="shared" si="12"/>
        <v>ผ่าน</v>
      </c>
    </row>
    <row r="197" spans="1:12" x14ac:dyDescent="0.55000000000000004">
      <c r="A197" s="127" t="s">
        <v>1153</v>
      </c>
      <c r="B197" s="127" t="s">
        <v>836</v>
      </c>
      <c r="C197" s="127">
        <v>11034</v>
      </c>
      <c r="D197" s="127">
        <v>16</v>
      </c>
      <c r="E197" s="111" t="s">
        <v>1024</v>
      </c>
      <c r="F197" s="117" t="s">
        <v>1025</v>
      </c>
      <c r="G197" s="113">
        <v>5211595.16</v>
      </c>
      <c r="H197" s="23">
        <f t="shared" si="11"/>
        <v>3474396.7733333334</v>
      </c>
      <c r="I197" s="113">
        <f>'Planfin Item'!AB22</f>
        <v>3488177.58</v>
      </c>
      <c r="J197" s="113">
        <f t="shared" si="13"/>
        <v>13780.806666666642</v>
      </c>
      <c r="K197" s="216">
        <f t="shared" si="14"/>
        <v>0.39663882871515987</v>
      </c>
      <c r="L197" s="110" t="str">
        <f t="shared" si="12"/>
        <v>ผ่าน</v>
      </c>
    </row>
    <row r="198" spans="1:12" x14ac:dyDescent="0.55000000000000004">
      <c r="A198" s="127" t="s">
        <v>1153</v>
      </c>
      <c r="B198" s="127" t="s">
        <v>836</v>
      </c>
      <c r="C198" s="127">
        <v>11034</v>
      </c>
      <c r="D198" s="127">
        <v>16</v>
      </c>
      <c r="E198" s="111" t="s">
        <v>1026</v>
      </c>
      <c r="F198" s="112" t="s">
        <v>1027</v>
      </c>
      <c r="G198" s="113">
        <v>11368580</v>
      </c>
      <c r="H198" s="23">
        <f t="shared" ref="H198:H261" si="15">G198/12*8</f>
        <v>7579053.333333333</v>
      </c>
      <c r="I198" s="113">
        <f>'Planfin Item'!AB23</f>
        <v>7044400</v>
      </c>
      <c r="J198" s="113">
        <f t="shared" si="13"/>
        <v>-534653.33333333302</v>
      </c>
      <c r="K198" s="216">
        <f t="shared" si="14"/>
        <v>-7.0543550733688773</v>
      </c>
      <c r="L198" s="110" t="str">
        <f t="shared" ref="L198:L261" si="16">IF(AND(K198&gt;=-5,K198&lt;=5),"ผ่าน","ไม่ผ่าน")</f>
        <v>ไม่ผ่าน</v>
      </c>
    </row>
    <row r="199" spans="1:12" x14ac:dyDescent="0.55000000000000004">
      <c r="A199" s="127" t="s">
        <v>1153</v>
      </c>
      <c r="B199" s="127" t="s">
        <v>836</v>
      </c>
      <c r="C199" s="127">
        <v>11034</v>
      </c>
      <c r="D199" s="127">
        <v>16</v>
      </c>
      <c r="E199" s="111" t="s">
        <v>1028</v>
      </c>
      <c r="F199" s="112" t="s">
        <v>1029</v>
      </c>
      <c r="G199" s="113">
        <v>1264782.3999999999</v>
      </c>
      <c r="H199" s="23">
        <f t="shared" si="15"/>
        <v>843188.2666666666</v>
      </c>
      <c r="I199" s="113">
        <f>'Planfin Item'!AB24</f>
        <v>851010.4</v>
      </c>
      <c r="J199" s="113">
        <f t="shared" si="13"/>
        <v>7822.1333333334187</v>
      </c>
      <c r="K199" s="216">
        <f t="shared" si="14"/>
        <v>0.92768526823271169</v>
      </c>
      <c r="L199" s="110" t="str">
        <f t="shared" si="16"/>
        <v>ผ่าน</v>
      </c>
    </row>
    <row r="200" spans="1:12" x14ac:dyDescent="0.55000000000000004">
      <c r="A200" s="127" t="s">
        <v>1153</v>
      </c>
      <c r="B200" s="127" t="s">
        <v>836</v>
      </c>
      <c r="C200" s="127">
        <v>11034</v>
      </c>
      <c r="D200" s="127">
        <v>16</v>
      </c>
      <c r="E200" s="111" t="s">
        <v>1030</v>
      </c>
      <c r="F200" s="112" t="s">
        <v>1031</v>
      </c>
      <c r="G200" s="113">
        <v>1834771.6</v>
      </c>
      <c r="H200" s="23">
        <f t="shared" si="15"/>
        <v>1223181.0666666667</v>
      </c>
      <c r="I200" s="113">
        <f>'Planfin Item'!AB25</f>
        <v>1166040.26</v>
      </c>
      <c r="J200" s="113">
        <f t="shared" si="13"/>
        <v>-57140.806666666642</v>
      </c>
      <c r="K200" s="216">
        <f t="shared" si="14"/>
        <v>-4.6714920810851854</v>
      </c>
      <c r="L200" s="110" t="str">
        <f t="shared" si="16"/>
        <v>ผ่าน</v>
      </c>
    </row>
    <row r="201" spans="1:12" x14ac:dyDescent="0.55000000000000004">
      <c r="A201" s="127" t="s">
        <v>1153</v>
      </c>
      <c r="B201" s="127" t="s">
        <v>836</v>
      </c>
      <c r="C201" s="127">
        <v>11034</v>
      </c>
      <c r="D201" s="127">
        <v>16</v>
      </c>
      <c r="E201" s="111" t="s">
        <v>1032</v>
      </c>
      <c r="F201" s="112" t="s">
        <v>1033</v>
      </c>
      <c r="G201" s="113">
        <v>925373.64</v>
      </c>
      <c r="H201" s="23">
        <f t="shared" si="15"/>
        <v>616915.76</v>
      </c>
      <c r="I201" s="113">
        <f>'Planfin Item'!AB26</f>
        <v>643087.65</v>
      </c>
      <c r="J201" s="113">
        <f t="shared" si="13"/>
        <v>26171.890000000014</v>
      </c>
      <c r="K201" s="216">
        <f t="shared" si="14"/>
        <v>4.2423766252948401</v>
      </c>
      <c r="L201" s="110" t="str">
        <f t="shared" si="16"/>
        <v>ผ่าน</v>
      </c>
    </row>
    <row r="202" spans="1:12" x14ac:dyDescent="0.55000000000000004">
      <c r="A202" s="127" t="s">
        <v>1153</v>
      </c>
      <c r="B202" s="127" t="s">
        <v>836</v>
      </c>
      <c r="C202" s="127">
        <v>11034</v>
      </c>
      <c r="D202" s="127">
        <v>16</v>
      </c>
      <c r="E202" s="111" t="s">
        <v>1034</v>
      </c>
      <c r="F202" s="112" t="s">
        <v>1035</v>
      </c>
      <c r="G202" s="113">
        <v>2329879.36</v>
      </c>
      <c r="H202" s="23">
        <f t="shared" si="15"/>
        <v>1553252.9066666665</v>
      </c>
      <c r="I202" s="113">
        <f>'Planfin Item'!AB27</f>
        <v>1998950.06</v>
      </c>
      <c r="J202" s="113">
        <f t="shared" si="13"/>
        <v>445697.15333333355</v>
      </c>
      <c r="K202" s="216">
        <f t="shared" si="14"/>
        <v>28.694435492144983</v>
      </c>
      <c r="L202" s="110" t="str">
        <f t="shared" si="16"/>
        <v>ไม่ผ่าน</v>
      </c>
    </row>
    <row r="203" spans="1:12" x14ac:dyDescent="0.55000000000000004">
      <c r="A203" s="127" t="s">
        <v>1153</v>
      </c>
      <c r="B203" s="127" t="s">
        <v>836</v>
      </c>
      <c r="C203" s="127">
        <v>11034</v>
      </c>
      <c r="D203" s="127">
        <v>16</v>
      </c>
      <c r="E203" s="111" t="s">
        <v>1036</v>
      </c>
      <c r="F203" s="112" t="s">
        <v>1037</v>
      </c>
      <c r="G203" s="113">
        <v>3850204.14</v>
      </c>
      <c r="H203" s="23">
        <f t="shared" si="15"/>
        <v>2566802.7600000002</v>
      </c>
      <c r="I203" s="113">
        <f>'Planfin Item'!AB28</f>
        <v>2607349.5099999998</v>
      </c>
      <c r="J203" s="113">
        <f t="shared" si="13"/>
        <v>40546.749999999534</v>
      </c>
      <c r="K203" s="216">
        <f t="shared" si="14"/>
        <v>1.5796597475997547</v>
      </c>
      <c r="L203" s="110" t="str">
        <f t="shared" si="16"/>
        <v>ผ่าน</v>
      </c>
    </row>
    <row r="204" spans="1:12" x14ac:dyDescent="0.55000000000000004">
      <c r="A204" s="127" t="s">
        <v>1153</v>
      </c>
      <c r="B204" s="127" t="s">
        <v>836</v>
      </c>
      <c r="C204" s="127">
        <v>11034</v>
      </c>
      <c r="D204" s="127">
        <v>16</v>
      </c>
      <c r="E204" s="111" t="s">
        <v>1038</v>
      </c>
      <c r="F204" s="112" t="s">
        <v>1039</v>
      </c>
      <c r="G204" s="113">
        <v>1378489.28</v>
      </c>
      <c r="H204" s="23">
        <f t="shared" si="15"/>
        <v>918992.85333333339</v>
      </c>
      <c r="I204" s="113">
        <f>'Planfin Item'!AB29</f>
        <v>882864.04</v>
      </c>
      <c r="J204" s="113">
        <f t="shared" si="13"/>
        <v>-36128.813333333354</v>
      </c>
      <c r="K204" s="216">
        <f t="shared" si="14"/>
        <v>-3.9313486717865538</v>
      </c>
      <c r="L204" s="110" t="str">
        <f t="shared" si="16"/>
        <v>ผ่าน</v>
      </c>
    </row>
    <row r="205" spans="1:12" x14ac:dyDescent="0.55000000000000004">
      <c r="A205" s="127" t="s">
        <v>1153</v>
      </c>
      <c r="B205" s="127" t="s">
        <v>836</v>
      </c>
      <c r="C205" s="127">
        <v>11034</v>
      </c>
      <c r="D205" s="127">
        <v>16</v>
      </c>
      <c r="E205" s="111" t="s">
        <v>1040</v>
      </c>
      <c r="F205" s="112" t="s">
        <v>1041</v>
      </c>
      <c r="G205" s="113">
        <v>1593527.5</v>
      </c>
      <c r="H205" s="23">
        <f t="shared" si="15"/>
        <v>1062351.6666666667</v>
      </c>
      <c r="I205" s="113">
        <f>'Planfin Item'!AB30</f>
        <v>4639161.25</v>
      </c>
      <c r="J205" s="113">
        <f t="shared" si="13"/>
        <v>3576809.583333333</v>
      </c>
      <c r="K205" s="216">
        <f t="shared" si="14"/>
        <v>336.68790623318387</v>
      </c>
      <c r="L205" s="110" t="str">
        <f t="shared" si="16"/>
        <v>ไม่ผ่าน</v>
      </c>
    </row>
    <row r="206" spans="1:12" x14ac:dyDescent="0.55000000000000004">
      <c r="A206" s="186" t="s">
        <v>1153</v>
      </c>
      <c r="B206" s="186" t="s">
        <v>836</v>
      </c>
      <c r="C206" s="125">
        <v>11034</v>
      </c>
      <c r="D206" s="125">
        <v>16</v>
      </c>
      <c r="E206" s="186" t="s">
        <v>1139</v>
      </c>
      <c r="F206" s="119" t="s">
        <v>1294</v>
      </c>
      <c r="G206" s="116">
        <f>SUM(G192:G205)-G203</f>
        <v>60576799.239999995</v>
      </c>
      <c r="H206" s="116">
        <f t="shared" si="15"/>
        <v>40384532.826666661</v>
      </c>
      <c r="I206" s="116">
        <f>SUM(I192:I205)-I203</f>
        <v>43478079.329999998</v>
      </c>
      <c r="J206" s="116">
        <f>I206-H206</f>
        <v>3093546.5033333376</v>
      </c>
      <c r="K206" s="217">
        <f>J206/H206*100</f>
        <v>7.6602260489456775</v>
      </c>
      <c r="L206" s="186" t="str">
        <f t="shared" si="16"/>
        <v>ไม่ผ่าน</v>
      </c>
    </row>
    <row r="207" spans="1:12" s="121" customFormat="1" x14ac:dyDescent="0.55000000000000004">
      <c r="A207" s="186" t="s">
        <v>1153</v>
      </c>
      <c r="B207" s="186" t="s">
        <v>836</v>
      </c>
      <c r="C207" s="125">
        <v>11034</v>
      </c>
      <c r="D207" s="125">
        <v>16</v>
      </c>
      <c r="E207" s="186" t="s">
        <v>1139</v>
      </c>
      <c r="F207" s="119" t="s">
        <v>982</v>
      </c>
      <c r="G207" s="116">
        <v>64427003.379999995</v>
      </c>
      <c r="H207" s="116">
        <f t="shared" si="15"/>
        <v>42951335.586666666</v>
      </c>
      <c r="I207" s="116">
        <f>'Planfin Item'!AB31</f>
        <v>46085428.839999996</v>
      </c>
      <c r="J207" s="116">
        <f t="shared" si="13"/>
        <v>3134093.2533333302</v>
      </c>
      <c r="K207" s="217">
        <f t="shared" si="14"/>
        <v>7.2968470258844373</v>
      </c>
      <c r="L207" s="186" t="str">
        <f t="shared" si="16"/>
        <v>ไม่ผ่าน</v>
      </c>
    </row>
    <row r="208" spans="1:12" x14ac:dyDescent="0.55000000000000004">
      <c r="A208" s="127" t="s">
        <v>1153</v>
      </c>
      <c r="B208" s="127" t="s">
        <v>837</v>
      </c>
      <c r="C208" s="127">
        <v>11035</v>
      </c>
      <c r="D208" s="127">
        <v>16</v>
      </c>
      <c r="E208" s="111" t="s">
        <v>991</v>
      </c>
      <c r="F208" s="112" t="s">
        <v>992</v>
      </c>
      <c r="G208" s="113">
        <v>37020302.090000004</v>
      </c>
      <c r="H208" s="23">
        <f t="shared" si="15"/>
        <v>24680201.393333334</v>
      </c>
      <c r="I208" s="113">
        <f>'Planfin Item'!AC5</f>
        <v>31009863.909999993</v>
      </c>
      <c r="J208" s="113">
        <f t="shared" si="13"/>
        <v>6329662.5166666582</v>
      </c>
      <c r="K208" s="216">
        <f t="shared" si="14"/>
        <v>25.646721498700732</v>
      </c>
      <c r="L208" s="110" t="str">
        <f t="shared" si="16"/>
        <v>ไม่ผ่าน</v>
      </c>
    </row>
    <row r="209" spans="1:12" x14ac:dyDescent="0.55000000000000004">
      <c r="A209" s="127" t="s">
        <v>1153</v>
      </c>
      <c r="B209" s="127" t="s">
        <v>837</v>
      </c>
      <c r="C209" s="127">
        <v>11035</v>
      </c>
      <c r="D209" s="127">
        <v>16</v>
      </c>
      <c r="E209" s="111" t="s">
        <v>993</v>
      </c>
      <c r="F209" s="112" t="s">
        <v>994</v>
      </c>
      <c r="G209" s="113">
        <v>278700</v>
      </c>
      <c r="H209" s="23">
        <f t="shared" si="15"/>
        <v>185800</v>
      </c>
      <c r="I209" s="113">
        <f>'Planfin Item'!AC6</f>
        <v>180450</v>
      </c>
      <c r="J209" s="113">
        <f t="shared" si="13"/>
        <v>-5350</v>
      </c>
      <c r="K209" s="216">
        <f t="shared" si="14"/>
        <v>-2.8794402583423038</v>
      </c>
      <c r="L209" s="110" t="str">
        <f t="shared" si="16"/>
        <v>ผ่าน</v>
      </c>
    </row>
    <row r="210" spans="1:12" x14ac:dyDescent="0.55000000000000004">
      <c r="A210" s="127" t="s">
        <v>1153</v>
      </c>
      <c r="B210" s="127" t="s">
        <v>837</v>
      </c>
      <c r="C210" s="127">
        <v>11035</v>
      </c>
      <c r="D210" s="127">
        <v>16</v>
      </c>
      <c r="E210" s="111" t="s">
        <v>995</v>
      </c>
      <c r="F210" s="112" t="s">
        <v>996</v>
      </c>
      <c r="G210" s="113">
        <v>11418</v>
      </c>
      <c r="H210" s="23">
        <f t="shared" si="15"/>
        <v>7612</v>
      </c>
      <c r="I210" s="113">
        <f>'Planfin Item'!AC7</f>
        <v>7862</v>
      </c>
      <c r="J210" s="113">
        <f t="shared" si="13"/>
        <v>250</v>
      </c>
      <c r="K210" s="216">
        <f t="shared" si="14"/>
        <v>3.2842879663688915</v>
      </c>
      <c r="L210" s="110" t="str">
        <f t="shared" si="16"/>
        <v>ผ่าน</v>
      </c>
    </row>
    <row r="211" spans="1:12" x14ac:dyDescent="0.55000000000000004">
      <c r="A211" s="127" t="s">
        <v>1153</v>
      </c>
      <c r="B211" s="127" t="s">
        <v>837</v>
      </c>
      <c r="C211" s="127">
        <v>11035</v>
      </c>
      <c r="D211" s="127">
        <v>16</v>
      </c>
      <c r="E211" s="111" t="s">
        <v>997</v>
      </c>
      <c r="F211" s="112" t="s">
        <v>998</v>
      </c>
      <c r="G211" s="113">
        <v>1131116.3600000001</v>
      </c>
      <c r="H211" s="23">
        <f t="shared" si="15"/>
        <v>754077.57333333336</v>
      </c>
      <c r="I211" s="113">
        <f>'Planfin Item'!AC8</f>
        <v>730820.34000000008</v>
      </c>
      <c r="J211" s="113">
        <f t="shared" si="13"/>
        <v>-23257.233333333279</v>
      </c>
      <c r="K211" s="216">
        <f t="shared" si="14"/>
        <v>-3.0841963951436364</v>
      </c>
      <c r="L211" s="110" t="str">
        <f t="shared" si="16"/>
        <v>ผ่าน</v>
      </c>
    </row>
    <row r="212" spans="1:12" x14ac:dyDescent="0.55000000000000004">
      <c r="A212" s="127" t="s">
        <v>1153</v>
      </c>
      <c r="B212" s="127" t="s">
        <v>837</v>
      </c>
      <c r="C212" s="127">
        <v>11035</v>
      </c>
      <c r="D212" s="127">
        <v>16</v>
      </c>
      <c r="E212" s="111" t="s">
        <v>999</v>
      </c>
      <c r="F212" s="112" t="s">
        <v>1000</v>
      </c>
      <c r="G212" s="113">
        <v>7340590.3399999999</v>
      </c>
      <c r="H212" s="23">
        <f t="shared" si="15"/>
        <v>4893726.8933333335</v>
      </c>
      <c r="I212" s="113">
        <f>'Planfin Item'!AC9</f>
        <v>4848994.71</v>
      </c>
      <c r="J212" s="113">
        <f t="shared" si="13"/>
        <v>-44732.183333333582</v>
      </c>
      <c r="K212" s="216">
        <f t="shared" si="14"/>
        <v>-0.91407191918028174</v>
      </c>
      <c r="L212" s="110" t="str">
        <f t="shared" si="16"/>
        <v>ผ่าน</v>
      </c>
    </row>
    <row r="213" spans="1:12" x14ac:dyDescent="0.55000000000000004">
      <c r="A213" s="127" t="s">
        <v>1153</v>
      </c>
      <c r="B213" s="127" t="s">
        <v>837</v>
      </c>
      <c r="C213" s="127">
        <v>11035</v>
      </c>
      <c r="D213" s="127">
        <v>16</v>
      </c>
      <c r="E213" s="111" t="s">
        <v>1001</v>
      </c>
      <c r="F213" s="112" t="s">
        <v>1002</v>
      </c>
      <c r="G213" s="113">
        <v>372138.48</v>
      </c>
      <c r="H213" s="23">
        <f t="shared" si="15"/>
        <v>248092.31999999998</v>
      </c>
      <c r="I213" s="113">
        <f>'Planfin Item'!AC10</f>
        <v>272036.93</v>
      </c>
      <c r="J213" s="113">
        <f t="shared" si="13"/>
        <v>23944.610000000015</v>
      </c>
      <c r="K213" s="216">
        <f t="shared" si="14"/>
        <v>9.6514918317503806</v>
      </c>
      <c r="L213" s="110" t="str">
        <f t="shared" si="16"/>
        <v>ไม่ผ่าน</v>
      </c>
    </row>
    <row r="214" spans="1:12" x14ac:dyDescent="0.55000000000000004">
      <c r="A214" s="127" t="s">
        <v>1153</v>
      </c>
      <c r="B214" s="127" t="s">
        <v>837</v>
      </c>
      <c r="C214" s="127">
        <v>11035</v>
      </c>
      <c r="D214" s="127">
        <v>16</v>
      </c>
      <c r="E214" s="111" t="s">
        <v>1003</v>
      </c>
      <c r="F214" s="112" t="s">
        <v>1004</v>
      </c>
      <c r="G214" s="113">
        <v>15185.02</v>
      </c>
      <c r="H214" s="23">
        <f t="shared" si="15"/>
        <v>10123.346666666666</v>
      </c>
      <c r="I214" s="113">
        <f>'Planfin Item'!AC11</f>
        <v>0</v>
      </c>
      <c r="J214" s="113">
        <f t="shared" si="13"/>
        <v>-10123.346666666666</v>
      </c>
      <c r="K214" s="216">
        <f t="shared" si="14"/>
        <v>-100</v>
      </c>
      <c r="L214" s="110" t="str">
        <f t="shared" si="16"/>
        <v>ไม่ผ่าน</v>
      </c>
    </row>
    <row r="215" spans="1:12" x14ac:dyDescent="0.55000000000000004">
      <c r="A215" s="127" t="s">
        <v>1153</v>
      </c>
      <c r="B215" s="127" t="s">
        <v>837</v>
      </c>
      <c r="C215" s="127">
        <v>11035</v>
      </c>
      <c r="D215" s="127">
        <v>16</v>
      </c>
      <c r="E215" s="111" t="s">
        <v>1005</v>
      </c>
      <c r="F215" s="112" t="s">
        <v>1006</v>
      </c>
      <c r="G215" s="113">
        <v>13370987</v>
      </c>
      <c r="H215" s="23">
        <f t="shared" si="15"/>
        <v>8913991.333333334</v>
      </c>
      <c r="I215" s="113">
        <f>'Planfin Item'!AC12</f>
        <v>9515317.0899999999</v>
      </c>
      <c r="J215" s="113">
        <f t="shared" si="13"/>
        <v>601325.7566666659</v>
      </c>
      <c r="K215" s="216">
        <f t="shared" si="14"/>
        <v>6.7458642731460197</v>
      </c>
      <c r="L215" s="110" t="str">
        <f t="shared" si="16"/>
        <v>ไม่ผ่าน</v>
      </c>
    </row>
    <row r="216" spans="1:12" x14ac:dyDescent="0.55000000000000004">
      <c r="A216" s="127" t="s">
        <v>1153</v>
      </c>
      <c r="B216" s="127" t="s">
        <v>837</v>
      </c>
      <c r="C216" s="127">
        <v>11035</v>
      </c>
      <c r="D216" s="127">
        <v>16</v>
      </c>
      <c r="E216" s="111" t="s">
        <v>1007</v>
      </c>
      <c r="F216" s="112" t="s">
        <v>1008</v>
      </c>
      <c r="G216" s="113">
        <v>26117360.640000001</v>
      </c>
      <c r="H216" s="23">
        <f t="shared" si="15"/>
        <v>17411573.760000002</v>
      </c>
      <c r="I216" s="113">
        <f>'Planfin Item'!AC13</f>
        <v>17510440.32</v>
      </c>
      <c r="J216" s="113">
        <f t="shared" si="13"/>
        <v>98866.559999998659</v>
      </c>
      <c r="K216" s="216">
        <f t="shared" si="14"/>
        <v>0.56782092970324727</v>
      </c>
      <c r="L216" s="110" t="str">
        <f t="shared" si="16"/>
        <v>ผ่าน</v>
      </c>
    </row>
    <row r="217" spans="1:12" x14ac:dyDescent="0.55000000000000004">
      <c r="A217" s="127" t="s">
        <v>1153</v>
      </c>
      <c r="B217" s="127" t="s">
        <v>837</v>
      </c>
      <c r="C217" s="127">
        <v>11035</v>
      </c>
      <c r="D217" s="127">
        <v>16</v>
      </c>
      <c r="E217" s="111" t="s">
        <v>1009</v>
      </c>
      <c r="F217" s="112" t="s">
        <v>1010</v>
      </c>
      <c r="G217" s="113">
        <v>7492528</v>
      </c>
      <c r="H217" s="23">
        <f t="shared" si="15"/>
        <v>4995018.666666667</v>
      </c>
      <c r="I217" s="113">
        <f>'Planfin Item'!AC14</f>
        <v>3955355.29</v>
      </c>
      <c r="J217" s="113">
        <f t="shared" si="13"/>
        <v>-1039663.3766666669</v>
      </c>
      <c r="K217" s="216">
        <f t="shared" si="14"/>
        <v>-20.814003831550583</v>
      </c>
      <c r="L217" s="110" t="str">
        <f t="shared" si="16"/>
        <v>ไม่ผ่าน</v>
      </c>
    </row>
    <row r="218" spans="1:12" x14ac:dyDescent="0.55000000000000004">
      <c r="A218" s="127" t="s">
        <v>1153</v>
      </c>
      <c r="B218" s="127" t="s">
        <v>837</v>
      </c>
      <c r="C218" s="127">
        <v>11035</v>
      </c>
      <c r="D218" s="127">
        <v>16</v>
      </c>
      <c r="E218" s="111" t="s">
        <v>1011</v>
      </c>
      <c r="F218" s="112" t="s">
        <v>1012</v>
      </c>
      <c r="G218" s="113">
        <v>1085366.99</v>
      </c>
      <c r="H218" s="23">
        <f t="shared" si="15"/>
        <v>723577.99333333329</v>
      </c>
      <c r="I218" s="113">
        <f>'Planfin Item'!AC15</f>
        <v>1085366.99</v>
      </c>
      <c r="J218" s="113">
        <f t="shared" si="13"/>
        <v>361788.9966666667</v>
      </c>
      <c r="K218" s="216">
        <f t="shared" si="14"/>
        <v>50.000000000000014</v>
      </c>
      <c r="L218" s="110" t="str">
        <f t="shared" si="16"/>
        <v>ไม่ผ่าน</v>
      </c>
    </row>
    <row r="219" spans="1:12" x14ac:dyDescent="0.55000000000000004">
      <c r="A219" s="186" t="s">
        <v>1153</v>
      </c>
      <c r="B219" s="186" t="s">
        <v>837</v>
      </c>
      <c r="C219" s="125">
        <v>11035</v>
      </c>
      <c r="D219" s="125">
        <v>16</v>
      </c>
      <c r="E219" s="188" t="s">
        <v>1013</v>
      </c>
      <c r="F219" s="114" t="s">
        <v>1300</v>
      </c>
      <c r="G219" s="116">
        <f>SUM(G208:G217)</f>
        <v>93150325.930000007</v>
      </c>
      <c r="H219" s="116">
        <f t="shared" si="15"/>
        <v>62100217.286666669</v>
      </c>
      <c r="I219" s="116">
        <f>SUM(I208:I217)</f>
        <v>68031140.589999989</v>
      </c>
      <c r="J219" s="116">
        <f>I219-H219</f>
        <v>5930923.3033333197</v>
      </c>
      <c r="K219" s="217">
        <f>J219/H219*100</f>
        <v>9.5505677153350774</v>
      </c>
      <c r="L219" s="186" t="str">
        <f t="shared" si="16"/>
        <v>ไม่ผ่าน</v>
      </c>
    </row>
    <row r="220" spans="1:12" s="121" customFormat="1" x14ac:dyDescent="0.55000000000000004">
      <c r="A220" s="186" t="s">
        <v>1153</v>
      </c>
      <c r="B220" s="186" t="s">
        <v>837</v>
      </c>
      <c r="C220" s="125">
        <v>11035</v>
      </c>
      <c r="D220" s="125">
        <v>16</v>
      </c>
      <c r="E220" s="188" t="s">
        <v>1013</v>
      </c>
      <c r="F220" s="114" t="s">
        <v>981</v>
      </c>
      <c r="G220" s="116">
        <v>94235692.920000002</v>
      </c>
      <c r="H220" s="116">
        <f t="shared" si="15"/>
        <v>62823795.280000001</v>
      </c>
      <c r="I220" s="116">
        <f>'Planfin Item'!AC16</f>
        <v>69116507.579999983</v>
      </c>
      <c r="J220" s="116">
        <f t="shared" si="13"/>
        <v>6292712.2999999821</v>
      </c>
      <c r="K220" s="217">
        <f t="shared" si="14"/>
        <v>10.016447226650236</v>
      </c>
      <c r="L220" s="186" t="str">
        <f t="shared" si="16"/>
        <v>ไม่ผ่าน</v>
      </c>
    </row>
    <row r="221" spans="1:12" x14ac:dyDescent="0.55000000000000004">
      <c r="A221" s="127" t="s">
        <v>1153</v>
      </c>
      <c r="B221" s="127" t="s">
        <v>837</v>
      </c>
      <c r="C221" s="127">
        <v>11035</v>
      </c>
      <c r="D221" s="127">
        <v>16</v>
      </c>
      <c r="E221" s="111" t="s">
        <v>1014</v>
      </c>
      <c r="F221" s="112" t="s">
        <v>1015</v>
      </c>
      <c r="G221" s="113">
        <v>8146394.0199999996</v>
      </c>
      <c r="H221" s="23">
        <f t="shared" si="15"/>
        <v>5430929.3466666667</v>
      </c>
      <c r="I221" s="113">
        <f>'Planfin Item'!AC17</f>
        <v>5958300.2599999998</v>
      </c>
      <c r="J221" s="113">
        <f t="shared" si="13"/>
        <v>527370.9133333331</v>
      </c>
      <c r="K221" s="216">
        <f t="shared" si="14"/>
        <v>9.7105095586820092</v>
      </c>
      <c r="L221" s="110" t="str">
        <f t="shared" si="16"/>
        <v>ไม่ผ่าน</v>
      </c>
    </row>
    <row r="222" spans="1:12" x14ac:dyDescent="0.55000000000000004">
      <c r="A222" s="127" t="s">
        <v>1153</v>
      </c>
      <c r="B222" s="127" t="s">
        <v>837</v>
      </c>
      <c r="C222" s="127">
        <v>11035</v>
      </c>
      <c r="D222" s="127">
        <v>16</v>
      </c>
      <c r="E222" s="111" t="s">
        <v>1016</v>
      </c>
      <c r="F222" s="112" t="s">
        <v>1017</v>
      </c>
      <c r="G222" s="113">
        <v>2989432.78</v>
      </c>
      <c r="H222" s="23">
        <f t="shared" si="15"/>
        <v>1992955.1866666665</v>
      </c>
      <c r="I222" s="113">
        <f>'Planfin Item'!AC18</f>
        <v>1947983.6</v>
      </c>
      <c r="J222" s="113">
        <f t="shared" si="13"/>
        <v>-44971.586666666437</v>
      </c>
      <c r="K222" s="216">
        <f t="shared" si="14"/>
        <v>-2.256527741694184</v>
      </c>
      <c r="L222" s="110" t="str">
        <f t="shared" si="16"/>
        <v>ผ่าน</v>
      </c>
    </row>
    <row r="223" spans="1:12" x14ac:dyDescent="0.55000000000000004">
      <c r="A223" s="127" t="s">
        <v>1153</v>
      </c>
      <c r="B223" s="127" t="s">
        <v>837</v>
      </c>
      <c r="C223" s="127">
        <v>11035</v>
      </c>
      <c r="D223" s="127">
        <v>16</v>
      </c>
      <c r="E223" s="111" t="s">
        <v>1018</v>
      </c>
      <c r="F223" s="112" t="s">
        <v>1019</v>
      </c>
      <c r="G223" s="113">
        <v>302316.71999999997</v>
      </c>
      <c r="H223" s="23">
        <f t="shared" si="15"/>
        <v>201544.47999999998</v>
      </c>
      <c r="I223" s="113">
        <f>'Planfin Item'!AC19</f>
        <v>192238.96</v>
      </c>
      <c r="J223" s="113">
        <f t="shared" si="13"/>
        <v>-9305.5199999999895</v>
      </c>
      <c r="K223" s="216">
        <f t="shared" si="14"/>
        <v>-4.6171048693568739</v>
      </c>
      <c r="L223" s="110" t="str">
        <f t="shared" si="16"/>
        <v>ผ่าน</v>
      </c>
    </row>
    <row r="224" spans="1:12" x14ac:dyDescent="0.55000000000000004">
      <c r="A224" s="127" t="s">
        <v>1153</v>
      </c>
      <c r="B224" s="127" t="s">
        <v>837</v>
      </c>
      <c r="C224" s="127">
        <v>11035</v>
      </c>
      <c r="D224" s="127">
        <v>16</v>
      </c>
      <c r="E224" s="111" t="s">
        <v>1020</v>
      </c>
      <c r="F224" s="112" t="s">
        <v>1021</v>
      </c>
      <c r="G224" s="113">
        <v>4382275.9000000004</v>
      </c>
      <c r="H224" s="23">
        <f t="shared" si="15"/>
        <v>2921517.2666666671</v>
      </c>
      <c r="I224" s="113">
        <f>'Planfin Item'!AC20</f>
        <v>3494940.45</v>
      </c>
      <c r="J224" s="113">
        <f t="shared" si="13"/>
        <v>573423.18333333312</v>
      </c>
      <c r="K224" s="216">
        <f t="shared" si="14"/>
        <v>19.627581526758721</v>
      </c>
      <c r="L224" s="110" t="str">
        <f t="shared" si="16"/>
        <v>ไม่ผ่าน</v>
      </c>
    </row>
    <row r="225" spans="1:12" x14ac:dyDescent="0.55000000000000004">
      <c r="A225" s="127" t="s">
        <v>1153</v>
      </c>
      <c r="B225" s="127" t="s">
        <v>837</v>
      </c>
      <c r="C225" s="127">
        <v>11035</v>
      </c>
      <c r="D225" s="127">
        <v>16</v>
      </c>
      <c r="E225" s="111" t="s">
        <v>1022</v>
      </c>
      <c r="F225" s="112" t="s">
        <v>1023</v>
      </c>
      <c r="G225" s="113">
        <v>26117360.640000001</v>
      </c>
      <c r="H225" s="23">
        <f t="shared" si="15"/>
        <v>17411573.760000002</v>
      </c>
      <c r="I225" s="113">
        <f>'Planfin Item'!AC21</f>
        <v>17510440.32</v>
      </c>
      <c r="J225" s="113">
        <f t="shared" ref="J225:J292" si="17">I225-H225</f>
        <v>98866.559999998659</v>
      </c>
      <c r="K225" s="216">
        <f t="shared" ref="K225:K292" si="18">J225/H225*100</f>
        <v>0.56782092970324727</v>
      </c>
      <c r="L225" s="110" t="str">
        <f t="shared" si="16"/>
        <v>ผ่าน</v>
      </c>
    </row>
    <row r="226" spans="1:12" x14ac:dyDescent="0.55000000000000004">
      <c r="A226" s="127" t="s">
        <v>1153</v>
      </c>
      <c r="B226" s="127" t="s">
        <v>837</v>
      </c>
      <c r="C226" s="127">
        <v>11035</v>
      </c>
      <c r="D226" s="127">
        <v>16</v>
      </c>
      <c r="E226" s="111" t="s">
        <v>1024</v>
      </c>
      <c r="F226" s="117" t="s">
        <v>1025</v>
      </c>
      <c r="G226" s="113">
        <v>8117296</v>
      </c>
      <c r="H226" s="23">
        <f t="shared" si="15"/>
        <v>5411530.666666667</v>
      </c>
      <c r="I226" s="113">
        <f>'Planfin Item'!AC22</f>
        <v>5421868</v>
      </c>
      <c r="J226" s="113">
        <f t="shared" si="17"/>
        <v>10337.333333333023</v>
      </c>
      <c r="K226" s="216">
        <f t="shared" si="18"/>
        <v>0.1910242031336486</v>
      </c>
      <c r="L226" s="110" t="str">
        <f t="shared" si="16"/>
        <v>ผ่าน</v>
      </c>
    </row>
    <row r="227" spans="1:12" x14ac:dyDescent="0.55000000000000004">
      <c r="A227" s="127" t="s">
        <v>1153</v>
      </c>
      <c r="B227" s="127" t="s">
        <v>837</v>
      </c>
      <c r="C227" s="127">
        <v>11035</v>
      </c>
      <c r="D227" s="127">
        <v>16</v>
      </c>
      <c r="E227" s="111" t="s">
        <v>1026</v>
      </c>
      <c r="F227" s="112" t="s">
        <v>1027</v>
      </c>
      <c r="G227" s="113">
        <v>15723155</v>
      </c>
      <c r="H227" s="23">
        <f t="shared" si="15"/>
        <v>10482103.333333334</v>
      </c>
      <c r="I227" s="113">
        <f>'Planfin Item'!AC23</f>
        <v>10100452.5</v>
      </c>
      <c r="J227" s="113">
        <f t="shared" si="17"/>
        <v>-381650.83333333395</v>
      </c>
      <c r="K227" s="216">
        <f t="shared" si="18"/>
        <v>-3.6409756820434631</v>
      </c>
      <c r="L227" s="110" t="str">
        <f t="shared" si="16"/>
        <v>ผ่าน</v>
      </c>
    </row>
    <row r="228" spans="1:12" x14ac:dyDescent="0.55000000000000004">
      <c r="A228" s="127" t="s">
        <v>1153</v>
      </c>
      <c r="B228" s="127" t="s">
        <v>837</v>
      </c>
      <c r="C228" s="127">
        <v>11035</v>
      </c>
      <c r="D228" s="127">
        <v>16</v>
      </c>
      <c r="E228" s="111" t="s">
        <v>1028</v>
      </c>
      <c r="F228" s="112" t="s">
        <v>1029</v>
      </c>
      <c r="G228" s="113">
        <v>1275886.8799999999</v>
      </c>
      <c r="H228" s="23">
        <f t="shared" si="15"/>
        <v>850591.2533333333</v>
      </c>
      <c r="I228" s="113">
        <f>'Planfin Item'!AC24</f>
        <v>886051.32000000007</v>
      </c>
      <c r="J228" s="113">
        <f t="shared" si="17"/>
        <v>35460.066666666768</v>
      </c>
      <c r="K228" s="216">
        <f t="shared" si="18"/>
        <v>4.1688727138569019</v>
      </c>
      <c r="L228" s="110" t="str">
        <f t="shared" si="16"/>
        <v>ผ่าน</v>
      </c>
    </row>
    <row r="229" spans="1:12" x14ac:dyDescent="0.55000000000000004">
      <c r="A229" s="127" t="s">
        <v>1153</v>
      </c>
      <c r="B229" s="127" t="s">
        <v>837</v>
      </c>
      <c r="C229" s="127">
        <v>11035</v>
      </c>
      <c r="D229" s="127">
        <v>16</v>
      </c>
      <c r="E229" s="111" t="s">
        <v>1030</v>
      </c>
      <c r="F229" s="112" t="s">
        <v>1031</v>
      </c>
      <c r="G229" s="113">
        <v>1063389.1599999999</v>
      </c>
      <c r="H229" s="23">
        <f t="shared" si="15"/>
        <v>708926.10666666657</v>
      </c>
      <c r="I229" s="113">
        <f>'Planfin Item'!AC25</f>
        <v>667069.67999999993</v>
      </c>
      <c r="J229" s="113">
        <f t="shared" si="17"/>
        <v>-41856.426666666637</v>
      </c>
      <c r="K229" s="216">
        <f t="shared" si="18"/>
        <v>-5.9042016189068516</v>
      </c>
      <c r="L229" s="110" t="str">
        <f t="shared" si="16"/>
        <v>ไม่ผ่าน</v>
      </c>
    </row>
    <row r="230" spans="1:12" x14ac:dyDescent="0.55000000000000004">
      <c r="A230" s="127" t="s">
        <v>1153</v>
      </c>
      <c r="B230" s="127" t="s">
        <v>837</v>
      </c>
      <c r="C230" s="127">
        <v>11035</v>
      </c>
      <c r="D230" s="127">
        <v>16</v>
      </c>
      <c r="E230" s="111" t="s">
        <v>1032</v>
      </c>
      <c r="F230" s="112" t="s">
        <v>1033</v>
      </c>
      <c r="G230" s="113">
        <v>1416108.94</v>
      </c>
      <c r="H230" s="23">
        <f t="shared" si="15"/>
        <v>944072.62666666659</v>
      </c>
      <c r="I230" s="113">
        <f>'Planfin Item'!AC26</f>
        <v>1108120.3900000001</v>
      </c>
      <c r="J230" s="113">
        <f t="shared" si="17"/>
        <v>164047.76333333354</v>
      </c>
      <c r="K230" s="216">
        <f t="shared" si="18"/>
        <v>17.376604161541437</v>
      </c>
      <c r="L230" s="110" t="str">
        <f t="shared" si="16"/>
        <v>ไม่ผ่าน</v>
      </c>
    </row>
    <row r="231" spans="1:12" x14ac:dyDescent="0.55000000000000004">
      <c r="A231" s="127" t="s">
        <v>1153</v>
      </c>
      <c r="B231" s="127" t="s">
        <v>837</v>
      </c>
      <c r="C231" s="127">
        <v>11035</v>
      </c>
      <c r="D231" s="127">
        <v>16</v>
      </c>
      <c r="E231" s="111" t="s">
        <v>1034</v>
      </c>
      <c r="F231" s="112" t="s">
        <v>1035</v>
      </c>
      <c r="G231" s="113">
        <v>4825427.82</v>
      </c>
      <c r="H231" s="23">
        <f t="shared" si="15"/>
        <v>3216951.8800000004</v>
      </c>
      <c r="I231" s="113">
        <f>'Planfin Item'!AC27</f>
        <v>3280590.71</v>
      </c>
      <c r="J231" s="113">
        <f t="shared" si="17"/>
        <v>63638.829999999609</v>
      </c>
      <c r="K231" s="216">
        <f t="shared" si="18"/>
        <v>1.9782338180327275</v>
      </c>
      <c r="L231" s="110" t="str">
        <f t="shared" si="16"/>
        <v>ผ่าน</v>
      </c>
    </row>
    <row r="232" spans="1:12" x14ac:dyDescent="0.55000000000000004">
      <c r="A232" s="127" t="s">
        <v>1153</v>
      </c>
      <c r="B232" s="127" t="s">
        <v>837</v>
      </c>
      <c r="C232" s="127">
        <v>11035</v>
      </c>
      <c r="D232" s="127">
        <v>16</v>
      </c>
      <c r="E232" s="111" t="s">
        <v>1036</v>
      </c>
      <c r="F232" s="112" t="s">
        <v>1037</v>
      </c>
      <c r="G232" s="113">
        <v>7277869.3799999999</v>
      </c>
      <c r="H232" s="23">
        <f t="shared" si="15"/>
        <v>4851912.92</v>
      </c>
      <c r="I232" s="113">
        <f>'Planfin Item'!AC28</f>
        <v>5013479.8800000008</v>
      </c>
      <c r="J232" s="113">
        <f t="shared" si="17"/>
        <v>161566.96000000089</v>
      </c>
      <c r="K232" s="216">
        <f t="shared" si="18"/>
        <v>3.3299641329919187</v>
      </c>
      <c r="L232" s="110" t="str">
        <f t="shared" si="16"/>
        <v>ผ่าน</v>
      </c>
    </row>
    <row r="233" spans="1:12" x14ac:dyDescent="0.55000000000000004">
      <c r="A233" s="127" t="s">
        <v>1153</v>
      </c>
      <c r="B233" s="127" t="s">
        <v>837</v>
      </c>
      <c r="C233" s="127">
        <v>11035</v>
      </c>
      <c r="D233" s="127">
        <v>16</v>
      </c>
      <c r="E233" s="111" t="s">
        <v>1038</v>
      </c>
      <c r="F233" s="112" t="s">
        <v>1039</v>
      </c>
      <c r="G233" s="113">
        <v>2970726</v>
      </c>
      <c r="H233" s="23">
        <f t="shared" si="15"/>
        <v>1980484</v>
      </c>
      <c r="I233" s="113">
        <f>'Planfin Item'!AC29</f>
        <v>485934.5</v>
      </c>
      <c r="J233" s="113">
        <f t="shared" si="17"/>
        <v>-1494549.5</v>
      </c>
      <c r="K233" s="216">
        <f t="shared" si="18"/>
        <v>-75.463851260600947</v>
      </c>
      <c r="L233" s="110" t="str">
        <f t="shared" si="16"/>
        <v>ไม่ผ่าน</v>
      </c>
    </row>
    <row r="234" spans="1:12" x14ac:dyDescent="0.55000000000000004">
      <c r="A234" s="127" t="s">
        <v>1153</v>
      </c>
      <c r="B234" s="127" t="s">
        <v>837</v>
      </c>
      <c r="C234" s="127">
        <v>11035</v>
      </c>
      <c r="D234" s="127">
        <v>16</v>
      </c>
      <c r="E234" s="111" t="s">
        <v>1040</v>
      </c>
      <c r="F234" s="112" t="s">
        <v>1041</v>
      </c>
      <c r="G234" s="113">
        <v>4030883.99</v>
      </c>
      <c r="H234" s="23">
        <f t="shared" si="15"/>
        <v>2687255.9933333336</v>
      </c>
      <c r="I234" s="113">
        <f>'Planfin Item'!AC30</f>
        <v>8122190.0800000001</v>
      </c>
      <c r="J234" s="113">
        <f t="shared" si="17"/>
        <v>5434934.086666666</v>
      </c>
      <c r="K234" s="216">
        <f t="shared" si="18"/>
        <v>202.24846833163258</v>
      </c>
      <c r="L234" s="110" t="str">
        <f t="shared" si="16"/>
        <v>ไม่ผ่าน</v>
      </c>
    </row>
    <row r="235" spans="1:12" x14ac:dyDescent="0.55000000000000004">
      <c r="A235" s="186" t="s">
        <v>1153</v>
      </c>
      <c r="B235" s="186" t="s">
        <v>837</v>
      </c>
      <c r="C235" s="125">
        <v>11035</v>
      </c>
      <c r="D235" s="125">
        <v>16</v>
      </c>
      <c r="E235" s="186" t="s">
        <v>1139</v>
      </c>
      <c r="F235" s="119" t="s">
        <v>1294</v>
      </c>
      <c r="G235" s="116">
        <f>SUM(G221:G234)-G232</f>
        <v>81360653.850000009</v>
      </c>
      <c r="H235" s="116">
        <f t="shared" si="15"/>
        <v>54240435.900000006</v>
      </c>
      <c r="I235" s="116">
        <f>SUM(I221:I234)-I232</f>
        <v>59176180.770000003</v>
      </c>
      <c r="J235" s="116">
        <f>I235-H235</f>
        <v>4935744.8699999973</v>
      </c>
      <c r="K235" s="217">
        <f>J235/H235*100</f>
        <v>9.0997514826387977</v>
      </c>
      <c r="L235" s="186" t="str">
        <f t="shared" si="16"/>
        <v>ไม่ผ่าน</v>
      </c>
    </row>
    <row r="236" spans="1:12" s="121" customFormat="1" x14ac:dyDescent="0.55000000000000004">
      <c r="A236" s="186" t="s">
        <v>1153</v>
      </c>
      <c r="B236" s="186" t="s">
        <v>837</v>
      </c>
      <c r="C236" s="125">
        <v>11035</v>
      </c>
      <c r="D236" s="125">
        <v>16</v>
      </c>
      <c r="E236" s="186" t="s">
        <v>1139</v>
      </c>
      <c r="F236" s="119" t="s">
        <v>982</v>
      </c>
      <c r="G236" s="116">
        <v>88638523.230000004</v>
      </c>
      <c r="H236" s="116">
        <f t="shared" si="15"/>
        <v>59092348.82</v>
      </c>
      <c r="I236" s="116">
        <f>'Planfin Item'!AC31</f>
        <v>64189660.650000006</v>
      </c>
      <c r="J236" s="116">
        <f t="shared" si="17"/>
        <v>5097311.8300000057</v>
      </c>
      <c r="K236" s="217">
        <f t="shared" si="18"/>
        <v>8.6260098503222871</v>
      </c>
      <c r="L236" s="186" t="str">
        <f t="shared" si="16"/>
        <v>ไม่ผ่าน</v>
      </c>
    </row>
    <row r="237" spans="1:12" x14ac:dyDescent="0.55000000000000004">
      <c r="A237" s="127" t="s">
        <v>1153</v>
      </c>
      <c r="B237" s="127" t="s">
        <v>838</v>
      </c>
      <c r="C237" s="127">
        <v>11036</v>
      </c>
      <c r="D237" s="127">
        <v>10</v>
      </c>
      <c r="E237" s="111" t="s">
        <v>991</v>
      </c>
      <c r="F237" s="112" t="s">
        <v>992</v>
      </c>
      <c r="G237" s="113">
        <v>98000000</v>
      </c>
      <c r="H237" s="23">
        <f t="shared" si="15"/>
        <v>65333333.333333336</v>
      </c>
      <c r="I237" s="113">
        <f>'Planfin Item'!AD5</f>
        <v>79721044.060000017</v>
      </c>
      <c r="J237" s="113">
        <f t="shared" si="17"/>
        <v>14387710.726666681</v>
      </c>
      <c r="K237" s="216">
        <f t="shared" si="18"/>
        <v>22.022006214285735</v>
      </c>
      <c r="L237" s="110" t="str">
        <f t="shared" si="16"/>
        <v>ไม่ผ่าน</v>
      </c>
    </row>
    <row r="238" spans="1:12" x14ac:dyDescent="0.55000000000000004">
      <c r="A238" s="127" t="s">
        <v>1153</v>
      </c>
      <c r="B238" s="127" t="s">
        <v>838</v>
      </c>
      <c r="C238" s="127">
        <v>11036</v>
      </c>
      <c r="D238" s="127">
        <v>10</v>
      </c>
      <c r="E238" s="111" t="s">
        <v>993</v>
      </c>
      <c r="F238" s="112" t="s">
        <v>994</v>
      </c>
      <c r="G238" s="113">
        <v>500000</v>
      </c>
      <c r="H238" s="23">
        <f t="shared" si="15"/>
        <v>333333.33333333331</v>
      </c>
      <c r="I238" s="113">
        <f>'Planfin Item'!AD6</f>
        <v>366650</v>
      </c>
      <c r="J238" s="113">
        <f t="shared" si="17"/>
        <v>33316.666666666686</v>
      </c>
      <c r="K238" s="216">
        <f t="shared" si="18"/>
        <v>9.9950000000000063</v>
      </c>
      <c r="L238" s="110" t="str">
        <f t="shared" si="16"/>
        <v>ไม่ผ่าน</v>
      </c>
    </row>
    <row r="239" spans="1:12" x14ac:dyDescent="0.55000000000000004">
      <c r="A239" s="127" t="s">
        <v>1153</v>
      </c>
      <c r="B239" s="127" t="s">
        <v>838</v>
      </c>
      <c r="C239" s="127">
        <v>11036</v>
      </c>
      <c r="D239" s="127">
        <v>10</v>
      </c>
      <c r="E239" s="111" t="s">
        <v>995</v>
      </c>
      <c r="F239" s="112" t="s">
        <v>996</v>
      </c>
      <c r="G239" s="113">
        <v>180000</v>
      </c>
      <c r="H239" s="23">
        <f t="shared" si="15"/>
        <v>120000</v>
      </c>
      <c r="I239" s="113">
        <f>'Planfin Item'!AD7</f>
        <v>89294</v>
      </c>
      <c r="J239" s="113">
        <f t="shared" si="17"/>
        <v>-30706</v>
      </c>
      <c r="K239" s="216">
        <f t="shared" si="18"/>
        <v>-25.588333333333335</v>
      </c>
      <c r="L239" s="110" t="str">
        <f t="shared" si="16"/>
        <v>ไม่ผ่าน</v>
      </c>
    </row>
    <row r="240" spans="1:12" x14ac:dyDescent="0.55000000000000004">
      <c r="A240" s="127" t="s">
        <v>1153</v>
      </c>
      <c r="B240" s="127" t="s">
        <v>838</v>
      </c>
      <c r="C240" s="127">
        <v>11036</v>
      </c>
      <c r="D240" s="127">
        <v>10</v>
      </c>
      <c r="E240" s="111" t="s">
        <v>997</v>
      </c>
      <c r="F240" s="112" t="s">
        <v>998</v>
      </c>
      <c r="G240" s="113">
        <v>3600000</v>
      </c>
      <c r="H240" s="23">
        <f t="shared" si="15"/>
        <v>2400000</v>
      </c>
      <c r="I240" s="113">
        <f>'Planfin Item'!AD8</f>
        <v>2491482.7799999998</v>
      </c>
      <c r="J240" s="113">
        <f t="shared" si="17"/>
        <v>91482.779999999795</v>
      </c>
      <c r="K240" s="216">
        <f t="shared" si="18"/>
        <v>3.8117824999999916</v>
      </c>
      <c r="L240" s="110" t="str">
        <f t="shared" si="16"/>
        <v>ผ่าน</v>
      </c>
    </row>
    <row r="241" spans="1:12" x14ac:dyDescent="0.55000000000000004">
      <c r="A241" s="127" t="s">
        <v>1153</v>
      </c>
      <c r="B241" s="127" t="s">
        <v>838</v>
      </c>
      <c r="C241" s="127">
        <v>11036</v>
      </c>
      <c r="D241" s="127">
        <v>10</v>
      </c>
      <c r="E241" s="111" t="s">
        <v>999</v>
      </c>
      <c r="F241" s="112" t="s">
        <v>1000</v>
      </c>
      <c r="G241" s="113">
        <v>21000000</v>
      </c>
      <c r="H241" s="23">
        <f t="shared" si="15"/>
        <v>14000000</v>
      </c>
      <c r="I241" s="113">
        <f>'Planfin Item'!AD9</f>
        <v>14992110.870000001</v>
      </c>
      <c r="J241" s="113">
        <f t="shared" si="17"/>
        <v>992110.87000000104</v>
      </c>
      <c r="K241" s="216">
        <f t="shared" si="18"/>
        <v>7.0865062142857216</v>
      </c>
      <c r="L241" s="110" t="str">
        <f t="shared" si="16"/>
        <v>ไม่ผ่าน</v>
      </c>
    </row>
    <row r="242" spans="1:12" x14ac:dyDescent="0.55000000000000004">
      <c r="A242" s="127" t="s">
        <v>1153</v>
      </c>
      <c r="B242" s="127" t="s">
        <v>838</v>
      </c>
      <c r="C242" s="127">
        <v>11036</v>
      </c>
      <c r="D242" s="127">
        <v>10</v>
      </c>
      <c r="E242" s="111" t="s">
        <v>1001</v>
      </c>
      <c r="F242" s="112" t="s">
        <v>1002</v>
      </c>
      <c r="G242" s="113">
        <v>2600000</v>
      </c>
      <c r="H242" s="23">
        <f t="shared" si="15"/>
        <v>1733333.3333333333</v>
      </c>
      <c r="I242" s="113">
        <f>'Planfin Item'!AD10</f>
        <v>1782921.4400000002</v>
      </c>
      <c r="J242" s="113">
        <f t="shared" si="17"/>
        <v>49588.106666666921</v>
      </c>
      <c r="K242" s="216">
        <f t="shared" si="18"/>
        <v>2.8608523076923227</v>
      </c>
      <c r="L242" s="110" t="str">
        <f t="shared" si="16"/>
        <v>ผ่าน</v>
      </c>
    </row>
    <row r="243" spans="1:12" x14ac:dyDescent="0.55000000000000004">
      <c r="A243" s="127" t="s">
        <v>1153</v>
      </c>
      <c r="B243" s="127" t="s">
        <v>838</v>
      </c>
      <c r="C243" s="127">
        <v>11036</v>
      </c>
      <c r="D243" s="127">
        <v>10</v>
      </c>
      <c r="E243" s="111" t="s">
        <v>1003</v>
      </c>
      <c r="F243" s="112" t="s">
        <v>1004</v>
      </c>
      <c r="G243" s="113">
        <v>150000</v>
      </c>
      <c r="H243" s="23">
        <f t="shared" si="15"/>
        <v>100000</v>
      </c>
      <c r="I243" s="113">
        <f>'Planfin Item'!AD11</f>
        <v>148000</v>
      </c>
      <c r="J243" s="113">
        <f t="shared" si="17"/>
        <v>48000</v>
      </c>
      <c r="K243" s="216">
        <f t="shared" si="18"/>
        <v>48</v>
      </c>
      <c r="L243" s="110" t="str">
        <f t="shared" si="16"/>
        <v>ไม่ผ่าน</v>
      </c>
    </row>
    <row r="244" spans="1:12" x14ac:dyDescent="0.55000000000000004">
      <c r="A244" s="127" t="s">
        <v>1153</v>
      </c>
      <c r="B244" s="127" t="s">
        <v>838</v>
      </c>
      <c r="C244" s="127">
        <v>11036</v>
      </c>
      <c r="D244" s="127">
        <v>10</v>
      </c>
      <c r="E244" s="111" t="s">
        <v>1005</v>
      </c>
      <c r="F244" s="112" t="s">
        <v>1006</v>
      </c>
      <c r="G244" s="113">
        <v>10000000</v>
      </c>
      <c r="H244" s="23">
        <f t="shared" si="15"/>
        <v>6666666.666666667</v>
      </c>
      <c r="I244" s="113">
        <f>'Planfin Item'!AD12</f>
        <v>7003720.2400000002</v>
      </c>
      <c r="J244" s="113">
        <f t="shared" si="17"/>
        <v>337053.57333333325</v>
      </c>
      <c r="K244" s="216">
        <f t="shared" si="18"/>
        <v>5.0558035999999991</v>
      </c>
      <c r="L244" s="110" t="str">
        <f t="shared" si="16"/>
        <v>ไม่ผ่าน</v>
      </c>
    </row>
    <row r="245" spans="1:12" x14ac:dyDescent="0.55000000000000004">
      <c r="A245" s="127" t="s">
        <v>1153</v>
      </c>
      <c r="B245" s="127" t="s">
        <v>838</v>
      </c>
      <c r="C245" s="127">
        <v>11036</v>
      </c>
      <c r="D245" s="127">
        <v>10</v>
      </c>
      <c r="E245" s="111" t="s">
        <v>1007</v>
      </c>
      <c r="F245" s="112" t="s">
        <v>1008</v>
      </c>
      <c r="G245" s="113">
        <v>75000000</v>
      </c>
      <c r="H245" s="23">
        <f t="shared" si="15"/>
        <v>50000000</v>
      </c>
      <c r="I245" s="113">
        <f>'Planfin Item'!AD13</f>
        <v>49589899.729999997</v>
      </c>
      <c r="J245" s="113">
        <f t="shared" si="17"/>
        <v>-410100.27000000328</v>
      </c>
      <c r="K245" s="216">
        <f t="shared" si="18"/>
        <v>-0.82020054000000664</v>
      </c>
      <c r="L245" s="110" t="str">
        <f t="shared" si="16"/>
        <v>ผ่าน</v>
      </c>
    </row>
    <row r="246" spans="1:12" x14ac:dyDescent="0.55000000000000004">
      <c r="A246" s="127" t="s">
        <v>1153</v>
      </c>
      <c r="B246" s="127" t="s">
        <v>838</v>
      </c>
      <c r="C246" s="127">
        <v>11036</v>
      </c>
      <c r="D246" s="127">
        <v>10</v>
      </c>
      <c r="E246" s="111" t="s">
        <v>1009</v>
      </c>
      <c r="F246" s="112" t="s">
        <v>1010</v>
      </c>
      <c r="G246" s="113">
        <v>12000000</v>
      </c>
      <c r="H246" s="23">
        <f t="shared" si="15"/>
        <v>8000000</v>
      </c>
      <c r="I246" s="113">
        <f>'Planfin Item'!AD14</f>
        <v>6518905.8600000003</v>
      </c>
      <c r="J246" s="113">
        <f t="shared" si="17"/>
        <v>-1481094.1399999997</v>
      </c>
      <c r="K246" s="216">
        <f t="shared" si="18"/>
        <v>-18.513676749999995</v>
      </c>
      <c r="L246" s="110" t="str">
        <f t="shared" si="16"/>
        <v>ไม่ผ่าน</v>
      </c>
    </row>
    <row r="247" spans="1:12" x14ac:dyDescent="0.55000000000000004">
      <c r="A247" s="127" t="s">
        <v>1153</v>
      </c>
      <c r="B247" s="127" t="s">
        <v>838</v>
      </c>
      <c r="C247" s="127">
        <v>11036</v>
      </c>
      <c r="D247" s="127">
        <v>10</v>
      </c>
      <c r="E247" s="111" t="s">
        <v>1011</v>
      </c>
      <c r="F247" s="112" t="s">
        <v>1012</v>
      </c>
      <c r="G247" s="113">
        <v>18114484.75</v>
      </c>
      <c r="H247" s="23">
        <f t="shared" si="15"/>
        <v>12076323.166666666</v>
      </c>
      <c r="I247" s="113">
        <f>'Planfin Item'!AD15</f>
        <v>18114484.75</v>
      </c>
      <c r="J247" s="113">
        <f t="shared" si="17"/>
        <v>6038161.583333334</v>
      </c>
      <c r="K247" s="216">
        <f t="shared" si="18"/>
        <v>50.000000000000014</v>
      </c>
      <c r="L247" s="110" t="str">
        <f t="shared" si="16"/>
        <v>ไม่ผ่าน</v>
      </c>
    </row>
    <row r="248" spans="1:12" x14ac:dyDescent="0.55000000000000004">
      <c r="A248" s="186" t="s">
        <v>1153</v>
      </c>
      <c r="B248" s="186" t="s">
        <v>838</v>
      </c>
      <c r="C248" s="125">
        <v>11036</v>
      </c>
      <c r="D248" s="125">
        <v>10</v>
      </c>
      <c r="E248" s="188" t="s">
        <v>1013</v>
      </c>
      <c r="F248" s="114" t="s">
        <v>1300</v>
      </c>
      <c r="G248" s="116">
        <f>SUM(G237:G246)</f>
        <v>223030000</v>
      </c>
      <c r="H248" s="116">
        <f t="shared" si="15"/>
        <v>148686666.66666666</v>
      </c>
      <c r="I248" s="116">
        <f>SUM(I237:I246)</f>
        <v>162704028.98000002</v>
      </c>
      <c r="J248" s="116">
        <f>I248-H248</f>
        <v>14017362.313333362</v>
      </c>
      <c r="K248" s="217">
        <f>J248/H248*100</f>
        <v>9.4274507779222727</v>
      </c>
      <c r="L248" s="186" t="str">
        <f t="shared" si="16"/>
        <v>ไม่ผ่าน</v>
      </c>
    </row>
    <row r="249" spans="1:12" s="121" customFormat="1" x14ac:dyDescent="0.55000000000000004">
      <c r="A249" s="186" t="s">
        <v>1153</v>
      </c>
      <c r="B249" s="186" t="s">
        <v>838</v>
      </c>
      <c r="C249" s="125">
        <v>11036</v>
      </c>
      <c r="D249" s="125">
        <v>10</v>
      </c>
      <c r="E249" s="188" t="s">
        <v>1013</v>
      </c>
      <c r="F249" s="114" t="s">
        <v>981</v>
      </c>
      <c r="G249" s="116">
        <v>241144484.75</v>
      </c>
      <c r="H249" s="116">
        <f t="shared" si="15"/>
        <v>160762989.83333334</v>
      </c>
      <c r="I249" s="116">
        <f>'Planfin Item'!AD16</f>
        <v>180818513.73000002</v>
      </c>
      <c r="J249" s="116">
        <f t="shared" si="17"/>
        <v>20055523.896666676</v>
      </c>
      <c r="K249" s="217">
        <f t="shared" si="18"/>
        <v>12.475212060598459</v>
      </c>
      <c r="L249" s="186" t="str">
        <f t="shared" si="16"/>
        <v>ไม่ผ่าน</v>
      </c>
    </row>
    <row r="250" spans="1:12" x14ac:dyDescent="0.55000000000000004">
      <c r="A250" s="127" t="s">
        <v>1153</v>
      </c>
      <c r="B250" s="127" t="s">
        <v>838</v>
      </c>
      <c r="C250" s="127">
        <v>11036</v>
      </c>
      <c r="D250" s="127">
        <v>10</v>
      </c>
      <c r="E250" s="111" t="s">
        <v>1014</v>
      </c>
      <c r="F250" s="112" t="s">
        <v>1015</v>
      </c>
      <c r="G250" s="113">
        <v>24000000</v>
      </c>
      <c r="H250" s="23">
        <f t="shared" si="15"/>
        <v>16000000</v>
      </c>
      <c r="I250" s="113">
        <f>'Planfin Item'!AD17</f>
        <v>14140576.810000001</v>
      </c>
      <c r="J250" s="113">
        <f t="shared" si="17"/>
        <v>-1859423.1899999995</v>
      </c>
      <c r="K250" s="216">
        <f t="shared" si="18"/>
        <v>-11.621394937499998</v>
      </c>
      <c r="L250" s="110" t="str">
        <f t="shared" si="16"/>
        <v>ไม่ผ่าน</v>
      </c>
    </row>
    <row r="251" spans="1:12" x14ac:dyDescent="0.55000000000000004">
      <c r="A251" s="127" t="s">
        <v>1153</v>
      </c>
      <c r="B251" s="127" t="s">
        <v>838</v>
      </c>
      <c r="C251" s="127">
        <v>11036</v>
      </c>
      <c r="D251" s="127">
        <v>10</v>
      </c>
      <c r="E251" s="111" t="s">
        <v>1016</v>
      </c>
      <c r="F251" s="112" t="s">
        <v>1017</v>
      </c>
      <c r="G251" s="113">
        <v>9000000</v>
      </c>
      <c r="H251" s="23">
        <f t="shared" si="15"/>
        <v>6000000</v>
      </c>
      <c r="I251" s="113">
        <f>'Planfin Item'!AD18</f>
        <v>5679582.6900000004</v>
      </c>
      <c r="J251" s="113">
        <f t="shared" si="17"/>
        <v>-320417.30999999959</v>
      </c>
      <c r="K251" s="216">
        <f t="shared" si="18"/>
        <v>-5.3402884999999936</v>
      </c>
      <c r="L251" s="110" t="str">
        <f t="shared" si="16"/>
        <v>ไม่ผ่าน</v>
      </c>
    </row>
    <row r="252" spans="1:12" x14ac:dyDescent="0.55000000000000004">
      <c r="A252" s="127" t="s">
        <v>1153</v>
      </c>
      <c r="B252" s="127" t="s">
        <v>838</v>
      </c>
      <c r="C252" s="127">
        <v>11036</v>
      </c>
      <c r="D252" s="127">
        <v>10</v>
      </c>
      <c r="E252" s="111" t="s">
        <v>1018</v>
      </c>
      <c r="F252" s="112" t="s">
        <v>1019</v>
      </c>
      <c r="G252" s="113">
        <v>1400000</v>
      </c>
      <c r="H252" s="23">
        <f t="shared" si="15"/>
        <v>933333.33333333337</v>
      </c>
      <c r="I252" s="113">
        <f>'Planfin Item'!AD19</f>
        <v>733518.69</v>
      </c>
      <c r="J252" s="113">
        <f t="shared" si="17"/>
        <v>-199814.64333333343</v>
      </c>
      <c r="K252" s="216">
        <f t="shared" si="18"/>
        <v>-21.408711785714296</v>
      </c>
      <c r="L252" s="110" t="str">
        <f t="shared" si="16"/>
        <v>ไม่ผ่าน</v>
      </c>
    </row>
    <row r="253" spans="1:12" x14ac:dyDescent="0.55000000000000004">
      <c r="A253" s="127" t="s">
        <v>1153</v>
      </c>
      <c r="B253" s="127" t="s">
        <v>838</v>
      </c>
      <c r="C253" s="127">
        <v>11036</v>
      </c>
      <c r="D253" s="127">
        <v>10</v>
      </c>
      <c r="E253" s="111" t="s">
        <v>1020</v>
      </c>
      <c r="F253" s="112" t="s">
        <v>1021</v>
      </c>
      <c r="G253" s="113">
        <v>10000000</v>
      </c>
      <c r="H253" s="23">
        <f t="shared" si="15"/>
        <v>6666666.666666667</v>
      </c>
      <c r="I253" s="113">
        <f>'Planfin Item'!AD20</f>
        <v>6761739.75</v>
      </c>
      <c r="J253" s="113">
        <f t="shared" si="17"/>
        <v>95073.083333333023</v>
      </c>
      <c r="K253" s="216">
        <f t="shared" si="18"/>
        <v>1.4260962499999954</v>
      </c>
      <c r="L253" s="110" t="str">
        <f t="shared" si="16"/>
        <v>ผ่าน</v>
      </c>
    </row>
    <row r="254" spans="1:12" x14ac:dyDescent="0.55000000000000004">
      <c r="A254" s="127" t="s">
        <v>1153</v>
      </c>
      <c r="B254" s="127" t="s">
        <v>838</v>
      </c>
      <c r="C254" s="127">
        <v>11036</v>
      </c>
      <c r="D254" s="127">
        <v>10</v>
      </c>
      <c r="E254" s="111" t="s">
        <v>1022</v>
      </c>
      <c r="F254" s="112" t="s">
        <v>1023</v>
      </c>
      <c r="G254" s="113">
        <v>75000000</v>
      </c>
      <c r="H254" s="23">
        <f t="shared" si="15"/>
        <v>50000000</v>
      </c>
      <c r="I254" s="113">
        <f>'Planfin Item'!AD21</f>
        <v>49587877.250000007</v>
      </c>
      <c r="J254" s="113">
        <f t="shared" si="17"/>
        <v>-412122.74999999255</v>
      </c>
      <c r="K254" s="216">
        <f t="shared" si="18"/>
        <v>-0.8242454999999852</v>
      </c>
      <c r="L254" s="110" t="str">
        <f t="shared" si="16"/>
        <v>ผ่าน</v>
      </c>
    </row>
    <row r="255" spans="1:12" x14ac:dyDescent="0.55000000000000004">
      <c r="A255" s="127" t="s">
        <v>1153</v>
      </c>
      <c r="B255" s="127" t="s">
        <v>838</v>
      </c>
      <c r="C255" s="127">
        <v>11036</v>
      </c>
      <c r="D255" s="127">
        <v>10</v>
      </c>
      <c r="E255" s="111" t="s">
        <v>1024</v>
      </c>
      <c r="F255" s="117" t="s">
        <v>1025</v>
      </c>
      <c r="G255" s="113">
        <v>19550000</v>
      </c>
      <c r="H255" s="23">
        <f t="shared" si="15"/>
        <v>13033333.333333334</v>
      </c>
      <c r="I255" s="113">
        <f>'Planfin Item'!AD22</f>
        <v>13003689</v>
      </c>
      <c r="J255" s="113">
        <f t="shared" si="17"/>
        <v>-29644.333333333954</v>
      </c>
      <c r="K255" s="216">
        <f t="shared" si="18"/>
        <v>-0.22745012787724261</v>
      </c>
      <c r="L255" s="110" t="str">
        <f t="shared" si="16"/>
        <v>ผ่าน</v>
      </c>
    </row>
    <row r="256" spans="1:12" x14ac:dyDescent="0.55000000000000004">
      <c r="A256" s="127" t="s">
        <v>1153</v>
      </c>
      <c r="B256" s="127" t="s">
        <v>838</v>
      </c>
      <c r="C256" s="127">
        <v>11036</v>
      </c>
      <c r="D256" s="127">
        <v>10</v>
      </c>
      <c r="E256" s="111" t="s">
        <v>1026</v>
      </c>
      <c r="F256" s="112" t="s">
        <v>1027</v>
      </c>
      <c r="G256" s="113">
        <v>34000000</v>
      </c>
      <c r="H256" s="23">
        <f t="shared" si="15"/>
        <v>22666666.666666668</v>
      </c>
      <c r="I256" s="113">
        <f>'Planfin Item'!AD23</f>
        <v>22207615</v>
      </c>
      <c r="J256" s="113">
        <f t="shared" si="17"/>
        <v>-459051.66666666791</v>
      </c>
      <c r="K256" s="216">
        <f t="shared" si="18"/>
        <v>-2.025227941176476</v>
      </c>
      <c r="L256" s="110" t="str">
        <f t="shared" si="16"/>
        <v>ผ่าน</v>
      </c>
    </row>
    <row r="257" spans="1:12" x14ac:dyDescent="0.55000000000000004">
      <c r="A257" s="127" t="s">
        <v>1153</v>
      </c>
      <c r="B257" s="127" t="s">
        <v>838</v>
      </c>
      <c r="C257" s="127">
        <v>11036</v>
      </c>
      <c r="D257" s="127">
        <v>10</v>
      </c>
      <c r="E257" s="111" t="s">
        <v>1028</v>
      </c>
      <c r="F257" s="112" t="s">
        <v>1029</v>
      </c>
      <c r="G257" s="113">
        <v>5000000</v>
      </c>
      <c r="H257" s="23">
        <f t="shared" si="15"/>
        <v>3333333.3333333335</v>
      </c>
      <c r="I257" s="113">
        <f>'Planfin Item'!AD24</f>
        <v>3298997.2800000003</v>
      </c>
      <c r="J257" s="113">
        <f t="shared" si="17"/>
        <v>-34336.053333333228</v>
      </c>
      <c r="K257" s="216">
        <f t="shared" si="18"/>
        <v>-1.0300815999999968</v>
      </c>
      <c r="L257" s="110" t="str">
        <f t="shared" si="16"/>
        <v>ผ่าน</v>
      </c>
    </row>
    <row r="258" spans="1:12" x14ac:dyDescent="0.55000000000000004">
      <c r="A258" s="127" t="s">
        <v>1153</v>
      </c>
      <c r="B258" s="127" t="s">
        <v>838</v>
      </c>
      <c r="C258" s="127">
        <v>11036</v>
      </c>
      <c r="D258" s="127">
        <v>10</v>
      </c>
      <c r="E258" s="111" t="s">
        <v>1030</v>
      </c>
      <c r="F258" s="112" t="s">
        <v>1031</v>
      </c>
      <c r="G258" s="113">
        <v>6000000</v>
      </c>
      <c r="H258" s="23">
        <f t="shared" si="15"/>
        <v>4000000</v>
      </c>
      <c r="I258" s="113">
        <f>'Planfin Item'!AD25</f>
        <v>3719563.99</v>
      </c>
      <c r="J258" s="113">
        <f t="shared" si="17"/>
        <v>-280436.00999999978</v>
      </c>
      <c r="K258" s="216">
        <f t="shared" si="18"/>
        <v>-7.0109002499999944</v>
      </c>
      <c r="L258" s="110" t="str">
        <f t="shared" si="16"/>
        <v>ไม่ผ่าน</v>
      </c>
    </row>
    <row r="259" spans="1:12" x14ac:dyDescent="0.55000000000000004">
      <c r="A259" s="127" t="s">
        <v>1153</v>
      </c>
      <c r="B259" s="127" t="s">
        <v>838</v>
      </c>
      <c r="C259" s="127">
        <v>11036</v>
      </c>
      <c r="D259" s="127">
        <v>10</v>
      </c>
      <c r="E259" s="111" t="s">
        <v>1032</v>
      </c>
      <c r="F259" s="112" t="s">
        <v>1033</v>
      </c>
      <c r="G259" s="113">
        <v>4000000</v>
      </c>
      <c r="H259" s="23">
        <f t="shared" si="15"/>
        <v>2666666.6666666665</v>
      </c>
      <c r="I259" s="113">
        <f>'Planfin Item'!AD26</f>
        <v>2975717.0300000003</v>
      </c>
      <c r="J259" s="113">
        <f t="shared" si="17"/>
        <v>309050.36333333375</v>
      </c>
      <c r="K259" s="216">
        <f t="shared" si="18"/>
        <v>11.589388625000016</v>
      </c>
      <c r="L259" s="110" t="str">
        <f t="shared" si="16"/>
        <v>ไม่ผ่าน</v>
      </c>
    </row>
    <row r="260" spans="1:12" x14ac:dyDescent="0.55000000000000004">
      <c r="A260" s="127" t="s">
        <v>1153</v>
      </c>
      <c r="B260" s="127" t="s">
        <v>838</v>
      </c>
      <c r="C260" s="127">
        <v>11036</v>
      </c>
      <c r="D260" s="127">
        <v>10</v>
      </c>
      <c r="E260" s="111" t="s">
        <v>1034</v>
      </c>
      <c r="F260" s="112" t="s">
        <v>1035</v>
      </c>
      <c r="G260" s="113">
        <v>15000000</v>
      </c>
      <c r="H260" s="23">
        <f t="shared" si="15"/>
        <v>10000000</v>
      </c>
      <c r="I260" s="113">
        <f>'Planfin Item'!AD27</f>
        <v>10062874.52</v>
      </c>
      <c r="J260" s="113">
        <f t="shared" si="17"/>
        <v>62874.519999999553</v>
      </c>
      <c r="K260" s="216">
        <f t="shared" si="18"/>
        <v>0.62874519999999556</v>
      </c>
      <c r="L260" s="110" t="str">
        <f t="shared" si="16"/>
        <v>ผ่าน</v>
      </c>
    </row>
    <row r="261" spans="1:12" x14ac:dyDescent="0.55000000000000004">
      <c r="A261" s="127" t="s">
        <v>1153</v>
      </c>
      <c r="B261" s="127" t="s">
        <v>838</v>
      </c>
      <c r="C261" s="127">
        <v>11036</v>
      </c>
      <c r="D261" s="127">
        <v>10</v>
      </c>
      <c r="E261" s="111" t="s">
        <v>1036</v>
      </c>
      <c r="F261" s="112" t="s">
        <v>1037</v>
      </c>
      <c r="G261" s="113">
        <v>19000000</v>
      </c>
      <c r="H261" s="23">
        <f t="shared" si="15"/>
        <v>12666666.666666666</v>
      </c>
      <c r="I261" s="113">
        <f>'Planfin Item'!AD28</f>
        <v>12767884.609999998</v>
      </c>
      <c r="J261" s="113">
        <f t="shared" si="17"/>
        <v>101217.9433333315</v>
      </c>
      <c r="K261" s="216">
        <f t="shared" si="18"/>
        <v>0.79908902631577494</v>
      </c>
      <c r="L261" s="110" t="str">
        <f t="shared" si="16"/>
        <v>ผ่าน</v>
      </c>
    </row>
    <row r="262" spans="1:12" x14ac:dyDescent="0.55000000000000004">
      <c r="A262" s="127" t="s">
        <v>1153</v>
      </c>
      <c r="B262" s="127" t="s">
        <v>838</v>
      </c>
      <c r="C262" s="127">
        <v>11036</v>
      </c>
      <c r="D262" s="127">
        <v>10</v>
      </c>
      <c r="E262" s="111" t="s">
        <v>1038</v>
      </c>
      <c r="F262" s="112" t="s">
        <v>1039</v>
      </c>
      <c r="G262" s="113">
        <v>4000000</v>
      </c>
      <c r="H262" s="23">
        <f t="shared" ref="H262:H325" si="19">G262/12*8</f>
        <v>2666666.6666666665</v>
      </c>
      <c r="I262" s="113">
        <f>'Planfin Item'!AD29</f>
        <v>2941951.45</v>
      </c>
      <c r="J262" s="113">
        <f t="shared" si="17"/>
        <v>275284.78333333367</v>
      </c>
      <c r="K262" s="216">
        <f t="shared" si="18"/>
        <v>10.323179375000013</v>
      </c>
      <c r="L262" s="110" t="str">
        <f t="shared" ref="L262:L325" si="20">IF(AND(K262&gt;=-5,K262&lt;=5),"ผ่าน","ไม่ผ่าน")</f>
        <v>ไม่ผ่าน</v>
      </c>
    </row>
    <row r="263" spans="1:12" x14ac:dyDescent="0.55000000000000004">
      <c r="A263" s="127" t="s">
        <v>1153</v>
      </c>
      <c r="B263" s="127" t="s">
        <v>838</v>
      </c>
      <c r="C263" s="127">
        <v>11036</v>
      </c>
      <c r="D263" s="127">
        <v>10</v>
      </c>
      <c r="E263" s="111" t="s">
        <v>1040</v>
      </c>
      <c r="F263" s="112" t="s">
        <v>1041</v>
      </c>
      <c r="G263" s="113">
        <v>8000000</v>
      </c>
      <c r="H263" s="23">
        <f t="shared" si="19"/>
        <v>5333333.333333333</v>
      </c>
      <c r="I263" s="113">
        <f>'Planfin Item'!AD30</f>
        <v>14383999.75</v>
      </c>
      <c r="J263" s="113">
        <f t="shared" si="17"/>
        <v>9050666.4166666679</v>
      </c>
      <c r="K263" s="216">
        <f t="shared" si="18"/>
        <v>169.69999531250005</v>
      </c>
      <c r="L263" s="110" t="str">
        <f t="shared" si="20"/>
        <v>ไม่ผ่าน</v>
      </c>
    </row>
    <row r="264" spans="1:12" x14ac:dyDescent="0.55000000000000004">
      <c r="A264" s="186" t="s">
        <v>1153</v>
      </c>
      <c r="B264" s="186" t="s">
        <v>838</v>
      </c>
      <c r="C264" s="125">
        <v>11036</v>
      </c>
      <c r="D264" s="125">
        <v>10</v>
      </c>
      <c r="E264" s="186" t="s">
        <v>1139</v>
      </c>
      <c r="F264" s="119" t="s">
        <v>1294</v>
      </c>
      <c r="G264" s="116">
        <f>SUM(G250:G263)-G261</f>
        <v>214950000</v>
      </c>
      <c r="H264" s="116">
        <f t="shared" si="19"/>
        <v>143300000</v>
      </c>
      <c r="I264" s="116">
        <f>SUM(I250:I263)-I261</f>
        <v>149497703.21000001</v>
      </c>
      <c r="J264" s="116">
        <f>I264-H264</f>
        <v>6197703.2100000083</v>
      </c>
      <c r="K264" s="217">
        <f>J264/H264*100</f>
        <v>4.3249847941381772</v>
      </c>
      <c r="L264" s="186" t="str">
        <f t="shared" si="20"/>
        <v>ผ่าน</v>
      </c>
    </row>
    <row r="265" spans="1:12" s="121" customFormat="1" x14ac:dyDescent="0.55000000000000004">
      <c r="A265" s="186" t="s">
        <v>1153</v>
      </c>
      <c r="B265" s="186" t="s">
        <v>838</v>
      </c>
      <c r="C265" s="125">
        <v>11036</v>
      </c>
      <c r="D265" s="125">
        <v>10</v>
      </c>
      <c r="E265" s="186" t="s">
        <v>1139</v>
      </c>
      <c r="F265" s="119" t="s">
        <v>982</v>
      </c>
      <c r="G265" s="116">
        <v>233950000</v>
      </c>
      <c r="H265" s="116">
        <f t="shared" si="19"/>
        <v>155966666.66666666</v>
      </c>
      <c r="I265" s="116">
        <f>'Planfin Item'!AD31</f>
        <v>162265587.81999999</v>
      </c>
      <c r="J265" s="116">
        <f t="shared" si="17"/>
        <v>6298921.1533333361</v>
      </c>
      <c r="K265" s="217">
        <f t="shared" si="18"/>
        <v>4.0386329258388569</v>
      </c>
      <c r="L265" s="186" t="str">
        <f t="shared" si="20"/>
        <v>ผ่าน</v>
      </c>
    </row>
    <row r="266" spans="1:12" x14ac:dyDescent="0.55000000000000004">
      <c r="A266" s="127" t="s">
        <v>1153</v>
      </c>
      <c r="B266" s="127" t="s">
        <v>839</v>
      </c>
      <c r="C266" s="127">
        <v>11037</v>
      </c>
      <c r="D266" s="127">
        <v>15</v>
      </c>
      <c r="E266" s="111" t="s">
        <v>991</v>
      </c>
      <c r="F266" s="112" t="s">
        <v>992</v>
      </c>
      <c r="G266" s="113">
        <v>31000000</v>
      </c>
      <c r="H266" s="23">
        <f t="shared" si="19"/>
        <v>20666666.666666668</v>
      </c>
      <c r="I266" s="113">
        <f>'Planfin Item'!AE5</f>
        <v>28181799.409999996</v>
      </c>
      <c r="J266" s="113">
        <f t="shared" si="17"/>
        <v>7515132.7433333285</v>
      </c>
      <c r="K266" s="216">
        <f t="shared" si="18"/>
        <v>36.363545532258037</v>
      </c>
      <c r="L266" s="110" t="str">
        <f t="shared" si="20"/>
        <v>ไม่ผ่าน</v>
      </c>
    </row>
    <row r="267" spans="1:12" x14ac:dyDescent="0.55000000000000004">
      <c r="A267" s="127" t="s">
        <v>1153</v>
      </c>
      <c r="B267" s="127" t="s">
        <v>839</v>
      </c>
      <c r="C267" s="127">
        <v>11037</v>
      </c>
      <c r="D267" s="127">
        <v>15</v>
      </c>
      <c r="E267" s="111" t="s">
        <v>993</v>
      </c>
      <c r="F267" s="112" t="s">
        <v>994</v>
      </c>
      <c r="G267" s="113">
        <v>200000</v>
      </c>
      <c r="H267" s="23">
        <f t="shared" si="19"/>
        <v>133333.33333333334</v>
      </c>
      <c r="I267" s="113">
        <f>'Planfin Item'!AE6</f>
        <v>133750</v>
      </c>
      <c r="J267" s="113">
        <f t="shared" si="17"/>
        <v>416.66666666665697</v>
      </c>
      <c r="K267" s="216">
        <f t="shared" si="18"/>
        <v>0.31249999999999267</v>
      </c>
      <c r="L267" s="110" t="str">
        <f t="shared" si="20"/>
        <v>ผ่าน</v>
      </c>
    </row>
    <row r="268" spans="1:12" x14ac:dyDescent="0.55000000000000004">
      <c r="A268" s="127" t="s">
        <v>1153</v>
      </c>
      <c r="B268" s="127" t="s">
        <v>839</v>
      </c>
      <c r="C268" s="127">
        <v>11037</v>
      </c>
      <c r="D268" s="127">
        <v>15</v>
      </c>
      <c r="E268" s="111" t="s">
        <v>995</v>
      </c>
      <c r="F268" s="112" t="s">
        <v>996</v>
      </c>
      <c r="G268" s="113">
        <v>50000</v>
      </c>
      <c r="H268" s="23">
        <f t="shared" si="19"/>
        <v>33333.333333333336</v>
      </c>
      <c r="I268" s="113">
        <f>'Planfin Item'!AE7</f>
        <v>19178</v>
      </c>
      <c r="J268" s="113">
        <f t="shared" si="17"/>
        <v>-14155.333333333336</v>
      </c>
      <c r="K268" s="216">
        <f t="shared" si="18"/>
        <v>-42.466000000000001</v>
      </c>
      <c r="L268" s="110" t="str">
        <f t="shared" si="20"/>
        <v>ไม่ผ่าน</v>
      </c>
    </row>
    <row r="269" spans="1:12" x14ac:dyDescent="0.55000000000000004">
      <c r="A269" s="127" t="s">
        <v>1153</v>
      </c>
      <c r="B269" s="127" t="s">
        <v>839</v>
      </c>
      <c r="C269" s="127">
        <v>11037</v>
      </c>
      <c r="D269" s="127">
        <v>15</v>
      </c>
      <c r="E269" s="111" t="s">
        <v>997</v>
      </c>
      <c r="F269" s="112" t="s">
        <v>998</v>
      </c>
      <c r="G269" s="113">
        <v>750000</v>
      </c>
      <c r="H269" s="23">
        <f t="shared" si="19"/>
        <v>500000</v>
      </c>
      <c r="I269" s="113">
        <f>'Planfin Item'!AE8</f>
        <v>480278.09</v>
      </c>
      <c r="J269" s="113">
        <f t="shared" si="17"/>
        <v>-19721.909999999974</v>
      </c>
      <c r="K269" s="216">
        <f t="shared" si="18"/>
        <v>-3.9443819999999947</v>
      </c>
      <c r="L269" s="110" t="str">
        <f t="shared" si="20"/>
        <v>ผ่าน</v>
      </c>
    </row>
    <row r="270" spans="1:12" x14ac:dyDescent="0.55000000000000004">
      <c r="A270" s="127" t="s">
        <v>1153</v>
      </c>
      <c r="B270" s="127" t="s">
        <v>839</v>
      </c>
      <c r="C270" s="127">
        <v>11037</v>
      </c>
      <c r="D270" s="127">
        <v>15</v>
      </c>
      <c r="E270" s="111" t="s">
        <v>999</v>
      </c>
      <c r="F270" s="112" t="s">
        <v>1000</v>
      </c>
      <c r="G270" s="113">
        <v>4000000</v>
      </c>
      <c r="H270" s="23">
        <f t="shared" si="19"/>
        <v>2666666.6666666665</v>
      </c>
      <c r="I270" s="113">
        <f>'Planfin Item'!AE9</f>
        <v>2991793.22</v>
      </c>
      <c r="J270" s="113">
        <f t="shared" si="17"/>
        <v>325126.55333333369</v>
      </c>
      <c r="K270" s="216">
        <f t="shared" si="18"/>
        <v>12.192245750000014</v>
      </c>
      <c r="L270" s="110" t="str">
        <f t="shared" si="20"/>
        <v>ไม่ผ่าน</v>
      </c>
    </row>
    <row r="271" spans="1:12" x14ac:dyDescent="0.55000000000000004">
      <c r="A271" s="127" t="s">
        <v>1153</v>
      </c>
      <c r="B271" s="127" t="s">
        <v>839</v>
      </c>
      <c r="C271" s="127">
        <v>11037</v>
      </c>
      <c r="D271" s="127">
        <v>15</v>
      </c>
      <c r="E271" s="111" t="s">
        <v>1001</v>
      </c>
      <c r="F271" s="112" t="s">
        <v>1002</v>
      </c>
      <c r="G271" s="113">
        <v>800000</v>
      </c>
      <c r="H271" s="23">
        <f t="shared" si="19"/>
        <v>533333.33333333337</v>
      </c>
      <c r="I271" s="113">
        <f>'Planfin Item'!AE10</f>
        <v>519565.65</v>
      </c>
      <c r="J271" s="113">
        <f t="shared" si="17"/>
        <v>-13767.683333333349</v>
      </c>
      <c r="K271" s="216">
        <f t="shared" si="18"/>
        <v>-2.5814406250000026</v>
      </c>
      <c r="L271" s="110" t="str">
        <f t="shared" si="20"/>
        <v>ผ่าน</v>
      </c>
    </row>
    <row r="272" spans="1:12" x14ac:dyDescent="0.55000000000000004">
      <c r="A272" s="127" t="s">
        <v>1153</v>
      </c>
      <c r="B272" s="127" t="s">
        <v>839</v>
      </c>
      <c r="C272" s="127">
        <v>11037</v>
      </c>
      <c r="D272" s="127">
        <v>15</v>
      </c>
      <c r="E272" s="111" t="s">
        <v>1003</v>
      </c>
      <c r="F272" s="112" t="s">
        <v>1004</v>
      </c>
      <c r="G272" s="113">
        <v>25000</v>
      </c>
      <c r="H272" s="23">
        <f t="shared" si="19"/>
        <v>16666.666666666668</v>
      </c>
      <c r="I272" s="113">
        <f>'Planfin Item'!AE11</f>
        <v>22100</v>
      </c>
      <c r="J272" s="113">
        <f t="shared" si="17"/>
        <v>5433.3333333333321</v>
      </c>
      <c r="K272" s="216">
        <f t="shared" si="18"/>
        <v>32.599999999999987</v>
      </c>
      <c r="L272" s="110" t="str">
        <f t="shared" si="20"/>
        <v>ไม่ผ่าน</v>
      </c>
    </row>
    <row r="273" spans="1:12" x14ac:dyDescent="0.55000000000000004">
      <c r="A273" s="127" t="s">
        <v>1153</v>
      </c>
      <c r="B273" s="127" t="s">
        <v>839</v>
      </c>
      <c r="C273" s="127">
        <v>11037</v>
      </c>
      <c r="D273" s="127">
        <v>15</v>
      </c>
      <c r="E273" s="111" t="s">
        <v>1005</v>
      </c>
      <c r="F273" s="112" t="s">
        <v>1006</v>
      </c>
      <c r="G273" s="113">
        <v>2500000</v>
      </c>
      <c r="H273" s="23">
        <f t="shared" si="19"/>
        <v>1666666.6666666667</v>
      </c>
      <c r="I273" s="113">
        <f>'Planfin Item'!AE12</f>
        <v>1569842.01</v>
      </c>
      <c r="J273" s="113">
        <f t="shared" si="17"/>
        <v>-96824.656666666735</v>
      </c>
      <c r="K273" s="216">
        <f t="shared" si="18"/>
        <v>-5.8094794000000043</v>
      </c>
      <c r="L273" s="110" t="str">
        <f t="shared" si="20"/>
        <v>ไม่ผ่าน</v>
      </c>
    </row>
    <row r="274" spans="1:12" x14ac:dyDescent="0.55000000000000004">
      <c r="A274" s="127" t="s">
        <v>1153</v>
      </c>
      <c r="B274" s="127" t="s">
        <v>839</v>
      </c>
      <c r="C274" s="127">
        <v>11037</v>
      </c>
      <c r="D274" s="127">
        <v>15</v>
      </c>
      <c r="E274" s="111" t="s">
        <v>1007</v>
      </c>
      <c r="F274" s="112" t="s">
        <v>1008</v>
      </c>
      <c r="G274" s="113">
        <v>29857401.600000001</v>
      </c>
      <c r="H274" s="23">
        <f t="shared" si="19"/>
        <v>19904934.400000002</v>
      </c>
      <c r="I274" s="113">
        <f>'Planfin Item'!AE13</f>
        <v>19967493.710000001</v>
      </c>
      <c r="J274" s="113">
        <f t="shared" si="17"/>
        <v>62559.309999998659</v>
      </c>
      <c r="K274" s="216">
        <f t="shared" si="18"/>
        <v>0.31429046056036564</v>
      </c>
      <c r="L274" s="110" t="str">
        <f t="shared" si="20"/>
        <v>ผ่าน</v>
      </c>
    </row>
    <row r="275" spans="1:12" x14ac:dyDescent="0.55000000000000004">
      <c r="A275" s="127" t="s">
        <v>1153</v>
      </c>
      <c r="B275" s="127" t="s">
        <v>839</v>
      </c>
      <c r="C275" s="127">
        <v>11037</v>
      </c>
      <c r="D275" s="127">
        <v>15</v>
      </c>
      <c r="E275" s="111" t="s">
        <v>1009</v>
      </c>
      <c r="F275" s="112" t="s">
        <v>1010</v>
      </c>
      <c r="G275" s="113">
        <v>5780000</v>
      </c>
      <c r="H275" s="23">
        <f t="shared" si="19"/>
        <v>3853333.3333333335</v>
      </c>
      <c r="I275" s="113">
        <f>'Planfin Item'!AE14</f>
        <v>2526818.0499999998</v>
      </c>
      <c r="J275" s="113">
        <f t="shared" si="17"/>
        <v>-1326515.2833333337</v>
      </c>
      <c r="K275" s="216">
        <f t="shared" si="18"/>
        <v>-34.425137110726652</v>
      </c>
      <c r="L275" s="110" t="str">
        <f t="shared" si="20"/>
        <v>ไม่ผ่าน</v>
      </c>
    </row>
    <row r="276" spans="1:12" x14ac:dyDescent="0.55000000000000004">
      <c r="A276" s="127" t="s">
        <v>1153</v>
      </c>
      <c r="B276" s="127" t="s">
        <v>839</v>
      </c>
      <c r="C276" s="127">
        <v>11037</v>
      </c>
      <c r="D276" s="127">
        <v>15</v>
      </c>
      <c r="E276" s="111" t="s">
        <v>1011</v>
      </c>
      <c r="F276" s="112" t="s">
        <v>1012</v>
      </c>
      <c r="G276" s="113">
        <v>1767861.61</v>
      </c>
      <c r="H276" s="23">
        <f t="shared" si="19"/>
        <v>1178574.4066666667</v>
      </c>
      <c r="I276" s="113">
        <f>'Planfin Item'!AE15</f>
        <v>1767861.61</v>
      </c>
      <c r="J276" s="113">
        <f t="shared" si="17"/>
        <v>589287.20333333337</v>
      </c>
      <c r="K276" s="216">
        <f t="shared" si="18"/>
        <v>50</v>
      </c>
      <c r="L276" s="110" t="str">
        <f t="shared" si="20"/>
        <v>ไม่ผ่าน</v>
      </c>
    </row>
    <row r="277" spans="1:12" x14ac:dyDescent="0.55000000000000004">
      <c r="A277" s="186" t="s">
        <v>1153</v>
      </c>
      <c r="B277" s="186" t="s">
        <v>839</v>
      </c>
      <c r="C277" s="125">
        <v>11037</v>
      </c>
      <c r="D277" s="125">
        <v>15</v>
      </c>
      <c r="E277" s="188" t="s">
        <v>1013</v>
      </c>
      <c r="F277" s="114" t="s">
        <v>1300</v>
      </c>
      <c r="G277" s="116">
        <f>SUM(G266:G275)</f>
        <v>74962401.599999994</v>
      </c>
      <c r="H277" s="116">
        <f t="shared" si="19"/>
        <v>49974934.399999999</v>
      </c>
      <c r="I277" s="116">
        <f>SUM(I266:I275)</f>
        <v>56412618.139999993</v>
      </c>
      <c r="J277" s="116">
        <f>I277-H277</f>
        <v>6437683.7399999946</v>
      </c>
      <c r="K277" s="217">
        <f>J277/H277*100</f>
        <v>12.881825293601576</v>
      </c>
      <c r="L277" s="186" t="str">
        <f t="shared" si="20"/>
        <v>ไม่ผ่าน</v>
      </c>
    </row>
    <row r="278" spans="1:12" s="121" customFormat="1" x14ac:dyDescent="0.55000000000000004">
      <c r="A278" s="186" t="s">
        <v>1153</v>
      </c>
      <c r="B278" s="186" t="s">
        <v>839</v>
      </c>
      <c r="C278" s="125">
        <v>11037</v>
      </c>
      <c r="D278" s="125">
        <v>15</v>
      </c>
      <c r="E278" s="188" t="s">
        <v>1013</v>
      </c>
      <c r="F278" s="114" t="s">
        <v>981</v>
      </c>
      <c r="G278" s="116">
        <v>76730263.209999993</v>
      </c>
      <c r="H278" s="116">
        <f t="shared" si="19"/>
        <v>51153508.806666665</v>
      </c>
      <c r="I278" s="116">
        <f>'Planfin Item'!AE16</f>
        <v>58180479.749999993</v>
      </c>
      <c r="J278" s="116">
        <f t="shared" si="17"/>
        <v>7026970.9433333278</v>
      </c>
      <c r="K278" s="217">
        <f t="shared" si="18"/>
        <v>13.73702627104541</v>
      </c>
      <c r="L278" s="186" t="str">
        <f t="shared" si="20"/>
        <v>ไม่ผ่าน</v>
      </c>
    </row>
    <row r="279" spans="1:12" x14ac:dyDescent="0.55000000000000004">
      <c r="A279" s="127" t="s">
        <v>1153</v>
      </c>
      <c r="B279" s="127" t="s">
        <v>839</v>
      </c>
      <c r="C279" s="127">
        <v>11037</v>
      </c>
      <c r="D279" s="127">
        <v>15</v>
      </c>
      <c r="E279" s="111" t="s">
        <v>1014</v>
      </c>
      <c r="F279" s="112" t="s">
        <v>1015</v>
      </c>
      <c r="G279" s="113">
        <v>7200000</v>
      </c>
      <c r="H279" s="23">
        <f t="shared" si="19"/>
        <v>4800000</v>
      </c>
      <c r="I279" s="113">
        <f>'Planfin Item'!AE17</f>
        <v>4168825.41</v>
      </c>
      <c r="J279" s="113">
        <f t="shared" si="17"/>
        <v>-631174.58999999985</v>
      </c>
      <c r="K279" s="216">
        <f t="shared" si="18"/>
        <v>-13.149470624999998</v>
      </c>
      <c r="L279" s="110" t="str">
        <f t="shared" si="20"/>
        <v>ไม่ผ่าน</v>
      </c>
    </row>
    <row r="280" spans="1:12" x14ac:dyDescent="0.55000000000000004">
      <c r="A280" s="127" t="s">
        <v>1153</v>
      </c>
      <c r="B280" s="127" t="s">
        <v>839</v>
      </c>
      <c r="C280" s="127">
        <v>11037</v>
      </c>
      <c r="D280" s="127">
        <v>15</v>
      </c>
      <c r="E280" s="111" t="s">
        <v>1016</v>
      </c>
      <c r="F280" s="112" t="s">
        <v>1017</v>
      </c>
      <c r="G280" s="113">
        <v>2700000</v>
      </c>
      <c r="H280" s="23">
        <f t="shared" si="19"/>
        <v>1800000</v>
      </c>
      <c r="I280" s="113">
        <f>'Planfin Item'!AE18</f>
        <v>1626570.62</v>
      </c>
      <c r="J280" s="113">
        <f t="shared" si="17"/>
        <v>-173429.37999999989</v>
      </c>
      <c r="K280" s="216">
        <f t="shared" si="18"/>
        <v>-9.6349655555555493</v>
      </c>
      <c r="L280" s="110" t="str">
        <f t="shared" si="20"/>
        <v>ไม่ผ่าน</v>
      </c>
    </row>
    <row r="281" spans="1:12" x14ac:dyDescent="0.55000000000000004">
      <c r="A281" s="127" t="s">
        <v>1153</v>
      </c>
      <c r="B281" s="127" t="s">
        <v>839</v>
      </c>
      <c r="C281" s="127">
        <v>11037</v>
      </c>
      <c r="D281" s="127">
        <v>15</v>
      </c>
      <c r="E281" s="111" t="s">
        <v>1018</v>
      </c>
      <c r="F281" s="112" t="s">
        <v>1019</v>
      </c>
      <c r="G281" s="113">
        <v>400000</v>
      </c>
      <c r="H281" s="23">
        <f t="shared" si="19"/>
        <v>266666.66666666669</v>
      </c>
      <c r="I281" s="113">
        <f>'Planfin Item'!AE19</f>
        <v>262510.13</v>
      </c>
      <c r="J281" s="113">
        <f t="shared" si="17"/>
        <v>-4156.5366666666814</v>
      </c>
      <c r="K281" s="216">
        <f t="shared" si="18"/>
        <v>-1.5587012500000055</v>
      </c>
      <c r="L281" s="110" t="str">
        <f t="shared" si="20"/>
        <v>ผ่าน</v>
      </c>
    </row>
    <row r="282" spans="1:12" x14ac:dyDescent="0.55000000000000004">
      <c r="A282" s="127" t="s">
        <v>1153</v>
      </c>
      <c r="B282" s="127" t="s">
        <v>839</v>
      </c>
      <c r="C282" s="127">
        <v>11037</v>
      </c>
      <c r="D282" s="127">
        <v>15</v>
      </c>
      <c r="E282" s="111" t="s">
        <v>1020</v>
      </c>
      <c r="F282" s="112" t="s">
        <v>1021</v>
      </c>
      <c r="G282" s="113">
        <v>2100000</v>
      </c>
      <c r="H282" s="23">
        <f t="shared" si="19"/>
        <v>1400000</v>
      </c>
      <c r="I282" s="113">
        <f>'Planfin Item'!AE20</f>
        <v>1460658.5</v>
      </c>
      <c r="J282" s="113">
        <f t="shared" si="17"/>
        <v>60658.5</v>
      </c>
      <c r="K282" s="216">
        <f t="shared" si="18"/>
        <v>4.3327499999999999</v>
      </c>
      <c r="L282" s="110" t="str">
        <f t="shared" si="20"/>
        <v>ผ่าน</v>
      </c>
    </row>
    <row r="283" spans="1:12" x14ac:dyDescent="0.55000000000000004">
      <c r="A283" s="127" t="s">
        <v>1153</v>
      </c>
      <c r="B283" s="127" t="s">
        <v>839</v>
      </c>
      <c r="C283" s="127">
        <v>11037</v>
      </c>
      <c r="D283" s="127">
        <v>15</v>
      </c>
      <c r="E283" s="111" t="s">
        <v>1022</v>
      </c>
      <c r="F283" s="112" t="s">
        <v>1023</v>
      </c>
      <c r="G283" s="113">
        <v>29857401.600000001</v>
      </c>
      <c r="H283" s="23">
        <f t="shared" si="19"/>
        <v>19904934.400000002</v>
      </c>
      <c r="I283" s="113">
        <f>'Planfin Item'!AE21</f>
        <v>19967493.710000001</v>
      </c>
      <c r="J283" s="113">
        <f t="shared" si="17"/>
        <v>62559.309999998659</v>
      </c>
      <c r="K283" s="216">
        <f t="shared" si="18"/>
        <v>0.31429046056036564</v>
      </c>
      <c r="L283" s="110" t="str">
        <f t="shared" si="20"/>
        <v>ผ่าน</v>
      </c>
    </row>
    <row r="284" spans="1:12" x14ac:dyDescent="0.55000000000000004">
      <c r="A284" s="127" t="s">
        <v>1153</v>
      </c>
      <c r="B284" s="127" t="s">
        <v>839</v>
      </c>
      <c r="C284" s="127">
        <v>11037</v>
      </c>
      <c r="D284" s="127">
        <v>15</v>
      </c>
      <c r="E284" s="111" t="s">
        <v>1024</v>
      </c>
      <c r="F284" s="117" t="s">
        <v>1025</v>
      </c>
      <c r="G284" s="113">
        <v>5200000</v>
      </c>
      <c r="H284" s="23">
        <f t="shared" si="19"/>
        <v>3466666.6666666665</v>
      </c>
      <c r="I284" s="113">
        <f>'Planfin Item'!AE22</f>
        <v>3356832.5</v>
      </c>
      <c r="J284" s="113">
        <f t="shared" si="17"/>
        <v>-109834.16666666651</v>
      </c>
      <c r="K284" s="216">
        <f t="shared" si="18"/>
        <v>-3.1682932692307646</v>
      </c>
      <c r="L284" s="110" t="str">
        <f t="shared" si="20"/>
        <v>ผ่าน</v>
      </c>
    </row>
    <row r="285" spans="1:12" x14ac:dyDescent="0.55000000000000004">
      <c r="A285" s="127" t="s">
        <v>1153</v>
      </c>
      <c r="B285" s="127" t="s">
        <v>839</v>
      </c>
      <c r="C285" s="127">
        <v>11037</v>
      </c>
      <c r="D285" s="127">
        <v>15</v>
      </c>
      <c r="E285" s="111" t="s">
        <v>1026</v>
      </c>
      <c r="F285" s="112" t="s">
        <v>1027</v>
      </c>
      <c r="G285" s="113">
        <v>15570000</v>
      </c>
      <c r="H285" s="23">
        <f t="shared" si="19"/>
        <v>10380000</v>
      </c>
      <c r="I285" s="113">
        <f>'Planfin Item'!AE23</f>
        <v>10130190.32</v>
      </c>
      <c r="J285" s="113">
        <f t="shared" si="17"/>
        <v>-249809.6799999997</v>
      </c>
      <c r="K285" s="216">
        <f t="shared" si="18"/>
        <v>-2.4066443159922901</v>
      </c>
      <c r="L285" s="110" t="str">
        <f t="shared" si="20"/>
        <v>ผ่าน</v>
      </c>
    </row>
    <row r="286" spans="1:12" x14ac:dyDescent="0.55000000000000004">
      <c r="A286" s="127" t="s">
        <v>1153</v>
      </c>
      <c r="B286" s="127" t="s">
        <v>839</v>
      </c>
      <c r="C286" s="127">
        <v>11037</v>
      </c>
      <c r="D286" s="127">
        <v>15</v>
      </c>
      <c r="E286" s="111" t="s">
        <v>1028</v>
      </c>
      <c r="F286" s="112" t="s">
        <v>1029</v>
      </c>
      <c r="G286" s="113">
        <v>1500000</v>
      </c>
      <c r="H286" s="23">
        <f t="shared" si="19"/>
        <v>1000000</v>
      </c>
      <c r="I286" s="113">
        <f>'Planfin Item'!AE24</f>
        <v>1036166.85</v>
      </c>
      <c r="J286" s="113">
        <f t="shared" si="17"/>
        <v>36166.849999999977</v>
      </c>
      <c r="K286" s="216">
        <f t="shared" si="18"/>
        <v>3.6166849999999982</v>
      </c>
      <c r="L286" s="110" t="str">
        <f t="shared" si="20"/>
        <v>ผ่าน</v>
      </c>
    </row>
    <row r="287" spans="1:12" x14ac:dyDescent="0.55000000000000004">
      <c r="A287" s="127" t="s">
        <v>1153</v>
      </c>
      <c r="B287" s="127" t="s">
        <v>839</v>
      </c>
      <c r="C287" s="127">
        <v>11037</v>
      </c>
      <c r="D287" s="127">
        <v>15</v>
      </c>
      <c r="E287" s="111" t="s">
        <v>1030</v>
      </c>
      <c r="F287" s="112" t="s">
        <v>1031</v>
      </c>
      <c r="G287" s="113">
        <v>1800000</v>
      </c>
      <c r="H287" s="23">
        <f t="shared" si="19"/>
        <v>1200000</v>
      </c>
      <c r="I287" s="113">
        <f>'Planfin Item'!AE25</f>
        <v>1484003.65</v>
      </c>
      <c r="J287" s="113">
        <f t="shared" si="17"/>
        <v>284003.64999999991</v>
      </c>
      <c r="K287" s="216">
        <f t="shared" si="18"/>
        <v>23.666970833333327</v>
      </c>
      <c r="L287" s="110" t="str">
        <f t="shared" si="20"/>
        <v>ไม่ผ่าน</v>
      </c>
    </row>
    <row r="288" spans="1:12" x14ac:dyDescent="0.55000000000000004">
      <c r="A288" s="127" t="s">
        <v>1153</v>
      </c>
      <c r="B288" s="127" t="s">
        <v>839</v>
      </c>
      <c r="C288" s="127">
        <v>11037</v>
      </c>
      <c r="D288" s="127">
        <v>15</v>
      </c>
      <c r="E288" s="111" t="s">
        <v>1032</v>
      </c>
      <c r="F288" s="112" t="s">
        <v>1033</v>
      </c>
      <c r="G288" s="113">
        <v>1400000</v>
      </c>
      <c r="H288" s="23">
        <f t="shared" si="19"/>
        <v>933333.33333333337</v>
      </c>
      <c r="I288" s="113">
        <f>'Planfin Item'!AE26</f>
        <v>930401.07</v>
      </c>
      <c r="J288" s="113">
        <f t="shared" si="17"/>
        <v>-2932.2633333334234</v>
      </c>
      <c r="K288" s="216">
        <f t="shared" si="18"/>
        <v>-0.31417107142858103</v>
      </c>
      <c r="L288" s="110" t="str">
        <f t="shared" si="20"/>
        <v>ผ่าน</v>
      </c>
    </row>
    <row r="289" spans="1:12" x14ac:dyDescent="0.55000000000000004">
      <c r="A289" s="127" t="s">
        <v>1153</v>
      </c>
      <c r="B289" s="127" t="s">
        <v>839</v>
      </c>
      <c r="C289" s="127">
        <v>11037</v>
      </c>
      <c r="D289" s="127">
        <v>15</v>
      </c>
      <c r="E289" s="111" t="s">
        <v>1034</v>
      </c>
      <c r="F289" s="112" t="s">
        <v>1035</v>
      </c>
      <c r="G289" s="113">
        <v>3500000</v>
      </c>
      <c r="H289" s="23">
        <f t="shared" si="19"/>
        <v>2333333.3333333335</v>
      </c>
      <c r="I289" s="113">
        <f>'Planfin Item'!AE27</f>
        <v>2164647.1399999997</v>
      </c>
      <c r="J289" s="113">
        <f t="shared" si="17"/>
        <v>-168686.19333333382</v>
      </c>
      <c r="K289" s="216">
        <f t="shared" si="18"/>
        <v>-7.2294082857143058</v>
      </c>
      <c r="L289" s="110" t="str">
        <f t="shared" si="20"/>
        <v>ไม่ผ่าน</v>
      </c>
    </row>
    <row r="290" spans="1:12" x14ac:dyDescent="0.55000000000000004">
      <c r="A290" s="127" t="s">
        <v>1153</v>
      </c>
      <c r="B290" s="127" t="s">
        <v>839</v>
      </c>
      <c r="C290" s="127">
        <v>11037</v>
      </c>
      <c r="D290" s="127">
        <v>15</v>
      </c>
      <c r="E290" s="111" t="s">
        <v>1036</v>
      </c>
      <c r="F290" s="112" t="s">
        <v>1037</v>
      </c>
      <c r="G290" s="113">
        <v>5184960.42</v>
      </c>
      <c r="H290" s="23">
        <f t="shared" si="19"/>
        <v>3456640.28</v>
      </c>
      <c r="I290" s="113">
        <f>'Planfin Item'!AE28</f>
        <v>4069362.39</v>
      </c>
      <c r="J290" s="113">
        <f t="shared" si="17"/>
        <v>612722.11000000034</v>
      </c>
      <c r="K290" s="216">
        <f t="shared" si="18"/>
        <v>17.725943701610756</v>
      </c>
      <c r="L290" s="110" t="str">
        <f t="shared" si="20"/>
        <v>ไม่ผ่าน</v>
      </c>
    </row>
    <row r="291" spans="1:12" x14ac:dyDescent="0.55000000000000004">
      <c r="A291" s="127" t="s">
        <v>1153</v>
      </c>
      <c r="B291" s="127" t="s">
        <v>839</v>
      </c>
      <c r="C291" s="127">
        <v>11037</v>
      </c>
      <c r="D291" s="127">
        <v>15</v>
      </c>
      <c r="E291" s="111" t="s">
        <v>1038</v>
      </c>
      <c r="F291" s="112" t="s">
        <v>1039</v>
      </c>
      <c r="G291" s="113">
        <v>901787.59</v>
      </c>
      <c r="H291" s="23">
        <f t="shared" si="19"/>
        <v>601191.72666666668</v>
      </c>
      <c r="I291" s="113">
        <f>'Planfin Item'!AE29</f>
        <v>531852.01</v>
      </c>
      <c r="J291" s="113">
        <f t="shared" si="17"/>
        <v>-69339.716666666674</v>
      </c>
      <c r="K291" s="216">
        <f t="shared" si="18"/>
        <v>-11.533711059385949</v>
      </c>
      <c r="L291" s="110" t="str">
        <f t="shared" si="20"/>
        <v>ไม่ผ่าน</v>
      </c>
    </row>
    <row r="292" spans="1:12" x14ac:dyDescent="0.55000000000000004">
      <c r="A292" s="127" t="s">
        <v>1153</v>
      </c>
      <c r="B292" s="127" t="s">
        <v>839</v>
      </c>
      <c r="C292" s="127">
        <v>11037</v>
      </c>
      <c r="D292" s="127">
        <v>15</v>
      </c>
      <c r="E292" s="111" t="s">
        <v>1040</v>
      </c>
      <c r="F292" s="112" t="s">
        <v>1041</v>
      </c>
      <c r="G292" s="113">
        <v>1000000</v>
      </c>
      <c r="H292" s="23">
        <f t="shared" si="19"/>
        <v>666666.66666666663</v>
      </c>
      <c r="I292" s="113">
        <f>'Planfin Item'!AE30</f>
        <v>2755756.75</v>
      </c>
      <c r="J292" s="113">
        <f t="shared" si="17"/>
        <v>2089090.0833333335</v>
      </c>
      <c r="K292" s="216">
        <f t="shared" si="18"/>
        <v>313.36351250000007</v>
      </c>
      <c r="L292" s="110" t="str">
        <f t="shared" si="20"/>
        <v>ไม่ผ่าน</v>
      </c>
    </row>
    <row r="293" spans="1:12" x14ac:dyDescent="0.55000000000000004">
      <c r="A293" s="186" t="s">
        <v>1153</v>
      </c>
      <c r="B293" s="186" t="s">
        <v>839</v>
      </c>
      <c r="C293" s="125">
        <v>11037</v>
      </c>
      <c r="D293" s="125">
        <v>15</v>
      </c>
      <c r="E293" s="186" t="s">
        <v>1139</v>
      </c>
      <c r="F293" s="119" t="s">
        <v>1294</v>
      </c>
      <c r="G293" s="116">
        <f>SUM(G279:G292)-G290</f>
        <v>73129189.189999998</v>
      </c>
      <c r="H293" s="116">
        <f t="shared" si="19"/>
        <v>48752792.793333329</v>
      </c>
      <c r="I293" s="116">
        <f>SUM(I279:I292)-I290</f>
        <v>49875908.659999996</v>
      </c>
      <c r="J293" s="116">
        <f>I293-H293</f>
        <v>1123115.8666666672</v>
      </c>
      <c r="K293" s="217">
        <f>J293/H293*100</f>
        <v>2.3036954445412752</v>
      </c>
      <c r="L293" s="186" t="str">
        <f t="shared" si="20"/>
        <v>ผ่าน</v>
      </c>
    </row>
    <row r="294" spans="1:12" s="121" customFormat="1" x14ac:dyDescent="0.55000000000000004">
      <c r="A294" s="186" t="s">
        <v>1153</v>
      </c>
      <c r="B294" s="186" t="s">
        <v>839</v>
      </c>
      <c r="C294" s="125">
        <v>11037</v>
      </c>
      <c r="D294" s="125">
        <v>15</v>
      </c>
      <c r="E294" s="186" t="s">
        <v>1139</v>
      </c>
      <c r="F294" s="119" t="s">
        <v>982</v>
      </c>
      <c r="G294" s="116">
        <v>78314149.609999999</v>
      </c>
      <c r="H294" s="116">
        <f t="shared" si="19"/>
        <v>52209433.07333333</v>
      </c>
      <c r="I294" s="116">
        <f>'Planfin Item'!AE31</f>
        <v>53945271.049999997</v>
      </c>
      <c r="J294" s="116">
        <f t="shared" ref="J294:J361" si="21">I294-H294</f>
        <v>1735837.9766666666</v>
      </c>
      <c r="K294" s="217">
        <f t="shared" ref="K294:K361" si="22">J294/H294*100</f>
        <v>3.324759290583581</v>
      </c>
      <c r="L294" s="186" t="str">
        <f t="shared" si="20"/>
        <v>ผ่าน</v>
      </c>
    </row>
    <row r="295" spans="1:12" x14ac:dyDescent="0.55000000000000004">
      <c r="A295" s="127" t="s">
        <v>1153</v>
      </c>
      <c r="B295" s="127" t="s">
        <v>840</v>
      </c>
      <c r="C295" s="127">
        <v>11038</v>
      </c>
      <c r="D295" s="127">
        <v>16</v>
      </c>
      <c r="E295" s="111" t="s">
        <v>991</v>
      </c>
      <c r="F295" s="112" t="s">
        <v>992</v>
      </c>
      <c r="G295" s="113">
        <v>35809111.189999998</v>
      </c>
      <c r="H295" s="23">
        <f t="shared" si="19"/>
        <v>23872740.793333333</v>
      </c>
      <c r="I295" s="113">
        <f>'Planfin Item'!AF5</f>
        <v>28787798.960000001</v>
      </c>
      <c r="J295" s="113">
        <f t="shared" si="21"/>
        <v>4915058.1666666679</v>
      </c>
      <c r="K295" s="216">
        <f t="shared" si="22"/>
        <v>20.588579288890195</v>
      </c>
      <c r="L295" s="110" t="str">
        <f t="shared" si="20"/>
        <v>ไม่ผ่าน</v>
      </c>
    </row>
    <row r="296" spans="1:12" x14ac:dyDescent="0.55000000000000004">
      <c r="A296" s="127" t="s">
        <v>1153</v>
      </c>
      <c r="B296" s="127" t="s">
        <v>840</v>
      </c>
      <c r="C296" s="127">
        <v>11038</v>
      </c>
      <c r="D296" s="127">
        <v>16</v>
      </c>
      <c r="E296" s="111" t="s">
        <v>993</v>
      </c>
      <c r="F296" s="112" t="s">
        <v>994</v>
      </c>
      <c r="G296" s="113">
        <v>147333.32999999999</v>
      </c>
      <c r="H296" s="23">
        <f t="shared" si="19"/>
        <v>98222.219999999987</v>
      </c>
      <c r="I296" s="113">
        <f>'Planfin Item'!AF6</f>
        <v>62600</v>
      </c>
      <c r="J296" s="113">
        <f t="shared" si="21"/>
        <v>-35622.219999999987</v>
      </c>
      <c r="K296" s="216">
        <f t="shared" si="22"/>
        <v>-36.266966883868015</v>
      </c>
      <c r="L296" s="110" t="str">
        <f t="shared" si="20"/>
        <v>ไม่ผ่าน</v>
      </c>
    </row>
    <row r="297" spans="1:12" x14ac:dyDescent="0.55000000000000004">
      <c r="A297" s="127" t="s">
        <v>1153</v>
      </c>
      <c r="B297" s="127" t="s">
        <v>840</v>
      </c>
      <c r="C297" s="127">
        <v>11038</v>
      </c>
      <c r="D297" s="127">
        <v>16</v>
      </c>
      <c r="E297" s="111" t="s">
        <v>995</v>
      </c>
      <c r="F297" s="112" t="s">
        <v>996</v>
      </c>
      <c r="G297" s="113">
        <v>0</v>
      </c>
      <c r="H297" s="23">
        <f t="shared" si="19"/>
        <v>0</v>
      </c>
      <c r="I297" s="113">
        <f>'Planfin Item'!AF7</f>
        <v>6766</v>
      </c>
      <c r="J297" s="113">
        <f t="shared" si="21"/>
        <v>6766</v>
      </c>
      <c r="K297" s="216" t="e">
        <f t="shared" si="22"/>
        <v>#DIV/0!</v>
      </c>
      <c r="L297" s="110" t="e">
        <f t="shared" si="20"/>
        <v>#DIV/0!</v>
      </c>
    </row>
    <row r="298" spans="1:12" x14ac:dyDescent="0.55000000000000004">
      <c r="A298" s="127" t="s">
        <v>1153</v>
      </c>
      <c r="B298" s="127" t="s">
        <v>840</v>
      </c>
      <c r="C298" s="127">
        <v>11038</v>
      </c>
      <c r="D298" s="127">
        <v>16</v>
      </c>
      <c r="E298" s="111" t="s">
        <v>997</v>
      </c>
      <c r="F298" s="112" t="s">
        <v>998</v>
      </c>
      <c r="G298" s="113">
        <v>990195.03</v>
      </c>
      <c r="H298" s="23">
        <f t="shared" si="19"/>
        <v>660130.02</v>
      </c>
      <c r="I298" s="113">
        <f>'Planfin Item'!AF8</f>
        <v>632559.46000000008</v>
      </c>
      <c r="J298" s="113">
        <f t="shared" si="21"/>
        <v>-27570.559999999939</v>
      </c>
      <c r="K298" s="216">
        <f t="shared" si="22"/>
        <v>-4.1765347984022805</v>
      </c>
      <c r="L298" s="110" t="str">
        <f t="shared" si="20"/>
        <v>ผ่าน</v>
      </c>
    </row>
    <row r="299" spans="1:12" x14ac:dyDescent="0.55000000000000004">
      <c r="A299" s="127" t="s">
        <v>1153</v>
      </c>
      <c r="B299" s="127" t="s">
        <v>840</v>
      </c>
      <c r="C299" s="127">
        <v>11038</v>
      </c>
      <c r="D299" s="127">
        <v>16</v>
      </c>
      <c r="E299" s="111" t="s">
        <v>999</v>
      </c>
      <c r="F299" s="112" t="s">
        <v>1000</v>
      </c>
      <c r="G299" s="113">
        <v>3106985.58</v>
      </c>
      <c r="H299" s="23">
        <f t="shared" si="19"/>
        <v>2071323.72</v>
      </c>
      <c r="I299" s="113">
        <f>'Planfin Item'!AF9</f>
        <v>2292855.14</v>
      </c>
      <c r="J299" s="113">
        <f t="shared" si="21"/>
        <v>221531.42000000016</v>
      </c>
      <c r="K299" s="216">
        <f t="shared" si="22"/>
        <v>10.695161642816515</v>
      </c>
      <c r="L299" s="110" t="str">
        <f t="shared" si="20"/>
        <v>ไม่ผ่าน</v>
      </c>
    </row>
    <row r="300" spans="1:12" x14ac:dyDescent="0.55000000000000004">
      <c r="A300" s="127" t="s">
        <v>1153</v>
      </c>
      <c r="B300" s="127" t="s">
        <v>840</v>
      </c>
      <c r="C300" s="127">
        <v>11038</v>
      </c>
      <c r="D300" s="127">
        <v>16</v>
      </c>
      <c r="E300" s="111" t="s">
        <v>1001</v>
      </c>
      <c r="F300" s="112" t="s">
        <v>1002</v>
      </c>
      <c r="G300" s="113">
        <v>577746.97</v>
      </c>
      <c r="H300" s="23">
        <f t="shared" si="19"/>
        <v>385164.64666666667</v>
      </c>
      <c r="I300" s="113">
        <f>'Planfin Item'!AF10</f>
        <v>291485.13</v>
      </c>
      <c r="J300" s="113">
        <f t="shared" si="21"/>
        <v>-93679.516666666663</v>
      </c>
      <c r="K300" s="216">
        <f t="shared" si="22"/>
        <v>-24.321940623937845</v>
      </c>
      <c r="L300" s="110" t="str">
        <f t="shared" si="20"/>
        <v>ไม่ผ่าน</v>
      </c>
    </row>
    <row r="301" spans="1:12" x14ac:dyDescent="0.55000000000000004">
      <c r="A301" s="127" t="s">
        <v>1153</v>
      </c>
      <c r="B301" s="127" t="s">
        <v>840</v>
      </c>
      <c r="C301" s="127">
        <v>11038</v>
      </c>
      <c r="D301" s="127">
        <v>16</v>
      </c>
      <c r="E301" s="111" t="s">
        <v>1003</v>
      </c>
      <c r="F301" s="112" t="s">
        <v>1004</v>
      </c>
      <c r="G301" s="113">
        <v>49950</v>
      </c>
      <c r="H301" s="23">
        <f t="shared" si="19"/>
        <v>33300</v>
      </c>
      <c r="I301" s="113">
        <f>'Planfin Item'!AF11</f>
        <v>61375</v>
      </c>
      <c r="J301" s="113">
        <f t="shared" si="21"/>
        <v>28075</v>
      </c>
      <c r="K301" s="216">
        <f t="shared" si="22"/>
        <v>84.309309309309313</v>
      </c>
      <c r="L301" s="110" t="str">
        <f t="shared" si="20"/>
        <v>ไม่ผ่าน</v>
      </c>
    </row>
    <row r="302" spans="1:12" x14ac:dyDescent="0.55000000000000004">
      <c r="A302" s="127" t="s">
        <v>1153</v>
      </c>
      <c r="B302" s="127" t="s">
        <v>840</v>
      </c>
      <c r="C302" s="127">
        <v>11038</v>
      </c>
      <c r="D302" s="127">
        <v>16</v>
      </c>
      <c r="E302" s="111" t="s">
        <v>1005</v>
      </c>
      <c r="F302" s="112" t="s">
        <v>1006</v>
      </c>
      <c r="G302" s="113">
        <v>1651794.67</v>
      </c>
      <c r="H302" s="23">
        <f t="shared" si="19"/>
        <v>1101196.4466666665</v>
      </c>
      <c r="I302" s="113">
        <f>'Planfin Item'!AF12</f>
        <v>996518</v>
      </c>
      <c r="J302" s="113">
        <f t="shared" si="21"/>
        <v>-104678.44666666654</v>
      </c>
      <c r="K302" s="216">
        <f t="shared" si="22"/>
        <v>-9.5058830768596572</v>
      </c>
      <c r="L302" s="110" t="str">
        <f t="shared" si="20"/>
        <v>ไม่ผ่าน</v>
      </c>
    </row>
    <row r="303" spans="1:12" x14ac:dyDescent="0.55000000000000004">
      <c r="A303" s="127" t="s">
        <v>1153</v>
      </c>
      <c r="B303" s="127" t="s">
        <v>840</v>
      </c>
      <c r="C303" s="127">
        <v>11038</v>
      </c>
      <c r="D303" s="127">
        <v>16</v>
      </c>
      <c r="E303" s="111" t="s">
        <v>1007</v>
      </c>
      <c r="F303" s="112" t="s">
        <v>1008</v>
      </c>
      <c r="G303" s="113">
        <v>25284268.469999999</v>
      </c>
      <c r="H303" s="23">
        <f t="shared" si="19"/>
        <v>16856178.98</v>
      </c>
      <c r="I303" s="113">
        <f>'Planfin Item'!AF13</f>
        <v>15874155</v>
      </c>
      <c r="J303" s="113">
        <f t="shared" si="21"/>
        <v>-982023.98000000045</v>
      </c>
      <c r="K303" s="216">
        <f t="shared" si="22"/>
        <v>-5.8258991030243585</v>
      </c>
      <c r="L303" s="110" t="str">
        <f t="shared" si="20"/>
        <v>ไม่ผ่าน</v>
      </c>
    </row>
    <row r="304" spans="1:12" x14ac:dyDescent="0.55000000000000004">
      <c r="A304" s="127" t="s">
        <v>1153</v>
      </c>
      <c r="B304" s="127" t="s">
        <v>840</v>
      </c>
      <c r="C304" s="127">
        <v>11038</v>
      </c>
      <c r="D304" s="127">
        <v>16</v>
      </c>
      <c r="E304" s="111" t="s">
        <v>1009</v>
      </c>
      <c r="F304" s="112" t="s">
        <v>1010</v>
      </c>
      <c r="G304" s="113">
        <v>2468258.7400000002</v>
      </c>
      <c r="H304" s="23">
        <f t="shared" si="19"/>
        <v>1645505.8266666669</v>
      </c>
      <c r="I304" s="113">
        <f>'Planfin Item'!AF14</f>
        <v>2572028.69</v>
      </c>
      <c r="J304" s="113">
        <f t="shared" si="21"/>
        <v>926522.86333333305</v>
      </c>
      <c r="K304" s="216">
        <f t="shared" si="22"/>
        <v>56.306264512609381</v>
      </c>
      <c r="L304" s="110" t="str">
        <f t="shared" si="20"/>
        <v>ไม่ผ่าน</v>
      </c>
    </row>
    <row r="305" spans="1:12" x14ac:dyDescent="0.55000000000000004">
      <c r="A305" s="127" t="s">
        <v>1153</v>
      </c>
      <c r="B305" s="127" t="s">
        <v>840</v>
      </c>
      <c r="C305" s="127">
        <v>11038</v>
      </c>
      <c r="D305" s="127">
        <v>16</v>
      </c>
      <c r="E305" s="111" t="s">
        <v>1011</v>
      </c>
      <c r="F305" s="112" t="s">
        <v>1012</v>
      </c>
      <c r="G305" s="113">
        <v>1716250</v>
      </c>
      <c r="H305" s="23">
        <f t="shared" si="19"/>
        <v>1144166.6666666667</v>
      </c>
      <c r="I305" s="113">
        <f>'Planfin Item'!AF15</f>
        <v>1716250</v>
      </c>
      <c r="J305" s="113">
        <f t="shared" si="21"/>
        <v>572083.33333333326</v>
      </c>
      <c r="K305" s="216">
        <f t="shared" si="22"/>
        <v>49.999999999999986</v>
      </c>
      <c r="L305" s="110" t="str">
        <f t="shared" si="20"/>
        <v>ไม่ผ่าน</v>
      </c>
    </row>
    <row r="306" spans="1:12" x14ac:dyDescent="0.55000000000000004">
      <c r="A306" s="186" t="s">
        <v>1153</v>
      </c>
      <c r="B306" s="186" t="s">
        <v>840</v>
      </c>
      <c r="C306" s="125">
        <v>11038</v>
      </c>
      <c r="D306" s="125">
        <v>16</v>
      </c>
      <c r="E306" s="188" t="s">
        <v>1013</v>
      </c>
      <c r="F306" s="114" t="s">
        <v>1300</v>
      </c>
      <c r="G306" s="116">
        <f>SUM(G295:G304)</f>
        <v>70085643.979999989</v>
      </c>
      <c r="H306" s="116">
        <f t="shared" si="19"/>
        <v>46723762.653333329</v>
      </c>
      <c r="I306" s="116">
        <f>SUM(I295:I304)</f>
        <v>51578141.379999995</v>
      </c>
      <c r="J306" s="116">
        <f>I306-H306</f>
        <v>4854378.7266666666</v>
      </c>
      <c r="K306" s="217">
        <f>J306/H306*100</f>
        <v>10.389528691607524</v>
      </c>
      <c r="L306" s="186" t="str">
        <f t="shared" si="20"/>
        <v>ไม่ผ่าน</v>
      </c>
    </row>
    <row r="307" spans="1:12" s="121" customFormat="1" x14ac:dyDescent="0.55000000000000004">
      <c r="A307" s="186" t="s">
        <v>1153</v>
      </c>
      <c r="B307" s="186" t="s">
        <v>840</v>
      </c>
      <c r="C307" s="125">
        <v>11038</v>
      </c>
      <c r="D307" s="125">
        <v>16</v>
      </c>
      <c r="E307" s="188" t="s">
        <v>1013</v>
      </c>
      <c r="F307" s="114" t="s">
        <v>981</v>
      </c>
      <c r="G307" s="116">
        <v>71801893.979999989</v>
      </c>
      <c r="H307" s="116">
        <f t="shared" si="19"/>
        <v>47867929.319999993</v>
      </c>
      <c r="I307" s="116">
        <f>'Planfin Item'!AF16</f>
        <v>53294391.379999995</v>
      </c>
      <c r="J307" s="116">
        <f t="shared" si="21"/>
        <v>5426462.0600000024</v>
      </c>
      <c r="K307" s="217">
        <f t="shared" si="22"/>
        <v>11.336320866782803</v>
      </c>
      <c r="L307" s="186" t="str">
        <f t="shared" si="20"/>
        <v>ไม่ผ่าน</v>
      </c>
    </row>
    <row r="308" spans="1:12" x14ac:dyDescent="0.55000000000000004">
      <c r="A308" s="127" t="s">
        <v>1153</v>
      </c>
      <c r="B308" s="127" t="s">
        <v>840</v>
      </c>
      <c r="C308" s="127">
        <v>11038</v>
      </c>
      <c r="D308" s="127">
        <v>16</v>
      </c>
      <c r="E308" s="111" t="s">
        <v>1014</v>
      </c>
      <c r="F308" s="112" t="s">
        <v>1015</v>
      </c>
      <c r="G308" s="113">
        <v>4732641.0999999996</v>
      </c>
      <c r="H308" s="23">
        <f t="shared" si="19"/>
        <v>3155094.0666666664</v>
      </c>
      <c r="I308" s="113">
        <f>'Planfin Item'!AF17</f>
        <v>2906874.87</v>
      </c>
      <c r="J308" s="113">
        <f t="shared" si="21"/>
        <v>-248219.19666666631</v>
      </c>
      <c r="K308" s="216">
        <f t="shared" si="22"/>
        <v>-7.8672518606999269</v>
      </c>
      <c r="L308" s="110" t="str">
        <f t="shared" si="20"/>
        <v>ไม่ผ่าน</v>
      </c>
    </row>
    <row r="309" spans="1:12" x14ac:dyDescent="0.55000000000000004">
      <c r="A309" s="127" t="s">
        <v>1153</v>
      </c>
      <c r="B309" s="127" t="s">
        <v>840</v>
      </c>
      <c r="C309" s="127">
        <v>11038</v>
      </c>
      <c r="D309" s="127">
        <v>16</v>
      </c>
      <c r="E309" s="111" t="s">
        <v>1016</v>
      </c>
      <c r="F309" s="112" t="s">
        <v>1017</v>
      </c>
      <c r="G309" s="113">
        <v>2505312</v>
      </c>
      <c r="H309" s="23">
        <f t="shared" si="19"/>
        <v>1670208</v>
      </c>
      <c r="I309" s="113">
        <f>'Planfin Item'!AF18</f>
        <v>1839311.94</v>
      </c>
      <c r="J309" s="113">
        <f t="shared" si="21"/>
        <v>169103.93999999994</v>
      </c>
      <c r="K309" s="216">
        <f t="shared" si="22"/>
        <v>10.124723387745714</v>
      </c>
      <c r="L309" s="110" t="str">
        <f t="shared" si="20"/>
        <v>ไม่ผ่าน</v>
      </c>
    </row>
    <row r="310" spans="1:12" x14ac:dyDescent="0.55000000000000004">
      <c r="A310" s="127" t="s">
        <v>1153</v>
      </c>
      <c r="B310" s="127" t="s">
        <v>840</v>
      </c>
      <c r="C310" s="127">
        <v>11038</v>
      </c>
      <c r="D310" s="127">
        <v>16</v>
      </c>
      <c r="E310" s="111" t="s">
        <v>1018</v>
      </c>
      <c r="F310" s="112" t="s">
        <v>1019</v>
      </c>
      <c r="G310" s="113">
        <v>331000</v>
      </c>
      <c r="H310" s="23">
        <f t="shared" si="19"/>
        <v>220666.66666666666</v>
      </c>
      <c r="I310" s="113">
        <f>'Planfin Item'!AF19</f>
        <v>175244.19</v>
      </c>
      <c r="J310" s="113">
        <f t="shared" si="21"/>
        <v>-45422.476666666655</v>
      </c>
      <c r="K310" s="216">
        <f t="shared" si="22"/>
        <v>-20.584203927492442</v>
      </c>
      <c r="L310" s="110" t="str">
        <f t="shared" si="20"/>
        <v>ไม่ผ่าน</v>
      </c>
    </row>
    <row r="311" spans="1:12" x14ac:dyDescent="0.55000000000000004">
      <c r="A311" s="127" t="s">
        <v>1153</v>
      </c>
      <c r="B311" s="127" t="s">
        <v>840</v>
      </c>
      <c r="C311" s="127">
        <v>11038</v>
      </c>
      <c r="D311" s="127">
        <v>16</v>
      </c>
      <c r="E311" s="111" t="s">
        <v>1020</v>
      </c>
      <c r="F311" s="112" t="s">
        <v>1021</v>
      </c>
      <c r="G311" s="113">
        <v>2406280.5</v>
      </c>
      <c r="H311" s="23">
        <f t="shared" si="19"/>
        <v>1604187</v>
      </c>
      <c r="I311" s="113">
        <f>'Planfin Item'!AF20</f>
        <v>1795229.19</v>
      </c>
      <c r="J311" s="113">
        <f t="shared" si="21"/>
        <v>191042.18999999994</v>
      </c>
      <c r="K311" s="216">
        <f t="shared" si="22"/>
        <v>11.908972582373497</v>
      </c>
      <c r="L311" s="110" t="str">
        <f t="shared" si="20"/>
        <v>ไม่ผ่าน</v>
      </c>
    </row>
    <row r="312" spans="1:12" x14ac:dyDescent="0.55000000000000004">
      <c r="A312" s="127" t="s">
        <v>1153</v>
      </c>
      <c r="B312" s="127" t="s">
        <v>840</v>
      </c>
      <c r="C312" s="127">
        <v>11038</v>
      </c>
      <c r="D312" s="127">
        <v>16</v>
      </c>
      <c r="E312" s="111" t="s">
        <v>1022</v>
      </c>
      <c r="F312" s="112" t="s">
        <v>1023</v>
      </c>
      <c r="G312" s="113">
        <v>25284268.469999999</v>
      </c>
      <c r="H312" s="23">
        <f t="shared" si="19"/>
        <v>16856178.98</v>
      </c>
      <c r="I312" s="113">
        <f>'Planfin Item'!AF21</f>
        <v>15883375</v>
      </c>
      <c r="J312" s="113">
        <f t="shared" si="21"/>
        <v>-972803.98000000045</v>
      </c>
      <c r="K312" s="216">
        <f t="shared" si="22"/>
        <v>-5.7712010601823858</v>
      </c>
      <c r="L312" s="110" t="str">
        <f t="shared" si="20"/>
        <v>ไม่ผ่าน</v>
      </c>
    </row>
    <row r="313" spans="1:12" x14ac:dyDescent="0.55000000000000004">
      <c r="A313" s="127" t="s">
        <v>1153</v>
      </c>
      <c r="B313" s="127" t="s">
        <v>840</v>
      </c>
      <c r="C313" s="127">
        <v>11038</v>
      </c>
      <c r="D313" s="127">
        <v>16</v>
      </c>
      <c r="E313" s="111" t="s">
        <v>1024</v>
      </c>
      <c r="F313" s="117" t="s">
        <v>1025</v>
      </c>
      <c r="G313" s="113">
        <v>6926088.79</v>
      </c>
      <c r="H313" s="23">
        <f t="shared" si="19"/>
        <v>4617392.5266666664</v>
      </c>
      <c r="I313" s="113">
        <f>'Planfin Item'!AF22</f>
        <v>4660385.95</v>
      </c>
      <c r="J313" s="113">
        <f t="shared" si="21"/>
        <v>42993.423333333805</v>
      </c>
      <c r="K313" s="216">
        <f t="shared" si="22"/>
        <v>0.93111909124111469</v>
      </c>
      <c r="L313" s="110" t="str">
        <f t="shared" si="20"/>
        <v>ผ่าน</v>
      </c>
    </row>
    <row r="314" spans="1:12" x14ac:dyDescent="0.55000000000000004">
      <c r="A314" s="127" t="s">
        <v>1153</v>
      </c>
      <c r="B314" s="127" t="s">
        <v>840</v>
      </c>
      <c r="C314" s="127">
        <v>11038</v>
      </c>
      <c r="D314" s="127">
        <v>16</v>
      </c>
      <c r="E314" s="111" t="s">
        <v>1026</v>
      </c>
      <c r="F314" s="112" t="s">
        <v>1027</v>
      </c>
      <c r="G314" s="113">
        <v>12644195</v>
      </c>
      <c r="H314" s="23">
        <f t="shared" si="19"/>
        <v>8429463.333333334</v>
      </c>
      <c r="I314" s="113">
        <f>'Planfin Item'!AF23</f>
        <v>7960982.5</v>
      </c>
      <c r="J314" s="113">
        <f t="shared" si="21"/>
        <v>-468480.83333333395</v>
      </c>
      <c r="K314" s="216">
        <f t="shared" si="22"/>
        <v>-5.5576590680545568</v>
      </c>
      <c r="L314" s="110" t="str">
        <f t="shared" si="20"/>
        <v>ไม่ผ่าน</v>
      </c>
    </row>
    <row r="315" spans="1:12" x14ac:dyDescent="0.55000000000000004">
      <c r="A315" s="127" t="s">
        <v>1153</v>
      </c>
      <c r="B315" s="127" t="s">
        <v>840</v>
      </c>
      <c r="C315" s="127">
        <v>11038</v>
      </c>
      <c r="D315" s="127">
        <v>16</v>
      </c>
      <c r="E315" s="111" t="s">
        <v>1028</v>
      </c>
      <c r="F315" s="112" t="s">
        <v>1029</v>
      </c>
      <c r="G315" s="113">
        <v>1728954.1</v>
      </c>
      <c r="H315" s="23">
        <f t="shared" si="19"/>
        <v>1152636.0666666667</v>
      </c>
      <c r="I315" s="113">
        <f>'Planfin Item'!AF24</f>
        <v>1206395.55</v>
      </c>
      <c r="J315" s="113">
        <f t="shared" si="21"/>
        <v>53759.483333333395</v>
      </c>
      <c r="K315" s="216">
        <f t="shared" si="22"/>
        <v>4.6640466048231177</v>
      </c>
      <c r="L315" s="110" t="str">
        <f t="shared" si="20"/>
        <v>ผ่าน</v>
      </c>
    </row>
    <row r="316" spans="1:12" x14ac:dyDescent="0.55000000000000004">
      <c r="A316" s="127" t="s">
        <v>1153</v>
      </c>
      <c r="B316" s="127" t="s">
        <v>840</v>
      </c>
      <c r="C316" s="127">
        <v>11038</v>
      </c>
      <c r="D316" s="127">
        <v>16</v>
      </c>
      <c r="E316" s="111" t="s">
        <v>1030</v>
      </c>
      <c r="F316" s="112" t="s">
        <v>1031</v>
      </c>
      <c r="G316" s="113">
        <v>2378266.73</v>
      </c>
      <c r="H316" s="23">
        <f t="shared" si="19"/>
        <v>1585511.1533333333</v>
      </c>
      <c r="I316" s="113">
        <f>'Planfin Item'!AF25</f>
        <v>2230668.8699999996</v>
      </c>
      <c r="J316" s="113">
        <f t="shared" si="21"/>
        <v>645157.71666666633</v>
      </c>
      <c r="K316" s="216">
        <f t="shared" si="22"/>
        <v>40.690834328746611</v>
      </c>
      <c r="L316" s="110" t="str">
        <f t="shared" si="20"/>
        <v>ไม่ผ่าน</v>
      </c>
    </row>
    <row r="317" spans="1:12" x14ac:dyDescent="0.55000000000000004">
      <c r="A317" s="127" t="s">
        <v>1153</v>
      </c>
      <c r="B317" s="127" t="s">
        <v>840</v>
      </c>
      <c r="C317" s="127">
        <v>11038</v>
      </c>
      <c r="D317" s="127">
        <v>16</v>
      </c>
      <c r="E317" s="111" t="s">
        <v>1032</v>
      </c>
      <c r="F317" s="112" t="s">
        <v>1033</v>
      </c>
      <c r="G317" s="113">
        <v>1211105.3500000001</v>
      </c>
      <c r="H317" s="23">
        <f t="shared" si="19"/>
        <v>807403.56666666677</v>
      </c>
      <c r="I317" s="113">
        <f>'Planfin Item'!AF26</f>
        <v>730699.08</v>
      </c>
      <c r="J317" s="113">
        <f t="shared" si="21"/>
        <v>-76704.486666666809</v>
      </c>
      <c r="K317" s="216">
        <f t="shared" si="22"/>
        <v>-9.5001421635203087</v>
      </c>
      <c r="L317" s="110" t="str">
        <f t="shared" si="20"/>
        <v>ไม่ผ่าน</v>
      </c>
    </row>
    <row r="318" spans="1:12" x14ac:dyDescent="0.55000000000000004">
      <c r="A318" s="127" t="s">
        <v>1153</v>
      </c>
      <c r="B318" s="127" t="s">
        <v>840</v>
      </c>
      <c r="C318" s="127">
        <v>11038</v>
      </c>
      <c r="D318" s="127">
        <v>16</v>
      </c>
      <c r="E318" s="111" t="s">
        <v>1034</v>
      </c>
      <c r="F318" s="112" t="s">
        <v>1035</v>
      </c>
      <c r="G318" s="113">
        <v>2855666.22</v>
      </c>
      <c r="H318" s="23">
        <f t="shared" si="19"/>
        <v>1903777.4800000002</v>
      </c>
      <c r="I318" s="113">
        <f>'Planfin Item'!AF27</f>
        <v>2370063.09</v>
      </c>
      <c r="J318" s="113">
        <f t="shared" si="21"/>
        <v>466285.60999999964</v>
      </c>
      <c r="K318" s="216">
        <f t="shared" si="22"/>
        <v>24.492652891345244</v>
      </c>
      <c r="L318" s="110" t="str">
        <f t="shared" si="20"/>
        <v>ไม่ผ่าน</v>
      </c>
    </row>
    <row r="319" spans="1:12" x14ac:dyDescent="0.55000000000000004">
      <c r="A319" s="127" t="s">
        <v>1153</v>
      </c>
      <c r="B319" s="127" t="s">
        <v>840</v>
      </c>
      <c r="C319" s="127">
        <v>11038</v>
      </c>
      <c r="D319" s="127">
        <v>16</v>
      </c>
      <c r="E319" s="111" t="s">
        <v>1036</v>
      </c>
      <c r="F319" s="112" t="s">
        <v>1037</v>
      </c>
      <c r="G319" s="113">
        <v>4364880.68</v>
      </c>
      <c r="H319" s="23">
        <f t="shared" si="19"/>
        <v>2909920.4533333331</v>
      </c>
      <c r="I319" s="113">
        <f>'Planfin Item'!AF28</f>
        <v>3047643.53</v>
      </c>
      <c r="J319" s="113">
        <f t="shared" si="21"/>
        <v>137723.07666666666</v>
      </c>
      <c r="K319" s="216">
        <f t="shared" si="22"/>
        <v>4.7328811517477725</v>
      </c>
      <c r="L319" s="110" t="str">
        <f t="shared" si="20"/>
        <v>ผ่าน</v>
      </c>
    </row>
    <row r="320" spans="1:12" x14ac:dyDescent="0.55000000000000004">
      <c r="A320" s="127" t="s">
        <v>1153</v>
      </c>
      <c r="B320" s="127" t="s">
        <v>840</v>
      </c>
      <c r="C320" s="127">
        <v>11038</v>
      </c>
      <c r="D320" s="127">
        <v>16</v>
      </c>
      <c r="E320" s="111" t="s">
        <v>1038</v>
      </c>
      <c r="F320" s="112" t="s">
        <v>1039</v>
      </c>
      <c r="G320" s="113">
        <v>279588.07</v>
      </c>
      <c r="H320" s="23">
        <f t="shared" si="19"/>
        <v>186392.04666666666</v>
      </c>
      <c r="I320" s="113">
        <f>'Planfin Item'!AF29</f>
        <v>357673.39999999997</v>
      </c>
      <c r="J320" s="113">
        <f t="shared" si="21"/>
        <v>171281.3533333333</v>
      </c>
      <c r="K320" s="216">
        <f t="shared" si="22"/>
        <v>91.893058956342429</v>
      </c>
      <c r="L320" s="110" t="str">
        <f t="shared" si="20"/>
        <v>ไม่ผ่าน</v>
      </c>
    </row>
    <row r="321" spans="1:12" x14ac:dyDescent="0.55000000000000004">
      <c r="A321" s="127" t="s">
        <v>1153</v>
      </c>
      <c r="B321" s="127" t="s">
        <v>840</v>
      </c>
      <c r="C321" s="127">
        <v>11038</v>
      </c>
      <c r="D321" s="127">
        <v>16</v>
      </c>
      <c r="E321" s="111" t="s">
        <v>1040</v>
      </c>
      <c r="F321" s="112" t="s">
        <v>1041</v>
      </c>
      <c r="G321" s="113">
        <v>2452078.84</v>
      </c>
      <c r="H321" s="23">
        <f t="shared" si="19"/>
        <v>1634719.2266666666</v>
      </c>
      <c r="I321" s="113">
        <f>'Planfin Item'!AF30</f>
        <v>3386425.25</v>
      </c>
      <c r="J321" s="113">
        <f t="shared" si="21"/>
        <v>1751706.0233333334</v>
      </c>
      <c r="K321" s="216">
        <f t="shared" si="22"/>
        <v>107.15638470254081</v>
      </c>
      <c r="L321" s="110" t="str">
        <f t="shared" si="20"/>
        <v>ไม่ผ่าน</v>
      </c>
    </row>
    <row r="322" spans="1:12" x14ac:dyDescent="0.55000000000000004">
      <c r="A322" s="186" t="s">
        <v>1153</v>
      </c>
      <c r="B322" s="186" t="s">
        <v>840</v>
      </c>
      <c r="C322" s="125">
        <v>11038</v>
      </c>
      <c r="D322" s="125">
        <v>16</v>
      </c>
      <c r="E322" s="186" t="s">
        <v>1139</v>
      </c>
      <c r="F322" s="119" t="s">
        <v>1294</v>
      </c>
      <c r="G322" s="116">
        <f>SUM(G308:G321)-G319</f>
        <v>65735445.169999994</v>
      </c>
      <c r="H322" s="116">
        <f t="shared" si="19"/>
        <v>43823630.11333333</v>
      </c>
      <c r="I322" s="116">
        <f>SUM(I308:I321)-I319</f>
        <v>45503328.879999988</v>
      </c>
      <c r="J322" s="116">
        <f>I322-H322</f>
        <v>1679698.7666666582</v>
      </c>
      <c r="K322" s="217">
        <f>J322/H322*100</f>
        <v>3.8328608614182564</v>
      </c>
      <c r="L322" s="186" t="str">
        <f t="shared" si="20"/>
        <v>ผ่าน</v>
      </c>
    </row>
    <row r="323" spans="1:12" s="121" customFormat="1" x14ac:dyDescent="0.55000000000000004">
      <c r="A323" s="186" t="s">
        <v>1153</v>
      </c>
      <c r="B323" s="186" t="s">
        <v>840</v>
      </c>
      <c r="C323" s="125">
        <v>11038</v>
      </c>
      <c r="D323" s="125">
        <v>16</v>
      </c>
      <c r="E323" s="186" t="s">
        <v>1139</v>
      </c>
      <c r="F323" s="119" t="s">
        <v>982</v>
      </c>
      <c r="G323" s="116">
        <v>70100325.849999994</v>
      </c>
      <c r="H323" s="116">
        <f t="shared" si="19"/>
        <v>46733550.566666663</v>
      </c>
      <c r="I323" s="116">
        <f>'Planfin Item'!AF31</f>
        <v>48550972.409999989</v>
      </c>
      <c r="J323" s="116">
        <f t="shared" si="21"/>
        <v>1817421.8433333263</v>
      </c>
      <c r="K323" s="217">
        <f t="shared" si="22"/>
        <v>3.8889017018741714</v>
      </c>
      <c r="L323" s="186" t="str">
        <f t="shared" si="20"/>
        <v>ผ่าน</v>
      </c>
    </row>
    <row r="324" spans="1:12" x14ac:dyDescent="0.55000000000000004">
      <c r="A324" s="127" t="s">
        <v>1153</v>
      </c>
      <c r="B324" s="127" t="s">
        <v>841</v>
      </c>
      <c r="C324" s="127">
        <v>11039</v>
      </c>
      <c r="D324" s="127">
        <v>15</v>
      </c>
      <c r="E324" s="128" t="s">
        <v>991</v>
      </c>
      <c r="F324" s="129" t="s">
        <v>992</v>
      </c>
      <c r="G324" s="113">
        <v>47198268.770000003</v>
      </c>
      <c r="H324" s="23">
        <f t="shared" si="19"/>
        <v>31465512.513333336</v>
      </c>
      <c r="I324" s="113">
        <f>'Planfin Item'!AG5</f>
        <v>45229408.409999996</v>
      </c>
      <c r="J324" s="113">
        <f t="shared" si="21"/>
        <v>13763895.896666661</v>
      </c>
      <c r="K324" s="216">
        <f t="shared" si="22"/>
        <v>43.742799011566355</v>
      </c>
      <c r="L324" s="110" t="str">
        <f t="shared" si="20"/>
        <v>ไม่ผ่าน</v>
      </c>
    </row>
    <row r="325" spans="1:12" x14ac:dyDescent="0.55000000000000004">
      <c r="A325" s="127" t="s">
        <v>1153</v>
      </c>
      <c r="B325" s="127" t="s">
        <v>841</v>
      </c>
      <c r="C325" s="127">
        <v>11039</v>
      </c>
      <c r="D325" s="127">
        <v>15</v>
      </c>
      <c r="E325" s="128" t="s">
        <v>993</v>
      </c>
      <c r="F325" s="129" t="s">
        <v>994</v>
      </c>
      <c r="G325" s="113">
        <v>200000</v>
      </c>
      <c r="H325" s="23">
        <f t="shared" si="19"/>
        <v>133333.33333333334</v>
      </c>
      <c r="I325" s="113">
        <f>'Planfin Item'!AG6</f>
        <v>147750</v>
      </c>
      <c r="J325" s="113">
        <f t="shared" si="21"/>
        <v>14416.666666666657</v>
      </c>
      <c r="K325" s="216">
        <f t="shared" si="22"/>
        <v>10.812499999999991</v>
      </c>
      <c r="L325" s="110" t="str">
        <f t="shared" si="20"/>
        <v>ไม่ผ่าน</v>
      </c>
    </row>
    <row r="326" spans="1:12" x14ac:dyDescent="0.55000000000000004">
      <c r="A326" s="127" t="s">
        <v>1153</v>
      </c>
      <c r="B326" s="127" t="s">
        <v>841</v>
      </c>
      <c r="C326" s="127">
        <v>11039</v>
      </c>
      <c r="D326" s="127">
        <v>15</v>
      </c>
      <c r="E326" s="128" t="s">
        <v>995</v>
      </c>
      <c r="F326" s="129" t="s">
        <v>996</v>
      </c>
      <c r="G326" s="113">
        <v>2098</v>
      </c>
      <c r="H326" s="23">
        <f t="shared" ref="H326:H389" si="23">G326/12*8</f>
        <v>1398.6666666666667</v>
      </c>
      <c r="I326" s="113">
        <f>'Planfin Item'!AG7</f>
        <v>2098</v>
      </c>
      <c r="J326" s="113">
        <f t="shared" si="21"/>
        <v>699.33333333333326</v>
      </c>
      <c r="K326" s="216">
        <f t="shared" si="22"/>
        <v>49.999999999999993</v>
      </c>
      <c r="L326" s="110" t="str">
        <f t="shared" ref="L326:L389" si="24">IF(AND(K326&gt;=-5,K326&lt;=5),"ผ่าน","ไม่ผ่าน")</f>
        <v>ไม่ผ่าน</v>
      </c>
    </row>
    <row r="327" spans="1:12" x14ac:dyDescent="0.55000000000000004">
      <c r="A327" s="127" t="s">
        <v>1153</v>
      </c>
      <c r="B327" s="127" t="s">
        <v>841</v>
      </c>
      <c r="C327" s="127">
        <v>11039</v>
      </c>
      <c r="D327" s="127">
        <v>15</v>
      </c>
      <c r="E327" s="128" t="s">
        <v>997</v>
      </c>
      <c r="F327" s="129" t="s">
        <v>998</v>
      </c>
      <c r="G327" s="113">
        <v>600000</v>
      </c>
      <c r="H327" s="23">
        <f t="shared" si="23"/>
        <v>400000</v>
      </c>
      <c r="I327" s="113">
        <f>'Planfin Item'!AG8</f>
        <v>625176.57999999996</v>
      </c>
      <c r="J327" s="113">
        <f t="shared" si="21"/>
        <v>225176.57999999996</v>
      </c>
      <c r="K327" s="216">
        <f t="shared" si="22"/>
        <v>56.294144999999986</v>
      </c>
      <c r="L327" s="110" t="str">
        <f t="shared" si="24"/>
        <v>ไม่ผ่าน</v>
      </c>
    </row>
    <row r="328" spans="1:12" x14ac:dyDescent="0.55000000000000004">
      <c r="A328" s="127" t="s">
        <v>1153</v>
      </c>
      <c r="B328" s="127" t="s">
        <v>841</v>
      </c>
      <c r="C328" s="127">
        <v>11039</v>
      </c>
      <c r="D328" s="127">
        <v>15</v>
      </c>
      <c r="E328" s="128" t="s">
        <v>999</v>
      </c>
      <c r="F328" s="129" t="s">
        <v>1000</v>
      </c>
      <c r="G328" s="113">
        <v>2500000</v>
      </c>
      <c r="H328" s="23">
        <f t="shared" si="23"/>
        <v>1666666.6666666667</v>
      </c>
      <c r="I328" s="113">
        <f>'Planfin Item'!AG9</f>
        <v>2146494.69</v>
      </c>
      <c r="J328" s="113">
        <f t="shared" si="21"/>
        <v>479828.0233333332</v>
      </c>
      <c r="K328" s="216">
        <f t="shared" si="22"/>
        <v>28.789681399999989</v>
      </c>
      <c r="L328" s="110" t="str">
        <f t="shared" si="24"/>
        <v>ไม่ผ่าน</v>
      </c>
    </row>
    <row r="329" spans="1:12" x14ac:dyDescent="0.55000000000000004">
      <c r="A329" s="127" t="s">
        <v>1153</v>
      </c>
      <c r="B329" s="127" t="s">
        <v>841</v>
      </c>
      <c r="C329" s="127">
        <v>11039</v>
      </c>
      <c r="D329" s="127">
        <v>15</v>
      </c>
      <c r="E329" s="128" t="s">
        <v>1001</v>
      </c>
      <c r="F329" s="129" t="s">
        <v>1002</v>
      </c>
      <c r="G329" s="113">
        <v>550000</v>
      </c>
      <c r="H329" s="23">
        <f t="shared" si="23"/>
        <v>366666.66666666669</v>
      </c>
      <c r="I329" s="113">
        <f>'Planfin Item'!AG10</f>
        <v>466292.29</v>
      </c>
      <c r="J329" s="113">
        <f t="shared" si="21"/>
        <v>99625.623333333293</v>
      </c>
      <c r="K329" s="216">
        <f t="shared" si="22"/>
        <v>27.17062454545453</v>
      </c>
      <c r="L329" s="110" t="str">
        <f t="shared" si="24"/>
        <v>ไม่ผ่าน</v>
      </c>
    </row>
    <row r="330" spans="1:12" x14ac:dyDescent="0.55000000000000004">
      <c r="A330" s="127" t="s">
        <v>1153</v>
      </c>
      <c r="B330" s="127" t="s">
        <v>841</v>
      </c>
      <c r="C330" s="127">
        <v>11039</v>
      </c>
      <c r="D330" s="127">
        <v>15</v>
      </c>
      <c r="E330" s="128" t="s">
        <v>1003</v>
      </c>
      <c r="F330" s="129" t="s">
        <v>1004</v>
      </c>
      <c r="G330" s="113">
        <v>5217</v>
      </c>
      <c r="H330" s="23">
        <f t="shared" si="23"/>
        <v>3478</v>
      </c>
      <c r="I330" s="113">
        <f>'Planfin Item'!AG11</f>
        <v>4082</v>
      </c>
      <c r="J330" s="113">
        <f t="shared" si="21"/>
        <v>604</v>
      </c>
      <c r="K330" s="216">
        <f t="shared" si="22"/>
        <v>17.366302472685451</v>
      </c>
      <c r="L330" s="110" t="str">
        <f t="shared" si="24"/>
        <v>ไม่ผ่าน</v>
      </c>
    </row>
    <row r="331" spans="1:12" x14ac:dyDescent="0.55000000000000004">
      <c r="A331" s="127" t="s">
        <v>1153</v>
      </c>
      <c r="B331" s="127" t="s">
        <v>841</v>
      </c>
      <c r="C331" s="127">
        <v>11039</v>
      </c>
      <c r="D331" s="127">
        <v>15</v>
      </c>
      <c r="E331" s="128" t="s">
        <v>1005</v>
      </c>
      <c r="F331" s="129" t="s">
        <v>1006</v>
      </c>
      <c r="G331" s="113">
        <v>2000000</v>
      </c>
      <c r="H331" s="23">
        <f t="shared" si="23"/>
        <v>1333333.3333333333</v>
      </c>
      <c r="I331" s="113">
        <f>'Planfin Item'!AG12</f>
        <v>1485189.8</v>
      </c>
      <c r="J331" s="113">
        <f t="shared" si="21"/>
        <v>151856.46666666679</v>
      </c>
      <c r="K331" s="216">
        <f t="shared" si="22"/>
        <v>11.38923500000001</v>
      </c>
      <c r="L331" s="110" t="str">
        <f t="shared" si="24"/>
        <v>ไม่ผ่าน</v>
      </c>
    </row>
    <row r="332" spans="1:12" x14ac:dyDescent="0.55000000000000004">
      <c r="A332" s="127" t="s">
        <v>1153</v>
      </c>
      <c r="B332" s="127" t="s">
        <v>841</v>
      </c>
      <c r="C332" s="127">
        <v>11039</v>
      </c>
      <c r="D332" s="127">
        <v>15</v>
      </c>
      <c r="E332" s="128" t="s">
        <v>1007</v>
      </c>
      <c r="F332" s="129" t="s">
        <v>1008</v>
      </c>
      <c r="G332" s="113">
        <v>24763800</v>
      </c>
      <c r="H332" s="23">
        <f t="shared" si="23"/>
        <v>16509200</v>
      </c>
      <c r="I332" s="113">
        <f>'Planfin Item'!AG13</f>
        <v>16621906.300000001</v>
      </c>
      <c r="J332" s="113">
        <f t="shared" si="21"/>
        <v>112706.30000000075</v>
      </c>
      <c r="K332" s="216">
        <f t="shared" si="22"/>
        <v>0.68268783466188998</v>
      </c>
      <c r="L332" s="110" t="str">
        <f t="shared" si="24"/>
        <v>ผ่าน</v>
      </c>
    </row>
    <row r="333" spans="1:12" x14ac:dyDescent="0.55000000000000004">
      <c r="A333" s="127" t="s">
        <v>1153</v>
      </c>
      <c r="B333" s="127" t="s">
        <v>841</v>
      </c>
      <c r="C333" s="127">
        <v>11039</v>
      </c>
      <c r="D333" s="127">
        <v>15</v>
      </c>
      <c r="E333" s="128" t="s">
        <v>1009</v>
      </c>
      <c r="F333" s="129" t="s">
        <v>1010</v>
      </c>
      <c r="G333" s="113">
        <v>4500000</v>
      </c>
      <c r="H333" s="23">
        <f t="shared" si="23"/>
        <v>3000000</v>
      </c>
      <c r="I333" s="113">
        <f>'Planfin Item'!AG14</f>
        <v>2525432.4299999997</v>
      </c>
      <c r="J333" s="113">
        <f t="shared" si="21"/>
        <v>-474567.5700000003</v>
      </c>
      <c r="K333" s="216">
        <f t="shared" si="22"/>
        <v>-15.818919000000008</v>
      </c>
      <c r="L333" s="110" t="str">
        <f t="shared" si="24"/>
        <v>ไม่ผ่าน</v>
      </c>
    </row>
    <row r="334" spans="1:12" x14ac:dyDescent="0.55000000000000004">
      <c r="A334" s="127" t="s">
        <v>1153</v>
      </c>
      <c r="B334" s="127" t="s">
        <v>841</v>
      </c>
      <c r="C334" s="127">
        <v>11039</v>
      </c>
      <c r="D334" s="127">
        <v>15</v>
      </c>
      <c r="E334" s="128" t="s">
        <v>1011</v>
      </c>
      <c r="F334" s="129" t="s">
        <v>1012</v>
      </c>
      <c r="G334" s="113">
        <v>2133413.86</v>
      </c>
      <c r="H334" s="23">
        <f t="shared" si="23"/>
        <v>1422275.9066666665</v>
      </c>
      <c r="I334" s="113">
        <f>'Planfin Item'!AG15</f>
        <v>1705152.14</v>
      </c>
      <c r="J334" s="113">
        <f t="shared" si="21"/>
        <v>282876.2333333334</v>
      </c>
      <c r="K334" s="216">
        <f t="shared" si="22"/>
        <v>19.888984409241633</v>
      </c>
      <c r="L334" s="110" t="str">
        <f t="shared" si="24"/>
        <v>ไม่ผ่าน</v>
      </c>
    </row>
    <row r="335" spans="1:12" x14ac:dyDescent="0.55000000000000004">
      <c r="A335" s="186" t="s">
        <v>1153</v>
      </c>
      <c r="B335" s="186" t="s">
        <v>841</v>
      </c>
      <c r="C335" s="125">
        <v>11039</v>
      </c>
      <c r="D335" s="125">
        <v>15</v>
      </c>
      <c r="E335" s="186" t="s">
        <v>1013</v>
      </c>
      <c r="F335" s="172" t="s">
        <v>1300</v>
      </c>
      <c r="G335" s="116">
        <f>SUM(G324:G333)</f>
        <v>82319383.770000011</v>
      </c>
      <c r="H335" s="116">
        <f t="shared" si="23"/>
        <v>54879589.180000007</v>
      </c>
      <c r="I335" s="116">
        <f>SUM(I324:I333)</f>
        <v>69253830.5</v>
      </c>
      <c r="J335" s="116">
        <f>I335-H335</f>
        <v>14374241.319999993</v>
      </c>
      <c r="K335" s="217">
        <f>J335/H335*100</f>
        <v>26.192326755314809</v>
      </c>
      <c r="L335" s="186" t="str">
        <f t="shared" si="24"/>
        <v>ไม่ผ่าน</v>
      </c>
    </row>
    <row r="336" spans="1:12" s="121" customFormat="1" x14ac:dyDescent="0.55000000000000004">
      <c r="A336" s="186" t="s">
        <v>1153</v>
      </c>
      <c r="B336" s="186" t="s">
        <v>841</v>
      </c>
      <c r="C336" s="125">
        <v>11039</v>
      </c>
      <c r="D336" s="125">
        <v>15</v>
      </c>
      <c r="E336" s="186" t="s">
        <v>1013</v>
      </c>
      <c r="F336" s="172" t="s">
        <v>981</v>
      </c>
      <c r="G336" s="116">
        <v>84452797.63000001</v>
      </c>
      <c r="H336" s="116">
        <f t="shared" si="23"/>
        <v>56301865.086666673</v>
      </c>
      <c r="I336" s="116">
        <f>'Planfin Item'!AG16</f>
        <v>70958982.640000001</v>
      </c>
      <c r="J336" s="116">
        <f t="shared" si="21"/>
        <v>14657117.553333327</v>
      </c>
      <c r="K336" s="217">
        <f t="shared" si="22"/>
        <v>26.033094162637973</v>
      </c>
      <c r="L336" s="186" t="str">
        <f t="shared" si="24"/>
        <v>ไม่ผ่าน</v>
      </c>
    </row>
    <row r="337" spans="1:12" x14ac:dyDescent="0.55000000000000004">
      <c r="A337" s="127" t="s">
        <v>1153</v>
      </c>
      <c r="B337" s="127" t="s">
        <v>841</v>
      </c>
      <c r="C337" s="127">
        <v>11039</v>
      </c>
      <c r="D337" s="127">
        <v>15</v>
      </c>
      <c r="E337" s="128" t="s">
        <v>1014</v>
      </c>
      <c r="F337" s="129" t="s">
        <v>1015</v>
      </c>
      <c r="G337" s="113">
        <v>8600000</v>
      </c>
      <c r="H337" s="23">
        <f t="shared" si="23"/>
        <v>5733333.333333333</v>
      </c>
      <c r="I337" s="113">
        <f>'Planfin Item'!AG17</f>
        <v>6040855.7199999997</v>
      </c>
      <c r="J337" s="113">
        <f t="shared" si="21"/>
        <v>307522.38666666672</v>
      </c>
      <c r="K337" s="216">
        <f t="shared" si="22"/>
        <v>5.3637625581395367</v>
      </c>
      <c r="L337" s="110" t="str">
        <f t="shared" si="24"/>
        <v>ไม่ผ่าน</v>
      </c>
    </row>
    <row r="338" spans="1:12" x14ac:dyDescent="0.55000000000000004">
      <c r="A338" s="127" t="s">
        <v>1153</v>
      </c>
      <c r="B338" s="127" t="s">
        <v>841</v>
      </c>
      <c r="C338" s="127">
        <v>11039</v>
      </c>
      <c r="D338" s="127">
        <v>15</v>
      </c>
      <c r="E338" s="128" t="s">
        <v>1016</v>
      </c>
      <c r="F338" s="129" t="s">
        <v>1017</v>
      </c>
      <c r="G338" s="113">
        <v>3000000</v>
      </c>
      <c r="H338" s="23">
        <f t="shared" si="23"/>
        <v>2000000</v>
      </c>
      <c r="I338" s="113">
        <f>'Planfin Item'!AG18</f>
        <v>1432903.01</v>
      </c>
      <c r="J338" s="113">
        <f t="shared" si="21"/>
        <v>-567096.99</v>
      </c>
      <c r="K338" s="216">
        <f t="shared" si="22"/>
        <v>-28.3548495</v>
      </c>
      <c r="L338" s="110" t="str">
        <f t="shared" si="24"/>
        <v>ไม่ผ่าน</v>
      </c>
    </row>
    <row r="339" spans="1:12" x14ac:dyDescent="0.55000000000000004">
      <c r="A339" s="127" t="s">
        <v>1153</v>
      </c>
      <c r="B339" s="127" t="s">
        <v>841</v>
      </c>
      <c r="C339" s="127">
        <v>11039</v>
      </c>
      <c r="D339" s="127">
        <v>15</v>
      </c>
      <c r="E339" s="128" t="s">
        <v>1018</v>
      </c>
      <c r="F339" s="129" t="s">
        <v>1019</v>
      </c>
      <c r="G339" s="113">
        <v>500000</v>
      </c>
      <c r="H339" s="23">
        <f t="shared" si="23"/>
        <v>333333.33333333331</v>
      </c>
      <c r="I339" s="113">
        <f>'Planfin Item'!AG19</f>
        <v>227834.81</v>
      </c>
      <c r="J339" s="113">
        <f t="shared" si="21"/>
        <v>-105498.52333333332</v>
      </c>
      <c r="K339" s="216">
        <f t="shared" si="22"/>
        <v>-31.649556999999994</v>
      </c>
      <c r="L339" s="110" t="str">
        <f t="shared" si="24"/>
        <v>ไม่ผ่าน</v>
      </c>
    </row>
    <row r="340" spans="1:12" x14ac:dyDescent="0.55000000000000004">
      <c r="A340" s="127" t="s">
        <v>1153</v>
      </c>
      <c r="B340" s="127" t="s">
        <v>841</v>
      </c>
      <c r="C340" s="127">
        <v>11039</v>
      </c>
      <c r="D340" s="127">
        <v>15</v>
      </c>
      <c r="E340" s="128" t="s">
        <v>1020</v>
      </c>
      <c r="F340" s="129" t="s">
        <v>1021</v>
      </c>
      <c r="G340" s="113">
        <v>4500000</v>
      </c>
      <c r="H340" s="23">
        <f t="shared" si="23"/>
        <v>3000000</v>
      </c>
      <c r="I340" s="113">
        <f>'Planfin Item'!AG20</f>
        <v>3339925</v>
      </c>
      <c r="J340" s="113">
        <f t="shared" si="21"/>
        <v>339925</v>
      </c>
      <c r="K340" s="216">
        <f t="shared" si="22"/>
        <v>11.330833333333333</v>
      </c>
      <c r="L340" s="110" t="str">
        <f t="shared" si="24"/>
        <v>ไม่ผ่าน</v>
      </c>
    </row>
    <row r="341" spans="1:12" x14ac:dyDescent="0.55000000000000004">
      <c r="A341" s="127" t="s">
        <v>1153</v>
      </c>
      <c r="B341" s="127" t="s">
        <v>841</v>
      </c>
      <c r="C341" s="127">
        <v>11039</v>
      </c>
      <c r="D341" s="127">
        <v>15</v>
      </c>
      <c r="E341" s="128" t="s">
        <v>1022</v>
      </c>
      <c r="F341" s="129" t="s">
        <v>1023</v>
      </c>
      <c r="G341" s="113">
        <v>24000000</v>
      </c>
      <c r="H341" s="23">
        <f t="shared" si="23"/>
        <v>16000000</v>
      </c>
      <c r="I341" s="113">
        <f>'Planfin Item'!AG21</f>
        <v>16621906.300000001</v>
      </c>
      <c r="J341" s="113">
        <f t="shared" si="21"/>
        <v>621906.30000000075</v>
      </c>
      <c r="K341" s="216">
        <f t="shared" si="22"/>
        <v>3.8869143750000048</v>
      </c>
      <c r="L341" s="110" t="str">
        <f t="shared" si="24"/>
        <v>ผ่าน</v>
      </c>
    </row>
    <row r="342" spans="1:12" x14ac:dyDescent="0.55000000000000004">
      <c r="A342" s="127" t="s">
        <v>1153</v>
      </c>
      <c r="B342" s="127" t="s">
        <v>841</v>
      </c>
      <c r="C342" s="127">
        <v>11039</v>
      </c>
      <c r="D342" s="127">
        <v>15</v>
      </c>
      <c r="E342" s="128" t="s">
        <v>1024</v>
      </c>
      <c r="F342" s="130" t="s">
        <v>1025</v>
      </c>
      <c r="G342" s="113">
        <v>6500000</v>
      </c>
      <c r="H342" s="23">
        <f t="shared" si="23"/>
        <v>4333333.333333333</v>
      </c>
      <c r="I342" s="113">
        <f>'Planfin Item'!AG22</f>
        <v>4935967</v>
      </c>
      <c r="J342" s="113">
        <f t="shared" si="21"/>
        <v>602633.66666666698</v>
      </c>
      <c r="K342" s="216">
        <f t="shared" si="22"/>
        <v>13.906930769230778</v>
      </c>
      <c r="L342" s="110" t="str">
        <f t="shared" si="24"/>
        <v>ไม่ผ่าน</v>
      </c>
    </row>
    <row r="343" spans="1:12" x14ac:dyDescent="0.55000000000000004">
      <c r="A343" s="127" t="s">
        <v>1153</v>
      </c>
      <c r="B343" s="127" t="s">
        <v>841</v>
      </c>
      <c r="C343" s="127">
        <v>11039</v>
      </c>
      <c r="D343" s="127">
        <v>15</v>
      </c>
      <c r="E343" s="128" t="s">
        <v>1026</v>
      </c>
      <c r="F343" s="129" t="s">
        <v>1027</v>
      </c>
      <c r="G343" s="113">
        <v>14000000</v>
      </c>
      <c r="H343" s="23">
        <f t="shared" si="23"/>
        <v>9333333.333333334</v>
      </c>
      <c r="I343" s="113">
        <f>'Planfin Item'!AG23</f>
        <v>10787391.5</v>
      </c>
      <c r="J343" s="113">
        <f t="shared" si="21"/>
        <v>1454058.166666666</v>
      </c>
      <c r="K343" s="216">
        <f t="shared" si="22"/>
        <v>15.579194642857136</v>
      </c>
      <c r="L343" s="110" t="str">
        <f t="shared" si="24"/>
        <v>ไม่ผ่าน</v>
      </c>
    </row>
    <row r="344" spans="1:12" x14ac:dyDescent="0.55000000000000004">
      <c r="A344" s="127" t="s">
        <v>1153</v>
      </c>
      <c r="B344" s="127" t="s">
        <v>841</v>
      </c>
      <c r="C344" s="127">
        <v>11039</v>
      </c>
      <c r="D344" s="127">
        <v>15</v>
      </c>
      <c r="E344" s="128" t="s">
        <v>1028</v>
      </c>
      <c r="F344" s="129" t="s">
        <v>1029</v>
      </c>
      <c r="G344" s="113">
        <v>1500000</v>
      </c>
      <c r="H344" s="23">
        <f t="shared" si="23"/>
        <v>1000000</v>
      </c>
      <c r="I344" s="113">
        <f>'Planfin Item'!AG24</f>
        <v>1098072.8900000001</v>
      </c>
      <c r="J344" s="113">
        <f t="shared" si="21"/>
        <v>98072.89000000013</v>
      </c>
      <c r="K344" s="216">
        <f t="shared" si="22"/>
        <v>9.8072890000000132</v>
      </c>
      <c r="L344" s="110" t="str">
        <f t="shared" si="24"/>
        <v>ไม่ผ่าน</v>
      </c>
    </row>
    <row r="345" spans="1:12" x14ac:dyDescent="0.55000000000000004">
      <c r="A345" s="127" t="s">
        <v>1153</v>
      </c>
      <c r="B345" s="127" t="s">
        <v>841</v>
      </c>
      <c r="C345" s="127">
        <v>11039</v>
      </c>
      <c r="D345" s="127">
        <v>15</v>
      </c>
      <c r="E345" s="128" t="s">
        <v>1030</v>
      </c>
      <c r="F345" s="129" t="s">
        <v>1031</v>
      </c>
      <c r="G345" s="113">
        <v>3000000</v>
      </c>
      <c r="H345" s="23">
        <f t="shared" si="23"/>
        <v>2000000</v>
      </c>
      <c r="I345" s="113">
        <f>'Planfin Item'!AG25</f>
        <v>1739242.1300000001</v>
      </c>
      <c r="J345" s="113">
        <f t="shared" si="21"/>
        <v>-260757.86999999988</v>
      </c>
      <c r="K345" s="216">
        <f t="shared" si="22"/>
        <v>-13.037893499999994</v>
      </c>
      <c r="L345" s="110" t="str">
        <f t="shared" si="24"/>
        <v>ไม่ผ่าน</v>
      </c>
    </row>
    <row r="346" spans="1:12" x14ac:dyDescent="0.55000000000000004">
      <c r="A346" s="127" t="s">
        <v>1153</v>
      </c>
      <c r="B346" s="127" t="s">
        <v>841</v>
      </c>
      <c r="C346" s="127">
        <v>11039</v>
      </c>
      <c r="D346" s="127">
        <v>15</v>
      </c>
      <c r="E346" s="128" t="s">
        <v>1032</v>
      </c>
      <c r="F346" s="129" t="s">
        <v>1033</v>
      </c>
      <c r="G346" s="113">
        <v>1800000</v>
      </c>
      <c r="H346" s="23">
        <f t="shared" si="23"/>
        <v>1200000</v>
      </c>
      <c r="I346" s="113">
        <f>'Planfin Item'!AG26</f>
        <v>1297381.6299999999</v>
      </c>
      <c r="J346" s="113">
        <f t="shared" si="21"/>
        <v>97381.629999999888</v>
      </c>
      <c r="K346" s="216">
        <f t="shared" si="22"/>
        <v>8.1151358333333246</v>
      </c>
      <c r="L346" s="110" t="str">
        <f t="shared" si="24"/>
        <v>ไม่ผ่าน</v>
      </c>
    </row>
    <row r="347" spans="1:12" x14ac:dyDescent="0.55000000000000004">
      <c r="A347" s="127" t="s">
        <v>1153</v>
      </c>
      <c r="B347" s="127" t="s">
        <v>841</v>
      </c>
      <c r="C347" s="127">
        <v>11039</v>
      </c>
      <c r="D347" s="127">
        <v>15</v>
      </c>
      <c r="E347" s="128" t="s">
        <v>1034</v>
      </c>
      <c r="F347" s="129" t="s">
        <v>1035</v>
      </c>
      <c r="G347" s="113">
        <v>4000000</v>
      </c>
      <c r="H347" s="23">
        <f t="shared" si="23"/>
        <v>2666666.6666666665</v>
      </c>
      <c r="I347" s="113">
        <f>'Planfin Item'!AG27</f>
        <v>2683009.94</v>
      </c>
      <c r="J347" s="113">
        <f t="shared" si="21"/>
        <v>16343.273333333433</v>
      </c>
      <c r="K347" s="216">
        <f t="shared" si="22"/>
        <v>0.61287275000000374</v>
      </c>
      <c r="L347" s="110" t="str">
        <f t="shared" si="24"/>
        <v>ผ่าน</v>
      </c>
    </row>
    <row r="348" spans="1:12" x14ac:dyDescent="0.55000000000000004">
      <c r="A348" s="127" t="s">
        <v>1153</v>
      </c>
      <c r="B348" s="127" t="s">
        <v>841</v>
      </c>
      <c r="C348" s="127">
        <v>11039</v>
      </c>
      <c r="D348" s="127">
        <v>15</v>
      </c>
      <c r="E348" s="128" t="s">
        <v>1036</v>
      </c>
      <c r="F348" s="129" t="s">
        <v>1037</v>
      </c>
      <c r="G348" s="113">
        <v>5412530</v>
      </c>
      <c r="H348" s="23">
        <f t="shared" si="23"/>
        <v>3608353.3333333335</v>
      </c>
      <c r="I348" s="113">
        <f>'Planfin Item'!AG28</f>
        <v>3839057.1099999989</v>
      </c>
      <c r="J348" s="113">
        <f t="shared" si="21"/>
        <v>230703.77666666545</v>
      </c>
      <c r="K348" s="216">
        <f t="shared" si="22"/>
        <v>6.3936027144421956</v>
      </c>
      <c r="L348" s="110" t="str">
        <f t="shared" si="24"/>
        <v>ไม่ผ่าน</v>
      </c>
    </row>
    <row r="349" spans="1:12" x14ac:dyDescent="0.55000000000000004">
      <c r="A349" s="127" t="s">
        <v>1153</v>
      </c>
      <c r="B349" s="127" t="s">
        <v>841</v>
      </c>
      <c r="C349" s="127">
        <v>11039</v>
      </c>
      <c r="D349" s="127">
        <v>15</v>
      </c>
      <c r="E349" s="128" t="s">
        <v>1038</v>
      </c>
      <c r="F349" s="129" t="s">
        <v>1039</v>
      </c>
      <c r="G349" s="113">
        <v>850000</v>
      </c>
      <c r="H349" s="23">
        <f t="shared" si="23"/>
        <v>566666.66666666663</v>
      </c>
      <c r="I349" s="113">
        <f>'Planfin Item'!AG29</f>
        <v>645497.05000000005</v>
      </c>
      <c r="J349" s="113">
        <f t="shared" si="21"/>
        <v>78830.383333333419</v>
      </c>
      <c r="K349" s="216">
        <f t="shared" si="22"/>
        <v>13.911244117647076</v>
      </c>
      <c r="L349" s="110" t="str">
        <f t="shared" si="24"/>
        <v>ไม่ผ่าน</v>
      </c>
    </row>
    <row r="350" spans="1:12" x14ac:dyDescent="0.55000000000000004">
      <c r="A350" s="127" t="s">
        <v>1153</v>
      </c>
      <c r="B350" s="127" t="s">
        <v>841</v>
      </c>
      <c r="C350" s="127">
        <v>11039</v>
      </c>
      <c r="D350" s="127">
        <v>15</v>
      </c>
      <c r="E350" s="128" t="s">
        <v>1040</v>
      </c>
      <c r="F350" s="129" t="s">
        <v>1041</v>
      </c>
      <c r="G350" s="113">
        <v>1400000</v>
      </c>
      <c r="H350" s="23">
        <f t="shared" si="23"/>
        <v>933333.33333333337</v>
      </c>
      <c r="I350" s="113">
        <f>'Planfin Item'!AG30</f>
        <v>6010009.7999999998</v>
      </c>
      <c r="J350" s="113">
        <f t="shared" si="21"/>
        <v>5076676.4666666668</v>
      </c>
      <c r="K350" s="216">
        <f t="shared" si="22"/>
        <v>543.92962142857141</v>
      </c>
      <c r="L350" s="110" t="str">
        <f t="shared" si="24"/>
        <v>ไม่ผ่าน</v>
      </c>
    </row>
    <row r="351" spans="1:12" x14ac:dyDescent="0.55000000000000004">
      <c r="A351" s="186" t="s">
        <v>1153</v>
      </c>
      <c r="B351" s="186" t="s">
        <v>841</v>
      </c>
      <c r="C351" s="125">
        <v>11039</v>
      </c>
      <c r="D351" s="125">
        <v>15</v>
      </c>
      <c r="E351" s="186" t="s">
        <v>1139</v>
      </c>
      <c r="F351" s="172" t="s">
        <v>1294</v>
      </c>
      <c r="G351" s="116">
        <f>SUM(G337:G350)-G348</f>
        <v>73650000</v>
      </c>
      <c r="H351" s="116">
        <f t="shared" si="23"/>
        <v>49100000</v>
      </c>
      <c r="I351" s="116">
        <f>SUM(I337:I350)-I348</f>
        <v>56859996.780000001</v>
      </c>
      <c r="J351" s="116">
        <f>I351-H351</f>
        <v>7759996.7800000012</v>
      </c>
      <c r="K351" s="217">
        <f>J351/H351*100</f>
        <v>15.804474093686357</v>
      </c>
      <c r="L351" s="186" t="str">
        <f t="shared" si="24"/>
        <v>ไม่ผ่าน</v>
      </c>
    </row>
    <row r="352" spans="1:12" s="121" customFormat="1" x14ac:dyDescent="0.55000000000000004">
      <c r="A352" s="186" t="s">
        <v>1153</v>
      </c>
      <c r="B352" s="186" t="s">
        <v>841</v>
      </c>
      <c r="C352" s="125">
        <v>11039</v>
      </c>
      <c r="D352" s="125">
        <v>15</v>
      </c>
      <c r="E352" s="186" t="s">
        <v>1139</v>
      </c>
      <c r="F352" s="172" t="s">
        <v>982</v>
      </c>
      <c r="G352" s="116">
        <v>79062530</v>
      </c>
      <c r="H352" s="116">
        <f t="shared" si="23"/>
        <v>52708353.333333336</v>
      </c>
      <c r="I352" s="116">
        <f>'Planfin Item'!AG31</f>
        <v>60699053.890000001</v>
      </c>
      <c r="J352" s="116">
        <f t="shared" si="21"/>
        <v>7990700.5566666648</v>
      </c>
      <c r="K352" s="217">
        <f t="shared" si="22"/>
        <v>15.160216647506722</v>
      </c>
      <c r="L352" s="186" t="str">
        <f t="shared" si="24"/>
        <v>ไม่ผ่าน</v>
      </c>
    </row>
    <row r="353" spans="1:12" x14ac:dyDescent="0.55000000000000004">
      <c r="A353" s="127" t="s">
        <v>1153</v>
      </c>
      <c r="B353" s="127" t="s">
        <v>878</v>
      </c>
      <c r="C353" s="127">
        <v>11447</v>
      </c>
      <c r="D353" s="127">
        <v>9</v>
      </c>
      <c r="E353" s="128" t="s">
        <v>991</v>
      </c>
      <c r="F353" s="129" t="s">
        <v>992</v>
      </c>
      <c r="G353" s="113">
        <v>76900248.040000007</v>
      </c>
      <c r="H353" s="23">
        <f t="shared" si="23"/>
        <v>51266832.026666671</v>
      </c>
      <c r="I353" s="113">
        <f>'Planfin Item'!AH5</f>
        <v>54247639.230000004</v>
      </c>
      <c r="J353" s="113">
        <f t="shared" si="21"/>
        <v>2980807.2033333331</v>
      </c>
      <c r="K353" s="216">
        <f t="shared" si="22"/>
        <v>5.8142995880511066</v>
      </c>
      <c r="L353" s="110" t="str">
        <f t="shared" si="24"/>
        <v>ไม่ผ่าน</v>
      </c>
    </row>
    <row r="354" spans="1:12" x14ac:dyDescent="0.55000000000000004">
      <c r="A354" s="127" t="s">
        <v>1153</v>
      </c>
      <c r="B354" s="127" t="s">
        <v>878</v>
      </c>
      <c r="C354" s="127">
        <v>11447</v>
      </c>
      <c r="D354" s="127">
        <v>9</v>
      </c>
      <c r="E354" s="128" t="s">
        <v>993</v>
      </c>
      <c r="F354" s="129" t="s">
        <v>994</v>
      </c>
      <c r="G354" s="113">
        <v>256200</v>
      </c>
      <c r="H354" s="23">
        <f t="shared" si="23"/>
        <v>170800</v>
      </c>
      <c r="I354" s="113">
        <f>'Planfin Item'!AH6</f>
        <v>164150</v>
      </c>
      <c r="J354" s="113">
        <f t="shared" si="21"/>
        <v>-6650</v>
      </c>
      <c r="K354" s="216">
        <f t="shared" si="22"/>
        <v>-3.8934426229508197</v>
      </c>
      <c r="L354" s="110" t="str">
        <f t="shared" si="24"/>
        <v>ผ่าน</v>
      </c>
    </row>
    <row r="355" spans="1:12" x14ac:dyDescent="0.55000000000000004">
      <c r="A355" s="127" t="s">
        <v>1153</v>
      </c>
      <c r="B355" s="127" t="s">
        <v>878</v>
      </c>
      <c r="C355" s="127">
        <v>11447</v>
      </c>
      <c r="D355" s="127">
        <v>9</v>
      </c>
      <c r="E355" s="128" t="s">
        <v>995</v>
      </c>
      <c r="F355" s="129" t="s">
        <v>996</v>
      </c>
      <c r="G355" s="113">
        <v>15000</v>
      </c>
      <c r="H355" s="23">
        <f t="shared" si="23"/>
        <v>10000</v>
      </c>
      <c r="I355" s="113">
        <f>'Planfin Item'!AH7</f>
        <v>5631</v>
      </c>
      <c r="J355" s="113">
        <f t="shared" si="21"/>
        <v>-4369</v>
      </c>
      <c r="K355" s="216">
        <f t="shared" si="22"/>
        <v>-43.69</v>
      </c>
      <c r="L355" s="110" t="str">
        <f t="shared" si="24"/>
        <v>ไม่ผ่าน</v>
      </c>
    </row>
    <row r="356" spans="1:12" x14ac:dyDescent="0.55000000000000004">
      <c r="A356" s="127" t="s">
        <v>1153</v>
      </c>
      <c r="B356" s="127" t="s">
        <v>878</v>
      </c>
      <c r="C356" s="127">
        <v>11447</v>
      </c>
      <c r="D356" s="127">
        <v>9</v>
      </c>
      <c r="E356" s="128" t="s">
        <v>997</v>
      </c>
      <c r="F356" s="129" t="s">
        <v>998</v>
      </c>
      <c r="G356" s="113">
        <v>1294414.92</v>
      </c>
      <c r="H356" s="23">
        <f t="shared" si="23"/>
        <v>862943.27999999991</v>
      </c>
      <c r="I356" s="113">
        <f>'Planfin Item'!AH8</f>
        <v>1037979.98</v>
      </c>
      <c r="J356" s="113">
        <f t="shared" si="21"/>
        <v>175036.70000000007</v>
      </c>
      <c r="K356" s="216">
        <f t="shared" si="22"/>
        <v>20.283685388916879</v>
      </c>
      <c r="L356" s="110" t="str">
        <f t="shared" si="24"/>
        <v>ไม่ผ่าน</v>
      </c>
    </row>
    <row r="357" spans="1:12" x14ac:dyDescent="0.55000000000000004">
      <c r="A357" s="127" t="s">
        <v>1153</v>
      </c>
      <c r="B357" s="127" t="s">
        <v>878</v>
      </c>
      <c r="C357" s="127">
        <v>11447</v>
      </c>
      <c r="D357" s="127">
        <v>9</v>
      </c>
      <c r="E357" s="128" t="s">
        <v>999</v>
      </c>
      <c r="F357" s="129" t="s">
        <v>1000</v>
      </c>
      <c r="G357" s="113">
        <v>11406187.119999999</v>
      </c>
      <c r="H357" s="23">
        <f t="shared" si="23"/>
        <v>7604124.7466666661</v>
      </c>
      <c r="I357" s="113">
        <f>'Planfin Item'!AH9</f>
        <v>9327747.4399999995</v>
      </c>
      <c r="J357" s="113">
        <f t="shared" si="21"/>
        <v>1723622.6933333334</v>
      </c>
      <c r="K357" s="216">
        <f t="shared" si="22"/>
        <v>22.666943938405247</v>
      </c>
      <c r="L357" s="110" t="str">
        <f t="shared" si="24"/>
        <v>ไม่ผ่าน</v>
      </c>
    </row>
    <row r="358" spans="1:12" x14ac:dyDescent="0.55000000000000004">
      <c r="A358" s="127" t="s">
        <v>1153</v>
      </c>
      <c r="B358" s="127" t="s">
        <v>878</v>
      </c>
      <c r="C358" s="127">
        <v>11447</v>
      </c>
      <c r="D358" s="127">
        <v>9</v>
      </c>
      <c r="E358" s="128" t="s">
        <v>1001</v>
      </c>
      <c r="F358" s="129" t="s">
        <v>1002</v>
      </c>
      <c r="G358" s="113">
        <v>1254047.08</v>
      </c>
      <c r="H358" s="23">
        <f t="shared" si="23"/>
        <v>836031.38666666672</v>
      </c>
      <c r="I358" s="113">
        <f>'Planfin Item'!AH10</f>
        <v>1384793.4100000001</v>
      </c>
      <c r="J358" s="113">
        <f t="shared" si="21"/>
        <v>548762.02333333343</v>
      </c>
      <c r="K358" s="216">
        <f t="shared" si="22"/>
        <v>65.638926012251474</v>
      </c>
      <c r="L358" s="110" t="str">
        <f t="shared" si="24"/>
        <v>ไม่ผ่าน</v>
      </c>
    </row>
    <row r="359" spans="1:12" x14ac:dyDescent="0.55000000000000004">
      <c r="A359" s="127" t="s">
        <v>1153</v>
      </c>
      <c r="B359" s="127" t="s">
        <v>878</v>
      </c>
      <c r="C359" s="127">
        <v>11447</v>
      </c>
      <c r="D359" s="127">
        <v>9</v>
      </c>
      <c r="E359" s="128" t="s">
        <v>1003</v>
      </c>
      <c r="F359" s="129" t="s">
        <v>1004</v>
      </c>
      <c r="G359" s="113">
        <v>21000</v>
      </c>
      <c r="H359" s="23">
        <f t="shared" si="23"/>
        <v>14000</v>
      </c>
      <c r="I359" s="113">
        <f>'Planfin Item'!AH11</f>
        <v>13695</v>
      </c>
      <c r="J359" s="113">
        <f t="shared" si="21"/>
        <v>-305</v>
      </c>
      <c r="K359" s="216">
        <f t="shared" si="22"/>
        <v>-2.1785714285714288</v>
      </c>
      <c r="L359" s="110" t="str">
        <f t="shared" si="24"/>
        <v>ผ่าน</v>
      </c>
    </row>
    <row r="360" spans="1:12" x14ac:dyDescent="0.55000000000000004">
      <c r="A360" s="127" t="s">
        <v>1153</v>
      </c>
      <c r="B360" s="127" t="s">
        <v>878</v>
      </c>
      <c r="C360" s="127">
        <v>11447</v>
      </c>
      <c r="D360" s="127">
        <v>9</v>
      </c>
      <c r="E360" s="128" t="s">
        <v>1005</v>
      </c>
      <c r="F360" s="129" t="s">
        <v>1006</v>
      </c>
      <c r="G360" s="113">
        <v>12685569.380000001</v>
      </c>
      <c r="H360" s="23">
        <f t="shared" si="23"/>
        <v>8457046.2533333339</v>
      </c>
      <c r="I360" s="113">
        <f>'Planfin Item'!AH12</f>
        <v>9988147.0500000007</v>
      </c>
      <c r="J360" s="113">
        <f t="shared" si="21"/>
        <v>1531100.7966666669</v>
      </c>
      <c r="K360" s="216">
        <f t="shared" si="22"/>
        <v>18.104439195460063</v>
      </c>
      <c r="L360" s="110" t="str">
        <f t="shared" si="24"/>
        <v>ไม่ผ่าน</v>
      </c>
    </row>
    <row r="361" spans="1:12" x14ac:dyDescent="0.55000000000000004">
      <c r="A361" s="127" t="s">
        <v>1153</v>
      </c>
      <c r="B361" s="127" t="s">
        <v>878</v>
      </c>
      <c r="C361" s="127">
        <v>11447</v>
      </c>
      <c r="D361" s="127">
        <v>9</v>
      </c>
      <c r="E361" s="128" t="s">
        <v>1007</v>
      </c>
      <c r="F361" s="129" t="s">
        <v>1008</v>
      </c>
      <c r="G361" s="113">
        <v>46914000</v>
      </c>
      <c r="H361" s="23">
        <f t="shared" si="23"/>
        <v>31276000</v>
      </c>
      <c r="I361" s="113">
        <f>'Planfin Item'!AH13</f>
        <v>31482802.219999999</v>
      </c>
      <c r="J361" s="113">
        <f t="shared" si="21"/>
        <v>206802.21999999881</v>
      </c>
      <c r="K361" s="216">
        <f t="shared" si="22"/>
        <v>0.66121697147972502</v>
      </c>
      <c r="L361" s="110" t="str">
        <f t="shared" si="24"/>
        <v>ผ่าน</v>
      </c>
    </row>
    <row r="362" spans="1:12" x14ac:dyDescent="0.55000000000000004">
      <c r="A362" s="127" t="s">
        <v>1153</v>
      </c>
      <c r="B362" s="127" t="s">
        <v>878</v>
      </c>
      <c r="C362" s="127">
        <v>11447</v>
      </c>
      <c r="D362" s="127">
        <v>9</v>
      </c>
      <c r="E362" s="128" t="s">
        <v>1009</v>
      </c>
      <c r="F362" s="129" t="s">
        <v>1010</v>
      </c>
      <c r="G362" s="113">
        <v>12750413.27</v>
      </c>
      <c r="H362" s="23">
        <f t="shared" si="23"/>
        <v>8500275.5133333337</v>
      </c>
      <c r="I362" s="113">
        <f>'Planfin Item'!AH14</f>
        <v>7062134.7800000003</v>
      </c>
      <c r="J362" s="113">
        <f t="shared" ref="J362:J430" si="25">I362-H362</f>
        <v>-1438140.7333333334</v>
      </c>
      <c r="K362" s="216">
        <f t="shared" ref="K362:K430" si="26">J362/H362*100</f>
        <v>-16.918754351873648</v>
      </c>
      <c r="L362" s="110" t="str">
        <f t="shared" si="24"/>
        <v>ไม่ผ่าน</v>
      </c>
    </row>
    <row r="363" spans="1:12" x14ac:dyDescent="0.55000000000000004">
      <c r="A363" s="127" t="s">
        <v>1153</v>
      </c>
      <c r="B363" s="127" t="s">
        <v>878</v>
      </c>
      <c r="C363" s="127">
        <v>11447</v>
      </c>
      <c r="D363" s="127">
        <v>9</v>
      </c>
      <c r="E363" s="128" t="s">
        <v>1011</v>
      </c>
      <c r="F363" s="129" t="s">
        <v>1012</v>
      </c>
      <c r="G363" s="113">
        <v>15421565.41</v>
      </c>
      <c r="H363" s="23">
        <f t="shared" si="23"/>
        <v>10281043.606666667</v>
      </c>
      <c r="I363" s="113">
        <f>'Planfin Item'!AH15</f>
        <v>15421565.41</v>
      </c>
      <c r="J363" s="113">
        <f t="shared" si="25"/>
        <v>5140521.8033333328</v>
      </c>
      <c r="K363" s="216">
        <f t="shared" si="26"/>
        <v>49.999999999999986</v>
      </c>
      <c r="L363" s="110" t="str">
        <f t="shared" si="24"/>
        <v>ไม่ผ่าน</v>
      </c>
    </row>
    <row r="364" spans="1:12" x14ac:dyDescent="0.55000000000000004">
      <c r="A364" s="186" t="s">
        <v>1153</v>
      </c>
      <c r="B364" s="186" t="s">
        <v>878</v>
      </c>
      <c r="C364" s="125">
        <v>11447</v>
      </c>
      <c r="D364" s="125">
        <v>9</v>
      </c>
      <c r="E364" s="186" t="s">
        <v>1013</v>
      </c>
      <c r="F364" s="172" t="s">
        <v>1300</v>
      </c>
      <c r="G364" s="116">
        <f>SUM(G353:G362)</f>
        <v>163497079.81000003</v>
      </c>
      <c r="H364" s="116">
        <f t="shared" si="23"/>
        <v>108998053.20666669</v>
      </c>
      <c r="I364" s="116">
        <f>SUM(I353:I362)</f>
        <v>114714720.11</v>
      </c>
      <c r="J364" s="116">
        <f>I364-H364</f>
        <v>5716666.9033333063</v>
      </c>
      <c r="K364" s="217">
        <f>J364/H364*100</f>
        <v>5.244742208830254</v>
      </c>
      <c r="L364" s="186" t="str">
        <f t="shared" si="24"/>
        <v>ไม่ผ่าน</v>
      </c>
    </row>
    <row r="365" spans="1:12" s="121" customFormat="1" x14ac:dyDescent="0.55000000000000004">
      <c r="A365" s="186" t="s">
        <v>1153</v>
      </c>
      <c r="B365" s="186" t="s">
        <v>878</v>
      </c>
      <c r="C365" s="125">
        <v>11447</v>
      </c>
      <c r="D365" s="125">
        <v>9</v>
      </c>
      <c r="E365" s="186" t="s">
        <v>1013</v>
      </c>
      <c r="F365" s="172" t="s">
        <v>981</v>
      </c>
      <c r="G365" s="116">
        <v>178918645.22000003</v>
      </c>
      <c r="H365" s="116">
        <f t="shared" si="23"/>
        <v>119279096.81333335</v>
      </c>
      <c r="I365" s="116">
        <f>'Planfin Item'!AH16</f>
        <v>130136285.52</v>
      </c>
      <c r="J365" s="116">
        <f t="shared" si="25"/>
        <v>10857188.706666648</v>
      </c>
      <c r="K365" s="217">
        <f t="shared" si="26"/>
        <v>9.1023398036436198</v>
      </c>
      <c r="L365" s="186" t="str">
        <f t="shared" si="24"/>
        <v>ไม่ผ่าน</v>
      </c>
    </row>
    <row r="366" spans="1:12" x14ac:dyDescent="0.55000000000000004">
      <c r="A366" s="127" t="s">
        <v>1153</v>
      </c>
      <c r="B366" s="127" t="s">
        <v>878</v>
      </c>
      <c r="C366" s="127">
        <v>11447</v>
      </c>
      <c r="D366" s="127">
        <v>9</v>
      </c>
      <c r="E366" s="128" t="s">
        <v>1014</v>
      </c>
      <c r="F366" s="129" t="s">
        <v>1015</v>
      </c>
      <c r="G366" s="113">
        <v>19486411.760000002</v>
      </c>
      <c r="H366" s="23">
        <f t="shared" si="23"/>
        <v>12990941.173333334</v>
      </c>
      <c r="I366" s="171">
        <f>'Planfin Item'!AH17</f>
        <v>14158331.199999999</v>
      </c>
      <c r="J366" s="113">
        <f t="shared" si="25"/>
        <v>1167390.0266666654</v>
      </c>
      <c r="K366" s="216">
        <f t="shared" si="26"/>
        <v>8.986185150795551</v>
      </c>
      <c r="L366" s="110" t="str">
        <f t="shared" si="24"/>
        <v>ไม่ผ่าน</v>
      </c>
    </row>
    <row r="367" spans="1:12" x14ac:dyDescent="0.55000000000000004">
      <c r="A367" s="127" t="s">
        <v>1153</v>
      </c>
      <c r="B367" s="127" t="s">
        <v>878</v>
      </c>
      <c r="C367" s="127">
        <v>11447</v>
      </c>
      <c r="D367" s="127">
        <v>9</v>
      </c>
      <c r="E367" s="128" t="s">
        <v>1016</v>
      </c>
      <c r="F367" s="129" t="s">
        <v>1017</v>
      </c>
      <c r="G367" s="113">
        <v>6380341.5099999998</v>
      </c>
      <c r="H367" s="23">
        <f t="shared" si="23"/>
        <v>4253561.0066666668</v>
      </c>
      <c r="I367" s="171">
        <f>'Planfin Item'!AH18</f>
        <v>4636312.5100000007</v>
      </c>
      <c r="J367" s="113">
        <f t="shared" si="25"/>
        <v>382751.50333333388</v>
      </c>
      <c r="K367" s="216">
        <f t="shared" si="26"/>
        <v>8.9983781291356113</v>
      </c>
      <c r="L367" s="110" t="str">
        <f t="shared" si="24"/>
        <v>ไม่ผ่าน</v>
      </c>
    </row>
    <row r="368" spans="1:12" x14ac:dyDescent="0.55000000000000004">
      <c r="A368" s="127" t="s">
        <v>1153</v>
      </c>
      <c r="B368" s="127" t="s">
        <v>878</v>
      </c>
      <c r="C368" s="127">
        <v>11447</v>
      </c>
      <c r="D368" s="127">
        <v>9</v>
      </c>
      <c r="E368" s="128" t="s">
        <v>1018</v>
      </c>
      <c r="F368" s="129" t="s">
        <v>1019</v>
      </c>
      <c r="G368" s="113">
        <v>537378</v>
      </c>
      <c r="H368" s="23">
        <f t="shared" si="23"/>
        <v>358252</v>
      </c>
      <c r="I368" s="171">
        <f>'Planfin Item'!AH19</f>
        <v>487606.48</v>
      </c>
      <c r="J368" s="113">
        <f t="shared" si="25"/>
        <v>129354.47999999998</v>
      </c>
      <c r="K368" s="216">
        <f t="shared" si="26"/>
        <v>36.107120127731314</v>
      </c>
      <c r="L368" s="110" t="str">
        <f t="shared" si="24"/>
        <v>ไม่ผ่าน</v>
      </c>
    </row>
    <row r="369" spans="1:12" x14ac:dyDescent="0.55000000000000004">
      <c r="A369" s="127" t="s">
        <v>1153</v>
      </c>
      <c r="B369" s="127" t="s">
        <v>878</v>
      </c>
      <c r="C369" s="127">
        <v>11447</v>
      </c>
      <c r="D369" s="127">
        <v>9</v>
      </c>
      <c r="E369" s="128" t="s">
        <v>1020</v>
      </c>
      <c r="F369" s="129" t="s">
        <v>1021</v>
      </c>
      <c r="G369" s="113">
        <v>4679522.21</v>
      </c>
      <c r="H369" s="23">
        <f t="shared" si="23"/>
        <v>3119681.4733333332</v>
      </c>
      <c r="I369" s="171">
        <f>'Planfin Item'!AH20</f>
        <v>3375365.03</v>
      </c>
      <c r="J369" s="113">
        <f t="shared" si="25"/>
        <v>255683.55666666664</v>
      </c>
      <c r="K369" s="216">
        <f t="shared" si="26"/>
        <v>8.1958225175300541</v>
      </c>
      <c r="L369" s="110" t="str">
        <f t="shared" si="24"/>
        <v>ไม่ผ่าน</v>
      </c>
    </row>
    <row r="370" spans="1:12" x14ac:dyDescent="0.55000000000000004">
      <c r="A370" s="127" t="s">
        <v>1153</v>
      </c>
      <c r="B370" s="127" t="s">
        <v>878</v>
      </c>
      <c r="C370" s="127">
        <v>11447</v>
      </c>
      <c r="D370" s="127">
        <v>9</v>
      </c>
      <c r="E370" s="128" t="s">
        <v>1022</v>
      </c>
      <c r="F370" s="129" t="s">
        <v>1023</v>
      </c>
      <c r="G370" s="113">
        <v>46973950.990000002</v>
      </c>
      <c r="H370" s="23">
        <f t="shared" si="23"/>
        <v>31315967.326666668</v>
      </c>
      <c r="I370" s="171">
        <f>'Planfin Item'!AH21</f>
        <v>31482802.219999999</v>
      </c>
      <c r="J370" s="113">
        <f t="shared" si="25"/>
        <v>166834.89333333075</v>
      </c>
      <c r="K370" s="216">
        <f t="shared" si="26"/>
        <v>0.53274705390072641</v>
      </c>
      <c r="L370" s="110" t="str">
        <f t="shared" si="24"/>
        <v>ผ่าน</v>
      </c>
    </row>
    <row r="371" spans="1:12" x14ac:dyDescent="0.55000000000000004">
      <c r="A371" s="127" t="s">
        <v>1153</v>
      </c>
      <c r="B371" s="127" t="s">
        <v>878</v>
      </c>
      <c r="C371" s="127">
        <v>11447</v>
      </c>
      <c r="D371" s="127">
        <v>9</v>
      </c>
      <c r="E371" s="128" t="s">
        <v>1024</v>
      </c>
      <c r="F371" s="130" t="s">
        <v>1025</v>
      </c>
      <c r="G371" s="113">
        <v>15629974.800000001</v>
      </c>
      <c r="H371" s="23">
        <f t="shared" si="23"/>
        <v>10419983.200000001</v>
      </c>
      <c r="I371" s="171">
        <f>'Planfin Item'!AH22</f>
        <v>10944279</v>
      </c>
      <c r="J371" s="113">
        <f t="shared" si="25"/>
        <v>524295.79999999888</v>
      </c>
      <c r="K371" s="216">
        <f t="shared" si="26"/>
        <v>5.0316376709705137</v>
      </c>
      <c r="L371" s="110" t="str">
        <f t="shared" si="24"/>
        <v>ไม่ผ่าน</v>
      </c>
    </row>
    <row r="372" spans="1:12" x14ac:dyDescent="0.55000000000000004">
      <c r="A372" s="127" t="s">
        <v>1153</v>
      </c>
      <c r="B372" s="127" t="s">
        <v>878</v>
      </c>
      <c r="C372" s="127">
        <v>11447</v>
      </c>
      <c r="D372" s="127">
        <v>9</v>
      </c>
      <c r="E372" s="128" t="s">
        <v>1026</v>
      </c>
      <c r="F372" s="129" t="s">
        <v>1027</v>
      </c>
      <c r="G372" s="113">
        <v>24219052.5</v>
      </c>
      <c r="H372" s="23">
        <f t="shared" si="23"/>
        <v>16146035</v>
      </c>
      <c r="I372" s="171">
        <f>'Planfin Item'!AH23</f>
        <v>17269135</v>
      </c>
      <c r="J372" s="113">
        <f t="shared" si="25"/>
        <v>1123100</v>
      </c>
      <c r="K372" s="216">
        <f t="shared" si="26"/>
        <v>6.9558873122720213</v>
      </c>
      <c r="L372" s="110" t="str">
        <f t="shared" si="24"/>
        <v>ไม่ผ่าน</v>
      </c>
    </row>
    <row r="373" spans="1:12" x14ac:dyDescent="0.55000000000000004">
      <c r="A373" s="127" t="s">
        <v>1153</v>
      </c>
      <c r="B373" s="127" t="s">
        <v>878</v>
      </c>
      <c r="C373" s="127">
        <v>11447</v>
      </c>
      <c r="D373" s="127">
        <v>9</v>
      </c>
      <c r="E373" s="128" t="s">
        <v>1028</v>
      </c>
      <c r="F373" s="129" t="s">
        <v>1029</v>
      </c>
      <c r="G373" s="113">
        <v>2687559.24</v>
      </c>
      <c r="H373" s="23">
        <f t="shared" si="23"/>
        <v>1791706.1600000001</v>
      </c>
      <c r="I373" s="171">
        <f>'Planfin Item'!AH24</f>
        <v>1986502.3499999999</v>
      </c>
      <c r="J373" s="113">
        <f t="shared" si="25"/>
        <v>194796.18999999971</v>
      </c>
      <c r="K373" s="216">
        <f t="shared" si="26"/>
        <v>10.872105836818672</v>
      </c>
      <c r="L373" s="110" t="str">
        <f t="shared" si="24"/>
        <v>ไม่ผ่าน</v>
      </c>
    </row>
    <row r="374" spans="1:12" x14ac:dyDescent="0.55000000000000004">
      <c r="A374" s="127" t="s">
        <v>1153</v>
      </c>
      <c r="B374" s="127" t="s">
        <v>878</v>
      </c>
      <c r="C374" s="127">
        <v>11447</v>
      </c>
      <c r="D374" s="127">
        <v>9</v>
      </c>
      <c r="E374" s="128" t="s">
        <v>1030</v>
      </c>
      <c r="F374" s="129" t="s">
        <v>1031</v>
      </c>
      <c r="G374" s="113">
        <v>7088779.4100000001</v>
      </c>
      <c r="H374" s="23">
        <f t="shared" si="23"/>
        <v>4725852.9400000004</v>
      </c>
      <c r="I374" s="171">
        <f>'Planfin Item'!AH25</f>
        <v>4628931.88</v>
      </c>
      <c r="J374" s="113">
        <f t="shared" si="25"/>
        <v>-96921.060000000522</v>
      </c>
      <c r="K374" s="216">
        <f t="shared" si="26"/>
        <v>-2.0508691495592859</v>
      </c>
      <c r="L374" s="110" t="str">
        <f t="shared" si="24"/>
        <v>ผ่าน</v>
      </c>
    </row>
    <row r="375" spans="1:12" x14ac:dyDescent="0.55000000000000004">
      <c r="A375" s="127" t="s">
        <v>1153</v>
      </c>
      <c r="B375" s="127" t="s">
        <v>878</v>
      </c>
      <c r="C375" s="127">
        <v>11447</v>
      </c>
      <c r="D375" s="127">
        <v>9</v>
      </c>
      <c r="E375" s="128" t="s">
        <v>1032</v>
      </c>
      <c r="F375" s="129" t="s">
        <v>1033</v>
      </c>
      <c r="G375" s="113">
        <v>2910102.52</v>
      </c>
      <c r="H375" s="23">
        <f t="shared" si="23"/>
        <v>1940068.3466666667</v>
      </c>
      <c r="I375" s="171">
        <f>'Planfin Item'!AH26</f>
        <v>1777190.0400000003</v>
      </c>
      <c r="J375" s="113">
        <f t="shared" si="25"/>
        <v>-162878.30666666641</v>
      </c>
      <c r="K375" s="216">
        <f t="shared" si="26"/>
        <v>-8.3954932281904497</v>
      </c>
      <c r="L375" s="110" t="str">
        <f t="shared" si="24"/>
        <v>ไม่ผ่าน</v>
      </c>
    </row>
    <row r="376" spans="1:12" x14ac:dyDescent="0.55000000000000004">
      <c r="A376" s="127" t="s">
        <v>1153</v>
      </c>
      <c r="B376" s="127" t="s">
        <v>878</v>
      </c>
      <c r="C376" s="127">
        <v>11447</v>
      </c>
      <c r="D376" s="127">
        <v>9</v>
      </c>
      <c r="E376" s="128" t="s">
        <v>1034</v>
      </c>
      <c r="F376" s="129" t="s">
        <v>1035</v>
      </c>
      <c r="G376" s="113">
        <v>5630850.0700000003</v>
      </c>
      <c r="H376" s="23">
        <f t="shared" si="23"/>
        <v>3753900.0466666669</v>
      </c>
      <c r="I376" s="171">
        <f>'Planfin Item'!AH27</f>
        <v>3693366.0700000003</v>
      </c>
      <c r="J376" s="113">
        <f t="shared" si="25"/>
        <v>-60533.976666666567</v>
      </c>
      <c r="K376" s="216">
        <f t="shared" si="26"/>
        <v>-1.6125622929256904</v>
      </c>
      <c r="L376" s="110" t="str">
        <f t="shared" si="24"/>
        <v>ผ่าน</v>
      </c>
    </row>
    <row r="377" spans="1:12" x14ac:dyDescent="0.55000000000000004">
      <c r="A377" s="127" t="s">
        <v>1153</v>
      </c>
      <c r="B377" s="127" t="s">
        <v>878</v>
      </c>
      <c r="C377" s="127">
        <v>11447</v>
      </c>
      <c r="D377" s="127">
        <v>9</v>
      </c>
      <c r="E377" s="128" t="s">
        <v>1036</v>
      </c>
      <c r="F377" s="129" t="s">
        <v>1037</v>
      </c>
      <c r="G377" s="113">
        <v>12499154.609999999</v>
      </c>
      <c r="H377" s="23">
        <f t="shared" si="23"/>
        <v>8332769.7399999993</v>
      </c>
      <c r="I377" s="171">
        <f>'Planfin Item'!AH28</f>
        <v>9072708.7799999993</v>
      </c>
      <c r="J377" s="113">
        <f t="shared" si="25"/>
        <v>739939.04</v>
      </c>
      <c r="K377" s="216">
        <f t="shared" si="26"/>
        <v>8.8798690361987624</v>
      </c>
      <c r="L377" s="110" t="str">
        <f t="shared" si="24"/>
        <v>ไม่ผ่าน</v>
      </c>
    </row>
    <row r="378" spans="1:12" x14ac:dyDescent="0.55000000000000004">
      <c r="A378" s="127" t="s">
        <v>1153</v>
      </c>
      <c r="B378" s="127" t="s">
        <v>878</v>
      </c>
      <c r="C378" s="127">
        <v>11447</v>
      </c>
      <c r="D378" s="127">
        <v>9</v>
      </c>
      <c r="E378" s="128" t="s">
        <v>1038</v>
      </c>
      <c r="F378" s="129" t="s">
        <v>1039</v>
      </c>
      <c r="G378" s="113">
        <v>4231393.91</v>
      </c>
      <c r="H378" s="23">
        <f t="shared" si="23"/>
        <v>2820929.2733333334</v>
      </c>
      <c r="I378" s="171">
        <f>'Planfin Item'!AH29</f>
        <v>779949.21</v>
      </c>
      <c r="J378" s="113">
        <f t="shared" si="25"/>
        <v>-2040980.0633333335</v>
      </c>
      <c r="K378" s="216">
        <f t="shared" si="26"/>
        <v>-72.351337647030832</v>
      </c>
      <c r="L378" s="110" t="str">
        <f t="shared" si="24"/>
        <v>ไม่ผ่าน</v>
      </c>
    </row>
    <row r="379" spans="1:12" x14ac:dyDescent="0.55000000000000004">
      <c r="A379" s="127" t="s">
        <v>1153</v>
      </c>
      <c r="B379" s="127" t="s">
        <v>878</v>
      </c>
      <c r="C379" s="127">
        <v>11447</v>
      </c>
      <c r="D379" s="127">
        <v>9</v>
      </c>
      <c r="E379" s="128" t="s">
        <v>1040</v>
      </c>
      <c r="F379" s="129" t="s">
        <v>1041</v>
      </c>
      <c r="G379" s="113">
        <v>8822582.7200000007</v>
      </c>
      <c r="H379" s="23">
        <f t="shared" si="23"/>
        <v>5881721.8133333335</v>
      </c>
      <c r="I379" s="171">
        <f>'Planfin Item'!AH30</f>
        <v>6638205.3799999999</v>
      </c>
      <c r="J379" s="113">
        <f t="shared" si="25"/>
        <v>756483.56666666642</v>
      </c>
      <c r="K379" s="216">
        <f t="shared" si="26"/>
        <v>12.861600576752648</v>
      </c>
      <c r="L379" s="110" t="str">
        <f t="shared" si="24"/>
        <v>ไม่ผ่าน</v>
      </c>
    </row>
    <row r="380" spans="1:12" x14ac:dyDescent="0.55000000000000004">
      <c r="A380" s="186" t="s">
        <v>1153</v>
      </c>
      <c r="B380" s="186" t="s">
        <v>878</v>
      </c>
      <c r="C380" s="125">
        <v>11447</v>
      </c>
      <c r="D380" s="125">
        <v>9</v>
      </c>
      <c r="E380" s="186" t="s">
        <v>1139</v>
      </c>
      <c r="F380" s="172" t="s">
        <v>1294</v>
      </c>
      <c r="G380" s="116">
        <f>SUM(G366:G379)-G377</f>
        <v>149277899.63999999</v>
      </c>
      <c r="H380" s="116">
        <f t="shared" si="23"/>
        <v>99518599.75999999</v>
      </c>
      <c r="I380" s="116">
        <f>SUM(I366:I379)-I377</f>
        <v>101857976.36999999</v>
      </c>
      <c r="J380" s="116">
        <f>I380-H380</f>
        <v>2339376.6099999994</v>
      </c>
      <c r="K380" s="217">
        <f>J380/H380*100</f>
        <v>2.3506928510265044</v>
      </c>
      <c r="L380" s="186" t="str">
        <f t="shared" si="24"/>
        <v>ผ่าน</v>
      </c>
    </row>
    <row r="381" spans="1:12" s="121" customFormat="1" x14ac:dyDescent="0.55000000000000004">
      <c r="A381" s="186" t="s">
        <v>1153</v>
      </c>
      <c r="B381" s="186" t="s">
        <v>878</v>
      </c>
      <c r="C381" s="125">
        <v>11447</v>
      </c>
      <c r="D381" s="125">
        <v>9</v>
      </c>
      <c r="E381" s="186" t="s">
        <v>1139</v>
      </c>
      <c r="F381" s="172" t="s">
        <v>982</v>
      </c>
      <c r="G381" s="116">
        <v>161777054.25</v>
      </c>
      <c r="H381" s="116">
        <f t="shared" si="23"/>
        <v>107851369.5</v>
      </c>
      <c r="I381" s="116">
        <f>'Planfin Item'!AH31</f>
        <v>110930685.14999999</v>
      </c>
      <c r="J381" s="116">
        <f t="shared" si="25"/>
        <v>3079315.6499999911</v>
      </c>
      <c r="K381" s="217">
        <f t="shared" si="26"/>
        <v>2.8551474721885577</v>
      </c>
      <c r="L381" s="186" t="str">
        <f t="shared" si="24"/>
        <v>ผ่าน</v>
      </c>
    </row>
    <row r="382" spans="1:12" x14ac:dyDescent="0.55000000000000004">
      <c r="A382" s="127" t="s">
        <v>1153</v>
      </c>
      <c r="B382" s="127" t="s">
        <v>882</v>
      </c>
      <c r="C382" s="127">
        <v>14133</v>
      </c>
      <c r="D382" s="127">
        <v>15</v>
      </c>
      <c r="E382" s="128" t="s">
        <v>991</v>
      </c>
      <c r="F382" s="129" t="s">
        <v>992</v>
      </c>
      <c r="G382" s="113">
        <v>45753894.200000003</v>
      </c>
      <c r="H382" s="23">
        <f t="shared" si="23"/>
        <v>30502596.133333337</v>
      </c>
      <c r="I382" s="113">
        <f>'Planfin Item'!AI5</f>
        <v>34854334.979999997</v>
      </c>
      <c r="J382" s="113">
        <f t="shared" si="25"/>
        <v>4351738.8466666602</v>
      </c>
      <c r="K382" s="216">
        <f t="shared" si="26"/>
        <v>14.266781842582461</v>
      </c>
      <c r="L382" s="110" t="str">
        <f t="shared" si="24"/>
        <v>ไม่ผ่าน</v>
      </c>
    </row>
    <row r="383" spans="1:12" x14ac:dyDescent="0.55000000000000004">
      <c r="A383" s="127" t="s">
        <v>1153</v>
      </c>
      <c r="B383" s="127" t="s">
        <v>882</v>
      </c>
      <c r="C383" s="127">
        <v>14133</v>
      </c>
      <c r="D383" s="127">
        <v>15</v>
      </c>
      <c r="E383" s="128" t="s">
        <v>993</v>
      </c>
      <c r="F383" s="129" t="s">
        <v>994</v>
      </c>
      <c r="G383" s="113">
        <v>121860</v>
      </c>
      <c r="H383" s="23">
        <f t="shared" si="23"/>
        <v>81240</v>
      </c>
      <c r="I383" s="113">
        <f>'Planfin Item'!AI6</f>
        <v>80300</v>
      </c>
      <c r="J383" s="113">
        <f t="shared" si="25"/>
        <v>-940</v>
      </c>
      <c r="K383" s="216">
        <f t="shared" si="26"/>
        <v>-1.1570654849827671</v>
      </c>
      <c r="L383" s="110" t="str">
        <f t="shared" si="24"/>
        <v>ผ่าน</v>
      </c>
    </row>
    <row r="384" spans="1:12" x14ac:dyDescent="0.55000000000000004">
      <c r="A384" s="127" t="s">
        <v>1153</v>
      </c>
      <c r="B384" s="127" t="s">
        <v>882</v>
      </c>
      <c r="C384" s="127">
        <v>14133</v>
      </c>
      <c r="D384" s="127">
        <v>15</v>
      </c>
      <c r="E384" s="128" t="s">
        <v>995</v>
      </c>
      <c r="F384" s="129" t="s">
        <v>996</v>
      </c>
      <c r="G384" s="113">
        <v>13623.03</v>
      </c>
      <c r="H384" s="23">
        <f t="shared" si="23"/>
        <v>9082.02</v>
      </c>
      <c r="I384" s="113">
        <f>'Planfin Item'!AI7</f>
        <v>4939</v>
      </c>
      <c r="J384" s="113">
        <f t="shared" si="25"/>
        <v>-4143.0200000000004</v>
      </c>
      <c r="K384" s="216">
        <f t="shared" si="26"/>
        <v>-45.617825109391966</v>
      </c>
      <c r="L384" s="110" t="str">
        <f t="shared" si="24"/>
        <v>ไม่ผ่าน</v>
      </c>
    </row>
    <row r="385" spans="1:12" x14ac:dyDescent="0.55000000000000004">
      <c r="A385" s="127" t="s">
        <v>1153</v>
      </c>
      <c r="B385" s="127" t="s">
        <v>882</v>
      </c>
      <c r="C385" s="127">
        <v>14133</v>
      </c>
      <c r="D385" s="127">
        <v>15</v>
      </c>
      <c r="E385" s="128" t="s">
        <v>997</v>
      </c>
      <c r="F385" s="129" t="s">
        <v>998</v>
      </c>
      <c r="G385" s="113">
        <v>720725.8</v>
      </c>
      <c r="H385" s="23">
        <f t="shared" si="23"/>
        <v>480483.8666666667</v>
      </c>
      <c r="I385" s="113">
        <f>'Planfin Item'!AI8</f>
        <v>445184.33</v>
      </c>
      <c r="J385" s="113">
        <f t="shared" si="25"/>
        <v>-35299.536666666681</v>
      </c>
      <c r="K385" s="216">
        <f t="shared" si="26"/>
        <v>-7.3466642931333963</v>
      </c>
      <c r="L385" s="110" t="str">
        <f t="shared" si="24"/>
        <v>ไม่ผ่าน</v>
      </c>
    </row>
    <row r="386" spans="1:12" x14ac:dyDescent="0.55000000000000004">
      <c r="A386" s="127" t="s">
        <v>1153</v>
      </c>
      <c r="B386" s="127" t="s">
        <v>882</v>
      </c>
      <c r="C386" s="127">
        <v>14133</v>
      </c>
      <c r="D386" s="127">
        <v>15</v>
      </c>
      <c r="E386" s="128" t="s">
        <v>999</v>
      </c>
      <c r="F386" s="129" t="s">
        <v>1000</v>
      </c>
      <c r="G386" s="113">
        <v>2952139.04</v>
      </c>
      <c r="H386" s="23">
        <f t="shared" si="23"/>
        <v>1968092.6933333334</v>
      </c>
      <c r="I386" s="113">
        <f>'Planfin Item'!AI9</f>
        <v>1921415.74</v>
      </c>
      <c r="J386" s="113">
        <f t="shared" si="25"/>
        <v>-46676.953333333367</v>
      </c>
      <c r="K386" s="216">
        <f t="shared" si="26"/>
        <v>-2.3716847022218861</v>
      </c>
      <c r="L386" s="110" t="str">
        <f t="shared" si="24"/>
        <v>ผ่าน</v>
      </c>
    </row>
    <row r="387" spans="1:12" x14ac:dyDescent="0.55000000000000004">
      <c r="A387" s="127" t="s">
        <v>1153</v>
      </c>
      <c r="B387" s="127" t="s">
        <v>882</v>
      </c>
      <c r="C387" s="127">
        <v>14133</v>
      </c>
      <c r="D387" s="127">
        <v>15</v>
      </c>
      <c r="E387" s="128" t="s">
        <v>1001</v>
      </c>
      <c r="F387" s="129" t="s">
        <v>1002</v>
      </c>
      <c r="G387" s="113">
        <v>593497.51</v>
      </c>
      <c r="H387" s="23">
        <f t="shared" si="23"/>
        <v>395665.00666666665</v>
      </c>
      <c r="I387" s="113">
        <f>'Planfin Item'!AI10</f>
        <v>438826.72000000003</v>
      </c>
      <c r="J387" s="113">
        <f t="shared" si="25"/>
        <v>43161.713333333377</v>
      </c>
      <c r="K387" s="216">
        <f t="shared" si="26"/>
        <v>10.908650652974107</v>
      </c>
      <c r="L387" s="110" t="str">
        <f t="shared" si="24"/>
        <v>ไม่ผ่าน</v>
      </c>
    </row>
    <row r="388" spans="1:12" x14ac:dyDescent="0.55000000000000004">
      <c r="A388" s="127" t="s">
        <v>1153</v>
      </c>
      <c r="B388" s="127" t="s">
        <v>882</v>
      </c>
      <c r="C388" s="127">
        <v>14133</v>
      </c>
      <c r="D388" s="127">
        <v>15</v>
      </c>
      <c r="E388" s="128" t="s">
        <v>1003</v>
      </c>
      <c r="F388" s="129" t="s">
        <v>1004</v>
      </c>
      <c r="G388" s="113">
        <v>331401</v>
      </c>
      <c r="H388" s="23">
        <f t="shared" si="23"/>
        <v>220934</v>
      </c>
      <c r="I388" s="113">
        <f>'Planfin Item'!AI11</f>
        <v>252831</v>
      </c>
      <c r="J388" s="113">
        <f t="shared" si="25"/>
        <v>31897</v>
      </c>
      <c r="K388" s="216">
        <f t="shared" si="26"/>
        <v>14.437343278988296</v>
      </c>
      <c r="L388" s="110" t="str">
        <f t="shared" si="24"/>
        <v>ไม่ผ่าน</v>
      </c>
    </row>
    <row r="389" spans="1:12" x14ac:dyDescent="0.55000000000000004">
      <c r="A389" s="127" t="s">
        <v>1153</v>
      </c>
      <c r="B389" s="127" t="s">
        <v>882</v>
      </c>
      <c r="C389" s="127">
        <v>14133</v>
      </c>
      <c r="D389" s="127">
        <v>15</v>
      </c>
      <c r="E389" s="128" t="s">
        <v>1005</v>
      </c>
      <c r="F389" s="129" t="s">
        <v>1006</v>
      </c>
      <c r="G389" s="113">
        <v>2135253.96</v>
      </c>
      <c r="H389" s="23">
        <f t="shared" si="23"/>
        <v>1423502.64</v>
      </c>
      <c r="I389" s="113">
        <f>'Planfin Item'!AI12</f>
        <v>1694452.94</v>
      </c>
      <c r="J389" s="113">
        <f t="shared" si="25"/>
        <v>270950.30000000005</v>
      </c>
      <c r="K389" s="216">
        <f t="shared" si="26"/>
        <v>19.034056726442046</v>
      </c>
      <c r="L389" s="110" t="str">
        <f t="shared" si="24"/>
        <v>ไม่ผ่าน</v>
      </c>
    </row>
    <row r="390" spans="1:12" x14ac:dyDescent="0.55000000000000004">
      <c r="A390" s="127" t="s">
        <v>1153</v>
      </c>
      <c r="B390" s="127" t="s">
        <v>882</v>
      </c>
      <c r="C390" s="127">
        <v>14133</v>
      </c>
      <c r="D390" s="127">
        <v>15</v>
      </c>
      <c r="E390" s="128" t="s">
        <v>1007</v>
      </c>
      <c r="F390" s="129" t="s">
        <v>1008</v>
      </c>
      <c r="G390" s="113">
        <v>21510808.82</v>
      </c>
      <c r="H390" s="23">
        <f t="shared" ref="H390:H439" si="27">G390/12*8</f>
        <v>14340539.213333333</v>
      </c>
      <c r="I390" s="113">
        <f>'Planfin Item'!AI13</f>
        <v>14985851.16</v>
      </c>
      <c r="J390" s="113">
        <f t="shared" si="25"/>
        <v>645311.94666666724</v>
      </c>
      <c r="K390" s="216">
        <f t="shared" si="26"/>
        <v>4.4999141041131754</v>
      </c>
      <c r="L390" s="110" t="str">
        <f t="shared" ref="L390:L439" si="28">IF(AND(K390&gt;=-5,K390&lt;=5),"ผ่าน","ไม่ผ่าน")</f>
        <v>ผ่าน</v>
      </c>
    </row>
    <row r="391" spans="1:12" x14ac:dyDescent="0.55000000000000004">
      <c r="A391" s="127" t="s">
        <v>1153</v>
      </c>
      <c r="B391" s="127" t="s">
        <v>882</v>
      </c>
      <c r="C391" s="127">
        <v>14133</v>
      </c>
      <c r="D391" s="127">
        <v>15</v>
      </c>
      <c r="E391" s="128" t="s">
        <v>1009</v>
      </c>
      <c r="F391" s="129" t="s">
        <v>1010</v>
      </c>
      <c r="G391" s="113">
        <v>3284181.68</v>
      </c>
      <c r="H391" s="23">
        <f t="shared" si="27"/>
        <v>2189454.4533333336</v>
      </c>
      <c r="I391" s="113">
        <f>'Planfin Item'!AI14</f>
        <v>2393915.41</v>
      </c>
      <c r="J391" s="113">
        <f t="shared" si="25"/>
        <v>204460.95666666655</v>
      </c>
      <c r="K391" s="216">
        <f t="shared" si="26"/>
        <v>9.338443024260453</v>
      </c>
      <c r="L391" s="110" t="str">
        <f t="shared" si="28"/>
        <v>ไม่ผ่าน</v>
      </c>
    </row>
    <row r="392" spans="1:12" x14ac:dyDescent="0.55000000000000004">
      <c r="A392" s="127" t="s">
        <v>1153</v>
      </c>
      <c r="B392" s="127" t="s">
        <v>882</v>
      </c>
      <c r="C392" s="127">
        <v>14133</v>
      </c>
      <c r="D392" s="127">
        <v>15</v>
      </c>
      <c r="E392" s="128" t="s">
        <v>1011</v>
      </c>
      <c r="F392" s="129" t="s">
        <v>1012</v>
      </c>
      <c r="G392" s="113">
        <v>2607579.38</v>
      </c>
      <c r="H392" s="23">
        <f t="shared" si="27"/>
        <v>1738386.2533333332</v>
      </c>
      <c r="I392" s="113">
        <f>'Planfin Item'!AI15</f>
        <v>2022579.38</v>
      </c>
      <c r="J392" s="113">
        <f t="shared" si="25"/>
        <v>284193.12666666671</v>
      </c>
      <c r="K392" s="216">
        <f t="shared" si="26"/>
        <v>16.34810020625336</v>
      </c>
      <c r="L392" s="110" t="str">
        <f t="shared" si="28"/>
        <v>ไม่ผ่าน</v>
      </c>
    </row>
    <row r="393" spans="1:12" x14ac:dyDescent="0.55000000000000004">
      <c r="A393" s="186" t="s">
        <v>1153</v>
      </c>
      <c r="B393" s="186" t="s">
        <v>882</v>
      </c>
      <c r="C393" s="125">
        <v>14133</v>
      </c>
      <c r="D393" s="125">
        <v>15</v>
      </c>
      <c r="E393" s="186" t="s">
        <v>1013</v>
      </c>
      <c r="F393" s="172" t="s">
        <v>1300</v>
      </c>
      <c r="G393" s="116">
        <f>SUM(G382:G391)</f>
        <v>77417385.040000007</v>
      </c>
      <c r="H393" s="116">
        <f t="shared" si="27"/>
        <v>51611590.026666671</v>
      </c>
      <c r="I393" s="116">
        <f>SUM(I382:I391)</f>
        <v>57072051.279999986</v>
      </c>
      <c r="J393" s="116">
        <f>I393-H393</f>
        <v>5460461.2533333153</v>
      </c>
      <c r="K393" s="217">
        <f>J393/H393*100</f>
        <v>10.579912865524982</v>
      </c>
      <c r="L393" s="186" t="str">
        <f t="shared" si="28"/>
        <v>ไม่ผ่าน</v>
      </c>
    </row>
    <row r="394" spans="1:12" s="121" customFormat="1" x14ac:dyDescent="0.55000000000000004">
      <c r="A394" s="186" t="s">
        <v>1153</v>
      </c>
      <c r="B394" s="186" t="s">
        <v>882</v>
      </c>
      <c r="C394" s="125">
        <v>14133</v>
      </c>
      <c r="D394" s="125">
        <v>15</v>
      </c>
      <c r="E394" s="186" t="s">
        <v>1013</v>
      </c>
      <c r="F394" s="172" t="s">
        <v>981</v>
      </c>
      <c r="G394" s="116">
        <v>80024964.420000002</v>
      </c>
      <c r="H394" s="116">
        <f t="shared" si="27"/>
        <v>53349976.280000001</v>
      </c>
      <c r="I394" s="116">
        <f>'Planfin Item'!AI16</f>
        <v>59094630.659999989</v>
      </c>
      <c r="J394" s="116">
        <f t="shared" si="25"/>
        <v>5744654.3799999878</v>
      </c>
      <c r="K394" s="217">
        <f t="shared" si="26"/>
        <v>10.767866793135878</v>
      </c>
      <c r="L394" s="186" t="str">
        <f t="shared" si="28"/>
        <v>ไม่ผ่าน</v>
      </c>
    </row>
    <row r="395" spans="1:12" x14ac:dyDescent="0.55000000000000004">
      <c r="A395" s="127" t="s">
        <v>1153</v>
      </c>
      <c r="B395" s="127" t="s">
        <v>882</v>
      </c>
      <c r="C395" s="127">
        <v>14133</v>
      </c>
      <c r="D395" s="127">
        <v>15</v>
      </c>
      <c r="E395" s="128" t="s">
        <v>1014</v>
      </c>
      <c r="F395" s="129" t="s">
        <v>1015</v>
      </c>
      <c r="G395" s="113">
        <v>6291871.3300000001</v>
      </c>
      <c r="H395" s="23">
        <f t="shared" si="27"/>
        <v>4194580.8866666667</v>
      </c>
      <c r="I395" s="113">
        <f>'Planfin Item'!AI17</f>
        <v>4090078.5</v>
      </c>
      <c r="J395" s="113">
        <f t="shared" si="25"/>
        <v>-104502.38666666672</v>
      </c>
      <c r="K395" s="216">
        <f t="shared" si="26"/>
        <v>-2.4913665867989083</v>
      </c>
      <c r="L395" s="110" t="str">
        <f t="shared" si="28"/>
        <v>ผ่าน</v>
      </c>
    </row>
    <row r="396" spans="1:12" x14ac:dyDescent="0.55000000000000004">
      <c r="A396" s="127" t="s">
        <v>1153</v>
      </c>
      <c r="B396" s="127" t="s">
        <v>882</v>
      </c>
      <c r="C396" s="127">
        <v>14133</v>
      </c>
      <c r="D396" s="127">
        <v>15</v>
      </c>
      <c r="E396" s="128" t="s">
        <v>1016</v>
      </c>
      <c r="F396" s="129" t="s">
        <v>1017</v>
      </c>
      <c r="G396" s="113">
        <v>2517878.34</v>
      </c>
      <c r="H396" s="23">
        <f t="shared" si="27"/>
        <v>1678585.5599999998</v>
      </c>
      <c r="I396" s="113">
        <f>'Planfin Item'!AI18</f>
        <v>1385575.43</v>
      </c>
      <c r="J396" s="113">
        <f t="shared" si="25"/>
        <v>-293010.12999999989</v>
      </c>
      <c r="K396" s="216">
        <f t="shared" si="26"/>
        <v>-17.455775682950588</v>
      </c>
      <c r="L396" s="110" t="str">
        <f t="shared" si="28"/>
        <v>ไม่ผ่าน</v>
      </c>
    </row>
    <row r="397" spans="1:12" x14ac:dyDescent="0.55000000000000004">
      <c r="A397" s="127" t="s">
        <v>1153</v>
      </c>
      <c r="B397" s="127" t="s">
        <v>882</v>
      </c>
      <c r="C397" s="127">
        <v>14133</v>
      </c>
      <c r="D397" s="127">
        <v>15</v>
      </c>
      <c r="E397" s="128" t="s">
        <v>1018</v>
      </c>
      <c r="F397" s="129" t="s">
        <v>1019</v>
      </c>
      <c r="G397" s="113">
        <v>193703.48</v>
      </c>
      <c r="H397" s="23">
        <f t="shared" si="27"/>
        <v>129135.65333333334</v>
      </c>
      <c r="I397" s="113">
        <f>'Planfin Item'!AI19</f>
        <v>63254.97</v>
      </c>
      <c r="J397" s="113">
        <f t="shared" si="25"/>
        <v>-65880.683333333334</v>
      </c>
      <c r="K397" s="216">
        <f t="shared" si="26"/>
        <v>-51.016649262057655</v>
      </c>
      <c r="L397" s="110" t="str">
        <f t="shared" si="28"/>
        <v>ไม่ผ่าน</v>
      </c>
    </row>
    <row r="398" spans="1:12" x14ac:dyDescent="0.55000000000000004">
      <c r="A398" s="127" t="s">
        <v>1153</v>
      </c>
      <c r="B398" s="127" t="s">
        <v>882</v>
      </c>
      <c r="C398" s="127">
        <v>14133</v>
      </c>
      <c r="D398" s="127">
        <v>15</v>
      </c>
      <c r="E398" s="128" t="s">
        <v>1020</v>
      </c>
      <c r="F398" s="129" t="s">
        <v>1021</v>
      </c>
      <c r="G398" s="113">
        <v>4027392.83</v>
      </c>
      <c r="H398" s="23">
        <f t="shared" si="27"/>
        <v>2684928.5533333332</v>
      </c>
      <c r="I398" s="113">
        <f>'Planfin Item'!AI20</f>
        <v>2552034.9500000002</v>
      </c>
      <c r="J398" s="113">
        <f t="shared" si="25"/>
        <v>-132893.60333333304</v>
      </c>
      <c r="K398" s="216">
        <f t="shared" si="26"/>
        <v>-4.9496141403221294</v>
      </c>
      <c r="L398" s="110" t="str">
        <f t="shared" si="28"/>
        <v>ผ่าน</v>
      </c>
    </row>
    <row r="399" spans="1:12" x14ac:dyDescent="0.55000000000000004">
      <c r="A399" s="127" t="s">
        <v>1153</v>
      </c>
      <c r="B399" s="127" t="s">
        <v>882</v>
      </c>
      <c r="C399" s="127">
        <v>14133</v>
      </c>
      <c r="D399" s="127">
        <v>15</v>
      </c>
      <c r="E399" s="128" t="s">
        <v>1022</v>
      </c>
      <c r="F399" s="129" t="s">
        <v>1023</v>
      </c>
      <c r="G399" s="113">
        <v>21897496.27</v>
      </c>
      <c r="H399" s="23">
        <f t="shared" si="27"/>
        <v>14598330.846666666</v>
      </c>
      <c r="I399" s="113">
        <f>'Planfin Item'!AI21</f>
        <v>14985851.16</v>
      </c>
      <c r="J399" s="113">
        <f t="shared" si="25"/>
        <v>387520.3133333344</v>
      </c>
      <c r="K399" s="216">
        <f t="shared" si="26"/>
        <v>2.6545522046571475</v>
      </c>
      <c r="L399" s="110" t="str">
        <f t="shared" si="28"/>
        <v>ผ่าน</v>
      </c>
    </row>
    <row r="400" spans="1:12" x14ac:dyDescent="0.55000000000000004">
      <c r="A400" s="127" t="s">
        <v>1153</v>
      </c>
      <c r="B400" s="127" t="s">
        <v>882</v>
      </c>
      <c r="C400" s="127">
        <v>14133</v>
      </c>
      <c r="D400" s="127">
        <v>15</v>
      </c>
      <c r="E400" s="128" t="s">
        <v>1024</v>
      </c>
      <c r="F400" s="130" t="s">
        <v>1025</v>
      </c>
      <c r="G400" s="113">
        <v>8017306.1900000004</v>
      </c>
      <c r="H400" s="23">
        <f t="shared" si="27"/>
        <v>5344870.7933333339</v>
      </c>
      <c r="I400" s="113">
        <f>'Planfin Item'!AI22</f>
        <v>5319535</v>
      </c>
      <c r="J400" s="113">
        <f t="shared" si="25"/>
        <v>-25335.793333333917</v>
      </c>
      <c r="K400" s="216">
        <f t="shared" si="26"/>
        <v>-0.47402068848764867</v>
      </c>
      <c r="L400" s="110" t="str">
        <f t="shared" si="28"/>
        <v>ผ่าน</v>
      </c>
    </row>
    <row r="401" spans="1:12" x14ac:dyDescent="0.55000000000000004">
      <c r="A401" s="127" t="s">
        <v>1153</v>
      </c>
      <c r="B401" s="127" t="s">
        <v>882</v>
      </c>
      <c r="C401" s="127">
        <v>14133</v>
      </c>
      <c r="D401" s="127">
        <v>15</v>
      </c>
      <c r="E401" s="128" t="s">
        <v>1026</v>
      </c>
      <c r="F401" s="129" t="s">
        <v>1027</v>
      </c>
      <c r="G401" s="113">
        <v>14974617.74</v>
      </c>
      <c r="H401" s="23">
        <f t="shared" si="27"/>
        <v>9983078.4933333341</v>
      </c>
      <c r="I401" s="113">
        <f>'Planfin Item'!AI23</f>
        <v>9740582.5</v>
      </c>
      <c r="J401" s="113">
        <f t="shared" si="25"/>
        <v>-242495.9933333341</v>
      </c>
      <c r="K401" s="216">
        <f t="shared" si="26"/>
        <v>-2.4290702862375779</v>
      </c>
      <c r="L401" s="110" t="str">
        <f t="shared" si="28"/>
        <v>ผ่าน</v>
      </c>
    </row>
    <row r="402" spans="1:12" x14ac:dyDescent="0.55000000000000004">
      <c r="A402" s="127" t="s">
        <v>1153</v>
      </c>
      <c r="B402" s="127" t="s">
        <v>882</v>
      </c>
      <c r="C402" s="127">
        <v>14133</v>
      </c>
      <c r="D402" s="127">
        <v>15</v>
      </c>
      <c r="E402" s="128" t="s">
        <v>1028</v>
      </c>
      <c r="F402" s="129" t="s">
        <v>1029</v>
      </c>
      <c r="G402" s="113">
        <v>1184219.82</v>
      </c>
      <c r="H402" s="23">
        <f t="shared" si="27"/>
        <v>789479.88</v>
      </c>
      <c r="I402" s="113">
        <f>'Planfin Item'!AI24</f>
        <v>820753.56</v>
      </c>
      <c r="J402" s="113">
        <f t="shared" si="25"/>
        <v>31273.680000000051</v>
      </c>
      <c r="K402" s="216">
        <f t="shared" si="26"/>
        <v>3.9613017117041731</v>
      </c>
      <c r="L402" s="110" t="str">
        <f t="shared" si="28"/>
        <v>ผ่าน</v>
      </c>
    </row>
    <row r="403" spans="1:12" x14ac:dyDescent="0.55000000000000004">
      <c r="A403" s="127" t="s">
        <v>1153</v>
      </c>
      <c r="B403" s="127" t="s">
        <v>882</v>
      </c>
      <c r="C403" s="127">
        <v>14133</v>
      </c>
      <c r="D403" s="127">
        <v>15</v>
      </c>
      <c r="E403" s="128" t="s">
        <v>1030</v>
      </c>
      <c r="F403" s="129" t="s">
        <v>1031</v>
      </c>
      <c r="G403" s="113">
        <v>2170096.9900000002</v>
      </c>
      <c r="H403" s="23">
        <f t="shared" si="27"/>
        <v>1446731.3266666669</v>
      </c>
      <c r="I403" s="113">
        <f>'Planfin Item'!AI25</f>
        <v>1293653.4200000002</v>
      </c>
      <c r="J403" s="113">
        <f t="shared" si="25"/>
        <v>-153077.90666666673</v>
      </c>
      <c r="K403" s="216">
        <f t="shared" si="26"/>
        <v>-10.580949195270763</v>
      </c>
      <c r="L403" s="110" t="str">
        <f t="shared" si="28"/>
        <v>ไม่ผ่าน</v>
      </c>
    </row>
    <row r="404" spans="1:12" x14ac:dyDescent="0.55000000000000004">
      <c r="A404" s="127" t="s">
        <v>1153</v>
      </c>
      <c r="B404" s="127" t="s">
        <v>882</v>
      </c>
      <c r="C404" s="127">
        <v>14133</v>
      </c>
      <c r="D404" s="127">
        <v>15</v>
      </c>
      <c r="E404" s="128" t="s">
        <v>1032</v>
      </c>
      <c r="F404" s="129" t="s">
        <v>1033</v>
      </c>
      <c r="G404" s="113">
        <v>1351012.24</v>
      </c>
      <c r="H404" s="23">
        <f t="shared" si="27"/>
        <v>900674.82666666666</v>
      </c>
      <c r="I404" s="113">
        <f>'Planfin Item'!AI26</f>
        <v>878686.85</v>
      </c>
      <c r="J404" s="113">
        <f t="shared" si="25"/>
        <v>-21987.976666666684</v>
      </c>
      <c r="K404" s="216">
        <f t="shared" si="26"/>
        <v>-2.4412780301679597</v>
      </c>
      <c r="L404" s="110" t="str">
        <f t="shared" si="28"/>
        <v>ผ่าน</v>
      </c>
    </row>
    <row r="405" spans="1:12" x14ac:dyDescent="0.55000000000000004">
      <c r="A405" s="127" t="s">
        <v>1153</v>
      </c>
      <c r="B405" s="127" t="s">
        <v>882</v>
      </c>
      <c r="C405" s="127">
        <v>14133</v>
      </c>
      <c r="D405" s="127">
        <v>15</v>
      </c>
      <c r="E405" s="128" t="s">
        <v>1034</v>
      </c>
      <c r="F405" s="129" t="s">
        <v>1035</v>
      </c>
      <c r="G405" s="113">
        <v>3817613.1</v>
      </c>
      <c r="H405" s="23">
        <f t="shared" si="27"/>
        <v>2545075.4</v>
      </c>
      <c r="I405" s="113">
        <f>'Planfin Item'!AI27</f>
        <v>2210022.7199999997</v>
      </c>
      <c r="J405" s="113">
        <f t="shared" si="25"/>
        <v>-335052.68000000017</v>
      </c>
      <c r="K405" s="216">
        <f t="shared" si="26"/>
        <v>-13.164744745872762</v>
      </c>
      <c r="L405" s="110" t="str">
        <f t="shared" si="28"/>
        <v>ไม่ผ่าน</v>
      </c>
    </row>
    <row r="406" spans="1:12" x14ac:dyDescent="0.55000000000000004">
      <c r="A406" s="127" t="s">
        <v>1153</v>
      </c>
      <c r="B406" s="127" t="s">
        <v>882</v>
      </c>
      <c r="C406" s="127">
        <v>14133</v>
      </c>
      <c r="D406" s="127">
        <v>15</v>
      </c>
      <c r="E406" s="128" t="s">
        <v>1036</v>
      </c>
      <c r="F406" s="129" t="s">
        <v>1037</v>
      </c>
      <c r="G406" s="113">
        <v>5871687.4800000004</v>
      </c>
      <c r="H406" s="23">
        <f t="shared" si="27"/>
        <v>3914458.3200000003</v>
      </c>
      <c r="I406" s="113">
        <f>'Planfin Item'!AI28</f>
        <v>3832512.83</v>
      </c>
      <c r="J406" s="113">
        <f t="shared" si="25"/>
        <v>-81945.490000000224</v>
      </c>
      <c r="K406" s="216">
        <f t="shared" si="26"/>
        <v>-2.0934056081608814</v>
      </c>
      <c r="L406" s="110" t="str">
        <f t="shared" si="28"/>
        <v>ผ่าน</v>
      </c>
    </row>
    <row r="407" spans="1:12" x14ac:dyDescent="0.55000000000000004">
      <c r="A407" s="127" t="s">
        <v>1153</v>
      </c>
      <c r="B407" s="127" t="s">
        <v>882</v>
      </c>
      <c r="C407" s="127">
        <v>14133</v>
      </c>
      <c r="D407" s="127">
        <v>15</v>
      </c>
      <c r="E407" s="128" t="s">
        <v>1038</v>
      </c>
      <c r="F407" s="129" t="s">
        <v>1039</v>
      </c>
      <c r="G407" s="113">
        <v>1617246.42</v>
      </c>
      <c r="H407" s="23">
        <f t="shared" si="27"/>
        <v>1078164.28</v>
      </c>
      <c r="I407" s="113">
        <f>'Planfin Item'!AI29</f>
        <v>483395.81000000006</v>
      </c>
      <c r="J407" s="113">
        <f t="shared" si="25"/>
        <v>-594768.47</v>
      </c>
      <c r="K407" s="216">
        <f t="shared" si="26"/>
        <v>-55.164920692790901</v>
      </c>
      <c r="L407" s="110" t="str">
        <f t="shared" si="28"/>
        <v>ไม่ผ่าน</v>
      </c>
    </row>
    <row r="408" spans="1:12" x14ac:dyDescent="0.55000000000000004">
      <c r="A408" s="127" t="s">
        <v>1153</v>
      </c>
      <c r="B408" s="127" t="s">
        <v>882</v>
      </c>
      <c r="C408" s="127">
        <v>14133</v>
      </c>
      <c r="D408" s="127">
        <v>15</v>
      </c>
      <c r="E408" s="128" t="s">
        <v>1040</v>
      </c>
      <c r="F408" s="129" t="s">
        <v>1041</v>
      </c>
      <c r="G408" s="113">
        <v>2269783.69</v>
      </c>
      <c r="H408" s="23">
        <f t="shared" si="27"/>
        <v>1513189.1266666667</v>
      </c>
      <c r="I408" s="113">
        <f>'Planfin Item'!AI30</f>
        <v>2860274.4699999997</v>
      </c>
      <c r="J408" s="113">
        <f t="shared" si="25"/>
        <v>1347085.343333333</v>
      </c>
      <c r="K408" s="216">
        <f t="shared" si="26"/>
        <v>89.0229330619606</v>
      </c>
      <c r="L408" s="110" t="str">
        <f t="shared" si="28"/>
        <v>ไม่ผ่าน</v>
      </c>
    </row>
    <row r="409" spans="1:12" x14ac:dyDescent="0.55000000000000004">
      <c r="A409" s="186" t="s">
        <v>1153</v>
      </c>
      <c r="B409" s="186" t="s">
        <v>882</v>
      </c>
      <c r="C409" s="125">
        <v>14133</v>
      </c>
      <c r="D409" s="125">
        <v>15</v>
      </c>
      <c r="E409" s="186" t="s">
        <v>1139</v>
      </c>
      <c r="F409" s="172" t="s">
        <v>1294</v>
      </c>
      <c r="G409" s="116">
        <f>SUM(G395:G408)-G406</f>
        <v>70330238.439999998</v>
      </c>
      <c r="H409" s="116">
        <f t="shared" si="27"/>
        <v>46886825.626666665</v>
      </c>
      <c r="I409" s="116">
        <f>SUM(I395:I408)-I406</f>
        <v>46683699.340000004</v>
      </c>
      <c r="J409" s="116">
        <f>I409-H409</f>
        <v>-203126.2866666615</v>
      </c>
      <c r="K409" s="217">
        <f>J409/H409*100</f>
        <v>-0.43322678375380214</v>
      </c>
      <c r="L409" s="186" t="str">
        <f t="shared" si="28"/>
        <v>ผ่าน</v>
      </c>
    </row>
    <row r="410" spans="1:12" s="121" customFormat="1" x14ac:dyDescent="0.55000000000000004">
      <c r="A410" s="186" t="s">
        <v>1153</v>
      </c>
      <c r="B410" s="186" t="s">
        <v>882</v>
      </c>
      <c r="C410" s="125">
        <v>14133</v>
      </c>
      <c r="D410" s="125">
        <v>15</v>
      </c>
      <c r="E410" s="186" t="s">
        <v>1139</v>
      </c>
      <c r="F410" s="172" t="s">
        <v>982</v>
      </c>
      <c r="G410" s="116">
        <v>76201925.920000002</v>
      </c>
      <c r="H410" s="116">
        <f t="shared" si="27"/>
        <v>50801283.946666665</v>
      </c>
      <c r="I410" s="116">
        <f>'Planfin Item'!AI31</f>
        <v>50516212.170000002</v>
      </c>
      <c r="J410" s="116">
        <f t="shared" si="25"/>
        <v>-285071.77666666359</v>
      </c>
      <c r="K410" s="217">
        <f t="shared" si="26"/>
        <v>-0.56115073187115505</v>
      </c>
      <c r="L410" s="186" t="str">
        <f t="shared" si="28"/>
        <v>ผ่าน</v>
      </c>
    </row>
    <row r="411" spans="1:12" x14ac:dyDescent="0.55000000000000004">
      <c r="A411" s="127" t="s">
        <v>1153</v>
      </c>
      <c r="B411" s="127" t="s">
        <v>891</v>
      </c>
      <c r="C411" s="127">
        <v>28861</v>
      </c>
      <c r="D411" s="127">
        <v>18</v>
      </c>
      <c r="E411" s="128" t="s">
        <v>991</v>
      </c>
      <c r="F411" s="129" t="s">
        <v>992</v>
      </c>
      <c r="G411" s="113">
        <v>30098899.629999999</v>
      </c>
      <c r="H411" s="23">
        <f t="shared" si="27"/>
        <v>20065933.086666666</v>
      </c>
      <c r="I411" s="113">
        <f>'Planfin Item'!AJ5</f>
        <v>26065599.350000001</v>
      </c>
      <c r="J411" s="113">
        <f t="shared" si="25"/>
        <v>5999666.2633333355</v>
      </c>
      <c r="K411" s="216">
        <f t="shared" si="26"/>
        <v>29.899762136254559</v>
      </c>
      <c r="L411" s="110" t="str">
        <f t="shared" si="28"/>
        <v>ไม่ผ่าน</v>
      </c>
    </row>
    <row r="412" spans="1:12" x14ac:dyDescent="0.55000000000000004">
      <c r="A412" s="127" t="s">
        <v>1153</v>
      </c>
      <c r="B412" s="127" t="s">
        <v>891</v>
      </c>
      <c r="C412" s="127">
        <v>28861</v>
      </c>
      <c r="D412" s="127">
        <v>18</v>
      </c>
      <c r="E412" s="128" t="s">
        <v>993</v>
      </c>
      <c r="F412" s="129" t="s">
        <v>994</v>
      </c>
      <c r="G412" s="113">
        <v>160000</v>
      </c>
      <c r="H412" s="23">
        <f t="shared" si="27"/>
        <v>106666.66666666667</v>
      </c>
      <c r="I412" s="113">
        <f>'Planfin Item'!AJ6</f>
        <v>133000</v>
      </c>
      <c r="J412" s="113">
        <f t="shared" si="25"/>
        <v>26333.333333333328</v>
      </c>
      <c r="K412" s="216">
        <f t="shared" si="26"/>
        <v>24.687499999999996</v>
      </c>
      <c r="L412" s="110" t="str">
        <f t="shared" si="28"/>
        <v>ไม่ผ่าน</v>
      </c>
    </row>
    <row r="413" spans="1:12" x14ac:dyDescent="0.55000000000000004">
      <c r="A413" s="127" t="s">
        <v>1153</v>
      </c>
      <c r="B413" s="127" t="s">
        <v>891</v>
      </c>
      <c r="C413" s="127">
        <v>28861</v>
      </c>
      <c r="D413" s="127">
        <v>18</v>
      </c>
      <c r="E413" s="128" t="s">
        <v>995</v>
      </c>
      <c r="F413" s="129" t="s">
        <v>996</v>
      </c>
      <c r="G413" s="113">
        <v>0</v>
      </c>
      <c r="H413" s="23">
        <f t="shared" si="27"/>
        <v>0</v>
      </c>
      <c r="I413" s="113">
        <f>'Planfin Item'!AJ7</f>
        <v>0</v>
      </c>
      <c r="J413" s="113">
        <f t="shared" si="25"/>
        <v>0</v>
      </c>
      <c r="K413" s="216" t="e">
        <f t="shared" si="26"/>
        <v>#DIV/0!</v>
      </c>
      <c r="L413" s="110" t="e">
        <f t="shared" si="28"/>
        <v>#DIV/0!</v>
      </c>
    </row>
    <row r="414" spans="1:12" x14ac:dyDescent="0.55000000000000004">
      <c r="A414" s="127" t="s">
        <v>1153</v>
      </c>
      <c r="B414" s="127" t="s">
        <v>891</v>
      </c>
      <c r="C414" s="127">
        <v>28861</v>
      </c>
      <c r="D414" s="127">
        <v>18</v>
      </c>
      <c r="E414" s="128" t="s">
        <v>997</v>
      </c>
      <c r="F414" s="129" t="s">
        <v>998</v>
      </c>
      <c r="G414" s="113">
        <v>746036.23</v>
      </c>
      <c r="H414" s="23">
        <f t="shared" si="27"/>
        <v>497357.48666666663</v>
      </c>
      <c r="I414" s="113">
        <f>'Planfin Item'!AJ8</f>
        <v>484102.16</v>
      </c>
      <c r="J414" s="113">
        <f t="shared" si="25"/>
        <v>-13255.32666666666</v>
      </c>
      <c r="K414" s="216">
        <f t="shared" si="26"/>
        <v>-2.66515072599088</v>
      </c>
      <c r="L414" s="110" t="str">
        <f t="shared" si="28"/>
        <v>ผ่าน</v>
      </c>
    </row>
    <row r="415" spans="1:12" x14ac:dyDescent="0.55000000000000004">
      <c r="A415" s="127" t="s">
        <v>1153</v>
      </c>
      <c r="B415" s="127" t="s">
        <v>891</v>
      </c>
      <c r="C415" s="127">
        <v>28861</v>
      </c>
      <c r="D415" s="127">
        <v>18</v>
      </c>
      <c r="E415" s="128" t="s">
        <v>999</v>
      </c>
      <c r="F415" s="129" t="s">
        <v>1000</v>
      </c>
      <c r="G415" s="113">
        <v>2602226.7200000002</v>
      </c>
      <c r="H415" s="23">
        <f t="shared" si="27"/>
        <v>1734817.8133333335</v>
      </c>
      <c r="I415" s="113">
        <f>'Planfin Item'!AJ9</f>
        <v>1724914</v>
      </c>
      <c r="J415" s="113">
        <f t="shared" si="25"/>
        <v>-9903.8133333334699</v>
      </c>
      <c r="K415" s="216">
        <f t="shared" si="26"/>
        <v>-0.5708849227403292</v>
      </c>
      <c r="L415" s="110" t="str">
        <f t="shared" si="28"/>
        <v>ผ่าน</v>
      </c>
    </row>
    <row r="416" spans="1:12" x14ac:dyDescent="0.55000000000000004">
      <c r="A416" s="127" t="s">
        <v>1153</v>
      </c>
      <c r="B416" s="127" t="s">
        <v>891</v>
      </c>
      <c r="C416" s="127">
        <v>28861</v>
      </c>
      <c r="D416" s="127">
        <v>18</v>
      </c>
      <c r="E416" s="128" t="s">
        <v>1001</v>
      </c>
      <c r="F416" s="129" t="s">
        <v>1002</v>
      </c>
      <c r="G416" s="113">
        <v>504122</v>
      </c>
      <c r="H416" s="23">
        <f t="shared" si="27"/>
        <v>336081.33333333331</v>
      </c>
      <c r="I416" s="113">
        <f>'Planfin Item'!AJ10</f>
        <v>460069.12999999995</v>
      </c>
      <c r="J416" s="113">
        <f t="shared" si="25"/>
        <v>123987.79666666663</v>
      </c>
      <c r="K416" s="216">
        <f t="shared" si="26"/>
        <v>36.892199705626808</v>
      </c>
      <c r="L416" s="110" t="str">
        <f t="shared" si="28"/>
        <v>ไม่ผ่าน</v>
      </c>
    </row>
    <row r="417" spans="1:12" x14ac:dyDescent="0.55000000000000004">
      <c r="A417" s="127" t="s">
        <v>1153</v>
      </c>
      <c r="B417" s="127" t="s">
        <v>891</v>
      </c>
      <c r="C417" s="127">
        <v>28861</v>
      </c>
      <c r="D417" s="127">
        <v>18</v>
      </c>
      <c r="E417" s="128" t="s">
        <v>1003</v>
      </c>
      <c r="F417" s="129" t="s">
        <v>1004</v>
      </c>
      <c r="G417" s="113">
        <v>8000</v>
      </c>
      <c r="H417" s="23">
        <f t="shared" si="27"/>
        <v>5333.333333333333</v>
      </c>
      <c r="I417" s="113">
        <f>'Planfin Item'!AJ11</f>
        <v>6616</v>
      </c>
      <c r="J417" s="113">
        <f t="shared" si="25"/>
        <v>1282.666666666667</v>
      </c>
      <c r="K417" s="216">
        <f t="shared" si="26"/>
        <v>24.050000000000008</v>
      </c>
      <c r="L417" s="110" t="str">
        <f t="shared" si="28"/>
        <v>ไม่ผ่าน</v>
      </c>
    </row>
    <row r="418" spans="1:12" x14ac:dyDescent="0.55000000000000004">
      <c r="A418" s="127" t="s">
        <v>1153</v>
      </c>
      <c r="B418" s="127" t="s">
        <v>891</v>
      </c>
      <c r="C418" s="127">
        <v>28861</v>
      </c>
      <c r="D418" s="127">
        <v>18</v>
      </c>
      <c r="E418" s="128" t="s">
        <v>1005</v>
      </c>
      <c r="F418" s="129" t="s">
        <v>1006</v>
      </c>
      <c r="G418" s="113">
        <v>3580000</v>
      </c>
      <c r="H418" s="23">
        <f t="shared" si="27"/>
        <v>2386666.6666666665</v>
      </c>
      <c r="I418" s="113">
        <f>'Planfin Item'!AJ12</f>
        <v>2259371.27</v>
      </c>
      <c r="J418" s="113">
        <f t="shared" si="25"/>
        <v>-127295.39666666649</v>
      </c>
      <c r="K418" s="216">
        <f t="shared" si="26"/>
        <v>-5.333606005586585</v>
      </c>
      <c r="L418" s="110" t="str">
        <f t="shared" si="28"/>
        <v>ไม่ผ่าน</v>
      </c>
    </row>
    <row r="419" spans="1:12" x14ac:dyDescent="0.55000000000000004">
      <c r="A419" s="127" t="s">
        <v>1153</v>
      </c>
      <c r="B419" s="127" t="s">
        <v>891</v>
      </c>
      <c r="C419" s="127">
        <v>28861</v>
      </c>
      <c r="D419" s="127">
        <v>18</v>
      </c>
      <c r="E419" s="128" t="s">
        <v>1007</v>
      </c>
      <c r="F419" s="129" t="s">
        <v>1008</v>
      </c>
      <c r="G419" s="113">
        <v>11896453.74</v>
      </c>
      <c r="H419" s="23">
        <f t="shared" si="27"/>
        <v>7930969.1600000001</v>
      </c>
      <c r="I419" s="113">
        <f>'Planfin Item'!AJ13</f>
        <v>7822990.3200000003</v>
      </c>
      <c r="J419" s="113">
        <f t="shared" si="25"/>
        <v>-107978.83999999985</v>
      </c>
      <c r="K419" s="216">
        <f t="shared" si="26"/>
        <v>-1.3614835440868092</v>
      </c>
      <c r="L419" s="110" t="str">
        <f t="shared" si="28"/>
        <v>ผ่าน</v>
      </c>
    </row>
    <row r="420" spans="1:12" x14ac:dyDescent="0.55000000000000004">
      <c r="A420" s="127" t="s">
        <v>1153</v>
      </c>
      <c r="B420" s="127" t="s">
        <v>891</v>
      </c>
      <c r="C420" s="127">
        <v>28861</v>
      </c>
      <c r="D420" s="127">
        <v>18</v>
      </c>
      <c r="E420" s="128" t="s">
        <v>1009</v>
      </c>
      <c r="F420" s="129" t="s">
        <v>1010</v>
      </c>
      <c r="G420" s="113">
        <v>3666546</v>
      </c>
      <c r="H420" s="23">
        <f t="shared" si="27"/>
        <v>2444364</v>
      </c>
      <c r="I420" s="113">
        <f>'Planfin Item'!AJ14</f>
        <v>1726779.1099999999</v>
      </c>
      <c r="J420" s="113">
        <f t="shared" si="25"/>
        <v>-717584.89000000013</v>
      </c>
      <c r="K420" s="216">
        <f t="shared" si="26"/>
        <v>-29.356711602690932</v>
      </c>
      <c r="L420" s="110" t="str">
        <f t="shared" si="28"/>
        <v>ไม่ผ่าน</v>
      </c>
    </row>
    <row r="421" spans="1:12" x14ac:dyDescent="0.55000000000000004">
      <c r="A421" s="127" t="s">
        <v>1153</v>
      </c>
      <c r="B421" s="127" t="s">
        <v>891</v>
      </c>
      <c r="C421" s="127">
        <v>28861</v>
      </c>
      <c r="D421" s="127">
        <v>18</v>
      </c>
      <c r="E421" s="128" t="s">
        <v>1011</v>
      </c>
      <c r="F421" s="129" t="s">
        <v>1012</v>
      </c>
      <c r="G421" s="113">
        <v>1434800.33</v>
      </c>
      <c r="H421" s="23">
        <f t="shared" si="27"/>
        <v>956533.55333333334</v>
      </c>
      <c r="I421" s="113">
        <f>'Planfin Item'!AJ15</f>
        <v>1434800.33</v>
      </c>
      <c r="J421" s="113">
        <f t="shared" si="25"/>
        <v>478266.77666666673</v>
      </c>
      <c r="K421" s="216">
        <f t="shared" si="26"/>
        <v>50.000000000000014</v>
      </c>
      <c r="L421" s="110" t="str">
        <f t="shared" si="28"/>
        <v>ไม่ผ่าน</v>
      </c>
    </row>
    <row r="422" spans="1:12" x14ac:dyDescent="0.55000000000000004">
      <c r="A422" s="186" t="s">
        <v>1153</v>
      </c>
      <c r="B422" s="186" t="s">
        <v>891</v>
      </c>
      <c r="C422" s="125">
        <v>28861</v>
      </c>
      <c r="D422" s="125">
        <v>18</v>
      </c>
      <c r="E422" s="186" t="s">
        <v>1013</v>
      </c>
      <c r="F422" s="172" t="s">
        <v>1300</v>
      </c>
      <c r="G422" s="116">
        <f>SUM(G411:G420)</f>
        <v>53262284.32</v>
      </c>
      <c r="H422" s="116">
        <f t="shared" si="27"/>
        <v>35508189.546666667</v>
      </c>
      <c r="I422" s="116">
        <f>SUM(I411:I420)</f>
        <v>40683441.340000004</v>
      </c>
      <c r="J422" s="116">
        <f>I422-H422</f>
        <v>5175251.7933333367</v>
      </c>
      <c r="K422" s="217">
        <f>J422/H422*100</f>
        <v>14.574811781185741</v>
      </c>
      <c r="L422" s="186" t="str">
        <f t="shared" si="28"/>
        <v>ไม่ผ่าน</v>
      </c>
    </row>
    <row r="423" spans="1:12" s="121" customFormat="1" x14ac:dyDescent="0.55000000000000004">
      <c r="A423" s="186" t="s">
        <v>1153</v>
      </c>
      <c r="B423" s="186" t="s">
        <v>891</v>
      </c>
      <c r="C423" s="125">
        <v>28861</v>
      </c>
      <c r="D423" s="125">
        <v>18</v>
      </c>
      <c r="E423" s="186" t="s">
        <v>1013</v>
      </c>
      <c r="F423" s="172" t="s">
        <v>981</v>
      </c>
      <c r="G423" s="116">
        <v>54697084.649999999</v>
      </c>
      <c r="H423" s="116">
        <f t="shared" si="27"/>
        <v>36464723.100000001</v>
      </c>
      <c r="I423" s="116">
        <f>'Planfin Item'!AJ16</f>
        <v>42118241.670000002</v>
      </c>
      <c r="J423" s="116">
        <f t="shared" si="25"/>
        <v>5653518.5700000003</v>
      </c>
      <c r="K423" s="217">
        <f t="shared" si="26"/>
        <v>15.504076513884183</v>
      </c>
      <c r="L423" s="186" t="str">
        <f t="shared" si="28"/>
        <v>ไม่ผ่าน</v>
      </c>
    </row>
    <row r="424" spans="1:12" x14ac:dyDescent="0.55000000000000004">
      <c r="A424" s="127" t="s">
        <v>1153</v>
      </c>
      <c r="B424" s="127" t="s">
        <v>891</v>
      </c>
      <c r="C424" s="127">
        <v>28861</v>
      </c>
      <c r="D424" s="127">
        <v>18</v>
      </c>
      <c r="E424" s="128" t="s">
        <v>1014</v>
      </c>
      <c r="F424" s="129" t="s">
        <v>1015</v>
      </c>
      <c r="G424" s="113">
        <v>4500000</v>
      </c>
      <c r="H424" s="23">
        <f t="shared" si="27"/>
        <v>3000000</v>
      </c>
      <c r="I424" s="113">
        <f>'Planfin Item'!AJ17</f>
        <v>3008384.71</v>
      </c>
      <c r="J424" s="113">
        <f t="shared" si="25"/>
        <v>8384.7099999999627</v>
      </c>
      <c r="K424" s="216">
        <f t="shared" si="26"/>
        <v>0.27949033333333212</v>
      </c>
      <c r="L424" s="110" t="str">
        <f t="shared" si="28"/>
        <v>ผ่าน</v>
      </c>
    </row>
    <row r="425" spans="1:12" x14ac:dyDescent="0.55000000000000004">
      <c r="A425" s="127" t="s">
        <v>1153</v>
      </c>
      <c r="B425" s="127" t="s">
        <v>891</v>
      </c>
      <c r="C425" s="127">
        <v>28861</v>
      </c>
      <c r="D425" s="127">
        <v>18</v>
      </c>
      <c r="E425" s="128" t="s">
        <v>1016</v>
      </c>
      <c r="F425" s="129" t="s">
        <v>1017</v>
      </c>
      <c r="G425" s="113">
        <v>2360000</v>
      </c>
      <c r="H425" s="23">
        <f t="shared" si="27"/>
        <v>1573333.3333333333</v>
      </c>
      <c r="I425" s="113">
        <f>'Planfin Item'!AJ18</f>
        <v>1584343.26</v>
      </c>
      <c r="J425" s="113">
        <f t="shared" si="25"/>
        <v>11009.926666666754</v>
      </c>
      <c r="K425" s="216">
        <f t="shared" si="26"/>
        <v>0.69978347457627676</v>
      </c>
      <c r="L425" s="110" t="str">
        <f t="shared" si="28"/>
        <v>ผ่าน</v>
      </c>
    </row>
    <row r="426" spans="1:12" x14ac:dyDescent="0.55000000000000004">
      <c r="A426" s="127" t="s">
        <v>1153</v>
      </c>
      <c r="B426" s="127" t="s">
        <v>891</v>
      </c>
      <c r="C426" s="127">
        <v>28861</v>
      </c>
      <c r="D426" s="127">
        <v>18</v>
      </c>
      <c r="E426" s="128" t="s">
        <v>1018</v>
      </c>
      <c r="F426" s="129" t="s">
        <v>1019</v>
      </c>
      <c r="G426" s="113">
        <v>240000</v>
      </c>
      <c r="H426" s="23">
        <f t="shared" si="27"/>
        <v>160000</v>
      </c>
      <c r="I426" s="113">
        <f>'Planfin Item'!AJ19</f>
        <v>158342.32</v>
      </c>
      <c r="J426" s="113">
        <f t="shared" si="25"/>
        <v>-1657.679999999993</v>
      </c>
      <c r="K426" s="216">
        <f t="shared" si="26"/>
        <v>-1.0360499999999957</v>
      </c>
      <c r="L426" s="110" t="str">
        <f t="shared" si="28"/>
        <v>ผ่าน</v>
      </c>
    </row>
    <row r="427" spans="1:12" x14ac:dyDescent="0.55000000000000004">
      <c r="A427" s="127" t="s">
        <v>1153</v>
      </c>
      <c r="B427" s="127" t="s">
        <v>891</v>
      </c>
      <c r="C427" s="127">
        <v>28861</v>
      </c>
      <c r="D427" s="127">
        <v>18</v>
      </c>
      <c r="E427" s="128" t="s">
        <v>1020</v>
      </c>
      <c r="F427" s="129" t="s">
        <v>1021</v>
      </c>
      <c r="G427" s="113">
        <v>2000000</v>
      </c>
      <c r="H427" s="23">
        <f t="shared" si="27"/>
        <v>1333333.3333333333</v>
      </c>
      <c r="I427" s="113">
        <f>'Planfin Item'!AJ20</f>
        <v>1172702.77</v>
      </c>
      <c r="J427" s="113">
        <f t="shared" si="25"/>
        <v>-160630.56333333324</v>
      </c>
      <c r="K427" s="216">
        <f t="shared" si="26"/>
        <v>-12.047292249999995</v>
      </c>
      <c r="L427" s="110" t="str">
        <f t="shared" si="28"/>
        <v>ไม่ผ่าน</v>
      </c>
    </row>
    <row r="428" spans="1:12" x14ac:dyDescent="0.55000000000000004">
      <c r="A428" s="127" t="s">
        <v>1153</v>
      </c>
      <c r="B428" s="127" t="s">
        <v>891</v>
      </c>
      <c r="C428" s="127">
        <v>28861</v>
      </c>
      <c r="D428" s="127">
        <v>18</v>
      </c>
      <c r="E428" s="128" t="s">
        <v>1022</v>
      </c>
      <c r="F428" s="129" t="s">
        <v>1023</v>
      </c>
      <c r="G428" s="113">
        <v>11896453.74</v>
      </c>
      <c r="H428" s="23">
        <f t="shared" si="27"/>
        <v>7930969.1600000001</v>
      </c>
      <c r="I428" s="113">
        <f>'Planfin Item'!AJ21</f>
        <v>7822990.3200000003</v>
      </c>
      <c r="J428" s="113">
        <f t="shared" si="25"/>
        <v>-107978.83999999985</v>
      </c>
      <c r="K428" s="216">
        <f t="shared" si="26"/>
        <v>-1.3614835440868092</v>
      </c>
      <c r="L428" s="110" t="str">
        <f t="shared" si="28"/>
        <v>ผ่าน</v>
      </c>
    </row>
    <row r="429" spans="1:12" x14ac:dyDescent="0.55000000000000004">
      <c r="A429" s="127" t="s">
        <v>1153</v>
      </c>
      <c r="B429" s="127" t="s">
        <v>891</v>
      </c>
      <c r="C429" s="127">
        <v>28861</v>
      </c>
      <c r="D429" s="127">
        <v>18</v>
      </c>
      <c r="E429" s="128" t="s">
        <v>1024</v>
      </c>
      <c r="F429" s="130" t="s">
        <v>1025</v>
      </c>
      <c r="G429" s="113">
        <v>6134139</v>
      </c>
      <c r="H429" s="23">
        <f t="shared" si="27"/>
        <v>4089426</v>
      </c>
      <c r="I429" s="113">
        <f>'Planfin Item'!AJ22</f>
        <v>4070818.68</v>
      </c>
      <c r="J429" s="113">
        <f t="shared" si="25"/>
        <v>-18607.319999999832</v>
      </c>
      <c r="K429" s="216">
        <f t="shared" si="26"/>
        <v>-0.45501055649374339</v>
      </c>
      <c r="L429" s="110" t="str">
        <f t="shared" si="28"/>
        <v>ผ่าน</v>
      </c>
    </row>
    <row r="430" spans="1:12" x14ac:dyDescent="0.55000000000000004">
      <c r="A430" s="127" t="s">
        <v>1153</v>
      </c>
      <c r="B430" s="127" t="s">
        <v>891</v>
      </c>
      <c r="C430" s="127">
        <v>28861</v>
      </c>
      <c r="D430" s="127">
        <v>18</v>
      </c>
      <c r="E430" s="128" t="s">
        <v>1026</v>
      </c>
      <c r="F430" s="129" t="s">
        <v>1027</v>
      </c>
      <c r="G430" s="113">
        <v>11423240</v>
      </c>
      <c r="H430" s="23">
        <f t="shared" si="27"/>
        <v>7615493.333333333</v>
      </c>
      <c r="I430" s="113">
        <f>'Planfin Item'!AJ23</f>
        <v>7590652.5</v>
      </c>
      <c r="J430" s="113">
        <f t="shared" si="25"/>
        <v>-24840.833333333023</v>
      </c>
      <c r="K430" s="216">
        <f t="shared" si="26"/>
        <v>-0.32618810425062889</v>
      </c>
      <c r="L430" s="110" t="str">
        <f t="shared" si="28"/>
        <v>ผ่าน</v>
      </c>
    </row>
    <row r="431" spans="1:12" x14ac:dyDescent="0.55000000000000004">
      <c r="A431" s="127" t="s">
        <v>1153</v>
      </c>
      <c r="B431" s="127" t="s">
        <v>891</v>
      </c>
      <c r="C431" s="127">
        <v>28861</v>
      </c>
      <c r="D431" s="127">
        <v>18</v>
      </c>
      <c r="E431" s="128" t="s">
        <v>1028</v>
      </c>
      <c r="F431" s="129" t="s">
        <v>1029</v>
      </c>
      <c r="G431" s="113">
        <v>1025717.09</v>
      </c>
      <c r="H431" s="23">
        <f t="shared" si="27"/>
        <v>683811.39333333331</v>
      </c>
      <c r="I431" s="113">
        <f>'Planfin Item'!AJ24</f>
        <v>665967.22</v>
      </c>
      <c r="J431" s="113">
        <f t="shared" ref="J431:J439" si="29">I431-H431</f>
        <v>-17844.17333333334</v>
      </c>
      <c r="K431" s="216">
        <f t="shared" ref="K431:K439" si="30">J431/H431*100</f>
        <v>-2.6095168210563799</v>
      </c>
      <c r="L431" s="110" t="str">
        <f t="shared" si="28"/>
        <v>ผ่าน</v>
      </c>
    </row>
    <row r="432" spans="1:12" x14ac:dyDescent="0.55000000000000004">
      <c r="A432" s="127" t="s">
        <v>1153</v>
      </c>
      <c r="B432" s="127" t="s">
        <v>891</v>
      </c>
      <c r="C432" s="127">
        <v>28861</v>
      </c>
      <c r="D432" s="127">
        <v>18</v>
      </c>
      <c r="E432" s="128" t="s">
        <v>1030</v>
      </c>
      <c r="F432" s="129" t="s">
        <v>1031</v>
      </c>
      <c r="G432" s="113">
        <v>1427658.67</v>
      </c>
      <c r="H432" s="23">
        <f t="shared" si="27"/>
        <v>951772.44666666666</v>
      </c>
      <c r="I432" s="113">
        <f>'Planfin Item'!AJ25</f>
        <v>1018688.1199999999</v>
      </c>
      <c r="J432" s="113">
        <f t="shared" si="29"/>
        <v>66915.673333333223</v>
      </c>
      <c r="K432" s="216">
        <f t="shared" si="30"/>
        <v>7.0306377924353471</v>
      </c>
      <c r="L432" s="110" t="str">
        <f t="shared" si="28"/>
        <v>ไม่ผ่าน</v>
      </c>
    </row>
    <row r="433" spans="1:12" x14ac:dyDescent="0.55000000000000004">
      <c r="A433" s="127" t="s">
        <v>1153</v>
      </c>
      <c r="B433" s="127" t="s">
        <v>891</v>
      </c>
      <c r="C433" s="127">
        <v>28861</v>
      </c>
      <c r="D433" s="127">
        <v>18</v>
      </c>
      <c r="E433" s="128" t="s">
        <v>1032</v>
      </c>
      <c r="F433" s="129" t="s">
        <v>1033</v>
      </c>
      <c r="G433" s="113">
        <v>927800</v>
      </c>
      <c r="H433" s="23">
        <f t="shared" si="27"/>
        <v>618533.33333333337</v>
      </c>
      <c r="I433" s="113">
        <f>'Planfin Item'!AJ26</f>
        <v>661928.85000000009</v>
      </c>
      <c r="J433" s="113">
        <f t="shared" si="29"/>
        <v>43395.516666666721</v>
      </c>
      <c r="K433" s="216">
        <f t="shared" si="30"/>
        <v>7.0158735718905021</v>
      </c>
      <c r="L433" s="110" t="str">
        <f t="shared" si="28"/>
        <v>ไม่ผ่าน</v>
      </c>
    </row>
    <row r="434" spans="1:12" x14ac:dyDescent="0.55000000000000004">
      <c r="A434" s="127" t="s">
        <v>1153</v>
      </c>
      <c r="B434" s="127" t="s">
        <v>891</v>
      </c>
      <c r="C434" s="127">
        <v>28861</v>
      </c>
      <c r="D434" s="127">
        <v>18</v>
      </c>
      <c r="E434" s="128" t="s">
        <v>1034</v>
      </c>
      <c r="F434" s="129" t="s">
        <v>1035</v>
      </c>
      <c r="G434" s="113">
        <v>2550000</v>
      </c>
      <c r="H434" s="23">
        <f t="shared" si="27"/>
        <v>1700000</v>
      </c>
      <c r="I434" s="113">
        <f>'Planfin Item'!AJ27</f>
        <v>2459471.89</v>
      </c>
      <c r="J434" s="113">
        <f t="shared" si="29"/>
        <v>759471.89000000013</v>
      </c>
      <c r="K434" s="216">
        <f t="shared" si="30"/>
        <v>44.674817058823535</v>
      </c>
      <c r="L434" s="110" t="str">
        <f t="shared" si="28"/>
        <v>ไม่ผ่าน</v>
      </c>
    </row>
    <row r="435" spans="1:12" x14ac:dyDescent="0.55000000000000004">
      <c r="A435" s="127" t="s">
        <v>1153</v>
      </c>
      <c r="B435" s="127" t="s">
        <v>891</v>
      </c>
      <c r="C435" s="127">
        <v>28861</v>
      </c>
      <c r="D435" s="127">
        <v>18</v>
      </c>
      <c r="E435" s="128" t="s">
        <v>1036</v>
      </c>
      <c r="F435" s="129" t="s">
        <v>1037</v>
      </c>
      <c r="G435" s="113">
        <v>6393822.7199999997</v>
      </c>
      <c r="H435" s="23">
        <f t="shared" si="27"/>
        <v>4262548.4799999995</v>
      </c>
      <c r="I435" s="113">
        <f>'Planfin Item'!AJ28</f>
        <v>4270146.88</v>
      </c>
      <c r="J435" s="113">
        <f t="shared" si="29"/>
        <v>7598.4000000003725</v>
      </c>
      <c r="K435" s="216">
        <f t="shared" si="30"/>
        <v>0.17825955612357924</v>
      </c>
      <c r="L435" s="110" t="str">
        <f t="shared" si="28"/>
        <v>ผ่าน</v>
      </c>
    </row>
    <row r="436" spans="1:12" x14ac:dyDescent="0.55000000000000004">
      <c r="A436" s="127" t="s">
        <v>1153</v>
      </c>
      <c r="B436" s="127" t="s">
        <v>891</v>
      </c>
      <c r="C436" s="127">
        <v>28861</v>
      </c>
      <c r="D436" s="127">
        <v>18</v>
      </c>
      <c r="E436" s="128" t="s">
        <v>1038</v>
      </c>
      <c r="F436" s="129" t="s">
        <v>1039</v>
      </c>
      <c r="G436" s="113">
        <v>692873.35</v>
      </c>
      <c r="H436" s="23">
        <f t="shared" si="27"/>
        <v>461915.56666666665</v>
      </c>
      <c r="I436" s="113">
        <f>'Planfin Item'!AJ29</f>
        <v>789907.45</v>
      </c>
      <c r="J436" s="113">
        <f t="shared" si="29"/>
        <v>327991.8833333333</v>
      </c>
      <c r="K436" s="216">
        <f t="shared" si="30"/>
        <v>71.006891086228094</v>
      </c>
      <c r="L436" s="110" t="str">
        <f t="shared" si="28"/>
        <v>ไม่ผ่าน</v>
      </c>
    </row>
    <row r="437" spans="1:12" x14ac:dyDescent="0.55000000000000004">
      <c r="A437" s="127" t="s">
        <v>1153</v>
      </c>
      <c r="B437" s="127" t="s">
        <v>891</v>
      </c>
      <c r="C437" s="127">
        <v>28861</v>
      </c>
      <c r="D437" s="127">
        <v>18</v>
      </c>
      <c r="E437" s="128" t="s">
        <v>1040</v>
      </c>
      <c r="F437" s="129" t="s">
        <v>1041</v>
      </c>
      <c r="G437" s="113">
        <v>4821396.9400000004</v>
      </c>
      <c r="H437" s="23">
        <f t="shared" si="27"/>
        <v>3214264.6266666669</v>
      </c>
      <c r="I437" s="113">
        <f>'Planfin Item'!AJ30</f>
        <v>4851394.99</v>
      </c>
      <c r="J437" s="113">
        <f t="shared" si="29"/>
        <v>1637130.3633333333</v>
      </c>
      <c r="K437" s="216">
        <f t="shared" si="30"/>
        <v>50.933278789528572</v>
      </c>
      <c r="L437" s="110" t="str">
        <f t="shared" si="28"/>
        <v>ไม่ผ่าน</v>
      </c>
    </row>
    <row r="438" spans="1:12" x14ac:dyDescent="0.55000000000000004">
      <c r="A438" s="186" t="s">
        <v>1153</v>
      </c>
      <c r="B438" s="186" t="s">
        <v>891</v>
      </c>
      <c r="C438" s="125">
        <v>28861</v>
      </c>
      <c r="D438" s="125">
        <v>18</v>
      </c>
      <c r="E438" s="186" t="s">
        <v>1139</v>
      </c>
      <c r="F438" s="172" t="s">
        <v>1294</v>
      </c>
      <c r="G438" s="116">
        <f>SUM(G424:G437)-G435</f>
        <v>49999278.790000007</v>
      </c>
      <c r="H438" s="116">
        <f t="shared" si="27"/>
        <v>33332852.526666671</v>
      </c>
      <c r="I438" s="116">
        <f>SUM(I424:I437)-I435</f>
        <v>35855593.080000006</v>
      </c>
      <c r="J438" s="116">
        <f>I438-H438</f>
        <v>2522740.5533333346</v>
      </c>
      <c r="K438" s="217">
        <f>J438/H438*100</f>
        <v>7.5683308271175198</v>
      </c>
      <c r="L438" s="186" t="str">
        <f t="shared" si="28"/>
        <v>ไม่ผ่าน</v>
      </c>
    </row>
    <row r="439" spans="1:12" s="121" customFormat="1" x14ac:dyDescent="0.55000000000000004">
      <c r="A439" s="186" t="s">
        <v>1153</v>
      </c>
      <c r="B439" s="186" t="s">
        <v>891</v>
      </c>
      <c r="C439" s="125">
        <v>28861</v>
      </c>
      <c r="D439" s="125">
        <v>18</v>
      </c>
      <c r="E439" s="186" t="s">
        <v>1139</v>
      </c>
      <c r="F439" s="172" t="s">
        <v>982</v>
      </c>
      <c r="G439" s="116">
        <v>56393101.510000005</v>
      </c>
      <c r="H439" s="116">
        <f t="shared" si="27"/>
        <v>37595401.006666668</v>
      </c>
      <c r="I439" s="116">
        <f>'Planfin Item'!AJ31</f>
        <v>40125739.960000008</v>
      </c>
      <c r="J439" s="116">
        <f t="shared" si="29"/>
        <v>2530338.9533333406</v>
      </c>
      <c r="K439" s="217">
        <f t="shared" si="30"/>
        <v>6.7304481015766902</v>
      </c>
      <c r="L439" s="186" t="str">
        <f t="shared" si="28"/>
        <v>ไม่ผ่าน</v>
      </c>
    </row>
  </sheetData>
  <autoFilter ref="A4:K439"/>
  <mergeCells count="9">
    <mergeCell ref="L3:L4"/>
    <mergeCell ref="A1:L1"/>
    <mergeCell ref="G2:L2"/>
    <mergeCell ref="A2:A4"/>
    <mergeCell ref="B2:B4"/>
    <mergeCell ref="C2:C4"/>
    <mergeCell ref="D2:D4"/>
    <mergeCell ref="E2:E4"/>
    <mergeCell ref="F2:F4"/>
  </mergeCells>
  <conditionalFormatting sqref="K5:K439">
    <cfRule type="cellIs" dxfId="9" priority="1" stopIfTrue="1" operator="lessThan">
      <formula>-5</formula>
    </cfRule>
    <cfRule type="cellIs" dxfId="8" priority="2" stopIfTrue="1" operator="greaterThan">
      <formula>5</formula>
    </cfRule>
  </conditionalFormatting>
  <pageMargins left="0.31496062992125984" right="0.11811023622047245" top="0.35433070866141736" bottom="0.15748031496062992" header="0.31496062992125984" footer="0.31496062992125984"/>
  <pageSetup paperSize="9" scale="7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32"/>
  <sheetViews>
    <sheetView zoomScale="70" zoomScaleNormal="70" workbookViewId="0">
      <selection activeCell="L7" sqref="L7:N9"/>
    </sheetView>
  </sheetViews>
  <sheetFormatPr defaultRowHeight="24" x14ac:dyDescent="0.2"/>
  <cols>
    <col min="1" max="1" width="14.375" style="28" customWidth="1"/>
    <col min="2" max="2" width="16.875" style="75" customWidth="1"/>
    <col min="3" max="3" width="16.75" style="75" customWidth="1"/>
    <col min="4" max="4" width="17.125" style="75" customWidth="1"/>
    <col min="5" max="5" width="14.375" style="75" customWidth="1"/>
    <col min="6" max="6" width="15.25" style="28" customWidth="1"/>
    <col min="7" max="7" width="17.75" style="76" customWidth="1"/>
    <col min="8" max="8" width="17" style="76" customWidth="1"/>
    <col min="9" max="9" width="15.375" style="76" customWidth="1"/>
    <col min="10" max="10" width="14.375" style="76" customWidth="1"/>
    <col min="11" max="11" width="16.375" style="28" customWidth="1"/>
    <col min="12" max="12" width="14.75" style="28" customWidth="1"/>
    <col min="13" max="13" width="14.125" style="28" customWidth="1"/>
    <col min="14" max="14" width="15.125" style="28" customWidth="1"/>
    <col min="15" max="15" width="9" style="28"/>
    <col min="16" max="16" width="15.375" style="28" customWidth="1"/>
    <col min="17" max="17" width="16.25" style="28" customWidth="1"/>
    <col min="18" max="16384" width="9" style="28"/>
  </cols>
  <sheetData>
    <row r="1" spans="1:14" x14ac:dyDescent="0.2">
      <c r="L1" s="28" t="s">
        <v>1161</v>
      </c>
    </row>
    <row r="2" spans="1:14" ht="30.75" x14ac:dyDescent="0.2">
      <c r="A2" s="251" t="s">
        <v>1308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</row>
    <row r="3" spans="1:14" ht="30.75" x14ac:dyDescent="0.2">
      <c r="A3" s="251" t="s">
        <v>1309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</row>
    <row r="4" spans="1:14" ht="30.75" x14ac:dyDescent="0.2">
      <c r="A4" s="251" t="s">
        <v>1114</v>
      </c>
      <c r="B4" s="251"/>
      <c r="C4" s="251"/>
      <c r="D4" s="251"/>
      <c r="E4" s="251"/>
      <c r="F4" s="251"/>
      <c r="G4" s="251"/>
      <c r="H4" s="251"/>
      <c r="I4" s="251"/>
      <c r="J4" s="251"/>
      <c r="K4" s="251"/>
      <c r="L4" s="251"/>
    </row>
    <row r="5" spans="1:14" ht="30.75" x14ac:dyDescent="0.2">
      <c r="A5" s="259" t="str">
        <f>สรุปเลย!A5</f>
        <v>ประจำเดือน พฤษภาคม 2561    ข้อมูล ณ วันที่  17 มิถุนายน  2561 เวลา  19.45  น.</v>
      </c>
      <c r="B5" s="259"/>
      <c r="C5" s="259"/>
      <c r="D5" s="259"/>
      <c r="E5" s="259"/>
      <c r="F5" s="259"/>
      <c r="G5" s="259"/>
      <c r="H5" s="259"/>
      <c r="I5" s="259"/>
      <c r="J5" s="259"/>
      <c r="K5" s="259"/>
      <c r="L5" s="259"/>
    </row>
    <row r="6" spans="1:14" ht="30.75" x14ac:dyDescent="0.2">
      <c r="A6" s="254" t="str">
        <f>สรุปสกลนคร!A7</f>
        <v xml:space="preserve">แผนที่ 1 แผนประมาณการรายได้ และค่าใช้จ่าย </v>
      </c>
      <c r="B6" s="255"/>
      <c r="C6" s="255"/>
      <c r="D6" s="255"/>
      <c r="E6" s="255"/>
      <c r="F6" s="255"/>
      <c r="G6" s="255"/>
      <c r="H6" s="255"/>
      <c r="I6" s="255"/>
      <c r="J6" s="255"/>
      <c r="K6" s="255"/>
      <c r="L6" s="255"/>
      <c r="M6" s="218"/>
      <c r="N6" s="219"/>
    </row>
    <row r="7" spans="1:14" ht="21" customHeight="1" x14ac:dyDescent="0.2">
      <c r="A7" s="273" t="s">
        <v>1162</v>
      </c>
      <c r="B7" s="265" t="s">
        <v>1295</v>
      </c>
      <c r="C7" s="266"/>
      <c r="D7" s="266"/>
      <c r="E7" s="266"/>
      <c r="F7" s="267"/>
      <c r="G7" s="253" t="s">
        <v>1296</v>
      </c>
      <c r="H7" s="253"/>
      <c r="I7" s="253"/>
      <c r="J7" s="253"/>
      <c r="K7" s="253"/>
      <c r="L7" s="242" t="s">
        <v>1321</v>
      </c>
      <c r="M7" s="243"/>
      <c r="N7" s="244"/>
    </row>
    <row r="8" spans="1:14" ht="83.25" x14ac:dyDescent="0.2">
      <c r="A8" s="274"/>
      <c r="B8" s="155" t="s">
        <v>1165</v>
      </c>
      <c r="C8" s="156" t="s">
        <v>1166</v>
      </c>
      <c r="D8" s="156" t="s">
        <v>1167</v>
      </c>
      <c r="E8" s="157" t="s">
        <v>1168</v>
      </c>
      <c r="F8" s="158" t="s">
        <v>1169</v>
      </c>
      <c r="G8" s="155" t="s">
        <v>1289</v>
      </c>
      <c r="H8" s="155" t="s">
        <v>1290</v>
      </c>
      <c r="I8" s="155" t="s">
        <v>1172</v>
      </c>
      <c r="J8" s="159" t="s">
        <v>1173</v>
      </c>
      <c r="K8" s="158" t="s">
        <v>1174</v>
      </c>
      <c r="L8" s="245"/>
      <c r="M8" s="246"/>
      <c r="N8" s="247"/>
    </row>
    <row r="9" spans="1:14" ht="21" customHeight="1" x14ac:dyDescent="0.2">
      <c r="A9" s="275"/>
      <c r="B9" s="162" t="s">
        <v>1124</v>
      </c>
      <c r="C9" s="162" t="s">
        <v>1304</v>
      </c>
      <c r="D9" s="162" t="s">
        <v>1125</v>
      </c>
      <c r="E9" s="163" t="s">
        <v>1126</v>
      </c>
      <c r="F9" s="164" t="s">
        <v>1127</v>
      </c>
      <c r="G9" s="162" t="s">
        <v>1175</v>
      </c>
      <c r="H9" s="162" t="s">
        <v>1305</v>
      </c>
      <c r="I9" s="162" t="s">
        <v>1176</v>
      </c>
      <c r="J9" s="163" t="s">
        <v>1177</v>
      </c>
      <c r="K9" s="164" t="s">
        <v>1178</v>
      </c>
      <c r="L9" s="231" t="s">
        <v>1316</v>
      </c>
      <c r="M9" s="204" t="s">
        <v>1317</v>
      </c>
      <c r="N9" s="204" t="s">
        <v>1320</v>
      </c>
    </row>
    <row r="10" spans="1:14" x14ac:dyDescent="0.55000000000000004">
      <c r="A10" s="77" t="s">
        <v>1259</v>
      </c>
      <c r="B10" s="78">
        <f>'บึงกาฬ ราย Item'!G45</f>
        <v>458851358.22000003</v>
      </c>
      <c r="C10" s="78">
        <f>'บึงกาฬ ราย Item'!H45</f>
        <v>305900905.48000002</v>
      </c>
      <c r="D10" s="78">
        <f>'บึงกาฬ ราย Item'!I45</f>
        <v>333392381.18000001</v>
      </c>
      <c r="E10" s="78">
        <f t="shared" ref="E10:E18" si="0">+D10-C10</f>
        <v>27491475.699999988</v>
      </c>
      <c r="F10" s="26">
        <f t="shared" ref="F10:F18" si="1">+E10/C10*100</f>
        <v>8.9870527375073088</v>
      </c>
      <c r="G10" s="79">
        <f>'บึงกาฬ ราย Item'!G61</f>
        <v>419165658.94</v>
      </c>
      <c r="H10" s="79">
        <f>'บึงกาฬ ราย Item'!H61</f>
        <v>279443772.62666667</v>
      </c>
      <c r="I10" s="79">
        <f>'บึงกาฬ ราย Item'!I61</f>
        <v>286179435.48000002</v>
      </c>
      <c r="J10" s="79">
        <f t="shared" ref="J10:J18" si="2">+I10-H10</f>
        <v>6735662.853333354</v>
      </c>
      <c r="K10" s="26">
        <f t="shared" ref="K10:K18" si="3">+J10/H10*100</f>
        <v>2.4103821638323337</v>
      </c>
      <c r="L10" s="21" t="str">
        <f>IF(AND(F10&gt;=-5, F10&lt;=5),"ผ่าน", "ไม่ผ่าน")</f>
        <v>ไม่ผ่าน</v>
      </c>
      <c r="M10" s="40" t="str">
        <f>IF(AND(K10&gt;=-5, K10&lt;=5),"ผ่าน", "ไม่ผ่าน")</f>
        <v>ผ่าน</v>
      </c>
      <c r="N10" s="40" t="str">
        <f>IF(OR(L10="ผ่าน", M10="ผ่าน"),"ผ่าน", "ไม่ผ่าน")</f>
        <v>ผ่าน</v>
      </c>
    </row>
    <row r="11" spans="1:14" x14ac:dyDescent="0.55000000000000004">
      <c r="A11" s="77" t="s">
        <v>1260</v>
      </c>
      <c r="B11" s="78">
        <f>'บึงกาฬ ราย Item'!G74</f>
        <v>98510916.390000001</v>
      </c>
      <c r="C11" s="78">
        <f>'บึงกาฬ ราย Item'!H74</f>
        <v>65673944.259999998</v>
      </c>
      <c r="D11" s="78">
        <f>'บึงกาฬ ราย Item'!I74</f>
        <v>77777014.790000007</v>
      </c>
      <c r="E11" s="78">
        <f t="shared" si="0"/>
        <v>12103070.530000009</v>
      </c>
      <c r="F11" s="26">
        <f t="shared" si="1"/>
        <v>18.4290294520526</v>
      </c>
      <c r="G11" s="79">
        <f>'บึงกาฬ ราย Item'!G90</f>
        <v>95069828.309999973</v>
      </c>
      <c r="H11" s="79">
        <f>'บึงกาฬ ราย Item'!H90</f>
        <v>63379885.539999984</v>
      </c>
      <c r="I11" s="79">
        <f>'บึงกาฬ ราย Item'!I90</f>
        <v>64154300.190000013</v>
      </c>
      <c r="J11" s="79">
        <f t="shared" si="2"/>
        <v>774414.65000002831</v>
      </c>
      <c r="K11" s="26">
        <f t="shared" si="3"/>
        <v>1.2218618626429734</v>
      </c>
      <c r="L11" s="21" t="str">
        <f t="shared" ref="L11:L16" si="4">IF(AND(F11&gt;=-5, F11&lt;=5),"ผ่าน", "ไม่ผ่าน")</f>
        <v>ไม่ผ่าน</v>
      </c>
      <c r="M11" s="40" t="str">
        <f t="shared" ref="M11:M16" si="5">IF(AND(K11&gt;=-5, K11&lt;=5),"ผ่าน", "ไม่ผ่าน")</f>
        <v>ผ่าน</v>
      </c>
      <c r="N11" s="40" t="str">
        <f t="shared" ref="N11:N16" si="6">IF(OR(L11="ผ่าน", M11="ผ่าน"),"ผ่าน", "ไม่ผ่าน")</f>
        <v>ผ่าน</v>
      </c>
    </row>
    <row r="12" spans="1:14" x14ac:dyDescent="0.55000000000000004">
      <c r="A12" s="77" t="s">
        <v>1261</v>
      </c>
      <c r="B12" s="78">
        <f>'บึงกาฬ ราย Item'!G103</f>
        <v>115166400</v>
      </c>
      <c r="C12" s="78">
        <f>'บึงกาฬ ราย Item'!H103</f>
        <v>76777600</v>
      </c>
      <c r="D12" s="78">
        <f>'บึงกาฬ ราย Item'!I103</f>
        <v>83623287.299999997</v>
      </c>
      <c r="E12" s="78">
        <f t="shared" si="0"/>
        <v>6845687.299999997</v>
      </c>
      <c r="F12" s="26">
        <f t="shared" si="1"/>
        <v>8.9162559131830079</v>
      </c>
      <c r="G12" s="79">
        <f>'บึงกาฬ ราย Item'!G119</f>
        <v>110362103.66</v>
      </c>
      <c r="H12" s="79">
        <f>'บึงกาฬ ราย Item'!H119</f>
        <v>73574735.773333326</v>
      </c>
      <c r="I12" s="79">
        <f>'บึงกาฬ ราย Item'!I119</f>
        <v>72572253.109999985</v>
      </c>
      <c r="J12" s="79">
        <f t="shared" si="2"/>
        <v>-1002482.6633333415</v>
      </c>
      <c r="K12" s="26">
        <f t="shared" si="3"/>
        <v>-1.362536545726454</v>
      </c>
      <c r="L12" s="21" t="str">
        <f t="shared" si="4"/>
        <v>ไม่ผ่าน</v>
      </c>
      <c r="M12" s="40" t="str">
        <f t="shared" si="5"/>
        <v>ผ่าน</v>
      </c>
      <c r="N12" s="40" t="str">
        <f t="shared" si="6"/>
        <v>ผ่าน</v>
      </c>
    </row>
    <row r="13" spans="1:14" x14ac:dyDescent="0.55000000000000004">
      <c r="A13" s="77" t="s">
        <v>1262</v>
      </c>
      <c r="B13" s="78">
        <f>'บึงกาฬ ราย Item'!G132</f>
        <v>171408439.75</v>
      </c>
      <c r="C13" s="78">
        <f>'บึงกาฬ ราย Item'!H132</f>
        <v>114272293.16666667</v>
      </c>
      <c r="D13" s="78">
        <f>'บึงกาฬ ราย Item'!I132</f>
        <v>136602810.27999997</v>
      </c>
      <c r="E13" s="78">
        <f t="shared" si="0"/>
        <v>22330517.1133333</v>
      </c>
      <c r="F13" s="26">
        <f t="shared" si="1"/>
        <v>19.541497325833951</v>
      </c>
      <c r="G13" s="79">
        <f>'บึงกาฬ ราย Item'!G148</f>
        <v>160919647.92000002</v>
      </c>
      <c r="H13" s="79">
        <f>'บึงกาฬ ราย Item'!H148</f>
        <v>107279765.28000002</v>
      </c>
      <c r="I13" s="79">
        <f>'บึงกาฬ ราย Item'!I148</f>
        <v>118399987.65000001</v>
      </c>
      <c r="J13" s="79">
        <f t="shared" si="2"/>
        <v>11120222.36999999</v>
      </c>
      <c r="K13" s="26">
        <f t="shared" si="3"/>
        <v>10.365628915179137</v>
      </c>
      <c r="L13" s="21" t="str">
        <f t="shared" si="4"/>
        <v>ไม่ผ่าน</v>
      </c>
      <c r="M13" s="40" t="str">
        <f t="shared" si="5"/>
        <v>ไม่ผ่าน</v>
      </c>
      <c r="N13" s="40" t="str">
        <f t="shared" si="6"/>
        <v>ไม่ผ่าน</v>
      </c>
    </row>
    <row r="14" spans="1:14" x14ac:dyDescent="0.55000000000000004">
      <c r="A14" s="77" t="s">
        <v>1263</v>
      </c>
      <c r="B14" s="78">
        <f>'บึงกาฬ ราย Item'!G161</f>
        <v>85964062.549999997</v>
      </c>
      <c r="C14" s="78">
        <f>'บึงกาฬ ราย Item'!H161</f>
        <v>57309375.033333331</v>
      </c>
      <c r="D14" s="78">
        <f>'บึงกาฬ ราย Item'!I161</f>
        <v>70643839.159999996</v>
      </c>
      <c r="E14" s="78">
        <f t="shared" si="0"/>
        <v>13334464.126666665</v>
      </c>
      <c r="F14" s="26">
        <f t="shared" si="1"/>
        <v>23.267509231972657</v>
      </c>
      <c r="G14" s="79">
        <f>'บึงกาฬ ราย Item'!G177</f>
        <v>81510186.200000003</v>
      </c>
      <c r="H14" s="79">
        <f>'บึงกาฬ ราย Item'!H177</f>
        <v>54340124.133333333</v>
      </c>
      <c r="I14" s="79">
        <f>'บึงกาฬ ราย Item'!I177</f>
        <v>55738958.830000006</v>
      </c>
      <c r="J14" s="79">
        <f t="shared" si="2"/>
        <v>1398834.6966666728</v>
      </c>
      <c r="K14" s="26">
        <f t="shared" si="3"/>
        <v>2.5742206499830189</v>
      </c>
      <c r="L14" s="21" t="str">
        <f t="shared" si="4"/>
        <v>ไม่ผ่าน</v>
      </c>
      <c r="M14" s="40" t="str">
        <f t="shared" si="5"/>
        <v>ผ่าน</v>
      </c>
      <c r="N14" s="40" t="str">
        <f t="shared" si="6"/>
        <v>ผ่าน</v>
      </c>
    </row>
    <row r="15" spans="1:14" x14ac:dyDescent="0.55000000000000004">
      <c r="A15" s="77" t="s">
        <v>1264</v>
      </c>
      <c r="B15" s="78">
        <f>'บึงกาฬ ราย Item'!G190</f>
        <v>113258060.68000001</v>
      </c>
      <c r="C15" s="78">
        <f>'บึงกาฬ ราย Item'!H190</f>
        <v>75505373.786666676</v>
      </c>
      <c r="D15" s="78">
        <f>'บึงกาฬ ราย Item'!I190</f>
        <v>79868691.359999985</v>
      </c>
      <c r="E15" s="78">
        <f t="shared" si="0"/>
        <v>4363317.5733333081</v>
      </c>
      <c r="F15" s="26">
        <f t="shared" si="1"/>
        <v>5.7788172609560897</v>
      </c>
      <c r="G15" s="79">
        <f>'บึงกาฬ ราย Item'!G206</f>
        <v>103560212.14</v>
      </c>
      <c r="H15" s="79">
        <f>'บึงกาฬ ราย Item'!H206</f>
        <v>69040141.426666662</v>
      </c>
      <c r="I15" s="79">
        <f>'บึงกาฬ ราย Item'!I206</f>
        <v>64911180.980000004</v>
      </c>
      <c r="J15" s="79">
        <f t="shared" si="2"/>
        <v>-4128960.4466666579</v>
      </c>
      <c r="K15" s="26">
        <f t="shared" si="3"/>
        <v>-5.9805214203571317</v>
      </c>
      <c r="L15" s="21" t="str">
        <f t="shared" si="4"/>
        <v>ไม่ผ่าน</v>
      </c>
      <c r="M15" s="40" t="str">
        <f t="shared" si="5"/>
        <v>ไม่ผ่าน</v>
      </c>
      <c r="N15" s="40" t="str">
        <f t="shared" si="6"/>
        <v>ไม่ผ่าน</v>
      </c>
    </row>
    <row r="16" spans="1:14" x14ac:dyDescent="0.55000000000000004">
      <c r="A16" s="77" t="s">
        <v>1265</v>
      </c>
      <c r="B16" s="78">
        <f>'บึงกาฬ ราย Item'!G219</f>
        <v>81438440.940000013</v>
      </c>
      <c r="C16" s="78">
        <f>'บึงกาฬ ราย Item'!H219</f>
        <v>54292293.960000008</v>
      </c>
      <c r="D16" s="78">
        <f>'บึงกาฬ ราย Item'!I219</f>
        <v>61659605.359999985</v>
      </c>
      <c r="E16" s="78">
        <f t="shared" si="0"/>
        <v>7367311.3999999762</v>
      </c>
      <c r="F16" s="26">
        <f t="shared" si="1"/>
        <v>13.569718393972932</v>
      </c>
      <c r="G16" s="79">
        <f>'บึงกาฬ ราย Item'!G235</f>
        <v>78840015.529999986</v>
      </c>
      <c r="H16" s="79">
        <f>'บึงกาฬ ราย Item'!H235</f>
        <v>52560010.353333324</v>
      </c>
      <c r="I16" s="79">
        <f>'บึงกาฬ ราย Item'!I235</f>
        <v>51980253.859999999</v>
      </c>
      <c r="J16" s="79">
        <f t="shared" si="2"/>
        <v>-579756.49333332479</v>
      </c>
      <c r="K16" s="26">
        <f t="shared" si="3"/>
        <v>-1.1030372510125599</v>
      </c>
      <c r="L16" s="21" t="str">
        <f t="shared" si="4"/>
        <v>ไม่ผ่าน</v>
      </c>
      <c r="M16" s="40" t="str">
        <f t="shared" si="5"/>
        <v>ผ่าน</v>
      </c>
      <c r="N16" s="40" t="str">
        <f t="shared" si="6"/>
        <v>ผ่าน</v>
      </c>
    </row>
    <row r="17" spans="1:14" x14ac:dyDescent="0.55000000000000004">
      <c r="A17" s="77" t="s">
        <v>1266</v>
      </c>
      <c r="B17" s="78">
        <f>'บึงกาฬ ราย Item'!G248</f>
        <v>47004481.359999999</v>
      </c>
      <c r="C17" s="78">
        <f>'บึงกาฬ ราย Item'!H248</f>
        <v>31336320.906666666</v>
      </c>
      <c r="D17" s="78">
        <f>'บึงกาฬ ราย Item'!I248</f>
        <v>35581014.829999998</v>
      </c>
      <c r="E17" s="78">
        <f t="shared" si="0"/>
        <v>4244693.9233333319</v>
      </c>
      <c r="F17" s="26">
        <f t="shared" si="1"/>
        <v>13.545603952601507</v>
      </c>
      <c r="G17" s="79">
        <f>'บึงกาฬ ราย Item'!G264</f>
        <v>46299901.890000001</v>
      </c>
      <c r="H17" s="79">
        <f>'บึงกาฬ ราย Item'!H264</f>
        <v>30866601.260000002</v>
      </c>
      <c r="I17" s="79">
        <f>'บึงกาฬ ราย Item'!I264</f>
        <v>29506826.029999997</v>
      </c>
      <c r="J17" s="79">
        <f t="shared" si="2"/>
        <v>-1359775.2300000042</v>
      </c>
      <c r="K17" s="26">
        <f t="shared" si="3"/>
        <v>-4.4053286545744044</v>
      </c>
      <c r="L17" s="21" t="str">
        <f>IF(AND(F17&gt;=-5, F17&lt;=5),"ผ่าน", "ไม่ผ่าน")</f>
        <v>ไม่ผ่าน</v>
      </c>
      <c r="M17" s="40" t="str">
        <f>IF(AND(K17&gt;=-5, K17&lt;=5),"ผ่าน", "ไม่ผ่าน")</f>
        <v>ผ่าน</v>
      </c>
      <c r="N17" s="40" t="str">
        <f>IF(OR(L17="ผ่าน", M17="ผ่าน"),"ผ่าน", "ไม่ผ่าน")</f>
        <v>ผ่าน</v>
      </c>
    </row>
    <row r="18" spans="1:14" x14ac:dyDescent="0.55000000000000004">
      <c r="A18" s="29" t="s">
        <v>1258</v>
      </c>
      <c r="B18" s="80">
        <f>SUM(B10:B17)</f>
        <v>1171602159.8899999</v>
      </c>
      <c r="C18" s="80">
        <f>SUM(C10:C17)</f>
        <v>781068106.59333324</v>
      </c>
      <c r="D18" s="80">
        <f>SUM(D10:D17)</f>
        <v>879148644.25999999</v>
      </c>
      <c r="E18" s="78">
        <f t="shared" si="0"/>
        <v>98080537.666666746</v>
      </c>
      <c r="F18" s="26">
        <f t="shared" si="1"/>
        <v>12.557232440900682</v>
      </c>
      <c r="G18" s="81">
        <f>SUM(G10:G17)</f>
        <v>1095727554.5899999</v>
      </c>
      <c r="H18" s="81">
        <f>SUM(H10:H17)</f>
        <v>730485036.39333332</v>
      </c>
      <c r="I18" s="81">
        <f>SUM(I10:I17)</f>
        <v>743443196.13</v>
      </c>
      <c r="J18" s="79">
        <f t="shared" si="2"/>
        <v>12958159.736666679</v>
      </c>
      <c r="K18" s="26">
        <f t="shared" si="3"/>
        <v>1.7739117286571349</v>
      </c>
      <c r="L18" s="21" t="str">
        <f>IF(AND(F18&gt;=-5, F18&lt;=5),"ผ่าน", "ไม่ผ่าน")</f>
        <v>ไม่ผ่าน</v>
      </c>
      <c r="M18" s="40" t="str">
        <f>IF(AND(K18&gt;=-5, K18&lt;=5),"ผ่าน", "ไม่ผ่าน")</f>
        <v>ผ่าน</v>
      </c>
      <c r="N18" s="40" t="str">
        <f>IF(OR(L18="ผ่าน", M18="ผ่าน"),"ผ่าน", "ไม่ผ่าน")</f>
        <v>ผ่าน</v>
      </c>
    </row>
    <row r="32" spans="1:14" x14ac:dyDescent="0.2">
      <c r="L32" s="28" t="s">
        <v>1314</v>
      </c>
    </row>
  </sheetData>
  <mergeCells count="9">
    <mergeCell ref="A2:L2"/>
    <mergeCell ref="A3:L3"/>
    <mergeCell ref="A4:L4"/>
    <mergeCell ref="A7:A9"/>
    <mergeCell ref="B7:F7"/>
    <mergeCell ref="G7:K7"/>
    <mergeCell ref="A6:L6"/>
    <mergeCell ref="L7:N8"/>
    <mergeCell ref="A5:L5"/>
  </mergeCells>
  <conditionalFormatting sqref="F10:F18 K10:K18">
    <cfRule type="cellIs" dxfId="7" priority="1" operator="lessThan">
      <formula>-5</formula>
    </cfRule>
    <cfRule type="cellIs" dxfId="6" priority="2" operator="greaterThan">
      <formula>5</formula>
    </cfRule>
  </conditionalFormatting>
  <pageMargins left="0.51181102362204722" right="0.51181102362204722" top="0.74803149606299213" bottom="0.74803149606299213" header="0.31496062992125984" footer="0.31496062992125984"/>
  <pageSetup paperSize="9" scale="65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L268"/>
  <sheetViews>
    <sheetView zoomScale="80" zoomScaleNormal="80" workbookViewId="0">
      <pane ySplit="4" topLeftCell="A5" activePane="bottomLeft" state="frozen"/>
      <selection pane="bottomLeft" activeCell="N15" sqref="N15"/>
    </sheetView>
  </sheetViews>
  <sheetFormatPr defaultRowHeight="24" x14ac:dyDescent="0.55000000000000004"/>
  <cols>
    <col min="1" max="1" width="9.625" style="124" customWidth="1"/>
    <col min="2" max="2" width="19.5" style="124" customWidth="1"/>
    <col min="3" max="3" width="13" style="124" hidden="1" customWidth="1"/>
    <col min="4" max="4" width="10.5" style="124" hidden="1" customWidth="1"/>
    <col min="5" max="5" width="9" style="131"/>
    <col min="6" max="6" width="29.875" style="122" customWidth="1"/>
    <col min="7" max="7" width="17.25" style="126" customWidth="1"/>
    <col min="8" max="8" width="15.75" style="122" customWidth="1"/>
    <col min="9" max="10" width="15.875" style="122" customWidth="1"/>
    <col min="11" max="11" width="14.625" style="122" customWidth="1"/>
    <col min="12" max="12" width="17.5" style="122" customWidth="1"/>
    <col min="13" max="16384" width="9" style="122"/>
  </cols>
  <sheetData>
    <row r="1" spans="1:12" s="134" customFormat="1" x14ac:dyDescent="0.55000000000000004">
      <c r="A1" s="264" t="str">
        <f>'สกลนคร ราย Item'!A1:K1</f>
        <v>กำกับติดตามผลการดำเนินงานตามแผน Planfin ราย Item ประจำเดือน พฤษภาคม 2561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</row>
    <row r="2" spans="1:12" s="133" customFormat="1" ht="14.25" customHeight="1" x14ac:dyDescent="0.55000000000000004">
      <c r="A2" s="256" t="s">
        <v>1133</v>
      </c>
      <c r="B2" s="258" t="s">
        <v>1130</v>
      </c>
      <c r="C2" s="258" t="s">
        <v>1131</v>
      </c>
      <c r="D2" s="258" t="s">
        <v>1151</v>
      </c>
      <c r="E2" s="258" t="s">
        <v>1149</v>
      </c>
      <c r="F2" s="256" t="s">
        <v>1112</v>
      </c>
      <c r="G2" s="276" t="s">
        <v>1114</v>
      </c>
      <c r="H2" s="276"/>
      <c r="I2" s="276"/>
      <c r="J2" s="276"/>
      <c r="K2" s="276"/>
      <c r="L2" s="276"/>
    </row>
    <row r="3" spans="1:12" s="133" customFormat="1" x14ac:dyDescent="0.55000000000000004">
      <c r="A3" s="256"/>
      <c r="B3" s="258"/>
      <c r="C3" s="258"/>
      <c r="D3" s="258"/>
      <c r="E3" s="258"/>
      <c r="F3" s="256"/>
      <c r="G3" s="189" t="s">
        <v>1120</v>
      </c>
      <c r="H3" s="186" t="s">
        <v>1121</v>
      </c>
      <c r="I3" s="186" t="s">
        <v>1128</v>
      </c>
      <c r="J3" s="186" t="s">
        <v>1123</v>
      </c>
      <c r="K3" s="186" t="s">
        <v>1122</v>
      </c>
      <c r="L3" s="256" t="s">
        <v>1302</v>
      </c>
    </row>
    <row r="4" spans="1:12" s="133" customFormat="1" x14ac:dyDescent="0.55000000000000004">
      <c r="A4" s="256"/>
      <c r="B4" s="258"/>
      <c r="C4" s="258"/>
      <c r="D4" s="258"/>
      <c r="E4" s="258"/>
      <c r="F4" s="256"/>
      <c r="G4" s="189" t="s">
        <v>1124</v>
      </c>
      <c r="H4" s="186" t="s">
        <v>1304</v>
      </c>
      <c r="I4" s="186" t="s">
        <v>1125</v>
      </c>
      <c r="J4" s="186" t="s">
        <v>1126</v>
      </c>
      <c r="K4" s="186" t="s">
        <v>1127</v>
      </c>
      <c r="L4" s="256"/>
    </row>
    <row r="5" spans="1:12" x14ac:dyDescent="0.55000000000000004">
      <c r="A5" s="110" t="s">
        <v>798</v>
      </c>
      <c r="B5" s="110" t="s">
        <v>1152</v>
      </c>
      <c r="C5" s="110"/>
      <c r="D5" s="110"/>
      <c r="E5" s="111" t="s">
        <v>991</v>
      </c>
      <c r="F5" s="112" t="s">
        <v>992</v>
      </c>
      <c r="G5" s="179">
        <f t="shared" ref="G5:G11" si="0">G34+G63+G92+G121+G150+G179+G208+G237</f>
        <v>580546094.95999992</v>
      </c>
      <c r="H5" s="132">
        <f>G5/12*8</f>
        <v>387030729.9733333</v>
      </c>
      <c r="I5" s="132">
        <f>SUM('Planfin Item'!O5:V5)</f>
        <v>479582270.39000005</v>
      </c>
      <c r="J5" s="132">
        <f>I5-H5</f>
        <v>92551540.416666746</v>
      </c>
      <c r="K5" s="132">
        <f>J5/H5*100</f>
        <v>23.913227878066326</v>
      </c>
      <c r="L5" s="110" t="str">
        <f>IF(AND(K5&gt;=-5,K5&lt;=5),"ผ่าน","ไม่ผ่าน")</f>
        <v>ไม่ผ่าน</v>
      </c>
    </row>
    <row r="6" spans="1:12" x14ac:dyDescent="0.55000000000000004">
      <c r="A6" s="110" t="s">
        <v>798</v>
      </c>
      <c r="B6" s="110" t="s">
        <v>1152</v>
      </c>
      <c r="C6" s="110"/>
      <c r="D6" s="110"/>
      <c r="E6" s="111" t="s">
        <v>993</v>
      </c>
      <c r="F6" s="112" t="s">
        <v>994</v>
      </c>
      <c r="G6" s="179">
        <f t="shared" si="0"/>
        <v>1259960.53</v>
      </c>
      <c r="H6" s="132">
        <f t="shared" ref="H6:H69" si="1">G6/12*8</f>
        <v>839973.68666666665</v>
      </c>
      <c r="I6" s="132">
        <f>SUM('Planfin Item'!O6:V6)</f>
        <v>828100</v>
      </c>
      <c r="J6" s="132">
        <f t="shared" ref="J6:J73" si="2">I6-H6</f>
        <v>-11873.686666666646</v>
      </c>
      <c r="K6" s="132">
        <f t="shared" ref="K6:K73" si="3">J6/H6*100</f>
        <v>-1.4135784078886957</v>
      </c>
      <c r="L6" s="110" t="str">
        <f t="shared" ref="L6:L69" si="4">IF(AND(K6&gt;=-5,K6&lt;=5),"ผ่าน","ไม่ผ่าน")</f>
        <v>ผ่าน</v>
      </c>
    </row>
    <row r="7" spans="1:12" x14ac:dyDescent="0.55000000000000004">
      <c r="A7" s="110" t="s">
        <v>798</v>
      </c>
      <c r="B7" s="110" t="s">
        <v>1152</v>
      </c>
      <c r="C7" s="110"/>
      <c r="D7" s="110"/>
      <c r="E7" s="111" t="s">
        <v>995</v>
      </c>
      <c r="F7" s="112" t="s">
        <v>996</v>
      </c>
      <c r="G7" s="179">
        <f t="shared" si="0"/>
        <v>1629040</v>
      </c>
      <c r="H7" s="132">
        <f t="shared" si="1"/>
        <v>1086026.6666666667</v>
      </c>
      <c r="I7" s="132">
        <f>SUM('Planfin Item'!O7:V7)</f>
        <v>870099.05</v>
      </c>
      <c r="J7" s="132">
        <f t="shared" si="2"/>
        <v>-215927.6166666667</v>
      </c>
      <c r="K7" s="132">
        <f t="shared" si="3"/>
        <v>-19.882349420517606</v>
      </c>
      <c r="L7" s="110" t="str">
        <f t="shared" si="4"/>
        <v>ไม่ผ่าน</v>
      </c>
    </row>
    <row r="8" spans="1:12" x14ac:dyDescent="0.55000000000000004">
      <c r="A8" s="110" t="s">
        <v>798</v>
      </c>
      <c r="B8" s="110" t="s">
        <v>1152</v>
      </c>
      <c r="C8" s="110"/>
      <c r="D8" s="110"/>
      <c r="E8" s="111" t="s">
        <v>997</v>
      </c>
      <c r="F8" s="112" t="s">
        <v>998</v>
      </c>
      <c r="G8" s="179">
        <f t="shared" si="0"/>
        <v>14688588.49</v>
      </c>
      <c r="H8" s="132">
        <f t="shared" si="1"/>
        <v>9792392.3266666662</v>
      </c>
      <c r="I8" s="132">
        <f>SUM('Planfin Item'!O8:V8)</f>
        <v>10211069.15</v>
      </c>
      <c r="J8" s="132">
        <f t="shared" si="2"/>
        <v>418676.82333333418</v>
      </c>
      <c r="K8" s="132">
        <f t="shared" si="3"/>
        <v>4.275531549049485</v>
      </c>
      <c r="L8" s="110" t="str">
        <f t="shared" si="4"/>
        <v>ผ่าน</v>
      </c>
    </row>
    <row r="9" spans="1:12" x14ac:dyDescent="0.55000000000000004">
      <c r="A9" s="110" t="s">
        <v>798</v>
      </c>
      <c r="B9" s="110" t="s">
        <v>1152</v>
      </c>
      <c r="C9" s="110"/>
      <c r="D9" s="110"/>
      <c r="E9" s="111" t="s">
        <v>999</v>
      </c>
      <c r="F9" s="112" t="s">
        <v>1000</v>
      </c>
      <c r="G9" s="179">
        <f t="shared" si="0"/>
        <v>97205175.12999998</v>
      </c>
      <c r="H9" s="132">
        <f t="shared" si="1"/>
        <v>64803450.086666651</v>
      </c>
      <c r="I9" s="132">
        <f>SUM('Planfin Item'!O9:V9)</f>
        <v>62949628.100000001</v>
      </c>
      <c r="J9" s="132">
        <f t="shared" si="2"/>
        <v>-1853821.9866666496</v>
      </c>
      <c r="K9" s="132">
        <f t="shared" si="3"/>
        <v>-2.8606840904109125</v>
      </c>
      <c r="L9" s="110" t="str">
        <f t="shared" si="4"/>
        <v>ผ่าน</v>
      </c>
    </row>
    <row r="10" spans="1:12" x14ac:dyDescent="0.55000000000000004">
      <c r="A10" s="110" t="s">
        <v>798</v>
      </c>
      <c r="B10" s="110" t="s">
        <v>1152</v>
      </c>
      <c r="C10" s="110"/>
      <c r="D10" s="110"/>
      <c r="E10" s="111" t="s">
        <v>1001</v>
      </c>
      <c r="F10" s="112" t="s">
        <v>1002</v>
      </c>
      <c r="G10" s="179">
        <f t="shared" si="0"/>
        <v>22820074.060000002</v>
      </c>
      <c r="H10" s="132">
        <f t="shared" si="1"/>
        <v>15213382.706666669</v>
      </c>
      <c r="I10" s="132">
        <f>SUM('Planfin Item'!O10:V10)</f>
        <v>15677596.419999998</v>
      </c>
      <c r="J10" s="132">
        <f t="shared" si="2"/>
        <v>464213.71333332919</v>
      </c>
      <c r="K10" s="132">
        <f t="shared" si="3"/>
        <v>3.0513510524513769</v>
      </c>
      <c r="L10" s="110" t="str">
        <f t="shared" si="4"/>
        <v>ผ่าน</v>
      </c>
    </row>
    <row r="11" spans="1:12" x14ac:dyDescent="0.55000000000000004">
      <c r="A11" s="110" t="s">
        <v>798</v>
      </c>
      <c r="B11" s="110" t="s">
        <v>1152</v>
      </c>
      <c r="C11" s="110"/>
      <c r="D11" s="110"/>
      <c r="E11" s="111" t="s">
        <v>1003</v>
      </c>
      <c r="F11" s="112" t="s">
        <v>1004</v>
      </c>
      <c r="G11" s="179">
        <f t="shared" si="0"/>
        <v>1258679.19</v>
      </c>
      <c r="H11" s="132">
        <f t="shared" si="1"/>
        <v>839119.46</v>
      </c>
      <c r="I11" s="132">
        <f>SUM('Planfin Item'!O11:V11)</f>
        <v>783245.46000000008</v>
      </c>
      <c r="J11" s="132">
        <f t="shared" si="2"/>
        <v>-55873.999999999884</v>
      </c>
      <c r="K11" s="132">
        <f t="shared" si="3"/>
        <v>-6.658646672310506</v>
      </c>
      <c r="L11" s="110" t="str">
        <f t="shared" si="4"/>
        <v>ไม่ผ่าน</v>
      </c>
    </row>
    <row r="12" spans="1:12" x14ac:dyDescent="0.55000000000000004">
      <c r="A12" s="110" t="s">
        <v>798</v>
      </c>
      <c r="B12" s="110" t="s">
        <v>1152</v>
      </c>
      <c r="C12" s="110"/>
      <c r="D12" s="110"/>
      <c r="E12" s="111" t="s">
        <v>1005</v>
      </c>
      <c r="F12" s="112" t="s">
        <v>1006</v>
      </c>
      <c r="G12" s="179">
        <f>G41+G70+G99+G128+G157+G215+G186+G244</f>
        <v>106312823.17</v>
      </c>
      <c r="H12" s="132">
        <f t="shared" si="1"/>
        <v>70875215.446666673</v>
      </c>
      <c r="I12" s="132">
        <f>SUM('Planfin Item'!O12:V12)</f>
        <v>68977503.819999993</v>
      </c>
      <c r="J12" s="132">
        <f t="shared" si="2"/>
        <v>-1897711.62666668</v>
      </c>
      <c r="K12" s="132">
        <f t="shared" si="3"/>
        <v>-2.6775391294502673</v>
      </c>
      <c r="L12" s="110" t="str">
        <f t="shared" si="4"/>
        <v>ผ่าน</v>
      </c>
    </row>
    <row r="13" spans="1:12" x14ac:dyDescent="0.55000000000000004">
      <c r="A13" s="110" t="s">
        <v>798</v>
      </c>
      <c r="B13" s="110" t="s">
        <v>1152</v>
      </c>
      <c r="C13" s="110"/>
      <c r="D13" s="110"/>
      <c r="E13" s="111" t="s">
        <v>1007</v>
      </c>
      <c r="F13" s="112" t="s">
        <v>1008</v>
      </c>
      <c r="G13" s="179">
        <f>G42+G71+G100+G129+G158+G187+G216+G245</f>
        <v>283268324.16000003</v>
      </c>
      <c r="H13" s="132">
        <f t="shared" si="1"/>
        <v>188845549.44000003</v>
      </c>
      <c r="I13" s="132">
        <f>SUM('Planfin Item'!O13:V13)</f>
        <v>187430801.92999998</v>
      </c>
      <c r="J13" s="132">
        <f t="shared" si="2"/>
        <v>-1414747.5100000501</v>
      </c>
      <c r="K13" s="132">
        <f t="shared" si="3"/>
        <v>-0.74915586530650191</v>
      </c>
      <c r="L13" s="110" t="str">
        <f t="shared" si="4"/>
        <v>ผ่าน</v>
      </c>
    </row>
    <row r="14" spans="1:12" x14ac:dyDescent="0.55000000000000004">
      <c r="A14" s="110" t="s">
        <v>798</v>
      </c>
      <c r="B14" s="110" t="s">
        <v>1152</v>
      </c>
      <c r="C14" s="110"/>
      <c r="D14" s="110"/>
      <c r="E14" s="111" t="s">
        <v>1009</v>
      </c>
      <c r="F14" s="112" t="s">
        <v>1010</v>
      </c>
      <c r="G14" s="179">
        <f>G43+G72+G101+G130+G159+G188+G217+G246</f>
        <v>62613400.200000003</v>
      </c>
      <c r="H14" s="132">
        <f t="shared" si="1"/>
        <v>41742266.800000004</v>
      </c>
      <c r="I14" s="132">
        <f>SUM('Planfin Item'!O14:V14)</f>
        <v>51838329.940000013</v>
      </c>
      <c r="J14" s="132">
        <f t="shared" si="2"/>
        <v>10096063.140000008</v>
      </c>
      <c r="K14" s="132">
        <f t="shared" si="3"/>
        <v>24.186667169689997</v>
      </c>
      <c r="L14" s="110" t="str">
        <f t="shared" si="4"/>
        <v>ไม่ผ่าน</v>
      </c>
    </row>
    <row r="15" spans="1:12" x14ac:dyDescent="0.55000000000000004">
      <c r="A15" s="110" t="s">
        <v>798</v>
      </c>
      <c r="B15" s="110" t="s">
        <v>1152</v>
      </c>
      <c r="C15" s="110"/>
      <c r="D15" s="110"/>
      <c r="E15" s="111" t="s">
        <v>1011</v>
      </c>
      <c r="F15" s="112" t="s">
        <v>1012</v>
      </c>
      <c r="G15" s="179">
        <f>G44+G73+G102+G131+G160+G189+G247+G218</f>
        <v>57949987.589999996</v>
      </c>
      <c r="H15" s="132">
        <f t="shared" si="1"/>
        <v>38633325.059999995</v>
      </c>
      <c r="I15" s="132">
        <f>SUM('Planfin Item'!O15:V15)</f>
        <v>36353949.210000001</v>
      </c>
      <c r="J15" s="132">
        <f t="shared" si="2"/>
        <v>-2279375.849999994</v>
      </c>
      <c r="K15" s="132">
        <f t="shared" si="3"/>
        <v>-5.9000250339829137</v>
      </c>
      <c r="L15" s="110" t="str">
        <f t="shared" si="4"/>
        <v>ไม่ผ่าน</v>
      </c>
    </row>
    <row r="16" spans="1:12" x14ac:dyDescent="0.55000000000000004">
      <c r="A16" s="186" t="s">
        <v>798</v>
      </c>
      <c r="B16" s="186" t="s">
        <v>1152</v>
      </c>
      <c r="C16" s="181"/>
      <c r="D16" s="181"/>
      <c r="E16" s="188" t="s">
        <v>1013</v>
      </c>
      <c r="F16" s="114" t="s">
        <v>1300</v>
      </c>
      <c r="G16" s="161">
        <f>SUM(G5:G14)</f>
        <v>1171602159.8899999</v>
      </c>
      <c r="H16" s="184">
        <f t="shared" si="1"/>
        <v>781068106.59333324</v>
      </c>
      <c r="I16" s="161">
        <f>SUM(I5:I14)</f>
        <v>879148644.26000011</v>
      </c>
      <c r="J16" s="184">
        <f>I16-H16</f>
        <v>98080537.666666865</v>
      </c>
      <c r="K16" s="184">
        <f>J16/H16*100</f>
        <v>12.557232440900695</v>
      </c>
      <c r="L16" s="186" t="str">
        <f t="shared" si="4"/>
        <v>ไม่ผ่าน</v>
      </c>
    </row>
    <row r="17" spans="1:12" s="134" customFormat="1" x14ac:dyDescent="0.55000000000000004">
      <c r="A17" s="186" t="s">
        <v>798</v>
      </c>
      <c r="B17" s="186" t="s">
        <v>1152</v>
      </c>
      <c r="C17" s="160"/>
      <c r="D17" s="160"/>
      <c r="E17" s="188" t="s">
        <v>1013</v>
      </c>
      <c r="F17" s="114" t="s">
        <v>981</v>
      </c>
      <c r="G17" s="161">
        <f>SUM(G5:G15)</f>
        <v>1229552147.4799998</v>
      </c>
      <c r="H17" s="184">
        <f t="shared" si="1"/>
        <v>819701431.65333319</v>
      </c>
      <c r="I17" s="161">
        <f>SUM('Planfin Item'!O16:V16)</f>
        <v>915502593.47000003</v>
      </c>
      <c r="J17" s="161">
        <f t="shared" si="2"/>
        <v>95801161.816666842</v>
      </c>
      <c r="K17" s="161">
        <f t="shared" si="3"/>
        <v>11.687323959339247</v>
      </c>
      <c r="L17" s="186" t="str">
        <f t="shared" si="4"/>
        <v>ไม่ผ่าน</v>
      </c>
    </row>
    <row r="18" spans="1:12" x14ac:dyDescent="0.55000000000000004">
      <c r="A18" s="110" t="s">
        <v>798</v>
      </c>
      <c r="B18" s="110" t="s">
        <v>1152</v>
      </c>
      <c r="C18" s="110"/>
      <c r="D18" s="110"/>
      <c r="E18" s="111" t="s">
        <v>1014</v>
      </c>
      <c r="F18" s="112" t="s">
        <v>1015</v>
      </c>
      <c r="G18" s="179">
        <f t="shared" ref="G18:G24" si="5">G47+G76+G105+G134+G163+G192+G221+G250</f>
        <v>131971127.00999999</v>
      </c>
      <c r="H18" s="132">
        <f t="shared" si="1"/>
        <v>87980751.339999989</v>
      </c>
      <c r="I18" s="132">
        <f>SUM('Planfin Item'!O17:V17)</f>
        <v>86200702.439999983</v>
      </c>
      <c r="J18" s="132">
        <f t="shared" si="2"/>
        <v>-1780048.900000006</v>
      </c>
      <c r="K18" s="132">
        <f t="shared" si="3"/>
        <v>-2.023225390655099</v>
      </c>
      <c r="L18" s="110" t="str">
        <f t="shared" si="4"/>
        <v>ผ่าน</v>
      </c>
    </row>
    <row r="19" spans="1:12" x14ac:dyDescent="0.55000000000000004">
      <c r="A19" s="110" t="s">
        <v>798</v>
      </c>
      <c r="B19" s="110" t="s">
        <v>1152</v>
      </c>
      <c r="C19" s="110"/>
      <c r="D19" s="110"/>
      <c r="E19" s="111" t="s">
        <v>1016</v>
      </c>
      <c r="F19" s="112" t="s">
        <v>1017</v>
      </c>
      <c r="G19" s="179">
        <f t="shared" si="5"/>
        <v>61920341.490000002</v>
      </c>
      <c r="H19" s="132">
        <f t="shared" si="1"/>
        <v>41280227.660000004</v>
      </c>
      <c r="I19" s="132">
        <f>SUM('Planfin Item'!O18:V18)</f>
        <v>39243766.270000011</v>
      </c>
      <c r="J19" s="132">
        <f t="shared" si="2"/>
        <v>-2036461.3899999931</v>
      </c>
      <c r="K19" s="132">
        <f t="shared" si="3"/>
        <v>-4.9332610439387121</v>
      </c>
      <c r="L19" s="110" t="str">
        <f t="shared" si="4"/>
        <v>ผ่าน</v>
      </c>
    </row>
    <row r="20" spans="1:12" x14ac:dyDescent="0.55000000000000004">
      <c r="A20" s="110" t="s">
        <v>798</v>
      </c>
      <c r="B20" s="110" t="s">
        <v>1152</v>
      </c>
      <c r="C20" s="110"/>
      <c r="D20" s="110"/>
      <c r="E20" s="111" t="s">
        <v>1018</v>
      </c>
      <c r="F20" s="112" t="s">
        <v>1019</v>
      </c>
      <c r="G20" s="179">
        <f t="shared" si="5"/>
        <v>5194592.25</v>
      </c>
      <c r="H20" s="132">
        <f t="shared" si="1"/>
        <v>3463061.5</v>
      </c>
      <c r="I20" s="132">
        <f>SUM('Planfin Item'!O19:V19)</f>
        <v>3003660.95</v>
      </c>
      <c r="J20" s="132">
        <f t="shared" si="2"/>
        <v>-459400.54999999981</v>
      </c>
      <c r="K20" s="132">
        <f t="shared" si="3"/>
        <v>-13.265734668587312</v>
      </c>
      <c r="L20" s="110" t="str">
        <f t="shared" si="4"/>
        <v>ไม่ผ่าน</v>
      </c>
    </row>
    <row r="21" spans="1:12" x14ac:dyDescent="0.55000000000000004">
      <c r="A21" s="110" t="s">
        <v>798</v>
      </c>
      <c r="B21" s="110" t="s">
        <v>1152</v>
      </c>
      <c r="C21" s="110"/>
      <c r="D21" s="110"/>
      <c r="E21" s="111" t="s">
        <v>1020</v>
      </c>
      <c r="F21" s="112" t="s">
        <v>1021</v>
      </c>
      <c r="G21" s="179">
        <f t="shared" si="5"/>
        <v>38483081.630000003</v>
      </c>
      <c r="H21" s="132">
        <f t="shared" si="1"/>
        <v>25655387.753333334</v>
      </c>
      <c r="I21" s="132">
        <f>SUM('Planfin Item'!O20:V20)</f>
        <v>25586594.169999998</v>
      </c>
      <c r="J21" s="132">
        <f t="shared" si="2"/>
        <v>-68793.583333335817</v>
      </c>
      <c r="K21" s="132">
        <f t="shared" si="3"/>
        <v>-0.26814478110703144</v>
      </c>
      <c r="L21" s="110" t="str">
        <f t="shared" si="4"/>
        <v>ผ่าน</v>
      </c>
    </row>
    <row r="22" spans="1:12" x14ac:dyDescent="0.55000000000000004">
      <c r="A22" s="110" t="s">
        <v>798</v>
      </c>
      <c r="B22" s="110" t="s">
        <v>1152</v>
      </c>
      <c r="C22" s="110"/>
      <c r="D22" s="110"/>
      <c r="E22" s="111" t="s">
        <v>1022</v>
      </c>
      <c r="F22" s="112" t="s">
        <v>1023</v>
      </c>
      <c r="G22" s="179">
        <f t="shared" si="5"/>
        <v>283234336.77000004</v>
      </c>
      <c r="H22" s="132">
        <f t="shared" si="1"/>
        <v>188822891.18000004</v>
      </c>
      <c r="I22" s="132">
        <f>SUM('Planfin Item'!O21:V21)</f>
        <v>189297343.72999996</v>
      </c>
      <c r="J22" s="132">
        <f t="shared" si="2"/>
        <v>474452.54999992251</v>
      </c>
      <c r="K22" s="132">
        <f t="shared" si="3"/>
        <v>0.25126855490610989</v>
      </c>
      <c r="L22" s="110" t="str">
        <f t="shared" si="4"/>
        <v>ผ่าน</v>
      </c>
    </row>
    <row r="23" spans="1:12" x14ac:dyDescent="0.55000000000000004">
      <c r="A23" s="110" t="s">
        <v>798</v>
      </c>
      <c r="B23" s="110" t="s">
        <v>1152</v>
      </c>
      <c r="C23" s="110"/>
      <c r="D23" s="110"/>
      <c r="E23" s="111" t="s">
        <v>1024</v>
      </c>
      <c r="F23" s="117" t="s">
        <v>1025</v>
      </c>
      <c r="G23" s="179">
        <f t="shared" si="5"/>
        <v>123038423.65000001</v>
      </c>
      <c r="H23" s="132">
        <f t="shared" si="1"/>
        <v>82025615.766666666</v>
      </c>
      <c r="I23" s="132">
        <f>SUM('Planfin Item'!O22:V22)</f>
        <v>79959315.679999992</v>
      </c>
      <c r="J23" s="132">
        <f t="shared" si="2"/>
        <v>-2066300.0866666734</v>
      </c>
      <c r="K23" s="132">
        <f t="shared" si="3"/>
        <v>-2.519091222118409</v>
      </c>
      <c r="L23" s="110" t="str">
        <f t="shared" si="4"/>
        <v>ผ่าน</v>
      </c>
    </row>
    <row r="24" spans="1:12" x14ac:dyDescent="0.55000000000000004">
      <c r="A24" s="110" t="s">
        <v>798</v>
      </c>
      <c r="B24" s="110" t="s">
        <v>1152</v>
      </c>
      <c r="C24" s="110"/>
      <c r="D24" s="110"/>
      <c r="E24" s="111" t="s">
        <v>1026</v>
      </c>
      <c r="F24" s="112" t="s">
        <v>1027</v>
      </c>
      <c r="G24" s="179">
        <f t="shared" si="5"/>
        <v>201844469.95000002</v>
      </c>
      <c r="H24" s="132">
        <f t="shared" si="1"/>
        <v>134562979.96666667</v>
      </c>
      <c r="I24" s="132">
        <f>SUM('Planfin Item'!O23:V23)</f>
        <v>147479110.47999999</v>
      </c>
      <c r="J24" s="132">
        <f t="shared" si="2"/>
        <v>12916130.513333321</v>
      </c>
      <c r="K24" s="132">
        <f t="shared" si="3"/>
        <v>9.5985764558222808</v>
      </c>
      <c r="L24" s="110" t="str">
        <f t="shared" si="4"/>
        <v>ไม่ผ่าน</v>
      </c>
    </row>
    <row r="25" spans="1:12" x14ac:dyDescent="0.55000000000000004">
      <c r="A25" s="110" t="s">
        <v>798</v>
      </c>
      <c r="B25" s="110" t="s">
        <v>1152</v>
      </c>
      <c r="C25" s="110"/>
      <c r="D25" s="110"/>
      <c r="E25" s="111" t="s">
        <v>1028</v>
      </c>
      <c r="F25" s="112" t="s">
        <v>1029</v>
      </c>
      <c r="G25" s="179">
        <f>G54+G83+G141+G170+G112+G199+G228+G257</f>
        <v>23321063.569999997</v>
      </c>
      <c r="H25" s="132">
        <f t="shared" si="1"/>
        <v>15547375.713333331</v>
      </c>
      <c r="I25" s="132">
        <f>SUM('Planfin Item'!O24:V24)</f>
        <v>15936331.399999999</v>
      </c>
      <c r="J25" s="132">
        <f t="shared" si="2"/>
        <v>388955.68666666746</v>
      </c>
      <c r="K25" s="132">
        <f t="shared" si="3"/>
        <v>2.5017449493621067</v>
      </c>
      <c r="L25" s="110" t="str">
        <f t="shared" si="4"/>
        <v>ผ่าน</v>
      </c>
    </row>
    <row r="26" spans="1:12" x14ac:dyDescent="0.55000000000000004">
      <c r="A26" s="110" t="s">
        <v>798</v>
      </c>
      <c r="B26" s="110" t="s">
        <v>1152</v>
      </c>
      <c r="C26" s="110"/>
      <c r="D26" s="110"/>
      <c r="E26" s="111" t="s">
        <v>1030</v>
      </c>
      <c r="F26" s="112" t="s">
        <v>1031</v>
      </c>
      <c r="G26" s="179">
        <f t="shared" ref="G26:G31" si="6">G55+G84+G113+G142+G171+G200+G229+G258</f>
        <v>70578036.290000007</v>
      </c>
      <c r="H26" s="132">
        <f t="shared" si="1"/>
        <v>47052024.193333335</v>
      </c>
      <c r="I26" s="132">
        <f>SUM('Planfin Item'!O25:V25)</f>
        <v>46095113.030000001</v>
      </c>
      <c r="J26" s="132">
        <f t="shared" si="2"/>
        <v>-956911.16333333403</v>
      </c>
      <c r="K26" s="132">
        <f t="shared" si="3"/>
        <v>-2.0337300673855303</v>
      </c>
      <c r="L26" s="110" t="str">
        <f t="shared" si="4"/>
        <v>ผ่าน</v>
      </c>
    </row>
    <row r="27" spans="1:12" x14ac:dyDescent="0.55000000000000004">
      <c r="A27" s="110" t="s">
        <v>798</v>
      </c>
      <c r="B27" s="110" t="s">
        <v>1152</v>
      </c>
      <c r="C27" s="110"/>
      <c r="D27" s="110"/>
      <c r="E27" s="111" t="s">
        <v>1032</v>
      </c>
      <c r="F27" s="112" t="s">
        <v>1033</v>
      </c>
      <c r="G27" s="179">
        <f t="shared" si="6"/>
        <v>28529052.220000003</v>
      </c>
      <c r="H27" s="132">
        <f t="shared" si="1"/>
        <v>19019368.146666668</v>
      </c>
      <c r="I27" s="132">
        <f>SUM('Planfin Item'!O26:V26)</f>
        <v>19088412.670000002</v>
      </c>
      <c r="J27" s="132">
        <f t="shared" si="2"/>
        <v>69044.523333333433</v>
      </c>
      <c r="K27" s="132">
        <f t="shared" si="3"/>
        <v>0.36302217192969244</v>
      </c>
      <c r="L27" s="110" t="str">
        <f t="shared" si="4"/>
        <v>ผ่าน</v>
      </c>
    </row>
    <row r="28" spans="1:12" x14ac:dyDescent="0.55000000000000004">
      <c r="A28" s="110" t="s">
        <v>798</v>
      </c>
      <c r="B28" s="110" t="s">
        <v>1152</v>
      </c>
      <c r="C28" s="110"/>
      <c r="D28" s="110"/>
      <c r="E28" s="111" t="s">
        <v>1034</v>
      </c>
      <c r="F28" s="112" t="s">
        <v>1035</v>
      </c>
      <c r="G28" s="179">
        <f t="shared" si="6"/>
        <v>46464763.879999995</v>
      </c>
      <c r="H28" s="132">
        <f t="shared" si="1"/>
        <v>30976509.25333333</v>
      </c>
      <c r="I28" s="132">
        <f>SUM('Planfin Item'!O27:V27)</f>
        <v>30409752.499999996</v>
      </c>
      <c r="J28" s="132">
        <f t="shared" si="2"/>
        <v>-566756.75333333388</v>
      </c>
      <c r="K28" s="132">
        <f t="shared" si="3"/>
        <v>-1.8296340258944646</v>
      </c>
      <c r="L28" s="110" t="str">
        <f t="shared" si="4"/>
        <v>ผ่าน</v>
      </c>
    </row>
    <row r="29" spans="1:12" x14ac:dyDescent="0.55000000000000004">
      <c r="A29" s="110" t="s">
        <v>798</v>
      </c>
      <c r="B29" s="110" t="s">
        <v>1152</v>
      </c>
      <c r="C29" s="110"/>
      <c r="D29" s="110"/>
      <c r="E29" s="111" t="s">
        <v>1036</v>
      </c>
      <c r="F29" s="112" t="s">
        <v>1037</v>
      </c>
      <c r="G29" s="179">
        <f t="shared" si="6"/>
        <v>100817771.92</v>
      </c>
      <c r="H29" s="132">
        <f t="shared" si="1"/>
        <v>67211847.946666673</v>
      </c>
      <c r="I29" s="132">
        <f>SUM('Planfin Item'!O28:V28)</f>
        <v>73919865.930000022</v>
      </c>
      <c r="J29" s="132">
        <f t="shared" si="2"/>
        <v>6708017.9833333492</v>
      </c>
      <c r="K29" s="132">
        <f t="shared" si="3"/>
        <v>9.980409984644723</v>
      </c>
      <c r="L29" s="110" t="str">
        <f t="shared" si="4"/>
        <v>ไม่ผ่าน</v>
      </c>
    </row>
    <row r="30" spans="1:12" x14ac:dyDescent="0.55000000000000004">
      <c r="A30" s="110" t="s">
        <v>798</v>
      </c>
      <c r="B30" s="110" t="s">
        <v>1152</v>
      </c>
      <c r="C30" s="110"/>
      <c r="D30" s="110"/>
      <c r="E30" s="111" t="s">
        <v>1038</v>
      </c>
      <c r="F30" s="112" t="s">
        <v>1039</v>
      </c>
      <c r="G30" s="179">
        <f t="shared" si="6"/>
        <v>25411894.659999996</v>
      </c>
      <c r="H30" s="132">
        <f t="shared" si="1"/>
        <v>16941263.106666666</v>
      </c>
      <c r="I30" s="132">
        <f>SUM('Planfin Item'!O29:V29)</f>
        <v>23646268.400000002</v>
      </c>
      <c r="J30" s="132">
        <f t="shared" si="2"/>
        <v>6705005.2933333367</v>
      </c>
      <c r="K30" s="132">
        <f t="shared" si="3"/>
        <v>39.577953846279662</v>
      </c>
      <c r="L30" s="110" t="str">
        <f t="shared" si="4"/>
        <v>ไม่ผ่าน</v>
      </c>
    </row>
    <row r="31" spans="1:12" x14ac:dyDescent="0.55000000000000004">
      <c r="A31" s="110" t="s">
        <v>798</v>
      </c>
      <c r="B31" s="110" t="s">
        <v>1152</v>
      </c>
      <c r="C31" s="110"/>
      <c r="D31" s="110"/>
      <c r="E31" s="111" t="s">
        <v>1040</v>
      </c>
      <c r="F31" s="112" t="s">
        <v>1041</v>
      </c>
      <c r="G31" s="179">
        <f t="shared" si="6"/>
        <v>55736371.220000006</v>
      </c>
      <c r="H31" s="132">
        <f t="shared" si="1"/>
        <v>37157580.81333334</v>
      </c>
      <c r="I31" s="132">
        <f>SUM('Planfin Item'!O30:V30)</f>
        <v>37496824.409999996</v>
      </c>
      <c r="J31" s="132">
        <f t="shared" si="2"/>
        <v>339243.59666665643</v>
      </c>
      <c r="K31" s="132">
        <f t="shared" si="3"/>
        <v>0.91298623118361044</v>
      </c>
      <c r="L31" s="110" t="str">
        <f t="shared" si="4"/>
        <v>ผ่าน</v>
      </c>
    </row>
    <row r="32" spans="1:12" x14ac:dyDescent="0.55000000000000004">
      <c r="A32" s="186" t="s">
        <v>798</v>
      </c>
      <c r="B32" s="186" t="s">
        <v>1152</v>
      </c>
      <c r="C32" s="181"/>
      <c r="D32" s="181"/>
      <c r="E32" s="186" t="s">
        <v>1139</v>
      </c>
      <c r="F32" s="119" t="s">
        <v>1294</v>
      </c>
      <c r="G32" s="161">
        <f>SUM(G18:G31)-G29</f>
        <v>1095727554.5900002</v>
      </c>
      <c r="H32" s="184">
        <f t="shared" si="1"/>
        <v>730485036.39333344</v>
      </c>
      <c r="I32" s="161">
        <f>SUM(I18:I31)-I29</f>
        <v>743443196.12999976</v>
      </c>
      <c r="J32" s="184">
        <f>I32-H32</f>
        <v>12958159.736666322</v>
      </c>
      <c r="K32" s="184">
        <f>J32/H32*100</f>
        <v>1.7739117286570856</v>
      </c>
      <c r="L32" s="186" t="str">
        <f t="shared" si="4"/>
        <v>ผ่าน</v>
      </c>
    </row>
    <row r="33" spans="1:12" s="134" customFormat="1" x14ac:dyDescent="0.55000000000000004">
      <c r="A33" s="186" t="s">
        <v>798</v>
      </c>
      <c r="B33" s="186" t="s">
        <v>1152</v>
      </c>
      <c r="C33" s="160"/>
      <c r="D33" s="160"/>
      <c r="E33" s="186" t="s">
        <v>1139</v>
      </c>
      <c r="F33" s="119" t="s">
        <v>982</v>
      </c>
      <c r="G33" s="161">
        <f>SUM(G18:G31)</f>
        <v>1196545326.5100002</v>
      </c>
      <c r="H33" s="184">
        <f t="shared" si="1"/>
        <v>797696884.34000015</v>
      </c>
      <c r="I33" s="161">
        <f>SUM('Planfin Item'!O31:V31)</f>
        <v>817363062.06000018</v>
      </c>
      <c r="J33" s="161">
        <f t="shared" si="2"/>
        <v>19666177.720000029</v>
      </c>
      <c r="K33" s="161">
        <f t="shared" si="3"/>
        <v>2.4653697546119244</v>
      </c>
      <c r="L33" s="186" t="str">
        <f t="shared" si="4"/>
        <v>ผ่าน</v>
      </c>
    </row>
    <row r="34" spans="1:12" x14ac:dyDescent="0.55000000000000004">
      <c r="A34" s="110" t="s">
        <v>798</v>
      </c>
      <c r="B34" s="110" t="s">
        <v>842</v>
      </c>
      <c r="C34" s="110">
        <v>11040</v>
      </c>
      <c r="D34" s="110">
        <v>5</v>
      </c>
      <c r="E34" s="111" t="s">
        <v>991</v>
      </c>
      <c r="F34" s="112" t="s">
        <v>992</v>
      </c>
      <c r="G34" s="137">
        <v>198190151.06</v>
      </c>
      <c r="H34" s="132">
        <f t="shared" si="1"/>
        <v>132126767.37333333</v>
      </c>
      <c r="I34" s="112">
        <f>'Planfin Item'!O5</f>
        <v>159374695.60000005</v>
      </c>
      <c r="J34" s="55">
        <f t="shared" si="2"/>
        <v>27247928.226666719</v>
      </c>
      <c r="K34" s="55">
        <f t="shared" si="3"/>
        <v>20.622564805264485</v>
      </c>
      <c r="L34" s="110" t="str">
        <f t="shared" si="4"/>
        <v>ไม่ผ่าน</v>
      </c>
    </row>
    <row r="35" spans="1:12" x14ac:dyDescent="0.55000000000000004">
      <c r="A35" s="110" t="s">
        <v>798</v>
      </c>
      <c r="B35" s="110" t="s">
        <v>842</v>
      </c>
      <c r="C35" s="110">
        <v>11040</v>
      </c>
      <c r="D35" s="110">
        <v>5</v>
      </c>
      <c r="E35" s="111" t="s">
        <v>993</v>
      </c>
      <c r="F35" s="112" t="s">
        <v>994</v>
      </c>
      <c r="G35" s="137">
        <v>360000</v>
      </c>
      <c r="H35" s="132">
        <f t="shared" si="1"/>
        <v>240000</v>
      </c>
      <c r="I35" s="112">
        <f>'Planfin Item'!O6</f>
        <v>267900</v>
      </c>
      <c r="J35" s="55">
        <f t="shared" si="2"/>
        <v>27900</v>
      </c>
      <c r="K35" s="55">
        <f t="shared" si="3"/>
        <v>11.625</v>
      </c>
      <c r="L35" s="110" t="str">
        <f t="shared" si="4"/>
        <v>ไม่ผ่าน</v>
      </c>
    </row>
    <row r="36" spans="1:12" x14ac:dyDescent="0.55000000000000004">
      <c r="A36" s="110" t="s">
        <v>798</v>
      </c>
      <c r="B36" s="110" t="s">
        <v>842</v>
      </c>
      <c r="C36" s="110">
        <v>11040</v>
      </c>
      <c r="D36" s="110">
        <v>5</v>
      </c>
      <c r="E36" s="111" t="s">
        <v>995</v>
      </c>
      <c r="F36" s="112" t="s">
        <v>996</v>
      </c>
      <c r="G36" s="137">
        <v>1050612</v>
      </c>
      <c r="H36" s="132">
        <f t="shared" si="1"/>
        <v>700408</v>
      </c>
      <c r="I36" s="112">
        <f>'Planfin Item'!O7</f>
        <v>587290.05000000005</v>
      </c>
      <c r="J36" s="55">
        <f t="shared" si="2"/>
        <v>-113117.94999999995</v>
      </c>
      <c r="K36" s="55">
        <f t="shared" si="3"/>
        <v>-16.150293828739816</v>
      </c>
      <c r="L36" s="110" t="str">
        <f t="shared" si="4"/>
        <v>ไม่ผ่าน</v>
      </c>
    </row>
    <row r="37" spans="1:12" x14ac:dyDescent="0.55000000000000004">
      <c r="A37" s="110" t="s">
        <v>798</v>
      </c>
      <c r="B37" s="110" t="s">
        <v>842</v>
      </c>
      <c r="C37" s="110">
        <v>11040</v>
      </c>
      <c r="D37" s="110">
        <v>5</v>
      </c>
      <c r="E37" s="111" t="s">
        <v>997</v>
      </c>
      <c r="F37" s="112" t="s">
        <v>998</v>
      </c>
      <c r="G37" s="137">
        <v>8139426.3799999999</v>
      </c>
      <c r="H37" s="132">
        <f t="shared" si="1"/>
        <v>5426284.2533333329</v>
      </c>
      <c r="I37" s="112">
        <f>'Planfin Item'!O8</f>
        <v>5519351.79</v>
      </c>
      <c r="J37" s="55">
        <f t="shared" si="2"/>
        <v>93067.536666667089</v>
      </c>
      <c r="K37" s="55">
        <f t="shared" si="3"/>
        <v>1.7151246105379805</v>
      </c>
      <c r="L37" s="110" t="str">
        <f t="shared" si="4"/>
        <v>ผ่าน</v>
      </c>
    </row>
    <row r="38" spans="1:12" x14ac:dyDescent="0.55000000000000004">
      <c r="A38" s="110" t="s">
        <v>798</v>
      </c>
      <c r="B38" s="110" t="s">
        <v>842</v>
      </c>
      <c r="C38" s="110">
        <v>11040</v>
      </c>
      <c r="D38" s="110">
        <v>5</v>
      </c>
      <c r="E38" s="111" t="s">
        <v>999</v>
      </c>
      <c r="F38" s="112" t="s">
        <v>1000</v>
      </c>
      <c r="G38" s="137">
        <v>49807700.859999999</v>
      </c>
      <c r="H38" s="132">
        <f t="shared" si="1"/>
        <v>33205133.906666666</v>
      </c>
      <c r="I38" s="112">
        <f>'Planfin Item'!O9</f>
        <v>32218108.040000003</v>
      </c>
      <c r="J38" s="55">
        <f t="shared" si="2"/>
        <v>-987025.86666666344</v>
      </c>
      <c r="K38" s="55">
        <f t="shared" si="3"/>
        <v>-2.9725098216468755</v>
      </c>
      <c r="L38" s="110" t="str">
        <f t="shared" si="4"/>
        <v>ผ่าน</v>
      </c>
    </row>
    <row r="39" spans="1:12" x14ac:dyDescent="0.55000000000000004">
      <c r="A39" s="110" t="s">
        <v>798</v>
      </c>
      <c r="B39" s="110" t="s">
        <v>842</v>
      </c>
      <c r="C39" s="110">
        <v>11040</v>
      </c>
      <c r="D39" s="110">
        <v>5</v>
      </c>
      <c r="E39" s="111" t="s">
        <v>1001</v>
      </c>
      <c r="F39" s="112" t="s">
        <v>1002</v>
      </c>
      <c r="G39" s="137">
        <v>16035825.16</v>
      </c>
      <c r="H39" s="132">
        <f t="shared" si="1"/>
        <v>10690550.106666667</v>
      </c>
      <c r="I39" s="112">
        <f>'Planfin Item'!O10</f>
        <v>11196691.039999999</v>
      </c>
      <c r="J39" s="55">
        <f t="shared" si="2"/>
        <v>506140.93333333172</v>
      </c>
      <c r="K39" s="55">
        <f t="shared" si="3"/>
        <v>4.734470427463787</v>
      </c>
      <c r="L39" s="110" t="str">
        <f t="shared" si="4"/>
        <v>ผ่าน</v>
      </c>
    </row>
    <row r="40" spans="1:12" x14ac:dyDescent="0.55000000000000004">
      <c r="A40" s="110" t="s">
        <v>798</v>
      </c>
      <c r="B40" s="110" t="s">
        <v>842</v>
      </c>
      <c r="C40" s="110">
        <v>11040</v>
      </c>
      <c r="D40" s="110">
        <v>5</v>
      </c>
      <c r="E40" s="111" t="s">
        <v>1003</v>
      </c>
      <c r="F40" s="112" t="s">
        <v>1004</v>
      </c>
      <c r="G40" s="137">
        <v>737726.79</v>
      </c>
      <c r="H40" s="132">
        <f t="shared" si="1"/>
        <v>491817.86000000004</v>
      </c>
      <c r="I40" s="112">
        <f>'Planfin Item'!O11</f>
        <v>467345.33</v>
      </c>
      <c r="J40" s="55">
        <f t="shared" si="2"/>
        <v>-24472.530000000028</v>
      </c>
      <c r="K40" s="55">
        <f t="shared" si="3"/>
        <v>-4.9759335702042264</v>
      </c>
      <c r="L40" s="110" t="str">
        <f t="shared" si="4"/>
        <v>ผ่าน</v>
      </c>
    </row>
    <row r="41" spans="1:12" x14ac:dyDescent="0.55000000000000004">
      <c r="A41" s="110" t="s">
        <v>798</v>
      </c>
      <c r="B41" s="110" t="s">
        <v>842</v>
      </c>
      <c r="C41" s="110">
        <v>11040</v>
      </c>
      <c r="D41" s="110">
        <v>5</v>
      </c>
      <c r="E41" s="111" t="s">
        <v>1005</v>
      </c>
      <c r="F41" s="112" t="s">
        <v>1006</v>
      </c>
      <c r="G41" s="137">
        <v>63515783.359999999</v>
      </c>
      <c r="H41" s="132">
        <f t="shared" si="1"/>
        <v>42343855.57333333</v>
      </c>
      <c r="I41" s="112">
        <f>'Planfin Item'!O12</f>
        <v>39859764.409999996</v>
      </c>
      <c r="J41" s="55">
        <f t="shared" si="2"/>
        <v>-2484091.163333334</v>
      </c>
      <c r="K41" s="55">
        <f t="shared" si="3"/>
        <v>-5.8664737296566054</v>
      </c>
      <c r="L41" s="110" t="str">
        <f t="shared" si="4"/>
        <v>ไม่ผ่าน</v>
      </c>
    </row>
    <row r="42" spans="1:12" x14ac:dyDescent="0.55000000000000004">
      <c r="A42" s="110" t="s">
        <v>798</v>
      </c>
      <c r="B42" s="110" t="s">
        <v>842</v>
      </c>
      <c r="C42" s="110">
        <v>11040</v>
      </c>
      <c r="D42" s="110">
        <v>5</v>
      </c>
      <c r="E42" s="111" t="s">
        <v>1007</v>
      </c>
      <c r="F42" s="112" t="s">
        <v>1008</v>
      </c>
      <c r="G42" s="137">
        <v>94814856.579999998</v>
      </c>
      <c r="H42" s="132">
        <f t="shared" si="1"/>
        <v>63209904.386666663</v>
      </c>
      <c r="I42" s="112">
        <f>'Planfin Item'!O13</f>
        <v>63037985.829999998</v>
      </c>
      <c r="J42" s="55">
        <f t="shared" si="2"/>
        <v>-171918.55666666478</v>
      </c>
      <c r="K42" s="55">
        <f t="shared" si="3"/>
        <v>-0.27198040929631406</v>
      </c>
      <c r="L42" s="110" t="str">
        <f t="shared" si="4"/>
        <v>ผ่าน</v>
      </c>
    </row>
    <row r="43" spans="1:12" x14ac:dyDescent="0.55000000000000004">
      <c r="A43" s="110" t="s">
        <v>798</v>
      </c>
      <c r="B43" s="110" t="s">
        <v>842</v>
      </c>
      <c r="C43" s="110">
        <v>11040</v>
      </c>
      <c r="D43" s="110">
        <v>5</v>
      </c>
      <c r="E43" s="111" t="s">
        <v>1009</v>
      </c>
      <c r="F43" s="112" t="s">
        <v>1010</v>
      </c>
      <c r="G43" s="137">
        <v>26199276.030000001</v>
      </c>
      <c r="H43" s="132">
        <f t="shared" si="1"/>
        <v>17466184.02</v>
      </c>
      <c r="I43" s="112">
        <f>'Planfin Item'!O14</f>
        <v>20863249.09</v>
      </c>
      <c r="J43" s="55">
        <f t="shared" si="2"/>
        <v>3397065.0700000003</v>
      </c>
      <c r="K43" s="55">
        <f t="shared" si="3"/>
        <v>19.449383254579956</v>
      </c>
      <c r="L43" s="110" t="str">
        <f t="shared" si="4"/>
        <v>ไม่ผ่าน</v>
      </c>
    </row>
    <row r="44" spans="1:12" x14ac:dyDescent="0.55000000000000004">
      <c r="A44" s="110" t="s">
        <v>798</v>
      </c>
      <c r="B44" s="110" t="s">
        <v>842</v>
      </c>
      <c r="C44" s="110">
        <v>11040</v>
      </c>
      <c r="D44" s="110">
        <v>5</v>
      </c>
      <c r="E44" s="111" t="s">
        <v>1011</v>
      </c>
      <c r="F44" s="112" t="s">
        <v>1012</v>
      </c>
      <c r="G44" s="137">
        <v>36932001.909999996</v>
      </c>
      <c r="H44" s="132">
        <f t="shared" si="1"/>
        <v>24621334.606666666</v>
      </c>
      <c r="I44" s="112">
        <f>'Planfin Item'!O15</f>
        <v>16013902.74</v>
      </c>
      <c r="J44" s="55">
        <f t="shared" si="2"/>
        <v>-8607431.8666666653</v>
      </c>
      <c r="K44" s="55">
        <f t="shared" si="3"/>
        <v>-34.959241666518146</v>
      </c>
      <c r="L44" s="110" t="str">
        <f t="shared" si="4"/>
        <v>ไม่ผ่าน</v>
      </c>
    </row>
    <row r="45" spans="1:12" x14ac:dyDescent="0.55000000000000004">
      <c r="A45" s="186" t="s">
        <v>798</v>
      </c>
      <c r="B45" s="186" t="s">
        <v>842</v>
      </c>
      <c r="C45" s="125">
        <v>11040</v>
      </c>
      <c r="D45" s="125">
        <v>5</v>
      </c>
      <c r="E45" s="188" t="s">
        <v>1013</v>
      </c>
      <c r="F45" s="114" t="s">
        <v>1300</v>
      </c>
      <c r="G45" s="161">
        <f>SUM(G34:G43)</f>
        <v>458851358.22000003</v>
      </c>
      <c r="H45" s="184">
        <f t="shared" si="1"/>
        <v>305900905.48000002</v>
      </c>
      <c r="I45" s="161">
        <f>SUM(I34:I43)</f>
        <v>333392381.18000001</v>
      </c>
      <c r="J45" s="184">
        <f>I45-H45</f>
        <v>27491475.699999988</v>
      </c>
      <c r="K45" s="184">
        <f>J45/H45*100</f>
        <v>8.9870527375073088</v>
      </c>
      <c r="L45" s="186" t="str">
        <f t="shared" si="4"/>
        <v>ไม่ผ่าน</v>
      </c>
    </row>
    <row r="46" spans="1:12" x14ac:dyDescent="0.55000000000000004">
      <c r="A46" s="186" t="s">
        <v>798</v>
      </c>
      <c r="B46" s="186" t="s">
        <v>842</v>
      </c>
      <c r="C46" s="125">
        <v>11040</v>
      </c>
      <c r="D46" s="125">
        <v>5</v>
      </c>
      <c r="E46" s="188" t="s">
        <v>1013</v>
      </c>
      <c r="F46" s="114" t="s">
        <v>981</v>
      </c>
      <c r="G46" s="161">
        <v>495783360.13</v>
      </c>
      <c r="H46" s="184">
        <f t="shared" si="1"/>
        <v>330522240.08666664</v>
      </c>
      <c r="I46" s="161">
        <f>'Planfin Item'!O16</f>
        <v>349406283.92000002</v>
      </c>
      <c r="J46" s="161">
        <f t="shared" si="2"/>
        <v>18884043.833333373</v>
      </c>
      <c r="K46" s="161">
        <f t="shared" si="3"/>
        <v>5.7133958151747262</v>
      </c>
      <c r="L46" s="186" t="str">
        <f t="shared" si="4"/>
        <v>ไม่ผ่าน</v>
      </c>
    </row>
    <row r="47" spans="1:12" x14ac:dyDescent="0.55000000000000004">
      <c r="A47" s="110" t="s">
        <v>798</v>
      </c>
      <c r="B47" s="110" t="s">
        <v>842</v>
      </c>
      <c r="C47" s="110">
        <v>11040</v>
      </c>
      <c r="D47" s="110">
        <v>5</v>
      </c>
      <c r="E47" s="111" t="s">
        <v>1014</v>
      </c>
      <c r="F47" s="112" t="s">
        <v>1015</v>
      </c>
      <c r="G47" s="137">
        <v>61361038.939999998</v>
      </c>
      <c r="H47" s="132">
        <f t="shared" si="1"/>
        <v>40907359.293333329</v>
      </c>
      <c r="I47" s="112">
        <f>'Planfin Item'!O17</f>
        <v>40824106.490000002</v>
      </c>
      <c r="J47" s="55">
        <f t="shared" si="2"/>
        <v>-83252.803333327174</v>
      </c>
      <c r="K47" s="55">
        <f t="shared" si="3"/>
        <v>-0.203515467073659</v>
      </c>
      <c r="L47" s="110" t="str">
        <f t="shared" si="4"/>
        <v>ผ่าน</v>
      </c>
    </row>
    <row r="48" spans="1:12" x14ac:dyDescent="0.55000000000000004">
      <c r="A48" s="110" t="s">
        <v>798</v>
      </c>
      <c r="B48" s="110" t="s">
        <v>842</v>
      </c>
      <c r="C48" s="110">
        <v>11040</v>
      </c>
      <c r="D48" s="110">
        <v>5</v>
      </c>
      <c r="E48" s="111" t="s">
        <v>1016</v>
      </c>
      <c r="F48" s="112" t="s">
        <v>1017</v>
      </c>
      <c r="G48" s="137">
        <v>31632345.120000001</v>
      </c>
      <c r="H48" s="132">
        <f t="shared" si="1"/>
        <v>21088230.080000002</v>
      </c>
      <c r="I48" s="112">
        <f>'Planfin Item'!O18</f>
        <v>21398188.490000002</v>
      </c>
      <c r="J48" s="55">
        <f t="shared" si="2"/>
        <v>309958.41000000015</v>
      </c>
      <c r="K48" s="55">
        <f t="shared" si="3"/>
        <v>1.4698170914493367</v>
      </c>
      <c r="L48" s="110" t="str">
        <f t="shared" si="4"/>
        <v>ผ่าน</v>
      </c>
    </row>
    <row r="49" spans="1:12" x14ac:dyDescent="0.55000000000000004">
      <c r="A49" s="110" t="s">
        <v>798</v>
      </c>
      <c r="B49" s="110" t="s">
        <v>842</v>
      </c>
      <c r="C49" s="110">
        <v>11040</v>
      </c>
      <c r="D49" s="110">
        <v>5</v>
      </c>
      <c r="E49" s="111" t="s">
        <v>1018</v>
      </c>
      <c r="F49" s="112" t="s">
        <v>1019</v>
      </c>
      <c r="G49" s="137">
        <v>965085.94</v>
      </c>
      <c r="H49" s="132">
        <f t="shared" si="1"/>
        <v>643390.62666666659</v>
      </c>
      <c r="I49" s="112">
        <f>'Planfin Item'!O19</f>
        <v>454563.83</v>
      </c>
      <c r="J49" s="55">
        <f t="shared" si="2"/>
        <v>-188826.79666666657</v>
      </c>
      <c r="K49" s="55">
        <f t="shared" si="3"/>
        <v>-29.348701836854019</v>
      </c>
      <c r="L49" s="110" t="str">
        <f t="shared" si="4"/>
        <v>ไม่ผ่าน</v>
      </c>
    </row>
    <row r="50" spans="1:12" x14ac:dyDescent="0.55000000000000004">
      <c r="A50" s="110" t="s">
        <v>798</v>
      </c>
      <c r="B50" s="110" t="s">
        <v>842</v>
      </c>
      <c r="C50" s="110">
        <v>11040</v>
      </c>
      <c r="D50" s="110">
        <v>5</v>
      </c>
      <c r="E50" s="111" t="s">
        <v>1020</v>
      </c>
      <c r="F50" s="112" t="s">
        <v>1021</v>
      </c>
      <c r="G50" s="137">
        <v>14688848.279999999</v>
      </c>
      <c r="H50" s="132">
        <f t="shared" si="1"/>
        <v>9792565.5199999996</v>
      </c>
      <c r="I50" s="112">
        <f>'Planfin Item'!O20</f>
        <v>9887374.3900000006</v>
      </c>
      <c r="J50" s="55">
        <f t="shared" si="2"/>
        <v>94808.870000001043</v>
      </c>
      <c r="K50" s="55">
        <f t="shared" si="3"/>
        <v>0.96817192395972895</v>
      </c>
      <c r="L50" s="110" t="str">
        <f t="shared" si="4"/>
        <v>ผ่าน</v>
      </c>
    </row>
    <row r="51" spans="1:12" x14ac:dyDescent="0.55000000000000004">
      <c r="A51" s="110" t="s">
        <v>798</v>
      </c>
      <c r="B51" s="110" t="s">
        <v>842</v>
      </c>
      <c r="C51" s="110">
        <v>11040</v>
      </c>
      <c r="D51" s="110">
        <v>5</v>
      </c>
      <c r="E51" s="111" t="s">
        <v>1022</v>
      </c>
      <c r="F51" s="112" t="s">
        <v>1023</v>
      </c>
      <c r="G51" s="137">
        <v>94814856.579999998</v>
      </c>
      <c r="H51" s="132">
        <f t="shared" si="1"/>
        <v>63209904.386666663</v>
      </c>
      <c r="I51" s="112">
        <f>'Planfin Item'!O21</f>
        <v>63037985.829999998</v>
      </c>
      <c r="J51" s="55">
        <f t="shared" si="2"/>
        <v>-171918.55666666478</v>
      </c>
      <c r="K51" s="55">
        <f t="shared" si="3"/>
        <v>-0.27198040929631406</v>
      </c>
      <c r="L51" s="110" t="str">
        <f t="shared" si="4"/>
        <v>ผ่าน</v>
      </c>
    </row>
    <row r="52" spans="1:12" x14ac:dyDescent="0.55000000000000004">
      <c r="A52" s="110" t="s">
        <v>798</v>
      </c>
      <c r="B52" s="110" t="s">
        <v>842</v>
      </c>
      <c r="C52" s="110">
        <v>11040</v>
      </c>
      <c r="D52" s="110">
        <v>5</v>
      </c>
      <c r="E52" s="111" t="s">
        <v>1024</v>
      </c>
      <c r="F52" s="117" t="s">
        <v>1025</v>
      </c>
      <c r="G52" s="137">
        <v>43387568.68</v>
      </c>
      <c r="H52" s="132">
        <f t="shared" si="1"/>
        <v>28925045.786666665</v>
      </c>
      <c r="I52" s="112">
        <f>'Planfin Item'!O22</f>
        <v>28339263.269999996</v>
      </c>
      <c r="J52" s="55">
        <f t="shared" si="2"/>
        <v>-585782.5166666694</v>
      </c>
      <c r="K52" s="55">
        <f t="shared" si="3"/>
        <v>-2.0251740342505964</v>
      </c>
      <c r="L52" s="110" t="str">
        <f t="shared" si="4"/>
        <v>ผ่าน</v>
      </c>
    </row>
    <row r="53" spans="1:12" x14ac:dyDescent="0.55000000000000004">
      <c r="A53" s="110" t="s">
        <v>798</v>
      </c>
      <c r="B53" s="110" t="s">
        <v>842</v>
      </c>
      <c r="C53" s="110">
        <v>11040</v>
      </c>
      <c r="D53" s="110">
        <v>5</v>
      </c>
      <c r="E53" s="111" t="s">
        <v>1026</v>
      </c>
      <c r="F53" s="112" t="s">
        <v>1027</v>
      </c>
      <c r="G53" s="137">
        <v>75569255.629999995</v>
      </c>
      <c r="H53" s="132">
        <f t="shared" si="1"/>
        <v>50379503.75333333</v>
      </c>
      <c r="I53" s="112">
        <f>'Planfin Item'!O23</f>
        <v>53246485.130000003</v>
      </c>
      <c r="J53" s="55">
        <f t="shared" si="2"/>
        <v>2866981.3766666725</v>
      </c>
      <c r="K53" s="55">
        <f t="shared" si="3"/>
        <v>5.6907693865027014</v>
      </c>
      <c r="L53" s="110" t="str">
        <f t="shared" si="4"/>
        <v>ไม่ผ่าน</v>
      </c>
    </row>
    <row r="54" spans="1:12" x14ac:dyDescent="0.55000000000000004">
      <c r="A54" s="110" t="s">
        <v>798</v>
      </c>
      <c r="B54" s="110" t="s">
        <v>842</v>
      </c>
      <c r="C54" s="110">
        <v>11040</v>
      </c>
      <c r="D54" s="110">
        <v>5</v>
      </c>
      <c r="E54" s="111" t="s">
        <v>1028</v>
      </c>
      <c r="F54" s="112" t="s">
        <v>1029</v>
      </c>
      <c r="G54" s="137">
        <v>8850579.5600000005</v>
      </c>
      <c r="H54" s="132">
        <f t="shared" si="1"/>
        <v>5900386.373333334</v>
      </c>
      <c r="I54" s="112">
        <f>'Planfin Item'!O24</f>
        <v>5909652.5899999999</v>
      </c>
      <c r="J54" s="55">
        <f t="shared" si="2"/>
        <v>9266.2166666658595</v>
      </c>
      <c r="K54" s="55">
        <f t="shared" si="3"/>
        <v>0.15704423541726559</v>
      </c>
      <c r="L54" s="110" t="str">
        <f t="shared" si="4"/>
        <v>ผ่าน</v>
      </c>
    </row>
    <row r="55" spans="1:12" x14ac:dyDescent="0.55000000000000004">
      <c r="A55" s="110" t="s">
        <v>798</v>
      </c>
      <c r="B55" s="110" t="s">
        <v>842</v>
      </c>
      <c r="C55" s="110">
        <v>11040</v>
      </c>
      <c r="D55" s="110">
        <v>5</v>
      </c>
      <c r="E55" s="111" t="s">
        <v>1030</v>
      </c>
      <c r="F55" s="112" t="s">
        <v>1031</v>
      </c>
      <c r="G55" s="137">
        <v>40011626.450000003</v>
      </c>
      <c r="H55" s="132">
        <f t="shared" si="1"/>
        <v>26674417.633333337</v>
      </c>
      <c r="I55" s="112">
        <f>'Planfin Item'!O25</f>
        <v>25117796.899999999</v>
      </c>
      <c r="J55" s="55">
        <f t="shared" si="2"/>
        <v>-1556620.7333333381</v>
      </c>
      <c r="K55" s="55">
        <f t="shared" si="3"/>
        <v>-5.8356315580368179</v>
      </c>
      <c r="L55" s="110" t="str">
        <f t="shared" si="4"/>
        <v>ไม่ผ่าน</v>
      </c>
    </row>
    <row r="56" spans="1:12" x14ac:dyDescent="0.55000000000000004">
      <c r="A56" s="110" t="s">
        <v>798</v>
      </c>
      <c r="B56" s="110" t="s">
        <v>842</v>
      </c>
      <c r="C56" s="110">
        <v>11040</v>
      </c>
      <c r="D56" s="110">
        <v>5</v>
      </c>
      <c r="E56" s="111" t="s">
        <v>1032</v>
      </c>
      <c r="F56" s="112" t="s">
        <v>1033</v>
      </c>
      <c r="G56" s="137">
        <v>10860681.32</v>
      </c>
      <c r="H56" s="132">
        <f t="shared" si="1"/>
        <v>7240454.2133333338</v>
      </c>
      <c r="I56" s="112">
        <f>'Planfin Item'!O26</f>
        <v>7617633.9299999988</v>
      </c>
      <c r="J56" s="55">
        <f t="shared" si="2"/>
        <v>377179.71666666493</v>
      </c>
      <c r="K56" s="55">
        <f t="shared" si="3"/>
        <v>5.2093377784516139</v>
      </c>
      <c r="L56" s="110" t="str">
        <f t="shared" si="4"/>
        <v>ไม่ผ่าน</v>
      </c>
    </row>
    <row r="57" spans="1:12" x14ac:dyDescent="0.55000000000000004">
      <c r="A57" s="110" t="s">
        <v>798</v>
      </c>
      <c r="B57" s="110" t="s">
        <v>842</v>
      </c>
      <c r="C57" s="110">
        <v>11040</v>
      </c>
      <c r="D57" s="110">
        <v>5</v>
      </c>
      <c r="E57" s="111" t="s">
        <v>1034</v>
      </c>
      <c r="F57" s="112" t="s">
        <v>1035</v>
      </c>
      <c r="G57" s="137">
        <v>18062991.52</v>
      </c>
      <c r="H57" s="132">
        <f t="shared" si="1"/>
        <v>12041994.346666666</v>
      </c>
      <c r="I57" s="112">
        <f>'Planfin Item'!O27</f>
        <v>12795563.639999999</v>
      </c>
      <c r="J57" s="55">
        <f t="shared" si="2"/>
        <v>753569.29333333299</v>
      </c>
      <c r="K57" s="55">
        <f t="shared" si="3"/>
        <v>6.2578446031402422</v>
      </c>
      <c r="L57" s="110" t="str">
        <f t="shared" si="4"/>
        <v>ไม่ผ่าน</v>
      </c>
    </row>
    <row r="58" spans="1:12" x14ac:dyDescent="0.55000000000000004">
      <c r="A58" s="110" t="s">
        <v>798</v>
      </c>
      <c r="B58" s="110" t="s">
        <v>842</v>
      </c>
      <c r="C58" s="110">
        <v>11040</v>
      </c>
      <c r="D58" s="110">
        <v>5</v>
      </c>
      <c r="E58" s="111" t="s">
        <v>1036</v>
      </c>
      <c r="F58" s="112" t="s">
        <v>1037</v>
      </c>
      <c r="G58" s="137">
        <v>57049686.759999998</v>
      </c>
      <c r="H58" s="132">
        <f t="shared" si="1"/>
        <v>38033124.506666668</v>
      </c>
      <c r="I58" s="112">
        <f>'Planfin Item'!O28</f>
        <v>39582368.000000007</v>
      </c>
      <c r="J58" s="55">
        <f t="shared" si="2"/>
        <v>1549243.4933333397</v>
      </c>
      <c r="K58" s="55">
        <f t="shared" si="3"/>
        <v>4.0734057835868285</v>
      </c>
      <c r="L58" s="110" t="str">
        <f t="shared" si="4"/>
        <v>ผ่าน</v>
      </c>
    </row>
    <row r="59" spans="1:12" x14ac:dyDescent="0.55000000000000004">
      <c r="A59" s="110" t="s">
        <v>798</v>
      </c>
      <c r="B59" s="110" t="s">
        <v>842</v>
      </c>
      <c r="C59" s="110">
        <v>11040</v>
      </c>
      <c r="D59" s="110">
        <v>5</v>
      </c>
      <c r="E59" s="111" t="s">
        <v>1038</v>
      </c>
      <c r="F59" s="112" t="s">
        <v>1039</v>
      </c>
      <c r="G59" s="137">
        <v>8644689.6699999999</v>
      </c>
      <c r="H59" s="132">
        <f t="shared" si="1"/>
        <v>5763126.4466666663</v>
      </c>
      <c r="I59" s="112">
        <f>'Planfin Item'!O29</f>
        <v>8972016.6700000018</v>
      </c>
      <c r="J59" s="55">
        <f t="shared" si="2"/>
        <v>3208890.2233333355</v>
      </c>
      <c r="K59" s="55">
        <f t="shared" si="3"/>
        <v>55.67967756788201</v>
      </c>
      <c r="L59" s="110" t="str">
        <f t="shared" si="4"/>
        <v>ไม่ผ่าน</v>
      </c>
    </row>
    <row r="60" spans="1:12" x14ac:dyDescent="0.55000000000000004">
      <c r="A60" s="110" t="s">
        <v>798</v>
      </c>
      <c r="B60" s="110" t="s">
        <v>842</v>
      </c>
      <c r="C60" s="110">
        <v>11040</v>
      </c>
      <c r="D60" s="110">
        <v>5</v>
      </c>
      <c r="E60" s="111" t="s">
        <v>1040</v>
      </c>
      <c r="F60" s="112" t="s">
        <v>1041</v>
      </c>
      <c r="G60" s="137">
        <v>10316091.25</v>
      </c>
      <c r="H60" s="132">
        <f t="shared" si="1"/>
        <v>6877394.166666667</v>
      </c>
      <c r="I60" s="112">
        <f>'Planfin Item'!O30</f>
        <v>8578804.3200000003</v>
      </c>
      <c r="J60" s="55">
        <f t="shared" si="2"/>
        <v>1701410.1533333333</v>
      </c>
      <c r="K60" s="55">
        <f t="shared" si="3"/>
        <v>24.739168820361101</v>
      </c>
      <c r="L60" s="110" t="str">
        <f t="shared" si="4"/>
        <v>ไม่ผ่าน</v>
      </c>
    </row>
    <row r="61" spans="1:12" x14ac:dyDescent="0.55000000000000004">
      <c r="A61" s="186" t="s">
        <v>798</v>
      </c>
      <c r="B61" s="186" t="s">
        <v>842</v>
      </c>
      <c r="C61" s="125">
        <v>11040</v>
      </c>
      <c r="D61" s="125">
        <v>5</v>
      </c>
      <c r="E61" s="188" t="s">
        <v>1139</v>
      </c>
      <c r="F61" s="119" t="s">
        <v>1294</v>
      </c>
      <c r="G61" s="161">
        <f>SUM(G47:G60)-G58</f>
        <v>419165658.94</v>
      </c>
      <c r="H61" s="184">
        <f t="shared" si="1"/>
        <v>279443772.62666667</v>
      </c>
      <c r="I61" s="161">
        <f>SUM(I47:I60)-I58</f>
        <v>286179435.48000002</v>
      </c>
      <c r="J61" s="184">
        <f>I61-H61</f>
        <v>6735662.853333354</v>
      </c>
      <c r="K61" s="184">
        <f>J61/H61*100</f>
        <v>2.4103821638323337</v>
      </c>
      <c r="L61" s="186" t="str">
        <f t="shared" si="4"/>
        <v>ผ่าน</v>
      </c>
    </row>
    <row r="62" spans="1:12" x14ac:dyDescent="0.55000000000000004">
      <c r="A62" s="186" t="s">
        <v>798</v>
      </c>
      <c r="B62" s="186" t="s">
        <v>842</v>
      </c>
      <c r="C62" s="125">
        <v>11040</v>
      </c>
      <c r="D62" s="125">
        <v>5</v>
      </c>
      <c r="E62" s="188" t="s">
        <v>1139</v>
      </c>
      <c r="F62" s="119" t="s">
        <v>982</v>
      </c>
      <c r="G62" s="161">
        <v>476215345.69999999</v>
      </c>
      <c r="H62" s="184">
        <f t="shared" si="1"/>
        <v>317476897.13333333</v>
      </c>
      <c r="I62" s="161">
        <f>'Planfin Item'!O31</f>
        <v>325761803.48000002</v>
      </c>
      <c r="J62" s="161">
        <f t="shared" si="2"/>
        <v>8284906.3466666937</v>
      </c>
      <c r="K62" s="161">
        <f t="shared" si="3"/>
        <v>2.6096092098277044</v>
      </c>
      <c r="L62" s="186" t="str">
        <f t="shared" si="4"/>
        <v>ผ่าน</v>
      </c>
    </row>
    <row r="63" spans="1:12" x14ac:dyDescent="0.55000000000000004">
      <c r="A63" s="110" t="s">
        <v>798</v>
      </c>
      <c r="B63" s="110" t="s">
        <v>843</v>
      </c>
      <c r="C63" s="110">
        <v>11041</v>
      </c>
      <c r="D63" s="110">
        <v>15</v>
      </c>
      <c r="E63" s="111" t="s">
        <v>991</v>
      </c>
      <c r="F63" s="112" t="s">
        <v>992</v>
      </c>
      <c r="G63" s="137">
        <v>50032561.82</v>
      </c>
      <c r="H63" s="132">
        <f t="shared" si="1"/>
        <v>33355041.213333335</v>
      </c>
      <c r="I63" s="112">
        <f>'Planfin Item'!P5</f>
        <v>45727259.270000003</v>
      </c>
      <c r="J63" s="55">
        <f t="shared" si="2"/>
        <v>12372218.056666669</v>
      </c>
      <c r="K63" s="55">
        <f t="shared" si="3"/>
        <v>37.092498185014989</v>
      </c>
      <c r="L63" s="110" t="str">
        <f t="shared" si="4"/>
        <v>ไม่ผ่าน</v>
      </c>
    </row>
    <row r="64" spans="1:12" x14ac:dyDescent="0.55000000000000004">
      <c r="A64" s="110" t="s">
        <v>798</v>
      </c>
      <c r="B64" s="110" t="s">
        <v>843</v>
      </c>
      <c r="C64" s="110">
        <v>11041</v>
      </c>
      <c r="D64" s="110">
        <v>15</v>
      </c>
      <c r="E64" s="111" t="s">
        <v>993</v>
      </c>
      <c r="F64" s="112" t="s">
        <v>994</v>
      </c>
      <c r="G64" s="137">
        <v>197950</v>
      </c>
      <c r="H64" s="132">
        <f t="shared" si="1"/>
        <v>131966.66666666666</v>
      </c>
      <c r="I64" s="112">
        <f>'Planfin Item'!P6</f>
        <v>142050</v>
      </c>
      <c r="J64" s="55">
        <f t="shared" si="2"/>
        <v>10083.333333333343</v>
      </c>
      <c r="K64" s="55">
        <f t="shared" si="3"/>
        <v>7.6408183884819474</v>
      </c>
      <c r="L64" s="110" t="str">
        <f t="shared" si="4"/>
        <v>ไม่ผ่าน</v>
      </c>
    </row>
    <row r="65" spans="1:12" x14ac:dyDescent="0.55000000000000004">
      <c r="A65" s="110" t="s">
        <v>798</v>
      </c>
      <c r="B65" s="110" t="s">
        <v>843</v>
      </c>
      <c r="C65" s="110">
        <v>11041</v>
      </c>
      <c r="D65" s="110">
        <v>15</v>
      </c>
      <c r="E65" s="111" t="s">
        <v>995</v>
      </c>
      <c r="F65" s="112" t="s">
        <v>996</v>
      </c>
      <c r="G65" s="137">
        <v>6834</v>
      </c>
      <c r="H65" s="132">
        <f t="shared" si="1"/>
        <v>4556</v>
      </c>
      <c r="I65" s="112">
        <f>'Planfin Item'!P7</f>
        <v>3834</v>
      </c>
      <c r="J65" s="55">
        <f t="shared" si="2"/>
        <v>-722</v>
      </c>
      <c r="K65" s="55">
        <f t="shared" si="3"/>
        <v>-15.847234416154521</v>
      </c>
      <c r="L65" s="110" t="str">
        <f t="shared" si="4"/>
        <v>ไม่ผ่าน</v>
      </c>
    </row>
    <row r="66" spans="1:12" x14ac:dyDescent="0.55000000000000004">
      <c r="A66" s="110" t="s">
        <v>798</v>
      </c>
      <c r="B66" s="110" t="s">
        <v>843</v>
      </c>
      <c r="C66" s="110">
        <v>11041</v>
      </c>
      <c r="D66" s="110">
        <v>15</v>
      </c>
      <c r="E66" s="111" t="s">
        <v>997</v>
      </c>
      <c r="F66" s="112" t="s">
        <v>998</v>
      </c>
      <c r="G66" s="137">
        <v>786459.4</v>
      </c>
      <c r="H66" s="132">
        <f t="shared" si="1"/>
        <v>524306.26666666672</v>
      </c>
      <c r="I66" s="112">
        <f>'Planfin Item'!P8</f>
        <v>608875.26</v>
      </c>
      <c r="J66" s="55">
        <f t="shared" si="2"/>
        <v>84568.993333333288</v>
      </c>
      <c r="K66" s="55">
        <f t="shared" si="3"/>
        <v>16.129693408203895</v>
      </c>
      <c r="L66" s="110" t="str">
        <f t="shared" si="4"/>
        <v>ไม่ผ่าน</v>
      </c>
    </row>
    <row r="67" spans="1:12" x14ac:dyDescent="0.55000000000000004">
      <c r="A67" s="110" t="s">
        <v>798</v>
      </c>
      <c r="B67" s="110" t="s">
        <v>843</v>
      </c>
      <c r="C67" s="110">
        <v>11041</v>
      </c>
      <c r="D67" s="110">
        <v>15</v>
      </c>
      <c r="E67" s="111" t="s">
        <v>999</v>
      </c>
      <c r="F67" s="112" t="s">
        <v>1000</v>
      </c>
      <c r="G67" s="137">
        <v>5444722.8200000003</v>
      </c>
      <c r="H67" s="132">
        <f t="shared" si="1"/>
        <v>3629815.2133333334</v>
      </c>
      <c r="I67" s="112">
        <f>'Planfin Item'!P9</f>
        <v>3363858.5599999996</v>
      </c>
      <c r="J67" s="55">
        <f t="shared" si="2"/>
        <v>-265956.65333333379</v>
      </c>
      <c r="K67" s="55">
        <f t="shared" si="3"/>
        <v>-7.327002552537663</v>
      </c>
      <c r="L67" s="110" t="str">
        <f t="shared" si="4"/>
        <v>ไม่ผ่าน</v>
      </c>
    </row>
    <row r="68" spans="1:12" x14ac:dyDescent="0.55000000000000004">
      <c r="A68" s="110" t="s">
        <v>798</v>
      </c>
      <c r="B68" s="110" t="s">
        <v>843</v>
      </c>
      <c r="C68" s="110">
        <v>11041</v>
      </c>
      <c r="D68" s="110">
        <v>15</v>
      </c>
      <c r="E68" s="111" t="s">
        <v>1001</v>
      </c>
      <c r="F68" s="112" t="s">
        <v>1002</v>
      </c>
      <c r="G68" s="137">
        <v>706057.75</v>
      </c>
      <c r="H68" s="132">
        <f t="shared" si="1"/>
        <v>470705.16666666669</v>
      </c>
      <c r="I68" s="112">
        <f>'Planfin Item'!P10</f>
        <v>522880.36000000004</v>
      </c>
      <c r="J68" s="55">
        <f t="shared" si="2"/>
        <v>52175.193333333358</v>
      </c>
      <c r="K68" s="55">
        <f t="shared" si="3"/>
        <v>11.084474322390772</v>
      </c>
      <c r="L68" s="110" t="str">
        <f t="shared" si="4"/>
        <v>ไม่ผ่าน</v>
      </c>
    </row>
    <row r="69" spans="1:12" x14ac:dyDescent="0.55000000000000004">
      <c r="A69" s="110" t="s">
        <v>798</v>
      </c>
      <c r="B69" s="110" t="s">
        <v>843</v>
      </c>
      <c r="C69" s="110">
        <v>11041</v>
      </c>
      <c r="D69" s="110">
        <v>15</v>
      </c>
      <c r="E69" s="111" t="s">
        <v>1003</v>
      </c>
      <c r="F69" s="112" t="s">
        <v>1004</v>
      </c>
      <c r="G69" s="137">
        <v>97084.66</v>
      </c>
      <c r="H69" s="132">
        <f t="shared" si="1"/>
        <v>64723.106666666667</v>
      </c>
      <c r="I69" s="112">
        <f>'Planfin Item'!P11</f>
        <v>116209.44</v>
      </c>
      <c r="J69" s="55">
        <f t="shared" si="2"/>
        <v>51486.333333333336</v>
      </c>
      <c r="K69" s="55">
        <f t="shared" si="3"/>
        <v>79.548612520247801</v>
      </c>
      <c r="L69" s="110" t="str">
        <f t="shared" si="4"/>
        <v>ไม่ผ่าน</v>
      </c>
    </row>
    <row r="70" spans="1:12" x14ac:dyDescent="0.55000000000000004">
      <c r="A70" s="110" t="s">
        <v>798</v>
      </c>
      <c r="B70" s="110" t="s">
        <v>843</v>
      </c>
      <c r="C70" s="110">
        <v>11041</v>
      </c>
      <c r="D70" s="110">
        <v>15</v>
      </c>
      <c r="E70" s="111" t="s">
        <v>1005</v>
      </c>
      <c r="F70" s="112" t="s">
        <v>1006</v>
      </c>
      <c r="G70" s="137">
        <v>5660749.6900000004</v>
      </c>
      <c r="H70" s="132">
        <f t="shared" ref="H70:H133" si="7">G70/12*8</f>
        <v>3773833.1266666669</v>
      </c>
      <c r="I70" s="112">
        <f>'Planfin Item'!P12</f>
        <v>3916949.99</v>
      </c>
      <c r="J70" s="55">
        <f t="shared" si="2"/>
        <v>143116.86333333328</v>
      </c>
      <c r="K70" s="55">
        <f t="shared" si="3"/>
        <v>3.7923474231555341</v>
      </c>
      <c r="L70" s="110" t="str">
        <f t="shared" ref="L70:L133" si="8">IF(AND(K70&gt;=-5,K70&lt;=5),"ผ่าน","ไม่ผ่าน")</f>
        <v>ผ่าน</v>
      </c>
    </row>
    <row r="71" spans="1:12" x14ac:dyDescent="0.55000000000000004">
      <c r="A71" s="110" t="s">
        <v>798</v>
      </c>
      <c r="B71" s="110" t="s">
        <v>843</v>
      </c>
      <c r="C71" s="110">
        <v>11041</v>
      </c>
      <c r="D71" s="110">
        <v>15</v>
      </c>
      <c r="E71" s="111" t="s">
        <v>1007</v>
      </c>
      <c r="F71" s="112" t="s">
        <v>1008</v>
      </c>
      <c r="G71" s="137">
        <v>26782409.16</v>
      </c>
      <c r="H71" s="132">
        <f t="shared" si="7"/>
        <v>17854939.440000001</v>
      </c>
      <c r="I71" s="112">
        <f>'Planfin Item'!P13</f>
        <v>16982606.649999999</v>
      </c>
      <c r="J71" s="55">
        <f t="shared" si="2"/>
        <v>-872332.79000000283</v>
      </c>
      <c r="K71" s="55">
        <f t="shared" si="3"/>
        <v>-4.8856664730306285</v>
      </c>
      <c r="L71" s="110" t="str">
        <f t="shared" si="8"/>
        <v>ผ่าน</v>
      </c>
    </row>
    <row r="72" spans="1:12" x14ac:dyDescent="0.55000000000000004">
      <c r="A72" s="110" t="s">
        <v>798</v>
      </c>
      <c r="B72" s="110" t="s">
        <v>843</v>
      </c>
      <c r="C72" s="110">
        <v>11041</v>
      </c>
      <c r="D72" s="110">
        <v>15</v>
      </c>
      <c r="E72" s="111" t="s">
        <v>1009</v>
      </c>
      <c r="F72" s="112" t="s">
        <v>1010</v>
      </c>
      <c r="G72" s="137">
        <v>8796087.0899999999</v>
      </c>
      <c r="H72" s="132">
        <f t="shared" si="7"/>
        <v>5864058.0599999996</v>
      </c>
      <c r="I72" s="112">
        <f>'Planfin Item'!P14</f>
        <v>6392491.2599999998</v>
      </c>
      <c r="J72" s="55">
        <f t="shared" si="2"/>
        <v>528433.20000000019</v>
      </c>
      <c r="K72" s="55">
        <f t="shared" si="3"/>
        <v>9.0113909956751037</v>
      </c>
      <c r="L72" s="110" t="str">
        <f t="shared" si="8"/>
        <v>ไม่ผ่าน</v>
      </c>
    </row>
    <row r="73" spans="1:12" x14ac:dyDescent="0.55000000000000004">
      <c r="A73" s="110" t="s">
        <v>798</v>
      </c>
      <c r="B73" s="110" t="s">
        <v>843</v>
      </c>
      <c r="C73" s="110">
        <v>11041</v>
      </c>
      <c r="D73" s="110">
        <v>15</v>
      </c>
      <c r="E73" s="111" t="s">
        <v>1011</v>
      </c>
      <c r="F73" s="112" t="s">
        <v>1012</v>
      </c>
      <c r="G73" s="137">
        <v>2795522.79</v>
      </c>
      <c r="H73" s="132">
        <f t="shared" si="7"/>
        <v>1863681.86</v>
      </c>
      <c r="I73" s="112">
        <f>'Planfin Item'!P15</f>
        <v>2795522.79</v>
      </c>
      <c r="J73" s="55">
        <f t="shared" si="2"/>
        <v>931840.92999999993</v>
      </c>
      <c r="K73" s="55">
        <f t="shared" si="3"/>
        <v>49.999999999999993</v>
      </c>
      <c r="L73" s="110" t="str">
        <f t="shared" si="8"/>
        <v>ไม่ผ่าน</v>
      </c>
    </row>
    <row r="74" spans="1:12" x14ac:dyDescent="0.55000000000000004">
      <c r="A74" s="186" t="s">
        <v>798</v>
      </c>
      <c r="B74" s="186" t="s">
        <v>843</v>
      </c>
      <c r="C74" s="125">
        <v>11041</v>
      </c>
      <c r="D74" s="125">
        <v>15</v>
      </c>
      <c r="E74" s="188" t="s">
        <v>1013</v>
      </c>
      <c r="F74" s="114" t="s">
        <v>1300</v>
      </c>
      <c r="G74" s="161">
        <f>SUM(G63:G72)</f>
        <v>98510916.390000001</v>
      </c>
      <c r="H74" s="184">
        <f t="shared" si="7"/>
        <v>65673944.259999998</v>
      </c>
      <c r="I74" s="161">
        <f>SUM(I63:I72)</f>
        <v>77777014.790000007</v>
      </c>
      <c r="J74" s="184">
        <f>I74-H74</f>
        <v>12103070.530000009</v>
      </c>
      <c r="K74" s="184">
        <f>J74/H74*100</f>
        <v>18.4290294520526</v>
      </c>
      <c r="L74" s="186" t="str">
        <f t="shared" si="8"/>
        <v>ไม่ผ่าน</v>
      </c>
    </row>
    <row r="75" spans="1:12" x14ac:dyDescent="0.55000000000000004">
      <c r="A75" s="186" t="s">
        <v>798</v>
      </c>
      <c r="B75" s="186" t="s">
        <v>843</v>
      </c>
      <c r="C75" s="125">
        <v>11041</v>
      </c>
      <c r="D75" s="125">
        <v>15</v>
      </c>
      <c r="E75" s="188" t="s">
        <v>1013</v>
      </c>
      <c r="F75" s="114" t="s">
        <v>981</v>
      </c>
      <c r="G75" s="161">
        <v>101306439.18000001</v>
      </c>
      <c r="H75" s="184">
        <f t="shared" si="7"/>
        <v>67537626.120000005</v>
      </c>
      <c r="I75" s="161">
        <f>'Planfin Item'!P16</f>
        <v>80572537.580000013</v>
      </c>
      <c r="J75" s="161">
        <f t="shared" ref="J75:J142" si="9">I75-H75</f>
        <v>13034911.460000008</v>
      </c>
      <c r="K75" s="161">
        <f t="shared" ref="K75:K142" si="10">J75/H75*100</f>
        <v>19.300221534052355</v>
      </c>
      <c r="L75" s="186" t="str">
        <f t="shared" si="8"/>
        <v>ไม่ผ่าน</v>
      </c>
    </row>
    <row r="76" spans="1:12" x14ac:dyDescent="0.55000000000000004">
      <c r="A76" s="110" t="s">
        <v>798</v>
      </c>
      <c r="B76" s="110" t="s">
        <v>843</v>
      </c>
      <c r="C76" s="110">
        <v>11041</v>
      </c>
      <c r="D76" s="110">
        <v>15</v>
      </c>
      <c r="E76" s="111" t="s">
        <v>1014</v>
      </c>
      <c r="F76" s="112" t="s">
        <v>1015</v>
      </c>
      <c r="G76" s="137">
        <v>9700010.5199999996</v>
      </c>
      <c r="H76" s="132">
        <f t="shared" si="7"/>
        <v>6466673.6799999997</v>
      </c>
      <c r="I76" s="112">
        <f>'Planfin Item'!P17</f>
        <v>6628210.5700000003</v>
      </c>
      <c r="J76" s="55">
        <f t="shared" si="9"/>
        <v>161536.8900000006</v>
      </c>
      <c r="K76" s="55">
        <f t="shared" si="10"/>
        <v>2.4979904351691458</v>
      </c>
      <c r="L76" s="110" t="str">
        <f t="shared" si="8"/>
        <v>ผ่าน</v>
      </c>
    </row>
    <row r="77" spans="1:12" x14ac:dyDescent="0.55000000000000004">
      <c r="A77" s="110" t="s">
        <v>798</v>
      </c>
      <c r="B77" s="110" t="s">
        <v>843</v>
      </c>
      <c r="C77" s="110">
        <v>11041</v>
      </c>
      <c r="D77" s="110">
        <v>15</v>
      </c>
      <c r="E77" s="111" t="s">
        <v>1016</v>
      </c>
      <c r="F77" s="112" t="s">
        <v>1017</v>
      </c>
      <c r="G77" s="137">
        <v>2728630</v>
      </c>
      <c r="H77" s="132">
        <f t="shared" si="7"/>
        <v>1819086.6666666667</v>
      </c>
      <c r="I77" s="112">
        <f>'Planfin Item'!P18</f>
        <v>2118216.98</v>
      </c>
      <c r="J77" s="55">
        <f t="shared" si="9"/>
        <v>299130.31333333324</v>
      </c>
      <c r="K77" s="55">
        <f t="shared" si="10"/>
        <v>16.443983610823008</v>
      </c>
      <c r="L77" s="110" t="str">
        <f t="shared" si="8"/>
        <v>ไม่ผ่าน</v>
      </c>
    </row>
    <row r="78" spans="1:12" x14ac:dyDescent="0.55000000000000004">
      <c r="A78" s="110" t="s">
        <v>798</v>
      </c>
      <c r="B78" s="110" t="s">
        <v>843</v>
      </c>
      <c r="C78" s="110">
        <v>11041</v>
      </c>
      <c r="D78" s="110">
        <v>15</v>
      </c>
      <c r="E78" s="111" t="s">
        <v>1018</v>
      </c>
      <c r="F78" s="112" t="s">
        <v>1019</v>
      </c>
      <c r="G78" s="137">
        <v>562279.34</v>
      </c>
      <c r="H78" s="132">
        <f t="shared" si="7"/>
        <v>374852.89333333331</v>
      </c>
      <c r="I78" s="112">
        <f>'Planfin Item'!P19</f>
        <v>369579.38</v>
      </c>
      <c r="J78" s="55">
        <f t="shared" si="9"/>
        <v>-5273.5133333333069</v>
      </c>
      <c r="K78" s="55">
        <f t="shared" si="10"/>
        <v>-1.4068220966468306</v>
      </c>
      <c r="L78" s="110" t="str">
        <f t="shared" si="8"/>
        <v>ผ่าน</v>
      </c>
    </row>
    <row r="79" spans="1:12" x14ac:dyDescent="0.55000000000000004">
      <c r="A79" s="110" t="s">
        <v>798</v>
      </c>
      <c r="B79" s="110" t="s">
        <v>843</v>
      </c>
      <c r="C79" s="110">
        <v>11041</v>
      </c>
      <c r="D79" s="110">
        <v>15</v>
      </c>
      <c r="E79" s="111" t="s">
        <v>1020</v>
      </c>
      <c r="F79" s="112" t="s">
        <v>1021</v>
      </c>
      <c r="G79" s="137">
        <v>4200000</v>
      </c>
      <c r="H79" s="132">
        <f t="shared" si="7"/>
        <v>2800000</v>
      </c>
      <c r="I79" s="112">
        <f>'Planfin Item'!P20</f>
        <v>2681238.4</v>
      </c>
      <c r="J79" s="55">
        <f t="shared" si="9"/>
        <v>-118761.60000000009</v>
      </c>
      <c r="K79" s="55">
        <f t="shared" si="10"/>
        <v>-4.2414857142857176</v>
      </c>
      <c r="L79" s="110" t="str">
        <f t="shared" si="8"/>
        <v>ผ่าน</v>
      </c>
    </row>
    <row r="80" spans="1:12" x14ac:dyDescent="0.55000000000000004">
      <c r="A80" s="110" t="s">
        <v>798</v>
      </c>
      <c r="B80" s="110" t="s">
        <v>843</v>
      </c>
      <c r="C80" s="110">
        <v>11041</v>
      </c>
      <c r="D80" s="110">
        <v>15</v>
      </c>
      <c r="E80" s="111" t="s">
        <v>1022</v>
      </c>
      <c r="F80" s="112" t="s">
        <v>1023</v>
      </c>
      <c r="G80" s="137">
        <v>26782409.16</v>
      </c>
      <c r="H80" s="132">
        <f t="shared" si="7"/>
        <v>17854939.440000001</v>
      </c>
      <c r="I80" s="112">
        <f>'Planfin Item'!P21</f>
        <v>16982606.649999999</v>
      </c>
      <c r="J80" s="55">
        <f t="shared" si="9"/>
        <v>-872332.79000000283</v>
      </c>
      <c r="K80" s="55">
        <f t="shared" si="10"/>
        <v>-4.8856664730306285</v>
      </c>
      <c r="L80" s="110" t="str">
        <f t="shared" si="8"/>
        <v>ผ่าน</v>
      </c>
    </row>
    <row r="81" spans="1:12" x14ac:dyDescent="0.55000000000000004">
      <c r="A81" s="110" t="s">
        <v>798</v>
      </c>
      <c r="B81" s="110" t="s">
        <v>843</v>
      </c>
      <c r="C81" s="110">
        <v>11041</v>
      </c>
      <c r="D81" s="110">
        <v>15</v>
      </c>
      <c r="E81" s="111" t="s">
        <v>1024</v>
      </c>
      <c r="F81" s="117" t="s">
        <v>1025</v>
      </c>
      <c r="G81" s="137">
        <v>11436304</v>
      </c>
      <c r="H81" s="132">
        <f t="shared" si="7"/>
        <v>7624202.666666667</v>
      </c>
      <c r="I81" s="112">
        <f>'Planfin Item'!P22</f>
        <v>7554578</v>
      </c>
      <c r="J81" s="55">
        <f t="shared" si="9"/>
        <v>-69624.666666666977</v>
      </c>
      <c r="K81" s="55">
        <f t="shared" si="10"/>
        <v>-0.91320587490504335</v>
      </c>
      <c r="L81" s="110" t="str">
        <f t="shared" si="8"/>
        <v>ผ่าน</v>
      </c>
    </row>
    <row r="82" spans="1:12" x14ac:dyDescent="0.55000000000000004">
      <c r="A82" s="110" t="s">
        <v>798</v>
      </c>
      <c r="B82" s="110" t="s">
        <v>843</v>
      </c>
      <c r="C82" s="110">
        <v>11041</v>
      </c>
      <c r="D82" s="110">
        <v>15</v>
      </c>
      <c r="E82" s="111" t="s">
        <v>1026</v>
      </c>
      <c r="F82" s="112" t="s">
        <v>1027</v>
      </c>
      <c r="G82" s="137">
        <v>18284965</v>
      </c>
      <c r="H82" s="132">
        <f t="shared" si="7"/>
        <v>12189976.666666666</v>
      </c>
      <c r="I82" s="112">
        <f>'Planfin Item'!P23</f>
        <v>11758176.5</v>
      </c>
      <c r="J82" s="55">
        <f t="shared" si="9"/>
        <v>-431800.16666666605</v>
      </c>
      <c r="K82" s="55">
        <f t="shared" si="10"/>
        <v>-3.54225589165743</v>
      </c>
      <c r="L82" s="110" t="str">
        <f t="shared" si="8"/>
        <v>ผ่าน</v>
      </c>
    </row>
    <row r="83" spans="1:12" x14ac:dyDescent="0.55000000000000004">
      <c r="A83" s="110" t="s">
        <v>798</v>
      </c>
      <c r="B83" s="110" t="s">
        <v>843</v>
      </c>
      <c r="C83" s="110">
        <v>11041</v>
      </c>
      <c r="D83" s="110">
        <v>15</v>
      </c>
      <c r="E83" s="111" t="s">
        <v>1028</v>
      </c>
      <c r="F83" s="112" t="s">
        <v>1029</v>
      </c>
      <c r="G83" s="137">
        <v>1873205.44</v>
      </c>
      <c r="H83" s="132">
        <f t="shared" si="7"/>
        <v>1248803.6266666667</v>
      </c>
      <c r="I83" s="112">
        <f>'Planfin Item'!P24</f>
        <v>1367631.3399999999</v>
      </c>
      <c r="J83" s="55">
        <f t="shared" si="9"/>
        <v>118827.71333333314</v>
      </c>
      <c r="K83" s="55">
        <f t="shared" si="10"/>
        <v>9.5153241707433711</v>
      </c>
      <c r="L83" s="110" t="str">
        <f t="shared" si="8"/>
        <v>ไม่ผ่าน</v>
      </c>
    </row>
    <row r="84" spans="1:12" x14ac:dyDescent="0.55000000000000004">
      <c r="A84" s="110" t="s">
        <v>798</v>
      </c>
      <c r="B84" s="110" t="s">
        <v>843</v>
      </c>
      <c r="C84" s="110">
        <v>11041</v>
      </c>
      <c r="D84" s="110">
        <v>15</v>
      </c>
      <c r="E84" s="111" t="s">
        <v>1030</v>
      </c>
      <c r="F84" s="112" t="s">
        <v>1031</v>
      </c>
      <c r="G84" s="137">
        <v>5338574</v>
      </c>
      <c r="H84" s="132">
        <f t="shared" si="7"/>
        <v>3559049.3333333335</v>
      </c>
      <c r="I84" s="112">
        <f>'Planfin Item'!P25</f>
        <v>3625811.44</v>
      </c>
      <c r="J84" s="55">
        <f t="shared" si="9"/>
        <v>66762.106666666456</v>
      </c>
      <c r="K84" s="55">
        <f t="shared" si="10"/>
        <v>1.8758410017356633</v>
      </c>
      <c r="L84" s="110" t="str">
        <f t="shared" si="8"/>
        <v>ผ่าน</v>
      </c>
    </row>
    <row r="85" spans="1:12" x14ac:dyDescent="0.55000000000000004">
      <c r="A85" s="110" t="s">
        <v>798</v>
      </c>
      <c r="B85" s="110" t="s">
        <v>843</v>
      </c>
      <c r="C85" s="110">
        <v>11041</v>
      </c>
      <c r="D85" s="110">
        <v>15</v>
      </c>
      <c r="E85" s="111" t="s">
        <v>1032</v>
      </c>
      <c r="F85" s="112" t="s">
        <v>1033</v>
      </c>
      <c r="G85" s="137">
        <v>2927778.83</v>
      </c>
      <c r="H85" s="132">
        <f t="shared" si="7"/>
        <v>1951852.5533333335</v>
      </c>
      <c r="I85" s="112">
        <f>'Planfin Item'!P26</f>
        <v>1936381.01</v>
      </c>
      <c r="J85" s="55">
        <f t="shared" si="9"/>
        <v>-15471.543333333451</v>
      </c>
      <c r="K85" s="55">
        <f t="shared" si="10"/>
        <v>-0.79265943049394127</v>
      </c>
      <c r="L85" s="110" t="str">
        <f t="shared" si="8"/>
        <v>ผ่าน</v>
      </c>
    </row>
    <row r="86" spans="1:12" x14ac:dyDescent="0.55000000000000004">
      <c r="A86" s="110" t="s">
        <v>798</v>
      </c>
      <c r="B86" s="110" t="s">
        <v>843</v>
      </c>
      <c r="C86" s="110">
        <v>11041</v>
      </c>
      <c r="D86" s="110">
        <v>15</v>
      </c>
      <c r="E86" s="111" t="s">
        <v>1034</v>
      </c>
      <c r="F86" s="112" t="s">
        <v>1035</v>
      </c>
      <c r="G86" s="137">
        <v>3308595</v>
      </c>
      <c r="H86" s="132">
        <f t="shared" si="7"/>
        <v>2205730</v>
      </c>
      <c r="I86" s="112">
        <f>'Planfin Item'!P27</f>
        <v>1996659</v>
      </c>
      <c r="J86" s="55">
        <f t="shared" si="9"/>
        <v>-209071</v>
      </c>
      <c r="K86" s="55">
        <f t="shared" si="10"/>
        <v>-9.4785399844949296</v>
      </c>
      <c r="L86" s="110" t="str">
        <f t="shared" si="8"/>
        <v>ไม่ผ่าน</v>
      </c>
    </row>
    <row r="87" spans="1:12" x14ac:dyDescent="0.55000000000000004">
      <c r="A87" s="110" t="s">
        <v>798</v>
      </c>
      <c r="B87" s="110" t="s">
        <v>843</v>
      </c>
      <c r="C87" s="110">
        <v>11041</v>
      </c>
      <c r="D87" s="110">
        <v>15</v>
      </c>
      <c r="E87" s="111" t="s">
        <v>1036</v>
      </c>
      <c r="F87" s="112" t="s">
        <v>1037</v>
      </c>
      <c r="G87" s="137">
        <v>6608663.3200000003</v>
      </c>
      <c r="H87" s="132">
        <f t="shared" si="7"/>
        <v>4405775.5466666669</v>
      </c>
      <c r="I87" s="112">
        <f>'Planfin Item'!P28</f>
        <v>4406001</v>
      </c>
      <c r="J87" s="55">
        <f t="shared" si="9"/>
        <v>225.45333333313465</v>
      </c>
      <c r="K87" s="55">
        <f t="shared" si="10"/>
        <v>5.1172224037538344E-3</v>
      </c>
      <c r="L87" s="110" t="str">
        <f t="shared" si="8"/>
        <v>ผ่าน</v>
      </c>
    </row>
    <row r="88" spans="1:12" x14ac:dyDescent="0.55000000000000004">
      <c r="A88" s="110" t="s">
        <v>798</v>
      </c>
      <c r="B88" s="110" t="s">
        <v>843</v>
      </c>
      <c r="C88" s="110">
        <v>11041</v>
      </c>
      <c r="D88" s="110">
        <v>15</v>
      </c>
      <c r="E88" s="111" t="s">
        <v>1038</v>
      </c>
      <c r="F88" s="112" t="s">
        <v>1039</v>
      </c>
      <c r="G88" s="137">
        <v>444671.85</v>
      </c>
      <c r="H88" s="132">
        <f t="shared" si="7"/>
        <v>296447.89999999997</v>
      </c>
      <c r="I88" s="112">
        <f>'Planfin Item'!P29</f>
        <v>473433.45</v>
      </c>
      <c r="J88" s="55">
        <f t="shared" si="9"/>
        <v>176985.55000000005</v>
      </c>
      <c r="K88" s="55">
        <f t="shared" si="10"/>
        <v>59.702075811635048</v>
      </c>
      <c r="L88" s="110" t="str">
        <f t="shared" si="8"/>
        <v>ไม่ผ่าน</v>
      </c>
    </row>
    <row r="89" spans="1:12" x14ac:dyDescent="0.55000000000000004">
      <c r="A89" s="110" t="s">
        <v>798</v>
      </c>
      <c r="B89" s="110" t="s">
        <v>843</v>
      </c>
      <c r="C89" s="110">
        <v>11041</v>
      </c>
      <c r="D89" s="110">
        <v>15</v>
      </c>
      <c r="E89" s="111" t="s">
        <v>1040</v>
      </c>
      <c r="F89" s="112" t="s">
        <v>1041</v>
      </c>
      <c r="G89" s="137">
        <v>7482405.1699999999</v>
      </c>
      <c r="H89" s="132">
        <f t="shared" si="7"/>
        <v>4988270.1133333333</v>
      </c>
      <c r="I89" s="112">
        <f>'Planfin Item'!P30</f>
        <v>6661777.4699999997</v>
      </c>
      <c r="J89" s="55">
        <f t="shared" si="9"/>
        <v>1673507.3566666665</v>
      </c>
      <c r="K89" s="55">
        <f t="shared" si="10"/>
        <v>33.548851979636915</v>
      </c>
      <c r="L89" s="110" t="str">
        <f t="shared" si="8"/>
        <v>ไม่ผ่าน</v>
      </c>
    </row>
    <row r="90" spans="1:12" x14ac:dyDescent="0.55000000000000004">
      <c r="A90" s="186" t="s">
        <v>798</v>
      </c>
      <c r="B90" s="186" t="s">
        <v>843</v>
      </c>
      <c r="C90" s="125">
        <v>11041</v>
      </c>
      <c r="D90" s="125">
        <v>15</v>
      </c>
      <c r="E90" s="188" t="s">
        <v>1139</v>
      </c>
      <c r="F90" s="119" t="s">
        <v>1294</v>
      </c>
      <c r="G90" s="161">
        <f>SUM(G76:G89)-G87</f>
        <v>95069828.309999973</v>
      </c>
      <c r="H90" s="184">
        <f t="shared" si="7"/>
        <v>63379885.539999984</v>
      </c>
      <c r="I90" s="161">
        <f>SUM(I76:I89)-I87</f>
        <v>64154300.190000013</v>
      </c>
      <c r="J90" s="184">
        <f>I90-H90</f>
        <v>774414.65000002831</v>
      </c>
      <c r="K90" s="184">
        <f>J90/H90*100</f>
        <v>1.2218618626429734</v>
      </c>
      <c r="L90" s="186" t="str">
        <f t="shared" si="8"/>
        <v>ผ่าน</v>
      </c>
    </row>
    <row r="91" spans="1:12" x14ac:dyDescent="0.55000000000000004">
      <c r="A91" s="186" t="s">
        <v>798</v>
      </c>
      <c r="B91" s="186" t="s">
        <v>843</v>
      </c>
      <c r="C91" s="125">
        <v>11041</v>
      </c>
      <c r="D91" s="125">
        <v>15</v>
      </c>
      <c r="E91" s="188" t="s">
        <v>1139</v>
      </c>
      <c r="F91" s="119" t="s">
        <v>982</v>
      </c>
      <c r="G91" s="161">
        <v>101678491.62999998</v>
      </c>
      <c r="H91" s="184">
        <f t="shared" si="7"/>
        <v>67785661.086666659</v>
      </c>
      <c r="I91" s="161">
        <f>'Planfin Item'!P31</f>
        <v>68560301.190000013</v>
      </c>
      <c r="J91" s="161">
        <f t="shared" si="9"/>
        <v>774640.103333354</v>
      </c>
      <c r="K91" s="161">
        <f t="shared" si="10"/>
        <v>1.1427787100032054</v>
      </c>
      <c r="L91" s="186" t="str">
        <f t="shared" si="8"/>
        <v>ผ่าน</v>
      </c>
    </row>
    <row r="92" spans="1:12" x14ac:dyDescent="0.55000000000000004">
      <c r="A92" s="110" t="s">
        <v>798</v>
      </c>
      <c r="B92" s="110" t="s">
        <v>845</v>
      </c>
      <c r="C92" s="110">
        <v>11043</v>
      </c>
      <c r="D92" s="110">
        <v>14</v>
      </c>
      <c r="E92" s="111" t="s">
        <v>991</v>
      </c>
      <c r="F92" s="112" t="s">
        <v>992</v>
      </c>
      <c r="G92" s="137">
        <v>69000000</v>
      </c>
      <c r="H92" s="132">
        <f t="shared" si="7"/>
        <v>46000000</v>
      </c>
      <c r="I92" s="112">
        <f>'Planfin Item'!Q5</f>
        <v>53263274.530000001</v>
      </c>
      <c r="J92" s="55">
        <f t="shared" si="9"/>
        <v>7263274.5300000012</v>
      </c>
      <c r="K92" s="55">
        <f t="shared" si="10"/>
        <v>15.789727239130439</v>
      </c>
      <c r="L92" s="110" t="str">
        <f t="shared" si="8"/>
        <v>ไม่ผ่าน</v>
      </c>
    </row>
    <row r="93" spans="1:12" x14ac:dyDescent="0.55000000000000004">
      <c r="A93" s="110" t="s">
        <v>798</v>
      </c>
      <c r="B93" s="110" t="s">
        <v>845</v>
      </c>
      <c r="C93" s="110">
        <v>11043</v>
      </c>
      <c r="D93" s="110">
        <v>14</v>
      </c>
      <c r="E93" s="111" t="s">
        <v>993</v>
      </c>
      <c r="F93" s="112" t="s">
        <v>994</v>
      </c>
      <c r="G93" s="137">
        <v>150000</v>
      </c>
      <c r="H93" s="132">
        <f t="shared" si="7"/>
        <v>100000</v>
      </c>
      <c r="I93" s="112">
        <f>'Planfin Item'!Q6</f>
        <v>62500</v>
      </c>
      <c r="J93" s="55">
        <f t="shared" si="9"/>
        <v>-37500</v>
      </c>
      <c r="K93" s="55">
        <f t="shared" si="10"/>
        <v>-37.5</v>
      </c>
      <c r="L93" s="110" t="str">
        <f t="shared" si="8"/>
        <v>ไม่ผ่าน</v>
      </c>
    </row>
    <row r="94" spans="1:12" x14ac:dyDescent="0.55000000000000004">
      <c r="A94" s="110" t="s">
        <v>798</v>
      </c>
      <c r="B94" s="110" t="s">
        <v>845</v>
      </c>
      <c r="C94" s="110">
        <v>11043</v>
      </c>
      <c r="D94" s="110">
        <v>14</v>
      </c>
      <c r="E94" s="111" t="s">
        <v>995</v>
      </c>
      <c r="F94" s="112" t="s">
        <v>996</v>
      </c>
      <c r="G94" s="137">
        <v>15000</v>
      </c>
      <c r="H94" s="132">
        <f t="shared" si="7"/>
        <v>10000</v>
      </c>
      <c r="I94" s="112">
        <f>'Planfin Item'!Q7</f>
        <v>13000</v>
      </c>
      <c r="J94" s="55">
        <f t="shared" si="9"/>
        <v>3000</v>
      </c>
      <c r="K94" s="55">
        <f t="shared" si="10"/>
        <v>30</v>
      </c>
      <c r="L94" s="110" t="str">
        <f t="shared" si="8"/>
        <v>ไม่ผ่าน</v>
      </c>
    </row>
    <row r="95" spans="1:12" x14ac:dyDescent="0.55000000000000004">
      <c r="A95" s="110" t="s">
        <v>798</v>
      </c>
      <c r="B95" s="110" t="s">
        <v>845</v>
      </c>
      <c r="C95" s="110">
        <v>11043</v>
      </c>
      <c r="D95" s="110">
        <v>14</v>
      </c>
      <c r="E95" s="111" t="s">
        <v>997</v>
      </c>
      <c r="F95" s="112" t="s">
        <v>998</v>
      </c>
      <c r="G95" s="137">
        <v>914400</v>
      </c>
      <c r="H95" s="132">
        <f t="shared" si="7"/>
        <v>609600</v>
      </c>
      <c r="I95" s="112">
        <f>'Planfin Item'!Q8</f>
        <v>579121.88</v>
      </c>
      <c r="J95" s="55">
        <f t="shared" si="9"/>
        <v>-30478.119999999995</v>
      </c>
      <c r="K95" s="55">
        <f t="shared" si="10"/>
        <v>-4.999691601049868</v>
      </c>
      <c r="L95" s="110" t="str">
        <f t="shared" si="8"/>
        <v>ผ่าน</v>
      </c>
    </row>
    <row r="96" spans="1:12" x14ac:dyDescent="0.55000000000000004">
      <c r="A96" s="110" t="s">
        <v>798</v>
      </c>
      <c r="B96" s="110" t="s">
        <v>845</v>
      </c>
      <c r="C96" s="110">
        <v>11043</v>
      </c>
      <c r="D96" s="110">
        <v>14</v>
      </c>
      <c r="E96" s="111" t="s">
        <v>999</v>
      </c>
      <c r="F96" s="112" t="s">
        <v>1000</v>
      </c>
      <c r="G96" s="137">
        <v>4272000</v>
      </c>
      <c r="H96" s="132">
        <f t="shared" si="7"/>
        <v>2848000</v>
      </c>
      <c r="I96" s="112">
        <f>'Planfin Item'!Q9</f>
        <v>2638648.96</v>
      </c>
      <c r="J96" s="55">
        <f t="shared" si="9"/>
        <v>-209351.04000000004</v>
      </c>
      <c r="K96" s="55">
        <f t="shared" si="10"/>
        <v>-7.3508089887640455</v>
      </c>
      <c r="L96" s="110" t="str">
        <f t="shared" si="8"/>
        <v>ไม่ผ่าน</v>
      </c>
    </row>
    <row r="97" spans="1:12" x14ac:dyDescent="0.55000000000000004">
      <c r="A97" s="110" t="s">
        <v>798</v>
      </c>
      <c r="B97" s="110" t="s">
        <v>845</v>
      </c>
      <c r="C97" s="110">
        <v>11043</v>
      </c>
      <c r="D97" s="110">
        <v>14</v>
      </c>
      <c r="E97" s="111" t="s">
        <v>1001</v>
      </c>
      <c r="F97" s="112" t="s">
        <v>1002</v>
      </c>
      <c r="G97" s="137">
        <v>950000</v>
      </c>
      <c r="H97" s="132">
        <f t="shared" si="7"/>
        <v>633333.33333333337</v>
      </c>
      <c r="I97" s="112">
        <f>'Planfin Item'!Q10</f>
        <v>704880.14999999991</v>
      </c>
      <c r="J97" s="55">
        <f t="shared" si="9"/>
        <v>71546.816666666535</v>
      </c>
      <c r="K97" s="55">
        <f t="shared" si="10"/>
        <v>11.296865789473664</v>
      </c>
      <c r="L97" s="110" t="str">
        <f t="shared" si="8"/>
        <v>ไม่ผ่าน</v>
      </c>
    </row>
    <row r="98" spans="1:12" x14ac:dyDescent="0.55000000000000004">
      <c r="A98" s="110" t="s">
        <v>798</v>
      </c>
      <c r="B98" s="110" t="s">
        <v>845</v>
      </c>
      <c r="C98" s="110">
        <v>11043</v>
      </c>
      <c r="D98" s="110">
        <v>14</v>
      </c>
      <c r="E98" s="111" t="s">
        <v>1003</v>
      </c>
      <c r="F98" s="112" t="s">
        <v>1004</v>
      </c>
      <c r="G98" s="137">
        <v>45000</v>
      </c>
      <c r="H98" s="132">
        <f t="shared" si="7"/>
        <v>30000</v>
      </c>
      <c r="I98" s="112">
        <f>'Planfin Item'!Q11</f>
        <v>40226</v>
      </c>
      <c r="J98" s="55">
        <f t="shared" si="9"/>
        <v>10226</v>
      </c>
      <c r="K98" s="55">
        <f t="shared" si="10"/>
        <v>34.086666666666666</v>
      </c>
      <c r="L98" s="110" t="str">
        <f t="shared" si="8"/>
        <v>ไม่ผ่าน</v>
      </c>
    </row>
    <row r="99" spans="1:12" x14ac:dyDescent="0.55000000000000004">
      <c r="A99" s="110" t="s">
        <v>798</v>
      </c>
      <c r="B99" s="110" t="s">
        <v>845</v>
      </c>
      <c r="C99" s="110">
        <v>11043</v>
      </c>
      <c r="D99" s="110">
        <v>14</v>
      </c>
      <c r="E99" s="111" t="s">
        <v>1005</v>
      </c>
      <c r="F99" s="112" t="s">
        <v>1006</v>
      </c>
      <c r="G99" s="137">
        <v>5345800</v>
      </c>
      <c r="H99" s="132">
        <f t="shared" si="7"/>
        <v>3563866.6666666665</v>
      </c>
      <c r="I99" s="112">
        <f>'Planfin Item'!Q12</f>
        <v>3258121.28</v>
      </c>
      <c r="J99" s="55">
        <f t="shared" si="9"/>
        <v>-305745.38666666672</v>
      </c>
      <c r="K99" s="55">
        <f t="shared" si="10"/>
        <v>-8.5790355045082141</v>
      </c>
      <c r="L99" s="110" t="str">
        <f t="shared" si="8"/>
        <v>ไม่ผ่าน</v>
      </c>
    </row>
    <row r="100" spans="1:12" x14ac:dyDescent="0.55000000000000004">
      <c r="A100" s="110" t="s">
        <v>798</v>
      </c>
      <c r="B100" s="110" t="s">
        <v>845</v>
      </c>
      <c r="C100" s="110">
        <v>11043</v>
      </c>
      <c r="D100" s="110">
        <v>14</v>
      </c>
      <c r="E100" s="111" t="s">
        <v>1007</v>
      </c>
      <c r="F100" s="112" t="s">
        <v>1008</v>
      </c>
      <c r="G100" s="137">
        <v>28596400</v>
      </c>
      <c r="H100" s="132">
        <f t="shared" si="7"/>
        <v>19064266.666666668</v>
      </c>
      <c r="I100" s="112">
        <f>'Planfin Item'!Q13</f>
        <v>19123527.539999999</v>
      </c>
      <c r="J100" s="55">
        <f t="shared" si="9"/>
        <v>59260.873333331198</v>
      </c>
      <c r="K100" s="55">
        <f t="shared" si="10"/>
        <v>0.31084790393195222</v>
      </c>
      <c r="L100" s="110" t="str">
        <f t="shared" si="8"/>
        <v>ผ่าน</v>
      </c>
    </row>
    <row r="101" spans="1:12" x14ac:dyDescent="0.55000000000000004">
      <c r="A101" s="110" t="s">
        <v>798</v>
      </c>
      <c r="B101" s="110" t="s">
        <v>845</v>
      </c>
      <c r="C101" s="110">
        <v>11043</v>
      </c>
      <c r="D101" s="110">
        <v>14</v>
      </c>
      <c r="E101" s="111" t="s">
        <v>1009</v>
      </c>
      <c r="F101" s="112" t="s">
        <v>1010</v>
      </c>
      <c r="G101" s="137">
        <v>5877800</v>
      </c>
      <c r="H101" s="132">
        <f t="shared" si="7"/>
        <v>3918533.3333333335</v>
      </c>
      <c r="I101" s="112">
        <f>'Planfin Item'!Q14</f>
        <v>3939986.96</v>
      </c>
      <c r="J101" s="55">
        <f t="shared" si="9"/>
        <v>21453.626666666474</v>
      </c>
      <c r="K101" s="55">
        <f t="shared" si="10"/>
        <v>0.54749123821837609</v>
      </c>
      <c r="L101" s="110" t="str">
        <f t="shared" si="8"/>
        <v>ผ่าน</v>
      </c>
    </row>
    <row r="102" spans="1:12" x14ac:dyDescent="0.55000000000000004">
      <c r="A102" s="110" t="s">
        <v>798</v>
      </c>
      <c r="B102" s="110" t="s">
        <v>845</v>
      </c>
      <c r="C102" s="110">
        <v>11043</v>
      </c>
      <c r="D102" s="110">
        <v>14</v>
      </c>
      <c r="E102" s="111" t="s">
        <v>1011</v>
      </c>
      <c r="F102" s="112" t="s">
        <v>1012</v>
      </c>
      <c r="G102" s="137">
        <v>4678543.78</v>
      </c>
      <c r="H102" s="132">
        <f t="shared" si="7"/>
        <v>3119029.186666667</v>
      </c>
      <c r="I102" s="112">
        <f>'Planfin Item'!Q15</f>
        <v>2982889.26</v>
      </c>
      <c r="J102" s="55">
        <f t="shared" si="9"/>
        <v>-136139.92666666722</v>
      </c>
      <c r="K102" s="55">
        <f t="shared" si="10"/>
        <v>-4.3648173363892466</v>
      </c>
      <c r="L102" s="110" t="str">
        <f t="shared" si="8"/>
        <v>ผ่าน</v>
      </c>
    </row>
    <row r="103" spans="1:12" x14ac:dyDescent="0.55000000000000004">
      <c r="A103" s="186" t="s">
        <v>798</v>
      </c>
      <c r="B103" s="186" t="s">
        <v>845</v>
      </c>
      <c r="C103" s="125">
        <v>11043</v>
      </c>
      <c r="D103" s="125">
        <v>14</v>
      </c>
      <c r="E103" s="188" t="s">
        <v>1013</v>
      </c>
      <c r="F103" s="114" t="s">
        <v>1300</v>
      </c>
      <c r="G103" s="161">
        <f>SUM(G92:G101)</f>
        <v>115166400</v>
      </c>
      <c r="H103" s="184">
        <f t="shared" si="7"/>
        <v>76777600</v>
      </c>
      <c r="I103" s="161">
        <f>SUM(I92:I101)</f>
        <v>83623287.299999997</v>
      </c>
      <c r="J103" s="184">
        <f>I103-H103</f>
        <v>6845687.299999997</v>
      </c>
      <c r="K103" s="184">
        <f>J103/H103*100</f>
        <v>8.9162559131830079</v>
      </c>
      <c r="L103" s="186" t="str">
        <f t="shared" si="8"/>
        <v>ไม่ผ่าน</v>
      </c>
    </row>
    <row r="104" spans="1:12" x14ac:dyDescent="0.55000000000000004">
      <c r="A104" s="186" t="s">
        <v>798</v>
      </c>
      <c r="B104" s="186" t="s">
        <v>845</v>
      </c>
      <c r="C104" s="125">
        <v>11043</v>
      </c>
      <c r="D104" s="125">
        <v>14</v>
      </c>
      <c r="E104" s="188" t="s">
        <v>1013</v>
      </c>
      <c r="F104" s="114" t="s">
        <v>981</v>
      </c>
      <c r="G104" s="161">
        <v>119844943.78</v>
      </c>
      <c r="H104" s="184">
        <f t="shared" si="7"/>
        <v>79896629.186666667</v>
      </c>
      <c r="I104" s="161">
        <f>'Planfin Item'!Q16</f>
        <v>86606176.560000002</v>
      </c>
      <c r="J104" s="161">
        <f t="shared" si="9"/>
        <v>6709547.3733333349</v>
      </c>
      <c r="K104" s="161">
        <f t="shared" si="10"/>
        <v>8.3977852903624619</v>
      </c>
      <c r="L104" s="186" t="str">
        <f t="shared" si="8"/>
        <v>ไม่ผ่าน</v>
      </c>
    </row>
    <row r="105" spans="1:12" x14ac:dyDescent="0.55000000000000004">
      <c r="A105" s="110" t="s">
        <v>798</v>
      </c>
      <c r="B105" s="110" t="s">
        <v>845</v>
      </c>
      <c r="C105" s="110">
        <v>11043</v>
      </c>
      <c r="D105" s="110">
        <v>14</v>
      </c>
      <c r="E105" s="111" t="s">
        <v>1014</v>
      </c>
      <c r="F105" s="112" t="s">
        <v>1015</v>
      </c>
      <c r="G105" s="137">
        <v>9267465.8800000008</v>
      </c>
      <c r="H105" s="132">
        <f t="shared" si="7"/>
        <v>6178310.5866666669</v>
      </c>
      <c r="I105" s="112">
        <f>'Planfin Item'!Q17</f>
        <v>6581536.7999999998</v>
      </c>
      <c r="J105" s="55">
        <f t="shared" si="9"/>
        <v>403226.21333333291</v>
      </c>
      <c r="K105" s="55">
        <f t="shared" si="10"/>
        <v>6.5264801384949838</v>
      </c>
      <c r="L105" s="110" t="str">
        <f t="shared" si="8"/>
        <v>ไม่ผ่าน</v>
      </c>
    </row>
    <row r="106" spans="1:12" x14ac:dyDescent="0.55000000000000004">
      <c r="A106" s="110" t="s">
        <v>798</v>
      </c>
      <c r="B106" s="110" t="s">
        <v>845</v>
      </c>
      <c r="C106" s="110">
        <v>11043</v>
      </c>
      <c r="D106" s="110">
        <v>14</v>
      </c>
      <c r="E106" s="111" t="s">
        <v>1016</v>
      </c>
      <c r="F106" s="112" t="s">
        <v>1017</v>
      </c>
      <c r="G106" s="137">
        <v>5959222.1799999997</v>
      </c>
      <c r="H106" s="132">
        <f t="shared" si="7"/>
        <v>3972814.7866666666</v>
      </c>
      <c r="I106" s="112">
        <f>'Planfin Item'!Q18</f>
        <v>2702000.93</v>
      </c>
      <c r="J106" s="55">
        <f t="shared" si="9"/>
        <v>-1270813.8566666665</v>
      </c>
      <c r="K106" s="55">
        <f t="shared" si="10"/>
        <v>-31.987744833504422</v>
      </c>
      <c r="L106" s="110" t="str">
        <f t="shared" si="8"/>
        <v>ไม่ผ่าน</v>
      </c>
    </row>
    <row r="107" spans="1:12" x14ac:dyDescent="0.55000000000000004">
      <c r="A107" s="110" t="s">
        <v>798</v>
      </c>
      <c r="B107" s="110" t="s">
        <v>845</v>
      </c>
      <c r="C107" s="110">
        <v>11043</v>
      </c>
      <c r="D107" s="110">
        <v>14</v>
      </c>
      <c r="E107" s="111" t="s">
        <v>1018</v>
      </c>
      <c r="F107" s="112" t="s">
        <v>1019</v>
      </c>
      <c r="G107" s="137">
        <v>1000000</v>
      </c>
      <c r="H107" s="132">
        <f t="shared" si="7"/>
        <v>666666.66666666663</v>
      </c>
      <c r="I107" s="112">
        <f>'Planfin Item'!Q19</f>
        <v>778568.58</v>
      </c>
      <c r="J107" s="55">
        <f t="shared" si="9"/>
        <v>111901.91333333333</v>
      </c>
      <c r="K107" s="55">
        <f t="shared" si="10"/>
        <v>16.785287</v>
      </c>
      <c r="L107" s="110" t="str">
        <f t="shared" si="8"/>
        <v>ไม่ผ่าน</v>
      </c>
    </row>
    <row r="108" spans="1:12" x14ac:dyDescent="0.55000000000000004">
      <c r="A108" s="110" t="s">
        <v>798</v>
      </c>
      <c r="B108" s="110" t="s">
        <v>845</v>
      </c>
      <c r="C108" s="110">
        <v>11043</v>
      </c>
      <c r="D108" s="110">
        <v>14</v>
      </c>
      <c r="E108" s="111" t="s">
        <v>1020</v>
      </c>
      <c r="F108" s="112" t="s">
        <v>1021</v>
      </c>
      <c r="G108" s="137">
        <v>3800014.6</v>
      </c>
      <c r="H108" s="132">
        <f t="shared" si="7"/>
        <v>2533343.0666666669</v>
      </c>
      <c r="I108" s="112">
        <f>'Planfin Item'!Q20</f>
        <v>2243315</v>
      </c>
      <c r="J108" s="55">
        <f t="shared" si="9"/>
        <v>-290028.06666666688</v>
      </c>
      <c r="K108" s="55">
        <f t="shared" si="10"/>
        <v>-11.448432329707373</v>
      </c>
      <c r="L108" s="110" t="str">
        <f t="shared" si="8"/>
        <v>ไม่ผ่าน</v>
      </c>
    </row>
    <row r="109" spans="1:12" x14ac:dyDescent="0.55000000000000004">
      <c r="A109" s="110" t="s">
        <v>798</v>
      </c>
      <c r="B109" s="110" t="s">
        <v>845</v>
      </c>
      <c r="C109" s="110">
        <v>11043</v>
      </c>
      <c r="D109" s="110">
        <v>14</v>
      </c>
      <c r="E109" s="111" t="s">
        <v>1022</v>
      </c>
      <c r="F109" s="112" t="s">
        <v>1023</v>
      </c>
      <c r="G109" s="137">
        <v>28596400</v>
      </c>
      <c r="H109" s="132">
        <f t="shared" si="7"/>
        <v>19064266.666666668</v>
      </c>
      <c r="I109" s="112">
        <f>'Planfin Item'!Q21</f>
        <v>19123527.539999999</v>
      </c>
      <c r="J109" s="55">
        <f t="shared" si="9"/>
        <v>59260.873333331198</v>
      </c>
      <c r="K109" s="55">
        <f t="shared" si="10"/>
        <v>0.31084790393195222</v>
      </c>
      <c r="L109" s="110" t="str">
        <f t="shared" si="8"/>
        <v>ผ่าน</v>
      </c>
    </row>
    <row r="110" spans="1:12" x14ac:dyDescent="0.55000000000000004">
      <c r="A110" s="110" t="s">
        <v>798</v>
      </c>
      <c r="B110" s="110" t="s">
        <v>845</v>
      </c>
      <c r="C110" s="110">
        <v>11043</v>
      </c>
      <c r="D110" s="110">
        <v>14</v>
      </c>
      <c r="E110" s="111" t="s">
        <v>1024</v>
      </c>
      <c r="F110" s="117" t="s">
        <v>1025</v>
      </c>
      <c r="G110" s="137">
        <v>14502468</v>
      </c>
      <c r="H110" s="132">
        <f t="shared" si="7"/>
        <v>9668312</v>
      </c>
      <c r="I110" s="112">
        <f>'Planfin Item'!Q22</f>
        <v>8980115.8699999992</v>
      </c>
      <c r="J110" s="55">
        <f t="shared" si="9"/>
        <v>-688196.13000000082</v>
      </c>
      <c r="K110" s="55">
        <f t="shared" si="10"/>
        <v>-7.1180587676525215</v>
      </c>
      <c r="L110" s="110" t="str">
        <f t="shared" si="8"/>
        <v>ไม่ผ่าน</v>
      </c>
    </row>
    <row r="111" spans="1:12" x14ac:dyDescent="0.55000000000000004">
      <c r="A111" s="110" t="s">
        <v>798</v>
      </c>
      <c r="B111" s="110" t="s">
        <v>845</v>
      </c>
      <c r="C111" s="110">
        <v>11043</v>
      </c>
      <c r="D111" s="110">
        <v>14</v>
      </c>
      <c r="E111" s="111" t="s">
        <v>1026</v>
      </c>
      <c r="F111" s="112" t="s">
        <v>1027</v>
      </c>
      <c r="G111" s="137">
        <v>21614000</v>
      </c>
      <c r="H111" s="132">
        <f t="shared" si="7"/>
        <v>14409333.333333334</v>
      </c>
      <c r="I111" s="112">
        <f>'Planfin Item'!Q23</f>
        <v>13397037.869999999</v>
      </c>
      <c r="J111" s="55">
        <f t="shared" si="9"/>
        <v>-1012295.4633333348</v>
      </c>
      <c r="K111" s="55">
        <f t="shared" si="10"/>
        <v>-7.0252761867308315</v>
      </c>
      <c r="L111" s="110" t="str">
        <f t="shared" si="8"/>
        <v>ไม่ผ่าน</v>
      </c>
    </row>
    <row r="112" spans="1:12" x14ac:dyDescent="0.55000000000000004">
      <c r="A112" s="110" t="s">
        <v>798</v>
      </c>
      <c r="B112" s="110" t="s">
        <v>845</v>
      </c>
      <c r="C112" s="110">
        <v>11043</v>
      </c>
      <c r="D112" s="110">
        <v>14</v>
      </c>
      <c r="E112" s="111" t="s">
        <v>1028</v>
      </c>
      <c r="F112" s="112" t="s">
        <v>1029</v>
      </c>
      <c r="G112" s="137">
        <v>2487800</v>
      </c>
      <c r="H112" s="132">
        <f t="shared" si="7"/>
        <v>1658533.3333333333</v>
      </c>
      <c r="I112" s="112">
        <f>'Planfin Item'!Q24</f>
        <v>1562779.54</v>
      </c>
      <c r="J112" s="55">
        <f t="shared" si="9"/>
        <v>-95753.793333333218</v>
      </c>
      <c r="K112" s="55">
        <f t="shared" si="10"/>
        <v>-5.7734018007878385</v>
      </c>
      <c r="L112" s="110" t="str">
        <f t="shared" si="8"/>
        <v>ไม่ผ่าน</v>
      </c>
    </row>
    <row r="113" spans="1:12" x14ac:dyDescent="0.55000000000000004">
      <c r="A113" s="110" t="s">
        <v>798</v>
      </c>
      <c r="B113" s="110" t="s">
        <v>845</v>
      </c>
      <c r="C113" s="110">
        <v>11043</v>
      </c>
      <c r="D113" s="110">
        <v>14</v>
      </c>
      <c r="E113" s="111" t="s">
        <v>1030</v>
      </c>
      <c r="F113" s="112" t="s">
        <v>1031</v>
      </c>
      <c r="G113" s="137">
        <v>2744000</v>
      </c>
      <c r="H113" s="132">
        <f t="shared" si="7"/>
        <v>1829333.3333333333</v>
      </c>
      <c r="I113" s="112">
        <f>'Planfin Item'!Q25</f>
        <v>2836806.1599999997</v>
      </c>
      <c r="J113" s="55">
        <f t="shared" si="9"/>
        <v>1007472.8266666664</v>
      </c>
      <c r="K113" s="55">
        <f t="shared" si="10"/>
        <v>55.073223032069961</v>
      </c>
      <c r="L113" s="110" t="str">
        <f t="shared" si="8"/>
        <v>ไม่ผ่าน</v>
      </c>
    </row>
    <row r="114" spans="1:12" x14ac:dyDescent="0.55000000000000004">
      <c r="A114" s="110" t="s">
        <v>798</v>
      </c>
      <c r="B114" s="110" t="s">
        <v>845</v>
      </c>
      <c r="C114" s="110">
        <v>11043</v>
      </c>
      <c r="D114" s="110">
        <v>14</v>
      </c>
      <c r="E114" s="111" t="s">
        <v>1032</v>
      </c>
      <c r="F114" s="112" t="s">
        <v>1033</v>
      </c>
      <c r="G114" s="137">
        <v>2774000</v>
      </c>
      <c r="H114" s="132">
        <f t="shared" si="7"/>
        <v>1849333.3333333333</v>
      </c>
      <c r="I114" s="112">
        <f>'Planfin Item'!Q26</f>
        <v>1823223.65</v>
      </c>
      <c r="J114" s="55">
        <f t="shared" si="9"/>
        <v>-26109.683333333349</v>
      </c>
      <c r="K114" s="55">
        <f t="shared" si="10"/>
        <v>-1.4118430064888257</v>
      </c>
      <c r="L114" s="110" t="str">
        <f t="shared" si="8"/>
        <v>ผ่าน</v>
      </c>
    </row>
    <row r="115" spans="1:12" x14ac:dyDescent="0.55000000000000004">
      <c r="A115" s="110" t="s">
        <v>798</v>
      </c>
      <c r="B115" s="110" t="s">
        <v>845</v>
      </c>
      <c r="C115" s="110">
        <v>11043</v>
      </c>
      <c r="D115" s="110">
        <v>14</v>
      </c>
      <c r="E115" s="111" t="s">
        <v>1034</v>
      </c>
      <c r="F115" s="112" t="s">
        <v>1035</v>
      </c>
      <c r="G115" s="137">
        <v>5178000</v>
      </c>
      <c r="H115" s="132">
        <f t="shared" si="7"/>
        <v>3452000</v>
      </c>
      <c r="I115" s="112">
        <f>'Planfin Item'!Q27</f>
        <v>3466469.87</v>
      </c>
      <c r="J115" s="55">
        <f t="shared" si="9"/>
        <v>14469.870000000112</v>
      </c>
      <c r="K115" s="55">
        <f t="shared" si="10"/>
        <v>0.41917352259559998</v>
      </c>
      <c r="L115" s="110" t="str">
        <f t="shared" si="8"/>
        <v>ผ่าน</v>
      </c>
    </row>
    <row r="116" spans="1:12" x14ac:dyDescent="0.55000000000000004">
      <c r="A116" s="110" t="s">
        <v>798</v>
      </c>
      <c r="B116" s="110" t="s">
        <v>845</v>
      </c>
      <c r="C116" s="110">
        <v>11043</v>
      </c>
      <c r="D116" s="110">
        <v>14</v>
      </c>
      <c r="E116" s="111" t="s">
        <v>1036</v>
      </c>
      <c r="F116" s="112" t="s">
        <v>1037</v>
      </c>
      <c r="G116" s="137">
        <v>5588000</v>
      </c>
      <c r="H116" s="132">
        <f t="shared" si="7"/>
        <v>3725333.3333333335</v>
      </c>
      <c r="I116" s="112">
        <f>'Planfin Item'!Q28</f>
        <v>4781510.04</v>
      </c>
      <c r="J116" s="55">
        <f t="shared" si="9"/>
        <v>1056176.7066666665</v>
      </c>
      <c r="K116" s="55">
        <f t="shared" si="10"/>
        <v>28.351200071581957</v>
      </c>
      <c r="L116" s="110" t="str">
        <f t="shared" si="8"/>
        <v>ไม่ผ่าน</v>
      </c>
    </row>
    <row r="117" spans="1:12" x14ac:dyDescent="0.55000000000000004">
      <c r="A117" s="110" t="s">
        <v>798</v>
      </c>
      <c r="B117" s="110" t="s">
        <v>845</v>
      </c>
      <c r="C117" s="110">
        <v>11043</v>
      </c>
      <c r="D117" s="110">
        <v>14</v>
      </c>
      <c r="E117" s="111" t="s">
        <v>1038</v>
      </c>
      <c r="F117" s="112" t="s">
        <v>1039</v>
      </c>
      <c r="G117" s="137">
        <v>2100000</v>
      </c>
      <c r="H117" s="132">
        <f t="shared" si="7"/>
        <v>1400000</v>
      </c>
      <c r="I117" s="112">
        <f>'Planfin Item'!Q29</f>
        <v>1920662.0999999999</v>
      </c>
      <c r="J117" s="55">
        <f t="shared" si="9"/>
        <v>520662.09999999986</v>
      </c>
      <c r="K117" s="55">
        <f t="shared" si="10"/>
        <v>37.190149999999988</v>
      </c>
      <c r="L117" s="110" t="str">
        <f t="shared" si="8"/>
        <v>ไม่ผ่าน</v>
      </c>
    </row>
    <row r="118" spans="1:12" x14ac:dyDescent="0.55000000000000004">
      <c r="A118" s="110" t="s">
        <v>798</v>
      </c>
      <c r="B118" s="110" t="s">
        <v>845</v>
      </c>
      <c r="C118" s="110">
        <v>11043</v>
      </c>
      <c r="D118" s="110">
        <v>14</v>
      </c>
      <c r="E118" s="111" t="s">
        <v>1040</v>
      </c>
      <c r="F118" s="112" t="s">
        <v>1041</v>
      </c>
      <c r="G118" s="137">
        <v>10338733</v>
      </c>
      <c r="H118" s="132">
        <f t="shared" si="7"/>
        <v>6892488.666666667</v>
      </c>
      <c r="I118" s="112">
        <f>'Planfin Item'!Q30</f>
        <v>7156209.2000000002</v>
      </c>
      <c r="J118" s="55">
        <f t="shared" si="9"/>
        <v>263720.53333333321</v>
      </c>
      <c r="K118" s="55">
        <f t="shared" si="10"/>
        <v>3.8262019146833541</v>
      </c>
      <c r="L118" s="110" t="str">
        <f t="shared" si="8"/>
        <v>ผ่าน</v>
      </c>
    </row>
    <row r="119" spans="1:12" x14ac:dyDescent="0.55000000000000004">
      <c r="A119" s="186" t="s">
        <v>798</v>
      </c>
      <c r="B119" s="186" t="s">
        <v>845</v>
      </c>
      <c r="C119" s="125">
        <v>11043</v>
      </c>
      <c r="D119" s="125">
        <v>14</v>
      </c>
      <c r="E119" s="188" t="s">
        <v>1139</v>
      </c>
      <c r="F119" s="119" t="s">
        <v>1294</v>
      </c>
      <c r="G119" s="161">
        <f>SUM(G105:G118)-G116</f>
        <v>110362103.66</v>
      </c>
      <c r="H119" s="184">
        <f t="shared" si="7"/>
        <v>73574735.773333326</v>
      </c>
      <c r="I119" s="161">
        <f>SUM(I105:I118)-I116</f>
        <v>72572253.109999985</v>
      </c>
      <c r="J119" s="184">
        <f>I119-H119</f>
        <v>-1002482.6633333415</v>
      </c>
      <c r="K119" s="184">
        <f>J119/H119*100</f>
        <v>-1.362536545726454</v>
      </c>
      <c r="L119" s="186" t="str">
        <f t="shared" si="8"/>
        <v>ผ่าน</v>
      </c>
    </row>
    <row r="120" spans="1:12" x14ac:dyDescent="0.55000000000000004">
      <c r="A120" s="186" t="s">
        <v>798</v>
      </c>
      <c r="B120" s="186" t="s">
        <v>845</v>
      </c>
      <c r="C120" s="125">
        <v>11043</v>
      </c>
      <c r="D120" s="125">
        <v>14</v>
      </c>
      <c r="E120" s="188" t="s">
        <v>1139</v>
      </c>
      <c r="F120" s="119" t="s">
        <v>982</v>
      </c>
      <c r="G120" s="161">
        <v>115950103.66</v>
      </c>
      <c r="H120" s="184">
        <f t="shared" si="7"/>
        <v>77300069.106666669</v>
      </c>
      <c r="I120" s="161">
        <f>'Planfin Item'!Q31</f>
        <v>77353763.149999991</v>
      </c>
      <c r="J120" s="161">
        <f t="shared" si="9"/>
        <v>53694.04333332181</v>
      </c>
      <c r="K120" s="161">
        <f t="shared" si="10"/>
        <v>6.9461830958041162E-2</v>
      </c>
      <c r="L120" s="186" t="str">
        <f t="shared" si="8"/>
        <v>ผ่าน</v>
      </c>
    </row>
    <row r="121" spans="1:12" x14ac:dyDescent="0.55000000000000004">
      <c r="A121" s="110" t="s">
        <v>798</v>
      </c>
      <c r="B121" s="110" t="s">
        <v>848</v>
      </c>
      <c r="C121" s="110">
        <v>11046</v>
      </c>
      <c r="D121" s="110">
        <v>11</v>
      </c>
      <c r="E121" s="111" t="s">
        <v>991</v>
      </c>
      <c r="F121" s="112" t="s">
        <v>992</v>
      </c>
      <c r="G121" s="137">
        <v>90907515.569999993</v>
      </c>
      <c r="H121" s="132">
        <f t="shared" si="7"/>
        <v>60605010.379999995</v>
      </c>
      <c r="I121" s="112">
        <f>'Planfin Item'!R5</f>
        <v>79554519.75999999</v>
      </c>
      <c r="J121" s="55">
        <f t="shared" si="9"/>
        <v>18949509.379999995</v>
      </c>
      <c r="K121" s="55">
        <f t="shared" si="10"/>
        <v>31.26723229842634</v>
      </c>
      <c r="L121" s="110" t="str">
        <f t="shared" si="8"/>
        <v>ไม่ผ่าน</v>
      </c>
    </row>
    <row r="122" spans="1:12" x14ac:dyDescent="0.55000000000000004">
      <c r="A122" s="110" t="s">
        <v>798</v>
      </c>
      <c r="B122" s="110" t="s">
        <v>848</v>
      </c>
      <c r="C122" s="110">
        <v>11046</v>
      </c>
      <c r="D122" s="110">
        <v>11</v>
      </c>
      <c r="E122" s="111" t="s">
        <v>993</v>
      </c>
      <c r="F122" s="112" t="s">
        <v>994</v>
      </c>
      <c r="G122" s="137">
        <v>246160.53</v>
      </c>
      <c r="H122" s="132">
        <f t="shared" si="7"/>
        <v>164107.01999999999</v>
      </c>
      <c r="I122" s="112">
        <f>'Planfin Item'!R6</f>
        <v>99500</v>
      </c>
      <c r="J122" s="55">
        <f t="shared" si="9"/>
        <v>-64607.01999999999</v>
      </c>
      <c r="K122" s="55">
        <f t="shared" si="10"/>
        <v>-39.368833825634027</v>
      </c>
      <c r="L122" s="110" t="str">
        <f t="shared" si="8"/>
        <v>ไม่ผ่าน</v>
      </c>
    </row>
    <row r="123" spans="1:12" x14ac:dyDescent="0.55000000000000004">
      <c r="A123" s="110" t="s">
        <v>798</v>
      </c>
      <c r="B123" s="110" t="s">
        <v>848</v>
      </c>
      <c r="C123" s="110">
        <v>11046</v>
      </c>
      <c r="D123" s="110">
        <v>11</v>
      </c>
      <c r="E123" s="111" t="s">
        <v>995</v>
      </c>
      <c r="F123" s="112" t="s">
        <v>996</v>
      </c>
      <c r="G123" s="137">
        <v>442309</v>
      </c>
      <c r="H123" s="132">
        <f t="shared" si="7"/>
        <v>294872.66666666669</v>
      </c>
      <c r="I123" s="112">
        <f>'Planfin Item'!R7</f>
        <v>189534</v>
      </c>
      <c r="J123" s="55">
        <f t="shared" si="9"/>
        <v>-105338.66666666669</v>
      </c>
      <c r="K123" s="55">
        <f t="shared" si="10"/>
        <v>-35.723442208953472</v>
      </c>
      <c r="L123" s="110" t="str">
        <f t="shared" si="8"/>
        <v>ไม่ผ่าน</v>
      </c>
    </row>
    <row r="124" spans="1:12" x14ac:dyDescent="0.55000000000000004">
      <c r="A124" s="110" t="s">
        <v>798</v>
      </c>
      <c r="B124" s="110" t="s">
        <v>848</v>
      </c>
      <c r="C124" s="110">
        <v>11046</v>
      </c>
      <c r="D124" s="110">
        <v>11</v>
      </c>
      <c r="E124" s="111" t="s">
        <v>997</v>
      </c>
      <c r="F124" s="112" t="s">
        <v>998</v>
      </c>
      <c r="G124" s="137">
        <v>1852720.94</v>
      </c>
      <c r="H124" s="132">
        <f t="shared" si="7"/>
        <v>1235147.2933333332</v>
      </c>
      <c r="I124" s="112">
        <f>'Planfin Item'!R8</f>
        <v>1594033.6500000001</v>
      </c>
      <c r="J124" s="55">
        <f t="shared" si="9"/>
        <v>358886.35666666692</v>
      </c>
      <c r="K124" s="55">
        <f t="shared" si="10"/>
        <v>29.056158613935697</v>
      </c>
      <c r="L124" s="110" t="str">
        <f t="shared" si="8"/>
        <v>ไม่ผ่าน</v>
      </c>
    </row>
    <row r="125" spans="1:12" x14ac:dyDescent="0.55000000000000004">
      <c r="A125" s="110" t="s">
        <v>798</v>
      </c>
      <c r="B125" s="110" t="s">
        <v>848</v>
      </c>
      <c r="C125" s="110">
        <v>11046</v>
      </c>
      <c r="D125" s="110">
        <v>11</v>
      </c>
      <c r="E125" s="111" t="s">
        <v>999</v>
      </c>
      <c r="F125" s="112" t="s">
        <v>1000</v>
      </c>
      <c r="G125" s="137">
        <v>18374089.640000001</v>
      </c>
      <c r="H125" s="132">
        <f t="shared" si="7"/>
        <v>12249393.093333334</v>
      </c>
      <c r="I125" s="112">
        <f>'Planfin Item'!R9</f>
        <v>11531780.819999998</v>
      </c>
      <c r="J125" s="55">
        <f t="shared" si="9"/>
        <v>-717612.2733333353</v>
      </c>
      <c r="K125" s="55">
        <f t="shared" si="10"/>
        <v>-5.8583496167160476</v>
      </c>
      <c r="L125" s="110" t="str">
        <f t="shared" si="8"/>
        <v>ไม่ผ่าน</v>
      </c>
    </row>
    <row r="126" spans="1:12" x14ac:dyDescent="0.55000000000000004">
      <c r="A126" s="110" t="s">
        <v>798</v>
      </c>
      <c r="B126" s="110" t="s">
        <v>848</v>
      </c>
      <c r="C126" s="110">
        <v>11046</v>
      </c>
      <c r="D126" s="110">
        <v>11</v>
      </c>
      <c r="E126" s="111" t="s">
        <v>1001</v>
      </c>
      <c r="F126" s="112" t="s">
        <v>1002</v>
      </c>
      <c r="G126" s="137">
        <v>1066757</v>
      </c>
      <c r="H126" s="132">
        <f t="shared" si="7"/>
        <v>711171.33333333337</v>
      </c>
      <c r="I126" s="112">
        <f>'Planfin Item'!R10</f>
        <v>915216.6</v>
      </c>
      <c r="J126" s="55">
        <f t="shared" si="9"/>
        <v>204045.2666666666</v>
      </c>
      <c r="K126" s="55">
        <f t="shared" si="10"/>
        <v>28.691435819029067</v>
      </c>
      <c r="L126" s="110" t="str">
        <f t="shared" si="8"/>
        <v>ไม่ผ่าน</v>
      </c>
    </row>
    <row r="127" spans="1:12" x14ac:dyDescent="0.55000000000000004">
      <c r="A127" s="110" t="s">
        <v>798</v>
      </c>
      <c r="B127" s="110" t="s">
        <v>848</v>
      </c>
      <c r="C127" s="110">
        <v>11046</v>
      </c>
      <c r="D127" s="110">
        <v>11</v>
      </c>
      <c r="E127" s="111" t="s">
        <v>1003</v>
      </c>
      <c r="F127" s="112" t="s">
        <v>1004</v>
      </c>
      <c r="G127" s="137">
        <v>25000</v>
      </c>
      <c r="H127" s="132">
        <f t="shared" si="7"/>
        <v>16666.666666666668</v>
      </c>
      <c r="I127" s="112">
        <f>'Planfin Item'!R11</f>
        <v>22535</v>
      </c>
      <c r="J127" s="55">
        <f t="shared" si="9"/>
        <v>5868.3333333333321</v>
      </c>
      <c r="K127" s="55">
        <f t="shared" si="10"/>
        <v>35.209999999999994</v>
      </c>
      <c r="L127" s="110" t="str">
        <f t="shared" si="8"/>
        <v>ไม่ผ่าน</v>
      </c>
    </row>
    <row r="128" spans="1:12" x14ac:dyDescent="0.55000000000000004">
      <c r="A128" s="110" t="s">
        <v>798</v>
      </c>
      <c r="B128" s="110" t="s">
        <v>848</v>
      </c>
      <c r="C128" s="110">
        <v>11046</v>
      </c>
      <c r="D128" s="110">
        <v>11</v>
      </c>
      <c r="E128" s="111" t="s">
        <v>1005</v>
      </c>
      <c r="F128" s="112" t="s">
        <v>1006</v>
      </c>
      <c r="G128" s="137">
        <v>12026667.26</v>
      </c>
      <c r="H128" s="132">
        <f t="shared" si="7"/>
        <v>8017778.1733333329</v>
      </c>
      <c r="I128" s="112">
        <f>'Planfin Item'!R12</f>
        <v>8632145.5299999993</v>
      </c>
      <c r="J128" s="55">
        <f t="shared" si="9"/>
        <v>614367.35666666646</v>
      </c>
      <c r="K128" s="55">
        <f t="shared" si="10"/>
        <v>7.6625636602172005</v>
      </c>
      <c r="L128" s="110" t="str">
        <f t="shared" si="8"/>
        <v>ไม่ผ่าน</v>
      </c>
    </row>
    <row r="129" spans="1:12" x14ac:dyDescent="0.55000000000000004">
      <c r="A129" s="110" t="s">
        <v>798</v>
      </c>
      <c r="B129" s="110" t="s">
        <v>848</v>
      </c>
      <c r="C129" s="110">
        <v>11046</v>
      </c>
      <c r="D129" s="110">
        <v>11</v>
      </c>
      <c r="E129" s="111" t="s">
        <v>1007</v>
      </c>
      <c r="F129" s="112" t="s">
        <v>1008</v>
      </c>
      <c r="G129" s="137">
        <v>41161591.530000001</v>
      </c>
      <c r="H129" s="132">
        <f t="shared" si="7"/>
        <v>27441061.02</v>
      </c>
      <c r="I129" s="112">
        <f>'Planfin Item'!R13</f>
        <v>28306632.579999998</v>
      </c>
      <c r="J129" s="55">
        <f t="shared" si="9"/>
        <v>865571.55999999866</v>
      </c>
      <c r="K129" s="55">
        <f t="shared" si="10"/>
        <v>3.1542933393469736</v>
      </c>
      <c r="L129" s="110" t="str">
        <f t="shared" si="8"/>
        <v>ผ่าน</v>
      </c>
    </row>
    <row r="130" spans="1:12" x14ac:dyDescent="0.55000000000000004">
      <c r="A130" s="110" t="s">
        <v>798</v>
      </c>
      <c r="B130" s="110" t="s">
        <v>848</v>
      </c>
      <c r="C130" s="110">
        <v>11046</v>
      </c>
      <c r="D130" s="110">
        <v>11</v>
      </c>
      <c r="E130" s="111" t="s">
        <v>1009</v>
      </c>
      <c r="F130" s="112" t="s">
        <v>1010</v>
      </c>
      <c r="G130" s="137">
        <v>5305628.28</v>
      </c>
      <c r="H130" s="132">
        <f t="shared" si="7"/>
        <v>3537085.52</v>
      </c>
      <c r="I130" s="112">
        <f>'Planfin Item'!R14</f>
        <v>5756912.3399999999</v>
      </c>
      <c r="J130" s="55">
        <f t="shared" si="9"/>
        <v>2219826.8199999998</v>
      </c>
      <c r="K130" s="55">
        <f t="shared" si="10"/>
        <v>62.758641470449938</v>
      </c>
      <c r="L130" s="110" t="str">
        <f t="shared" si="8"/>
        <v>ไม่ผ่าน</v>
      </c>
    </row>
    <row r="131" spans="1:12" x14ac:dyDescent="0.55000000000000004">
      <c r="A131" s="110" t="s">
        <v>798</v>
      </c>
      <c r="B131" s="110" t="s">
        <v>848</v>
      </c>
      <c r="C131" s="110">
        <v>11046</v>
      </c>
      <c r="D131" s="110">
        <v>11</v>
      </c>
      <c r="E131" s="111" t="s">
        <v>1011</v>
      </c>
      <c r="F131" s="112" t="s">
        <v>1012</v>
      </c>
      <c r="G131" s="137">
        <v>3676953.73</v>
      </c>
      <c r="H131" s="132">
        <f t="shared" si="7"/>
        <v>2451302.4866666668</v>
      </c>
      <c r="I131" s="112">
        <f>'Planfin Item'!R15</f>
        <v>5835882.04</v>
      </c>
      <c r="J131" s="55">
        <f t="shared" si="9"/>
        <v>3384579.5533333332</v>
      </c>
      <c r="K131" s="55">
        <f t="shared" si="10"/>
        <v>138.07270101274838</v>
      </c>
      <c r="L131" s="110" t="str">
        <f t="shared" si="8"/>
        <v>ไม่ผ่าน</v>
      </c>
    </row>
    <row r="132" spans="1:12" x14ac:dyDescent="0.55000000000000004">
      <c r="A132" s="186" t="s">
        <v>798</v>
      </c>
      <c r="B132" s="186" t="s">
        <v>848</v>
      </c>
      <c r="C132" s="125">
        <v>11046</v>
      </c>
      <c r="D132" s="125">
        <v>11</v>
      </c>
      <c r="E132" s="188" t="s">
        <v>1013</v>
      </c>
      <c r="F132" s="114" t="s">
        <v>1300</v>
      </c>
      <c r="G132" s="161">
        <f>SUM(G121:G130)</f>
        <v>171408439.75</v>
      </c>
      <c r="H132" s="184">
        <f t="shared" si="7"/>
        <v>114272293.16666667</v>
      </c>
      <c r="I132" s="161">
        <f>SUM(I121:I130)</f>
        <v>136602810.27999997</v>
      </c>
      <c r="J132" s="184">
        <f>I132-H132</f>
        <v>22330517.1133333</v>
      </c>
      <c r="K132" s="184">
        <f>J132/H132*100</f>
        <v>19.541497325833951</v>
      </c>
      <c r="L132" s="186" t="str">
        <f t="shared" si="8"/>
        <v>ไม่ผ่าน</v>
      </c>
    </row>
    <row r="133" spans="1:12" x14ac:dyDescent="0.55000000000000004">
      <c r="A133" s="186" t="s">
        <v>798</v>
      </c>
      <c r="B133" s="186" t="s">
        <v>848</v>
      </c>
      <c r="C133" s="125">
        <v>11046</v>
      </c>
      <c r="D133" s="125">
        <v>11</v>
      </c>
      <c r="E133" s="188" t="s">
        <v>1013</v>
      </c>
      <c r="F133" s="114" t="s">
        <v>981</v>
      </c>
      <c r="G133" s="161">
        <v>175085393.47999999</v>
      </c>
      <c r="H133" s="184">
        <f t="shared" si="7"/>
        <v>116723595.65333332</v>
      </c>
      <c r="I133" s="161">
        <f>'Planfin Item'!R16</f>
        <v>142438692.31999996</v>
      </c>
      <c r="J133" s="161">
        <f t="shared" si="9"/>
        <v>25715096.666666642</v>
      </c>
      <c r="K133" s="161">
        <f t="shared" si="10"/>
        <v>22.030761237890538</v>
      </c>
      <c r="L133" s="186" t="str">
        <f t="shared" si="8"/>
        <v>ไม่ผ่าน</v>
      </c>
    </row>
    <row r="134" spans="1:12" x14ac:dyDescent="0.55000000000000004">
      <c r="A134" s="110" t="s">
        <v>798</v>
      </c>
      <c r="B134" s="110" t="s">
        <v>848</v>
      </c>
      <c r="C134" s="110">
        <v>11046</v>
      </c>
      <c r="D134" s="110">
        <v>11</v>
      </c>
      <c r="E134" s="111" t="s">
        <v>1014</v>
      </c>
      <c r="F134" s="112" t="s">
        <v>1015</v>
      </c>
      <c r="G134" s="137">
        <v>21079038.140000001</v>
      </c>
      <c r="H134" s="132">
        <f t="shared" ref="H134:H197" si="11">G134/12*8</f>
        <v>14052692.093333334</v>
      </c>
      <c r="I134" s="112">
        <f>'Planfin Item'!R17</f>
        <v>14239060.710000001</v>
      </c>
      <c r="J134" s="55">
        <f t="shared" si="9"/>
        <v>186368.61666666716</v>
      </c>
      <c r="K134" s="55">
        <f t="shared" si="10"/>
        <v>1.3262129094473032</v>
      </c>
      <c r="L134" s="110" t="str">
        <f t="shared" ref="L134:L197" si="12">IF(AND(K134&gt;=-5,K134&lt;=5),"ผ่าน","ไม่ผ่าน")</f>
        <v>ผ่าน</v>
      </c>
    </row>
    <row r="135" spans="1:12" x14ac:dyDescent="0.55000000000000004">
      <c r="A135" s="110" t="s">
        <v>798</v>
      </c>
      <c r="B135" s="110" t="s">
        <v>848</v>
      </c>
      <c r="C135" s="110">
        <v>11046</v>
      </c>
      <c r="D135" s="110">
        <v>11</v>
      </c>
      <c r="E135" s="111" t="s">
        <v>1016</v>
      </c>
      <c r="F135" s="112" t="s">
        <v>1017</v>
      </c>
      <c r="G135" s="137">
        <v>11767964</v>
      </c>
      <c r="H135" s="132">
        <f t="shared" si="11"/>
        <v>7845309.333333333</v>
      </c>
      <c r="I135" s="112">
        <f>'Planfin Item'!R18</f>
        <v>7566559.04</v>
      </c>
      <c r="J135" s="55">
        <f t="shared" si="9"/>
        <v>-278750.29333333299</v>
      </c>
      <c r="K135" s="55">
        <f t="shared" si="10"/>
        <v>-3.5530822494018461</v>
      </c>
      <c r="L135" s="110" t="str">
        <f t="shared" si="12"/>
        <v>ผ่าน</v>
      </c>
    </row>
    <row r="136" spans="1:12" x14ac:dyDescent="0.55000000000000004">
      <c r="A136" s="110" t="s">
        <v>798</v>
      </c>
      <c r="B136" s="110" t="s">
        <v>848</v>
      </c>
      <c r="C136" s="110">
        <v>11046</v>
      </c>
      <c r="D136" s="110">
        <v>11</v>
      </c>
      <c r="E136" s="111" t="s">
        <v>1018</v>
      </c>
      <c r="F136" s="112" t="s">
        <v>1019</v>
      </c>
      <c r="G136" s="137">
        <v>517922.27</v>
      </c>
      <c r="H136" s="132">
        <f t="shared" si="11"/>
        <v>345281.51333333337</v>
      </c>
      <c r="I136" s="112">
        <f>'Planfin Item'!R19</f>
        <v>273047.51</v>
      </c>
      <c r="J136" s="55">
        <f t="shared" si="9"/>
        <v>-72234.003333333356</v>
      </c>
      <c r="K136" s="55">
        <f t="shared" si="10"/>
        <v>-20.920321692287921</v>
      </c>
      <c r="L136" s="110" t="str">
        <f t="shared" si="12"/>
        <v>ไม่ผ่าน</v>
      </c>
    </row>
    <row r="137" spans="1:12" x14ac:dyDescent="0.55000000000000004">
      <c r="A137" s="110" t="s">
        <v>798</v>
      </c>
      <c r="B137" s="110" t="s">
        <v>848</v>
      </c>
      <c r="C137" s="110">
        <v>11046</v>
      </c>
      <c r="D137" s="110">
        <v>11</v>
      </c>
      <c r="E137" s="111" t="s">
        <v>1020</v>
      </c>
      <c r="F137" s="112" t="s">
        <v>1021</v>
      </c>
      <c r="G137" s="137">
        <v>6503959</v>
      </c>
      <c r="H137" s="132">
        <f t="shared" si="11"/>
        <v>4335972.666666667</v>
      </c>
      <c r="I137" s="112">
        <f>'Planfin Item'!R20</f>
        <v>4907117.55</v>
      </c>
      <c r="J137" s="55">
        <f t="shared" si="9"/>
        <v>571144.88333333284</v>
      </c>
      <c r="K137" s="55">
        <f t="shared" si="10"/>
        <v>13.17224362884205</v>
      </c>
      <c r="L137" s="110" t="str">
        <f t="shared" si="12"/>
        <v>ไม่ผ่าน</v>
      </c>
    </row>
    <row r="138" spans="1:12" x14ac:dyDescent="0.55000000000000004">
      <c r="A138" s="110" t="s">
        <v>798</v>
      </c>
      <c r="B138" s="110" t="s">
        <v>848</v>
      </c>
      <c r="C138" s="110">
        <v>11046</v>
      </c>
      <c r="D138" s="110">
        <v>11</v>
      </c>
      <c r="E138" s="111" t="s">
        <v>1022</v>
      </c>
      <c r="F138" s="112" t="s">
        <v>1023</v>
      </c>
      <c r="G138" s="137">
        <v>41327752.520000003</v>
      </c>
      <c r="H138" s="132">
        <f t="shared" si="11"/>
        <v>27551835.013333336</v>
      </c>
      <c r="I138" s="112">
        <f>'Planfin Item'!R21</f>
        <v>28306632.579999998</v>
      </c>
      <c r="J138" s="55">
        <f t="shared" si="9"/>
        <v>754797.56666666269</v>
      </c>
      <c r="K138" s="55">
        <f t="shared" si="10"/>
        <v>2.7395546115218412</v>
      </c>
      <c r="L138" s="110" t="str">
        <f t="shared" si="12"/>
        <v>ผ่าน</v>
      </c>
    </row>
    <row r="139" spans="1:12" x14ac:dyDescent="0.55000000000000004">
      <c r="A139" s="110" t="s">
        <v>798</v>
      </c>
      <c r="B139" s="110" t="s">
        <v>848</v>
      </c>
      <c r="C139" s="110">
        <v>11046</v>
      </c>
      <c r="D139" s="110">
        <v>11</v>
      </c>
      <c r="E139" s="111" t="s">
        <v>1024</v>
      </c>
      <c r="F139" s="117" t="s">
        <v>1025</v>
      </c>
      <c r="G139" s="137">
        <v>17518792</v>
      </c>
      <c r="H139" s="132">
        <f t="shared" si="11"/>
        <v>11679194.666666666</v>
      </c>
      <c r="I139" s="112">
        <f>'Planfin Item'!R22</f>
        <v>11639473.5</v>
      </c>
      <c r="J139" s="55">
        <f t="shared" si="9"/>
        <v>-39721.166666666046</v>
      </c>
      <c r="K139" s="55">
        <f t="shared" si="10"/>
        <v>-0.34010193168569541</v>
      </c>
      <c r="L139" s="110" t="str">
        <f t="shared" si="12"/>
        <v>ผ่าน</v>
      </c>
    </row>
    <row r="140" spans="1:12" x14ac:dyDescent="0.55000000000000004">
      <c r="A140" s="110" t="s">
        <v>798</v>
      </c>
      <c r="B140" s="110" t="s">
        <v>848</v>
      </c>
      <c r="C140" s="110">
        <v>11046</v>
      </c>
      <c r="D140" s="110">
        <v>11</v>
      </c>
      <c r="E140" s="111" t="s">
        <v>1026</v>
      </c>
      <c r="F140" s="112" t="s">
        <v>1027</v>
      </c>
      <c r="G140" s="137">
        <v>27318174</v>
      </c>
      <c r="H140" s="132">
        <f t="shared" si="11"/>
        <v>18212116</v>
      </c>
      <c r="I140" s="112">
        <f>'Planfin Item'!R23</f>
        <v>25590688</v>
      </c>
      <c r="J140" s="55">
        <f t="shared" si="9"/>
        <v>7378572</v>
      </c>
      <c r="K140" s="55">
        <f t="shared" si="10"/>
        <v>40.51463322548571</v>
      </c>
      <c r="L140" s="110" t="str">
        <f t="shared" si="12"/>
        <v>ไม่ผ่าน</v>
      </c>
    </row>
    <row r="141" spans="1:12" x14ac:dyDescent="0.55000000000000004">
      <c r="A141" s="110" t="s">
        <v>798</v>
      </c>
      <c r="B141" s="110" t="s">
        <v>848</v>
      </c>
      <c r="C141" s="110">
        <v>11046</v>
      </c>
      <c r="D141" s="110">
        <v>11</v>
      </c>
      <c r="E141" s="111" t="s">
        <v>1028</v>
      </c>
      <c r="F141" s="112" t="s">
        <v>1029</v>
      </c>
      <c r="G141" s="137">
        <v>3154829.03</v>
      </c>
      <c r="H141" s="132">
        <f t="shared" si="11"/>
        <v>2103219.353333333</v>
      </c>
      <c r="I141" s="112">
        <f>'Planfin Item'!R24</f>
        <v>2359214.9899999998</v>
      </c>
      <c r="J141" s="55">
        <f t="shared" si="9"/>
        <v>255995.63666666672</v>
      </c>
      <c r="K141" s="55">
        <f t="shared" si="10"/>
        <v>12.171609026939889</v>
      </c>
      <c r="L141" s="110" t="str">
        <f t="shared" si="12"/>
        <v>ไม่ผ่าน</v>
      </c>
    </row>
    <row r="142" spans="1:12" x14ac:dyDescent="0.55000000000000004">
      <c r="A142" s="110" t="s">
        <v>798</v>
      </c>
      <c r="B142" s="110" t="s">
        <v>848</v>
      </c>
      <c r="C142" s="110">
        <v>11046</v>
      </c>
      <c r="D142" s="110">
        <v>11</v>
      </c>
      <c r="E142" s="111" t="s">
        <v>1030</v>
      </c>
      <c r="F142" s="112" t="s">
        <v>1031</v>
      </c>
      <c r="G142" s="137">
        <v>6638816.6100000003</v>
      </c>
      <c r="H142" s="132">
        <f t="shared" si="11"/>
        <v>4425877.74</v>
      </c>
      <c r="I142" s="112">
        <f>'Planfin Item'!R25</f>
        <v>5784141.0500000007</v>
      </c>
      <c r="J142" s="55">
        <f t="shared" si="9"/>
        <v>1358263.3100000005</v>
      </c>
      <c r="K142" s="55">
        <f t="shared" si="10"/>
        <v>30.689128570460706</v>
      </c>
      <c r="L142" s="110" t="str">
        <f t="shared" si="12"/>
        <v>ไม่ผ่าน</v>
      </c>
    </row>
    <row r="143" spans="1:12" x14ac:dyDescent="0.55000000000000004">
      <c r="A143" s="110" t="s">
        <v>798</v>
      </c>
      <c r="B143" s="110" t="s">
        <v>848</v>
      </c>
      <c r="C143" s="110">
        <v>11046</v>
      </c>
      <c r="D143" s="110">
        <v>11</v>
      </c>
      <c r="E143" s="111" t="s">
        <v>1032</v>
      </c>
      <c r="F143" s="112" t="s">
        <v>1033</v>
      </c>
      <c r="G143" s="137">
        <v>4091832.58</v>
      </c>
      <c r="H143" s="132">
        <f t="shared" si="11"/>
        <v>2727888.3866666667</v>
      </c>
      <c r="I143" s="112">
        <f>'Planfin Item'!R26</f>
        <v>2686092.04</v>
      </c>
      <c r="J143" s="55">
        <f t="shared" ref="J143:J211" si="13">I143-H143</f>
        <v>-41796.346666666679</v>
      </c>
      <c r="K143" s="55">
        <f t="shared" ref="K143:K211" si="14">J143/H143*100</f>
        <v>-1.5321868325316481</v>
      </c>
      <c r="L143" s="110" t="str">
        <f t="shared" si="12"/>
        <v>ผ่าน</v>
      </c>
    </row>
    <row r="144" spans="1:12" x14ac:dyDescent="0.55000000000000004">
      <c r="A144" s="110" t="s">
        <v>798</v>
      </c>
      <c r="B144" s="110" t="s">
        <v>848</v>
      </c>
      <c r="C144" s="110">
        <v>11046</v>
      </c>
      <c r="D144" s="110">
        <v>11</v>
      </c>
      <c r="E144" s="111" t="s">
        <v>1034</v>
      </c>
      <c r="F144" s="112" t="s">
        <v>1035</v>
      </c>
      <c r="G144" s="137">
        <v>7134778.9000000004</v>
      </c>
      <c r="H144" s="132">
        <f t="shared" si="11"/>
        <v>4756519.2666666666</v>
      </c>
      <c r="I144" s="112">
        <f>'Planfin Item'!R27</f>
        <v>4147504.25</v>
      </c>
      <c r="J144" s="55">
        <f t="shared" si="13"/>
        <v>-609015.0166666666</v>
      </c>
      <c r="K144" s="55">
        <f t="shared" si="14"/>
        <v>-12.803795854136418</v>
      </c>
      <c r="L144" s="110" t="str">
        <f t="shared" si="12"/>
        <v>ไม่ผ่าน</v>
      </c>
    </row>
    <row r="145" spans="1:12" x14ac:dyDescent="0.55000000000000004">
      <c r="A145" s="110" t="s">
        <v>798</v>
      </c>
      <c r="B145" s="110" t="s">
        <v>848</v>
      </c>
      <c r="C145" s="110">
        <v>11046</v>
      </c>
      <c r="D145" s="110">
        <v>11</v>
      </c>
      <c r="E145" s="111" t="s">
        <v>1036</v>
      </c>
      <c r="F145" s="112" t="s">
        <v>1037</v>
      </c>
      <c r="G145" s="137">
        <v>13478812.92</v>
      </c>
      <c r="H145" s="132">
        <f t="shared" si="11"/>
        <v>8985875.2799999993</v>
      </c>
      <c r="I145" s="112">
        <f>'Planfin Item'!R28</f>
        <v>12253819.469999999</v>
      </c>
      <c r="J145" s="55">
        <f t="shared" si="13"/>
        <v>3267944.1899999995</v>
      </c>
      <c r="K145" s="55">
        <f t="shared" si="14"/>
        <v>36.367566744149151</v>
      </c>
      <c r="L145" s="110" t="str">
        <f t="shared" si="12"/>
        <v>ไม่ผ่าน</v>
      </c>
    </row>
    <row r="146" spans="1:12" x14ac:dyDescent="0.55000000000000004">
      <c r="A146" s="110" t="s">
        <v>798</v>
      </c>
      <c r="B146" s="110" t="s">
        <v>848</v>
      </c>
      <c r="C146" s="110">
        <v>11046</v>
      </c>
      <c r="D146" s="110">
        <v>11</v>
      </c>
      <c r="E146" s="111" t="s">
        <v>1038</v>
      </c>
      <c r="F146" s="112" t="s">
        <v>1039</v>
      </c>
      <c r="G146" s="137">
        <v>9557935.1699999999</v>
      </c>
      <c r="H146" s="132">
        <f t="shared" si="11"/>
        <v>6371956.7800000003</v>
      </c>
      <c r="I146" s="112">
        <f>'Planfin Item'!R29</f>
        <v>8897725.1800000016</v>
      </c>
      <c r="J146" s="55">
        <f t="shared" si="13"/>
        <v>2525768.4000000013</v>
      </c>
      <c r="K146" s="55">
        <f t="shared" si="14"/>
        <v>39.638818768008043</v>
      </c>
      <c r="L146" s="110" t="str">
        <f t="shared" si="12"/>
        <v>ไม่ผ่าน</v>
      </c>
    </row>
    <row r="147" spans="1:12" x14ac:dyDescent="0.55000000000000004">
      <c r="A147" s="110" t="s">
        <v>798</v>
      </c>
      <c r="B147" s="110" t="s">
        <v>848</v>
      </c>
      <c r="C147" s="110">
        <v>11046</v>
      </c>
      <c r="D147" s="110">
        <v>11</v>
      </c>
      <c r="E147" s="111" t="s">
        <v>1040</v>
      </c>
      <c r="F147" s="112" t="s">
        <v>1041</v>
      </c>
      <c r="G147" s="137">
        <v>4307853.7</v>
      </c>
      <c r="H147" s="132">
        <f t="shared" si="11"/>
        <v>2871902.4666666668</v>
      </c>
      <c r="I147" s="112">
        <f>'Planfin Item'!R30</f>
        <v>2002731.25</v>
      </c>
      <c r="J147" s="55">
        <f t="shared" si="13"/>
        <v>-869171.21666666679</v>
      </c>
      <c r="K147" s="55">
        <f t="shared" si="14"/>
        <v>-30.264649539978578</v>
      </c>
      <c r="L147" s="110" t="str">
        <f t="shared" si="12"/>
        <v>ไม่ผ่าน</v>
      </c>
    </row>
    <row r="148" spans="1:12" x14ac:dyDescent="0.55000000000000004">
      <c r="A148" s="186" t="s">
        <v>798</v>
      </c>
      <c r="B148" s="186" t="s">
        <v>848</v>
      </c>
      <c r="C148" s="125">
        <v>11046</v>
      </c>
      <c r="D148" s="125">
        <v>11</v>
      </c>
      <c r="E148" s="188" t="s">
        <v>1139</v>
      </c>
      <c r="F148" s="119" t="s">
        <v>1294</v>
      </c>
      <c r="G148" s="161">
        <f>SUM(G134:G147)-G145</f>
        <v>160919647.92000002</v>
      </c>
      <c r="H148" s="184">
        <f t="shared" si="11"/>
        <v>107279765.28000002</v>
      </c>
      <c r="I148" s="161">
        <f>SUM(I134:I147)-I145</f>
        <v>118399987.65000001</v>
      </c>
      <c r="J148" s="184">
        <f>I148-H148</f>
        <v>11120222.36999999</v>
      </c>
      <c r="K148" s="184">
        <f>J148/H148*100</f>
        <v>10.365628915179137</v>
      </c>
      <c r="L148" s="186" t="str">
        <f t="shared" si="12"/>
        <v>ไม่ผ่าน</v>
      </c>
    </row>
    <row r="149" spans="1:12" x14ac:dyDescent="0.55000000000000004">
      <c r="A149" s="186" t="s">
        <v>798</v>
      </c>
      <c r="B149" s="186" t="s">
        <v>848</v>
      </c>
      <c r="C149" s="125">
        <v>11046</v>
      </c>
      <c r="D149" s="125">
        <v>11</v>
      </c>
      <c r="E149" s="188" t="s">
        <v>1139</v>
      </c>
      <c r="F149" s="119" t="s">
        <v>982</v>
      </c>
      <c r="G149" s="161">
        <v>174398460.84</v>
      </c>
      <c r="H149" s="184">
        <f t="shared" si="11"/>
        <v>116265640.56</v>
      </c>
      <c r="I149" s="161">
        <f>'Planfin Item'!R31</f>
        <v>130653807.12</v>
      </c>
      <c r="J149" s="161">
        <f t="shared" si="13"/>
        <v>14388166.560000002</v>
      </c>
      <c r="K149" s="161">
        <f t="shared" si="14"/>
        <v>12.375252474160542</v>
      </c>
      <c r="L149" s="186" t="str">
        <f t="shared" si="12"/>
        <v>ไม่ผ่าน</v>
      </c>
    </row>
    <row r="150" spans="1:12" x14ac:dyDescent="0.55000000000000004">
      <c r="A150" s="110" t="s">
        <v>798</v>
      </c>
      <c r="B150" s="110" t="s">
        <v>849</v>
      </c>
      <c r="C150" s="110">
        <v>11047</v>
      </c>
      <c r="D150" s="110">
        <v>15</v>
      </c>
      <c r="E150" s="111" t="s">
        <v>991</v>
      </c>
      <c r="F150" s="112" t="s">
        <v>992</v>
      </c>
      <c r="G150" s="137">
        <v>40693787.060000002</v>
      </c>
      <c r="H150" s="132">
        <f t="shared" si="11"/>
        <v>27129191.373333335</v>
      </c>
      <c r="I150" s="112">
        <f>'Planfin Item'!S5</f>
        <v>37288457.939999998</v>
      </c>
      <c r="J150" s="55">
        <f t="shared" si="13"/>
        <v>10159266.566666663</v>
      </c>
      <c r="K150" s="55">
        <f t="shared" si="14"/>
        <v>37.447730847786062</v>
      </c>
      <c r="L150" s="110" t="str">
        <f t="shared" si="12"/>
        <v>ไม่ผ่าน</v>
      </c>
    </row>
    <row r="151" spans="1:12" x14ac:dyDescent="0.55000000000000004">
      <c r="A151" s="110" t="s">
        <v>798</v>
      </c>
      <c r="B151" s="110" t="s">
        <v>849</v>
      </c>
      <c r="C151" s="110">
        <v>11047</v>
      </c>
      <c r="D151" s="110">
        <v>15</v>
      </c>
      <c r="E151" s="111" t="s">
        <v>993</v>
      </c>
      <c r="F151" s="112" t="s">
        <v>994</v>
      </c>
      <c r="G151" s="137">
        <v>76750</v>
      </c>
      <c r="H151" s="132">
        <f t="shared" si="11"/>
        <v>51166.666666666664</v>
      </c>
      <c r="I151" s="112">
        <f>'Planfin Item'!S6</f>
        <v>62000</v>
      </c>
      <c r="J151" s="55">
        <f t="shared" si="13"/>
        <v>10833.333333333336</v>
      </c>
      <c r="K151" s="55">
        <f t="shared" si="14"/>
        <v>21.172638436482092</v>
      </c>
      <c r="L151" s="110" t="str">
        <f t="shared" si="12"/>
        <v>ไม่ผ่าน</v>
      </c>
    </row>
    <row r="152" spans="1:12" x14ac:dyDescent="0.55000000000000004">
      <c r="A152" s="110" t="s">
        <v>798</v>
      </c>
      <c r="B152" s="110" t="s">
        <v>849</v>
      </c>
      <c r="C152" s="110">
        <v>11047</v>
      </c>
      <c r="D152" s="110">
        <v>15</v>
      </c>
      <c r="E152" s="111" t="s">
        <v>995</v>
      </c>
      <c r="F152" s="112" t="s">
        <v>996</v>
      </c>
      <c r="G152" s="137">
        <v>12000</v>
      </c>
      <c r="H152" s="132">
        <f t="shared" si="11"/>
        <v>8000</v>
      </c>
      <c r="I152" s="112">
        <f>'Planfin Item'!S7</f>
        <v>9379</v>
      </c>
      <c r="J152" s="55">
        <f t="shared" si="13"/>
        <v>1379</v>
      </c>
      <c r="K152" s="55">
        <f t="shared" si="14"/>
        <v>17.237500000000001</v>
      </c>
      <c r="L152" s="110" t="str">
        <f t="shared" si="12"/>
        <v>ไม่ผ่าน</v>
      </c>
    </row>
    <row r="153" spans="1:12" x14ac:dyDescent="0.55000000000000004">
      <c r="A153" s="110" t="s">
        <v>798</v>
      </c>
      <c r="B153" s="110" t="s">
        <v>849</v>
      </c>
      <c r="C153" s="110">
        <v>11047</v>
      </c>
      <c r="D153" s="110">
        <v>15</v>
      </c>
      <c r="E153" s="111" t="s">
        <v>997</v>
      </c>
      <c r="F153" s="112" t="s">
        <v>998</v>
      </c>
      <c r="G153" s="137">
        <v>789781.9</v>
      </c>
      <c r="H153" s="132">
        <f t="shared" si="11"/>
        <v>526521.26666666672</v>
      </c>
      <c r="I153" s="112">
        <f>'Planfin Item'!S8</f>
        <v>518681</v>
      </c>
      <c r="J153" s="55">
        <f t="shared" si="13"/>
        <v>-7840.266666666721</v>
      </c>
      <c r="K153" s="55">
        <f t="shared" si="14"/>
        <v>-1.4890693240754289</v>
      </c>
      <c r="L153" s="110" t="str">
        <f t="shared" si="12"/>
        <v>ผ่าน</v>
      </c>
    </row>
    <row r="154" spans="1:12" x14ac:dyDescent="0.55000000000000004">
      <c r="A154" s="110" t="s">
        <v>798</v>
      </c>
      <c r="B154" s="110" t="s">
        <v>849</v>
      </c>
      <c r="C154" s="110">
        <v>11047</v>
      </c>
      <c r="D154" s="110">
        <v>15</v>
      </c>
      <c r="E154" s="111" t="s">
        <v>999</v>
      </c>
      <c r="F154" s="112" t="s">
        <v>1000</v>
      </c>
      <c r="G154" s="137">
        <v>5302699.17</v>
      </c>
      <c r="H154" s="132">
        <f t="shared" si="11"/>
        <v>3535132.78</v>
      </c>
      <c r="I154" s="112">
        <f>'Planfin Item'!S9</f>
        <v>3466088</v>
      </c>
      <c r="J154" s="55">
        <f t="shared" si="13"/>
        <v>-69044.779999999795</v>
      </c>
      <c r="K154" s="55">
        <f t="shared" si="14"/>
        <v>-1.953102876096207</v>
      </c>
      <c r="L154" s="110" t="str">
        <f t="shared" si="12"/>
        <v>ผ่าน</v>
      </c>
    </row>
    <row r="155" spans="1:12" x14ac:dyDescent="0.55000000000000004">
      <c r="A155" s="110" t="s">
        <v>798</v>
      </c>
      <c r="B155" s="110" t="s">
        <v>849</v>
      </c>
      <c r="C155" s="110">
        <v>11047</v>
      </c>
      <c r="D155" s="110">
        <v>15</v>
      </c>
      <c r="E155" s="111" t="s">
        <v>1001</v>
      </c>
      <c r="F155" s="112" t="s">
        <v>1002</v>
      </c>
      <c r="G155" s="137">
        <v>1585795</v>
      </c>
      <c r="H155" s="132">
        <f t="shared" si="11"/>
        <v>1057196.6666666667</v>
      </c>
      <c r="I155" s="112">
        <f>'Planfin Item'!S10</f>
        <v>946681</v>
      </c>
      <c r="J155" s="55">
        <f t="shared" si="13"/>
        <v>-110515.66666666674</v>
      </c>
      <c r="K155" s="55">
        <f t="shared" si="14"/>
        <v>-10.453652584350442</v>
      </c>
      <c r="L155" s="110" t="str">
        <f t="shared" si="12"/>
        <v>ไม่ผ่าน</v>
      </c>
    </row>
    <row r="156" spans="1:12" x14ac:dyDescent="0.55000000000000004">
      <c r="A156" s="110" t="s">
        <v>798</v>
      </c>
      <c r="B156" s="110" t="s">
        <v>849</v>
      </c>
      <c r="C156" s="110">
        <v>11047</v>
      </c>
      <c r="D156" s="110">
        <v>15</v>
      </c>
      <c r="E156" s="111" t="s">
        <v>1003</v>
      </c>
      <c r="F156" s="112" t="s">
        <v>1004</v>
      </c>
      <c r="G156" s="137">
        <v>90692.67</v>
      </c>
      <c r="H156" s="132">
        <f t="shared" si="11"/>
        <v>60461.78</v>
      </c>
      <c r="I156" s="112">
        <f>'Planfin Item'!S11</f>
        <v>87344</v>
      </c>
      <c r="J156" s="55">
        <f t="shared" si="13"/>
        <v>26882.22</v>
      </c>
      <c r="K156" s="55">
        <f t="shared" si="14"/>
        <v>44.461509403130378</v>
      </c>
      <c r="L156" s="110" t="str">
        <f t="shared" si="12"/>
        <v>ไม่ผ่าน</v>
      </c>
    </row>
    <row r="157" spans="1:12" x14ac:dyDescent="0.55000000000000004">
      <c r="A157" s="110" t="s">
        <v>798</v>
      </c>
      <c r="B157" s="110" t="s">
        <v>849</v>
      </c>
      <c r="C157" s="110">
        <v>11047</v>
      </c>
      <c r="D157" s="110">
        <v>15</v>
      </c>
      <c r="E157" s="111" t="s">
        <v>1005</v>
      </c>
      <c r="F157" s="112" t="s">
        <v>1006</v>
      </c>
      <c r="G157" s="137">
        <v>3959847.65</v>
      </c>
      <c r="H157" s="132">
        <f t="shared" si="11"/>
        <v>2639898.4333333331</v>
      </c>
      <c r="I157" s="112">
        <f>'Planfin Item'!S12</f>
        <v>2840704</v>
      </c>
      <c r="J157" s="55">
        <f t="shared" si="13"/>
        <v>200805.56666666688</v>
      </c>
      <c r="K157" s="55">
        <f t="shared" si="14"/>
        <v>7.6065641060711089</v>
      </c>
      <c r="L157" s="110" t="str">
        <f t="shared" si="12"/>
        <v>ไม่ผ่าน</v>
      </c>
    </row>
    <row r="158" spans="1:12" x14ac:dyDescent="0.55000000000000004">
      <c r="A158" s="110" t="s">
        <v>798</v>
      </c>
      <c r="B158" s="110" t="s">
        <v>849</v>
      </c>
      <c r="C158" s="110">
        <v>11047</v>
      </c>
      <c r="D158" s="110">
        <v>15</v>
      </c>
      <c r="E158" s="111" t="s">
        <v>1007</v>
      </c>
      <c r="F158" s="112" t="s">
        <v>1008</v>
      </c>
      <c r="G158" s="137">
        <v>29080932.829999998</v>
      </c>
      <c r="H158" s="132">
        <f t="shared" si="11"/>
        <v>19387288.553333331</v>
      </c>
      <c r="I158" s="112">
        <f>'Planfin Item'!S13</f>
        <v>20588767.890000001</v>
      </c>
      <c r="J158" s="55">
        <f t="shared" si="13"/>
        <v>1201479.3366666697</v>
      </c>
      <c r="K158" s="55">
        <f t="shared" si="14"/>
        <v>6.1972530782809994</v>
      </c>
      <c r="L158" s="110" t="str">
        <f t="shared" si="12"/>
        <v>ไม่ผ่าน</v>
      </c>
    </row>
    <row r="159" spans="1:12" x14ac:dyDescent="0.55000000000000004">
      <c r="A159" s="110" t="s">
        <v>798</v>
      </c>
      <c r="B159" s="110" t="s">
        <v>849</v>
      </c>
      <c r="C159" s="110">
        <v>11047</v>
      </c>
      <c r="D159" s="110">
        <v>15</v>
      </c>
      <c r="E159" s="111" t="s">
        <v>1009</v>
      </c>
      <c r="F159" s="112" t="s">
        <v>1010</v>
      </c>
      <c r="G159" s="137">
        <v>4371776.2699999996</v>
      </c>
      <c r="H159" s="132">
        <f t="shared" si="11"/>
        <v>2914517.5133333332</v>
      </c>
      <c r="I159" s="112">
        <f>'Planfin Item'!S14</f>
        <v>4835736.33</v>
      </c>
      <c r="J159" s="55">
        <f t="shared" si="13"/>
        <v>1921218.8166666669</v>
      </c>
      <c r="K159" s="55">
        <f t="shared" si="14"/>
        <v>65.91893196309428</v>
      </c>
      <c r="L159" s="110" t="str">
        <f t="shared" si="12"/>
        <v>ไม่ผ่าน</v>
      </c>
    </row>
    <row r="160" spans="1:12" x14ac:dyDescent="0.55000000000000004">
      <c r="A160" s="110" t="s">
        <v>798</v>
      </c>
      <c r="B160" s="110" t="s">
        <v>849</v>
      </c>
      <c r="C160" s="110">
        <v>11047</v>
      </c>
      <c r="D160" s="110">
        <v>15</v>
      </c>
      <c r="E160" s="111" t="s">
        <v>1011</v>
      </c>
      <c r="F160" s="112" t="s">
        <v>1012</v>
      </c>
      <c r="G160" s="137">
        <v>2230129.3199999998</v>
      </c>
      <c r="H160" s="132">
        <f t="shared" si="11"/>
        <v>1486752.88</v>
      </c>
      <c r="I160" s="112">
        <f>'Planfin Item'!S15</f>
        <v>2230129.3199999998</v>
      </c>
      <c r="J160" s="55">
        <f t="shared" si="13"/>
        <v>743376.44</v>
      </c>
      <c r="K160" s="55">
        <f t="shared" si="14"/>
        <v>50</v>
      </c>
      <c r="L160" s="110" t="str">
        <f t="shared" si="12"/>
        <v>ไม่ผ่าน</v>
      </c>
    </row>
    <row r="161" spans="1:12" x14ac:dyDescent="0.55000000000000004">
      <c r="A161" s="186" t="s">
        <v>798</v>
      </c>
      <c r="B161" s="186" t="s">
        <v>849</v>
      </c>
      <c r="C161" s="125">
        <v>11047</v>
      </c>
      <c r="D161" s="125">
        <v>15</v>
      </c>
      <c r="E161" s="188" t="s">
        <v>1013</v>
      </c>
      <c r="F161" s="114" t="s">
        <v>1300</v>
      </c>
      <c r="G161" s="161">
        <f>SUM(G150:G159)</f>
        <v>85964062.549999997</v>
      </c>
      <c r="H161" s="184">
        <f t="shared" si="11"/>
        <v>57309375.033333331</v>
      </c>
      <c r="I161" s="161">
        <f>SUM(I150:I159)</f>
        <v>70643839.159999996</v>
      </c>
      <c r="J161" s="184">
        <f>I161-H161</f>
        <v>13334464.126666665</v>
      </c>
      <c r="K161" s="184">
        <f>J161/H161*100</f>
        <v>23.267509231972657</v>
      </c>
      <c r="L161" s="186" t="str">
        <f t="shared" si="12"/>
        <v>ไม่ผ่าน</v>
      </c>
    </row>
    <row r="162" spans="1:12" x14ac:dyDescent="0.55000000000000004">
      <c r="A162" s="186" t="s">
        <v>798</v>
      </c>
      <c r="B162" s="186" t="s">
        <v>849</v>
      </c>
      <c r="C162" s="125">
        <v>11047</v>
      </c>
      <c r="D162" s="125">
        <v>15</v>
      </c>
      <c r="E162" s="188" t="s">
        <v>1013</v>
      </c>
      <c r="F162" s="114" t="s">
        <v>981</v>
      </c>
      <c r="G162" s="161">
        <v>88194191.86999999</v>
      </c>
      <c r="H162" s="184">
        <f t="shared" si="11"/>
        <v>58796127.913333327</v>
      </c>
      <c r="I162" s="161">
        <f>'Planfin Item'!S16</f>
        <v>72873968.479999989</v>
      </c>
      <c r="J162" s="161">
        <f t="shared" si="13"/>
        <v>14077840.566666663</v>
      </c>
      <c r="K162" s="161">
        <f t="shared" si="14"/>
        <v>23.94348244737763</v>
      </c>
      <c r="L162" s="186" t="str">
        <f t="shared" si="12"/>
        <v>ไม่ผ่าน</v>
      </c>
    </row>
    <row r="163" spans="1:12" x14ac:dyDescent="0.55000000000000004">
      <c r="A163" s="110" t="s">
        <v>798</v>
      </c>
      <c r="B163" s="110" t="s">
        <v>849</v>
      </c>
      <c r="C163" s="110">
        <v>11047</v>
      </c>
      <c r="D163" s="110">
        <v>15</v>
      </c>
      <c r="E163" s="111" t="s">
        <v>1014</v>
      </c>
      <c r="F163" s="112" t="s">
        <v>1015</v>
      </c>
      <c r="G163" s="137">
        <v>5688239.1699999999</v>
      </c>
      <c r="H163" s="132">
        <f t="shared" si="11"/>
        <v>3792159.4466666668</v>
      </c>
      <c r="I163" s="112">
        <f>'Planfin Item'!S17</f>
        <v>4213114.41</v>
      </c>
      <c r="J163" s="55">
        <f t="shared" si="13"/>
        <v>420954.96333333338</v>
      </c>
      <c r="K163" s="55">
        <f t="shared" si="14"/>
        <v>11.100666236578096</v>
      </c>
      <c r="L163" s="110" t="str">
        <f t="shared" si="12"/>
        <v>ไม่ผ่าน</v>
      </c>
    </row>
    <row r="164" spans="1:12" x14ac:dyDescent="0.55000000000000004">
      <c r="A164" s="110" t="s">
        <v>798</v>
      </c>
      <c r="B164" s="110" t="s">
        <v>849</v>
      </c>
      <c r="C164" s="110">
        <v>11047</v>
      </c>
      <c r="D164" s="110">
        <v>15</v>
      </c>
      <c r="E164" s="111" t="s">
        <v>1016</v>
      </c>
      <c r="F164" s="112" t="s">
        <v>1017</v>
      </c>
      <c r="G164" s="137">
        <v>2488493.4500000002</v>
      </c>
      <c r="H164" s="132">
        <f t="shared" si="11"/>
        <v>1658995.6333333335</v>
      </c>
      <c r="I164" s="112">
        <f>'Planfin Item'!S18</f>
        <v>1185836.3600000001</v>
      </c>
      <c r="J164" s="55">
        <f t="shared" si="13"/>
        <v>-473159.27333333343</v>
      </c>
      <c r="K164" s="55">
        <f t="shared" si="14"/>
        <v>-28.520826928437366</v>
      </c>
      <c r="L164" s="110" t="str">
        <f t="shared" si="12"/>
        <v>ไม่ผ่าน</v>
      </c>
    </row>
    <row r="165" spans="1:12" x14ac:dyDescent="0.55000000000000004">
      <c r="A165" s="110" t="s">
        <v>798</v>
      </c>
      <c r="B165" s="110" t="s">
        <v>849</v>
      </c>
      <c r="C165" s="110">
        <v>11047</v>
      </c>
      <c r="D165" s="110">
        <v>15</v>
      </c>
      <c r="E165" s="111" t="s">
        <v>1018</v>
      </c>
      <c r="F165" s="112" t="s">
        <v>1019</v>
      </c>
      <c r="G165" s="137">
        <v>729734.7</v>
      </c>
      <c r="H165" s="132">
        <f t="shared" si="11"/>
        <v>486489.8</v>
      </c>
      <c r="I165" s="112">
        <f>'Planfin Item'!S19</f>
        <v>214523.07</v>
      </c>
      <c r="J165" s="55">
        <f t="shared" si="13"/>
        <v>-271966.73</v>
      </c>
      <c r="K165" s="55">
        <f t="shared" si="14"/>
        <v>-55.903891510161152</v>
      </c>
      <c r="L165" s="110" t="str">
        <f t="shared" si="12"/>
        <v>ไม่ผ่าน</v>
      </c>
    </row>
    <row r="166" spans="1:12" x14ac:dyDescent="0.55000000000000004">
      <c r="A166" s="110" t="s">
        <v>798</v>
      </c>
      <c r="B166" s="110" t="s">
        <v>849</v>
      </c>
      <c r="C166" s="110">
        <v>11047</v>
      </c>
      <c r="D166" s="110">
        <v>15</v>
      </c>
      <c r="E166" s="111" t="s">
        <v>1020</v>
      </c>
      <c r="F166" s="112" t="s">
        <v>1021</v>
      </c>
      <c r="G166" s="137">
        <v>2786556.75</v>
      </c>
      <c r="H166" s="132">
        <f t="shared" si="11"/>
        <v>1857704.5</v>
      </c>
      <c r="I166" s="112">
        <f>'Planfin Item'!S20</f>
        <v>2149120.6800000002</v>
      </c>
      <c r="J166" s="55">
        <f t="shared" si="13"/>
        <v>291416.18000000017</v>
      </c>
      <c r="K166" s="55">
        <f t="shared" si="14"/>
        <v>15.686896382067234</v>
      </c>
      <c r="L166" s="110" t="str">
        <f t="shared" si="12"/>
        <v>ไม่ผ่าน</v>
      </c>
    </row>
    <row r="167" spans="1:12" x14ac:dyDescent="0.55000000000000004">
      <c r="A167" s="110" t="s">
        <v>798</v>
      </c>
      <c r="B167" s="110" t="s">
        <v>849</v>
      </c>
      <c r="C167" s="110">
        <v>11047</v>
      </c>
      <c r="D167" s="110">
        <v>15</v>
      </c>
      <c r="E167" s="111" t="s">
        <v>1022</v>
      </c>
      <c r="F167" s="112" t="s">
        <v>1023</v>
      </c>
      <c r="G167" s="137">
        <v>28726269.890000001</v>
      </c>
      <c r="H167" s="132">
        <f t="shared" si="11"/>
        <v>19150846.593333334</v>
      </c>
      <c r="I167" s="112">
        <f>'Planfin Item'!S21</f>
        <v>20588767.890000001</v>
      </c>
      <c r="J167" s="55">
        <f t="shared" si="13"/>
        <v>1437921.2966666669</v>
      </c>
      <c r="K167" s="55">
        <f t="shared" si="14"/>
        <v>7.5083954626174414</v>
      </c>
      <c r="L167" s="110" t="str">
        <f t="shared" si="12"/>
        <v>ไม่ผ่าน</v>
      </c>
    </row>
    <row r="168" spans="1:12" x14ac:dyDescent="0.55000000000000004">
      <c r="A168" s="110" t="s">
        <v>798</v>
      </c>
      <c r="B168" s="110" t="s">
        <v>849</v>
      </c>
      <c r="C168" s="110">
        <v>11047</v>
      </c>
      <c r="D168" s="110">
        <v>15</v>
      </c>
      <c r="E168" s="111" t="s">
        <v>1024</v>
      </c>
      <c r="F168" s="117" t="s">
        <v>1025</v>
      </c>
      <c r="G168" s="137">
        <v>9419130.0700000003</v>
      </c>
      <c r="H168" s="132">
        <f t="shared" si="11"/>
        <v>6279420.0466666669</v>
      </c>
      <c r="I168" s="112">
        <f>'Planfin Item'!S22</f>
        <v>6188339.21</v>
      </c>
      <c r="J168" s="55">
        <f t="shared" si="13"/>
        <v>-91080.836666666903</v>
      </c>
      <c r="K168" s="55">
        <f t="shared" si="14"/>
        <v>-1.4504657434887758</v>
      </c>
      <c r="L168" s="110" t="str">
        <f t="shared" si="12"/>
        <v>ผ่าน</v>
      </c>
    </row>
    <row r="169" spans="1:12" x14ac:dyDescent="0.55000000000000004">
      <c r="A169" s="110" t="s">
        <v>798</v>
      </c>
      <c r="B169" s="110" t="s">
        <v>849</v>
      </c>
      <c r="C169" s="110">
        <v>11047</v>
      </c>
      <c r="D169" s="110">
        <v>15</v>
      </c>
      <c r="E169" s="111" t="s">
        <v>1026</v>
      </c>
      <c r="F169" s="112" t="s">
        <v>1027</v>
      </c>
      <c r="G169" s="137">
        <v>17255255.859999999</v>
      </c>
      <c r="H169" s="132">
        <f t="shared" si="11"/>
        <v>11503503.906666666</v>
      </c>
      <c r="I169" s="112">
        <f>'Planfin Item'!S23</f>
        <v>11428536.030000001</v>
      </c>
      <c r="J169" s="55">
        <f t="shared" si="13"/>
        <v>-74967.876666665077</v>
      </c>
      <c r="K169" s="55">
        <f t="shared" si="14"/>
        <v>-0.65169601605662675</v>
      </c>
      <c r="L169" s="110" t="str">
        <f t="shared" si="12"/>
        <v>ผ่าน</v>
      </c>
    </row>
    <row r="170" spans="1:12" x14ac:dyDescent="0.55000000000000004">
      <c r="A170" s="110" t="s">
        <v>798</v>
      </c>
      <c r="B170" s="110" t="s">
        <v>849</v>
      </c>
      <c r="C170" s="110">
        <v>11047</v>
      </c>
      <c r="D170" s="110">
        <v>15</v>
      </c>
      <c r="E170" s="111" t="s">
        <v>1028</v>
      </c>
      <c r="F170" s="112" t="s">
        <v>1029</v>
      </c>
      <c r="G170" s="137">
        <v>2346119.02</v>
      </c>
      <c r="H170" s="132">
        <f t="shared" si="11"/>
        <v>1564079.3466666667</v>
      </c>
      <c r="I170" s="112">
        <f>'Planfin Item'!S24</f>
        <v>1546461.91</v>
      </c>
      <c r="J170" s="55">
        <f t="shared" si="13"/>
        <v>-17617.436666666763</v>
      </c>
      <c r="K170" s="55">
        <f t="shared" si="14"/>
        <v>-1.1263774247906717</v>
      </c>
      <c r="L170" s="110" t="str">
        <f t="shared" si="12"/>
        <v>ผ่าน</v>
      </c>
    </row>
    <row r="171" spans="1:12" x14ac:dyDescent="0.55000000000000004">
      <c r="A171" s="110" t="s">
        <v>798</v>
      </c>
      <c r="B171" s="110" t="s">
        <v>849</v>
      </c>
      <c r="C171" s="110">
        <v>11047</v>
      </c>
      <c r="D171" s="110">
        <v>15</v>
      </c>
      <c r="E171" s="111" t="s">
        <v>1030</v>
      </c>
      <c r="F171" s="112" t="s">
        <v>1031</v>
      </c>
      <c r="G171" s="137">
        <v>3055495.9</v>
      </c>
      <c r="H171" s="132">
        <f t="shared" si="11"/>
        <v>2036997.2666666666</v>
      </c>
      <c r="I171" s="112">
        <f>'Planfin Item'!S25</f>
        <v>1642039.7</v>
      </c>
      <c r="J171" s="55">
        <f t="shared" si="13"/>
        <v>-394957.56666666665</v>
      </c>
      <c r="K171" s="55">
        <f t="shared" si="14"/>
        <v>-19.38920454777897</v>
      </c>
      <c r="L171" s="110" t="str">
        <f t="shared" si="12"/>
        <v>ไม่ผ่าน</v>
      </c>
    </row>
    <row r="172" spans="1:12" x14ac:dyDescent="0.55000000000000004">
      <c r="A172" s="110" t="s">
        <v>798</v>
      </c>
      <c r="B172" s="110" t="s">
        <v>849</v>
      </c>
      <c r="C172" s="110">
        <v>11047</v>
      </c>
      <c r="D172" s="110">
        <v>15</v>
      </c>
      <c r="E172" s="111" t="s">
        <v>1032</v>
      </c>
      <c r="F172" s="112" t="s">
        <v>1033</v>
      </c>
      <c r="G172" s="137">
        <v>2676169.08</v>
      </c>
      <c r="H172" s="132">
        <f t="shared" si="11"/>
        <v>1784112.72</v>
      </c>
      <c r="I172" s="112">
        <f>'Planfin Item'!S26</f>
        <v>1155357.0299999998</v>
      </c>
      <c r="J172" s="55">
        <f t="shared" si="13"/>
        <v>-628755.69000000018</v>
      </c>
      <c r="K172" s="55">
        <f t="shared" si="14"/>
        <v>-35.241926306091251</v>
      </c>
      <c r="L172" s="110" t="str">
        <f t="shared" si="12"/>
        <v>ไม่ผ่าน</v>
      </c>
    </row>
    <row r="173" spans="1:12" x14ac:dyDescent="0.55000000000000004">
      <c r="A173" s="110" t="s">
        <v>798</v>
      </c>
      <c r="B173" s="110" t="s">
        <v>849</v>
      </c>
      <c r="C173" s="110">
        <v>11047</v>
      </c>
      <c r="D173" s="110">
        <v>15</v>
      </c>
      <c r="E173" s="111" t="s">
        <v>1034</v>
      </c>
      <c r="F173" s="112" t="s">
        <v>1035</v>
      </c>
      <c r="G173" s="137">
        <v>3141836.48</v>
      </c>
      <c r="H173" s="132">
        <f t="shared" si="11"/>
        <v>2094557.6533333333</v>
      </c>
      <c r="I173" s="112">
        <f>'Planfin Item'!S27</f>
        <v>1645106.1899999997</v>
      </c>
      <c r="J173" s="55">
        <f t="shared" si="13"/>
        <v>-449451.46333333361</v>
      </c>
      <c r="K173" s="55">
        <f t="shared" si="14"/>
        <v>-21.458061210111111</v>
      </c>
      <c r="L173" s="110" t="str">
        <f t="shared" si="12"/>
        <v>ไม่ผ่าน</v>
      </c>
    </row>
    <row r="174" spans="1:12" x14ac:dyDescent="0.55000000000000004">
      <c r="A174" s="110" t="s">
        <v>798</v>
      </c>
      <c r="B174" s="110" t="s">
        <v>849</v>
      </c>
      <c r="C174" s="110">
        <v>11047</v>
      </c>
      <c r="D174" s="110">
        <v>15</v>
      </c>
      <c r="E174" s="111" t="s">
        <v>1036</v>
      </c>
      <c r="F174" s="112" t="s">
        <v>1037</v>
      </c>
      <c r="G174" s="137">
        <v>4970680.41</v>
      </c>
      <c r="H174" s="132">
        <f t="shared" si="11"/>
        <v>3313786.94</v>
      </c>
      <c r="I174" s="112">
        <f>'Planfin Item'!S28</f>
        <v>3819669.5999999996</v>
      </c>
      <c r="J174" s="55">
        <f t="shared" si="13"/>
        <v>505882.65999999968</v>
      </c>
      <c r="K174" s="55">
        <f t="shared" si="14"/>
        <v>15.26599836258633</v>
      </c>
      <c r="L174" s="110" t="str">
        <f t="shared" si="12"/>
        <v>ไม่ผ่าน</v>
      </c>
    </row>
    <row r="175" spans="1:12" x14ac:dyDescent="0.55000000000000004">
      <c r="A175" s="110" t="s">
        <v>798</v>
      </c>
      <c r="B175" s="110" t="s">
        <v>849</v>
      </c>
      <c r="C175" s="110">
        <v>11047</v>
      </c>
      <c r="D175" s="110">
        <v>15</v>
      </c>
      <c r="E175" s="111" t="s">
        <v>1038</v>
      </c>
      <c r="F175" s="112" t="s">
        <v>1039</v>
      </c>
      <c r="G175" s="137">
        <v>1225142.33</v>
      </c>
      <c r="H175" s="132">
        <f t="shared" si="11"/>
        <v>816761.55333333334</v>
      </c>
      <c r="I175" s="112">
        <f>'Planfin Item'!S29</f>
        <v>1061298.2</v>
      </c>
      <c r="J175" s="55">
        <f t="shared" si="13"/>
        <v>244536.64666666661</v>
      </c>
      <c r="K175" s="55">
        <f t="shared" si="14"/>
        <v>29.939784220825992</v>
      </c>
      <c r="L175" s="110" t="str">
        <f t="shared" si="12"/>
        <v>ไม่ผ่าน</v>
      </c>
    </row>
    <row r="176" spans="1:12" x14ac:dyDescent="0.55000000000000004">
      <c r="A176" s="110" t="s">
        <v>798</v>
      </c>
      <c r="B176" s="110" t="s">
        <v>849</v>
      </c>
      <c r="C176" s="110">
        <v>11047</v>
      </c>
      <c r="D176" s="110">
        <v>15</v>
      </c>
      <c r="E176" s="111" t="s">
        <v>1040</v>
      </c>
      <c r="F176" s="112" t="s">
        <v>1041</v>
      </c>
      <c r="G176" s="137">
        <v>1971743.5</v>
      </c>
      <c r="H176" s="132">
        <f t="shared" si="11"/>
        <v>1314495.6666666667</v>
      </c>
      <c r="I176" s="137">
        <f>'Planfin Item'!S30</f>
        <v>2720458.15</v>
      </c>
      <c r="J176" s="55">
        <f t="shared" si="13"/>
        <v>1405962.4833333332</v>
      </c>
      <c r="K176" s="55">
        <f t="shared" si="14"/>
        <v>106.95832013646805</v>
      </c>
      <c r="L176" s="110" t="str">
        <f t="shared" si="12"/>
        <v>ไม่ผ่าน</v>
      </c>
    </row>
    <row r="177" spans="1:12" x14ac:dyDescent="0.55000000000000004">
      <c r="A177" s="186" t="s">
        <v>798</v>
      </c>
      <c r="B177" s="186" t="s">
        <v>849</v>
      </c>
      <c r="C177" s="125">
        <v>11047</v>
      </c>
      <c r="D177" s="125">
        <v>15</v>
      </c>
      <c r="E177" s="188" t="s">
        <v>1139</v>
      </c>
      <c r="F177" s="119" t="s">
        <v>1294</v>
      </c>
      <c r="G177" s="161">
        <f>SUM(G163:G176)-G174</f>
        <v>81510186.200000003</v>
      </c>
      <c r="H177" s="184">
        <f t="shared" si="11"/>
        <v>54340124.133333333</v>
      </c>
      <c r="I177" s="161">
        <f>SUM(I163:I176)-I174</f>
        <v>55738958.830000006</v>
      </c>
      <c r="J177" s="184">
        <f>I177-H177</f>
        <v>1398834.6966666728</v>
      </c>
      <c r="K177" s="184">
        <f>J177/H177*100</f>
        <v>2.5742206499830189</v>
      </c>
      <c r="L177" s="186" t="str">
        <f t="shared" si="12"/>
        <v>ผ่าน</v>
      </c>
    </row>
    <row r="178" spans="1:12" x14ac:dyDescent="0.55000000000000004">
      <c r="A178" s="186" t="s">
        <v>798</v>
      </c>
      <c r="B178" s="186" t="s">
        <v>849</v>
      </c>
      <c r="C178" s="125">
        <v>11047</v>
      </c>
      <c r="D178" s="125">
        <v>15</v>
      </c>
      <c r="E178" s="188" t="s">
        <v>1139</v>
      </c>
      <c r="F178" s="119" t="s">
        <v>982</v>
      </c>
      <c r="G178" s="161">
        <v>86480866.609999999</v>
      </c>
      <c r="H178" s="184">
        <f t="shared" si="11"/>
        <v>57653911.07333333</v>
      </c>
      <c r="I178" s="161">
        <f>'Planfin Item'!S31</f>
        <v>59558628.430000007</v>
      </c>
      <c r="J178" s="161">
        <f t="shared" si="13"/>
        <v>1904717.3566666767</v>
      </c>
      <c r="K178" s="161">
        <f t="shared" si="14"/>
        <v>3.3037088398807097</v>
      </c>
      <c r="L178" s="186" t="str">
        <f t="shared" si="12"/>
        <v>ผ่าน</v>
      </c>
    </row>
    <row r="179" spans="1:12" x14ac:dyDescent="0.55000000000000004">
      <c r="A179" s="110" t="s">
        <v>798</v>
      </c>
      <c r="B179" s="110" t="s">
        <v>850</v>
      </c>
      <c r="C179" s="110">
        <v>11048</v>
      </c>
      <c r="D179" s="110">
        <v>15</v>
      </c>
      <c r="E179" s="111" t="s">
        <v>991</v>
      </c>
      <c r="F179" s="112" t="s">
        <v>992</v>
      </c>
      <c r="G179" s="137">
        <v>65363655.509999998</v>
      </c>
      <c r="H179" s="132">
        <f t="shared" si="11"/>
        <v>43575770.339999996</v>
      </c>
      <c r="I179" s="112">
        <f>'Planfin Item'!T5</f>
        <v>47823948.319999985</v>
      </c>
      <c r="J179" s="55">
        <f t="shared" si="13"/>
        <v>4248177.9799999893</v>
      </c>
      <c r="K179" s="55">
        <f t="shared" si="14"/>
        <v>9.7489452208270233</v>
      </c>
      <c r="L179" s="110" t="str">
        <f t="shared" si="12"/>
        <v>ไม่ผ่าน</v>
      </c>
    </row>
    <row r="180" spans="1:12" x14ac:dyDescent="0.55000000000000004">
      <c r="A180" s="110" t="s">
        <v>798</v>
      </c>
      <c r="B180" s="110" t="s">
        <v>850</v>
      </c>
      <c r="C180" s="110">
        <v>11048</v>
      </c>
      <c r="D180" s="110">
        <v>15</v>
      </c>
      <c r="E180" s="111" t="s">
        <v>993</v>
      </c>
      <c r="F180" s="112" t="s">
        <v>994</v>
      </c>
      <c r="G180" s="137">
        <v>60000</v>
      </c>
      <c r="H180" s="132">
        <f t="shared" si="11"/>
        <v>40000</v>
      </c>
      <c r="I180" s="112">
        <f>'Planfin Item'!T6</f>
        <v>40550</v>
      </c>
      <c r="J180" s="55">
        <f t="shared" si="13"/>
        <v>550</v>
      </c>
      <c r="K180" s="55">
        <f t="shared" si="14"/>
        <v>1.375</v>
      </c>
      <c r="L180" s="110" t="str">
        <f t="shared" si="12"/>
        <v>ผ่าน</v>
      </c>
    </row>
    <row r="181" spans="1:12" x14ac:dyDescent="0.55000000000000004">
      <c r="A181" s="110" t="s">
        <v>798</v>
      </c>
      <c r="B181" s="110" t="s">
        <v>850</v>
      </c>
      <c r="C181" s="110">
        <v>11048</v>
      </c>
      <c r="D181" s="110">
        <v>15</v>
      </c>
      <c r="E181" s="111" t="s">
        <v>995</v>
      </c>
      <c r="F181" s="112" t="s">
        <v>996</v>
      </c>
      <c r="G181" s="137">
        <v>85000</v>
      </c>
      <c r="H181" s="132">
        <f t="shared" si="11"/>
        <v>56666.666666666664</v>
      </c>
      <c r="I181" s="112">
        <f>'Planfin Item'!T7</f>
        <v>48314</v>
      </c>
      <c r="J181" s="55">
        <f t="shared" si="13"/>
        <v>-8352.6666666666642</v>
      </c>
      <c r="K181" s="55">
        <f t="shared" si="14"/>
        <v>-14.739999999999998</v>
      </c>
      <c r="L181" s="110" t="str">
        <f t="shared" si="12"/>
        <v>ไม่ผ่าน</v>
      </c>
    </row>
    <row r="182" spans="1:12" x14ac:dyDescent="0.55000000000000004">
      <c r="A182" s="110" t="s">
        <v>798</v>
      </c>
      <c r="B182" s="110" t="s">
        <v>850</v>
      </c>
      <c r="C182" s="110">
        <v>11048</v>
      </c>
      <c r="D182" s="110">
        <v>15</v>
      </c>
      <c r="E182" s="111" t="s">
        <v>997</v>
      </c>
      <c r="F182" s="112" t="s">
        <v>998</v>
      </c>
      <c r="G182" s="137">
        <v>1008037.57</v>
      </c>
      <c r="H182" s="132">
        <f t="shared" si="11"/>
        <v>672025.04666666663</v>
      </c>
      <c r="I182" s="112">
        <f>'Planfin Item'!T8</f>
        <v>741803.18</v>
      </c>
      <c r="J182" s="55">
        <f t="shared" si="13"/>
        <v>69778.133333333419</v>
      </c>
      <c r="K182" s="55">
        <f t="shared" si="14"/>
        <v>10.383263790455761</v>
      </c>
      <c r="L182" s="110" t="str">
        <f t="shared" si="12"/>
        <v>ไม่ผ่าน</v>
      </c>
    </row>
    <row r="183" spans="1:12" x14ac:dyDescent="0.55000000000000004">
      <c r="A183" s="110" t="s">
        <v>798</v>
      </c>
      <c r="B183" s="110" t="s">
        <v>850</v>
      </c>
      <c r="C183" s="110">
        <v>11048</v>
      </c>
      <c r="D183" s="110">
        <v>15</v>
      </c>
      <c r="E183" s="111" t="s">
        <v>999</v>
      </c>
      <c r="F183" s="112" t="s">
        <v>1000</v>
      </c>
      <c r="G183" s="137">
        <v>7814510.9900000002</v>
      </c>
      <c r="H183" s="132">
        <f t="shared" si="11"/>
        <v>5209673.9933333332</v>
      </c>
      <c r="I183" s="112">
        <f>'Planfin Item'!T9</f>
        <v>5243012.41</v>
      </c>
      <c r="J183" s="55">
        <f t="shared" si="13"/>
        <v>33338.416666666977</v>
      </c>
      <c r="K183" s="55">
        <f t="shared" si="14"/>
        <v>0.63993287697712309</v>
      </c>
      <c r="L183" s="110" t="str">
        <f t="shared" si="12"/>
        <v>ผ่าน</v>
      </c>
    </row>
    <row r="184" spans="1:12" x14ac:dyDescent="0.55000000000000004">
      <c r="A184" s="110" t="s">
        <v>798</v>
      </c>
      <c r="B184" s="110" t="s">
        <v>850</v>
      </c>
      <c r="C184" s="110">
        <v>11048</v>
      </c>
      <c r="D184" s="110">
        <v>15</v>
      </c>
      <c r="E184" s="111" t="s">
        <v>1001</v>
      </c>
      <c r="F184" s="112" t="s">
        <v>1002</v>
      </c>
      <c r="G184" s="137">
        <v>1026450.98</v>
      </c>
      <c r="H184" s="132">
        <f t="shared" si="11"/>
        <v>684300.65333333332</v>
      </c>
      <c r="I184" s="112">
        <f>'Planfin Item'!T10</f>
        <v>791665.75999999989</v>
      </c>
      <c r="J184" s="55">
        <f t="shared" si="13"/>
        <v>107365.10666666657</v>
      </c>
      <c r="K184" s="55">
        <f t="shared" si="14"/>
        <v>15.689756562948565</v>
      </c>
      <c r="L184" s="110" t="str">
        <f t="shared" si="12"/>
        <v>ไม่ผ่าน</v>
      </c>
    </row>
    <row r="185" spans="1:12" x14ac:dyDescent="0.55000000000000004">
      <c r="A185" s="110" t="s">
        <v>798</v>
      </c>
      <c r="B185" s="110" t="s">
        <v>850</v>
      </c>
      <c r="C185" s="110">
        <v>11048</v>
      </c>
      <c r="D185" s="110">
        <v>15</v>
      </c>
      <c r="E185" s="111" t="s">
        <v>1003</v>
      </c>
      <c r="F185" s="112" t="s">
        <v>1004</v>
      </c>
      <c r="G185" s="137">
        <v>7845.45</v>
      </c>
      <c r="H185" s="132">
        <f t="shared" si="11"/>
        <v>5230.3</v>
      </c>
      <c r="I185" s="112">
        <f>'Planfin Item'!T11</f>
        <v>13785</v>
      </c>
      <c r="J185" s="55">
        <f t="shared" si="13"/>
        <v>8554.7000000000007</v>
      </c>
      <c r="K185" s="55">
        <f t="shared" si="14"/>
        <v>163.56040762480163</v>
      </c>
      <c r="L185" s="110" t="str">
        <f t="shared" si="12"/>
        <v>ไม่ผ่าน</v>
      </c>
    </row>
    <row r="186" spans="1:12" x14ac:dyDescent="0.55000000000000004">
      <c r="A186" s="110" t="s">
        <v>798</v>
      </c>
      <c r="B186" s="110" t="s">
        <v>850</v>
      </c>
      <c r="C186" s="110">
        <v>11048</v>
      </c>
      <c r="D186" s="110">
        <v>15</v>
      </c>
      <c r="E186" s="111" t="s">
        <v>1005</v>
      </c>
      <c r="F186" s="112" t="s">
        <v>1006</v>
      </c>
      <c r="G186" s="137">
        <v>9390591.2799999993</v>
      </c>
      <c r="H186" s="132">
        <f t="shared" si="11"/>
        <v>6260394.1866666665</v>
      </c>
      <c r="I186" s="112">
        <f>'Planfin Item'!T12</f>
        <v>6384161.0499999998</v>
      </c>
      <c r="J186" s="55">
        <f t="shared" si="13"/>
        <v>123766.86333333328</v>
      </c>
      <c r="K186" s="55">
        <f t="shared" si="14"/>
        <v>1.9769819542183282</v>
      </c>
      <c r="L186" s="110" t="str">
        <f t="shared" si="12"/>
        <v>ผ่าน</v>
      </c>
    </row>
    <row r="187" spans="1:12" x14ac:dyDescent="0.55000000000000004">
      <c r="A187" s="110" t="s">
        <v>798</v>
      </c>
      <c r="B187" s="110" t="s">
        <v>850</v>
      </c>
      <c r="C187" s="110">
        <v>11048</v>
      </c>
      <c r="D187" s="110">
        <v>15</v>
      </c>
      <c r="E187" s="111" t="s">
        <v>1007</v>
      </c>
      <c r="F187" s="112" t="s">
        <v>1008</v>
      </c>
      <c r="G187" s="137">
        <v>22221133.699999999</v>
      </c>
      <c r="H187" s="132">
        <f t="shared" si="11"/>
        <v>14814089.133333333</v>
      </c>
      <c r="I187" s="112">
        <f>'Planfin Item'!T13</f>
        <v>14964745.689999999</v>
      </c>
      <c r="J187" s="55">
        <f t="shared" si="13"/>
        <v>150656.55666666664</v>
      </c>
      <c r="K187" s="55">
        <f t="shared" si="14"/>
        <v>1.0169815728168721</v>
      </c>
      <c r="L187" s="110" t="str">
        <f t="shared" si="12"/>
        <v>ผ่าน</v>
      </c>
    </row>
    <row r="188" spans="1:12" x14ac:dyDescent="0.55000000000000004">
      <c r="A188" s="110" t="s">
        <v>798</v>
      </c>
      <c r="B188" s="110" t="s">
        <v>850</v>
      </c>
      <c r="C188" s="110">
        <v>11048</v>
      </c>
      <c r="D188" s="110">
        <v>15</v>
      </c>
      <c r="E188" s="111" t="s">
        <v>1009</v>
      </c>
      <c r="F188" s="112" t="s">
        <v>1010</v>
      </c>
      <c r="G188" s="137">
        <v>6280835.2000000002</v>
      </c>
      <c r="H188" s="132">
        <f t="shared" si="11"/>
        <v>4187223.4666666668</v>
      </c>
      <c r="I188" s="112">
        <f>'Planfin Item'!T14</f>
        <v>3816705.95</v>
      </c>
      <c r="J188" s="55">
        <f t="shared" si="13"/>
        <v>-370517.5166666666</v>
      </c>
      <c r="K188" s="55">
        <f t="shared" si="14"/>
        <v>-8.8487638554821491</v>
      </c>
      <c r="L188" s="110" t="str">
        <f t="shared" si="12"/>
        <v>ไม่ผ่าน</v>
      </c>
    </row>
    <row r="189" spans="1:12" x14ac:dyDescent="0.55000000000000004">
      <c r="A189" s="110" t="s">
        <v>798</v>
      </c>
      <c r="B189" s="110" t="s">
        <v>850</v>
      </c>
      <c r="C189" s="110">
        <v>11048</v>
      </c>
      <c r="D189" s="110">
        <v>15</v>
      </c>
      <c r="E189" s="111" t="s">
        <v>1011</v>
      </c>
      <c r="F189" s="112" t="s">
        <v>1012</v>
      </c>
      <c r="G189" s="137">
        <v>3790788.93</v>
      </c>
      <c r="H189" s="132">
        <f t="shared" si="11"/>
        <v>2527192.62</v>
      </c>
      <c r="I189" s="112">
        <f>'Planfin Item'!T15</f>
        <v>3104785.93</v>
      </c>
      <c r="J189" s="55">
        <f t="shared" si="13"/>
        <v>577593.31000000006</v>
      </c>
      <c r="K189" s="55">
        <f t="shared" si="14"/>
        <v>22.855135988803259</v>
      </c>
      <c r="L189" s="110" t="str">
        <f t="shared" si="12"/>
        <v>ไม่ผ่าน</v>
      </c>
    </row>
    <row r="190" spans="1:12" x14ac:dyDescent="0.55000000000000004">
      <c r="A190" s="186" t="s">
        <v>798</v>
      </c>
      <c r="B190" s="186" t="s">
        <v>850</v>
      </c>
      <c r="C190" s="125">
        <v>11048</v>
      </c>
      <c r="D190" s="125">
        <v>15</v>
      </c>
      <c r="E190" s="188" t="s">
        <v>1013</v>
      </c>
      <c r="F190" s="114" t="s">
        <v>1300</v>
      </c>
      <c r="G190" s="161">
        <f>SUM(G179:G188)</f>
        <v>113258060.68000001</v>
      </c>
      <c r="H190" s="184">
        <f t="shared" si="11"/>
        <v>75505373.786666676</v>
      </c>
      <c r="I190" s="161">
        <f>SUM(I179:I188)</f>
        <v>79868691.359999985</v>
      </c>
      <c r="J190" s="184">
        <f>I190-H190</f>
        <v>4363317.5733333081</v>
      </c>
      <c r="K190" s="184">
        <f>J190/H190*100</f>
        <v>5.7788172609560897</v>
      </c>
      <c r="L190" s="186" t="str">
        <f t="shared" si="12"/>
        <v>ไม่ผ่าน</v>
      </c>
    </row>
    <row r="191" spans="1:12" x14ac:dyDescent="0.55000000000000004">
      <c r="A191" s="186" t="s">
        <v>798</v>
      </c>
      <c r="B191" s="186" t="s">
        <v>850</v>
      </c>
      <c r="C191" s="125">
        <v>11048</v>
      </c>
      <c r="D191" s="125">
        <v>15</v>
      </c>
      <c r="E191" s="188" t="s">
        <v>1013</v>
      </c>
      <c r="F191" s="114" t="s">
        <v>981</v>
      </c>
      <c r="G191" s="161">
        <v>117048849.61000001</v>
      </c>
      <c r="H191" s="184">
        <f t="shared" si="11"/>
        <v>78032566.406666681</v>
      </c>
      <c r="I191" s="161">
        <f>'Planfin Item'!T16</f>
        <v>82973477.289999992</v>
      </c>
      <c r="J191" s="161">
        <f t="shared" si="13"/>
        <v>4940910.8833333105</v>
      </c>
      <c r="K191" s="161">
        <f t="shared" si="14"/>
        <v>6.3318574677958885</v>
      </c>
      <c r="L191" s="186" t="str">
        <f t="shared" si="12"/>
        <v>ไม่ผ่าน</v>
      </c>
    </row>
    <row r="192" spans="1:12" x14ac:dyDescent="0.55000000000000004">
      <c r="A192" s="110" t="s">
        <v>798</v>
      </c>
      <c r="B192" s="110" t="s">
        <v>850</v>
      </c>
      <c r="C192" s="110">
        <v>11048</v>
      </c>
      <c r="D192" s="110">
        <v>15</v>
      </c>
      <c r="E192" s="111" t="s">
        <v>1014</v>
      </c>
      <c r="F192" s="112" t="s">
        <v>1015</v>
      </c>
      <c r="G192" s="137">
        <v>11998138.57</v>
      </c>
      <c r="H192" s="132">
        <f t="shared" si="11"/>
        <v>7998759.0466666669</v>
      </c>
      <c r="I192" s="112">
        <f>'Planfin Item'!T17</f>
        <v>6548129.5700000003</v>
      </c>
      <c r="J192" s="55">
        <f t="shared" si="13"/>
        <v>-1450629.4766666666</v>
      </c>
      <c r="K192" s="55">
        <f t="shared" si="14"/>
        <v>-18.135681650157835</v>
      </c>
      <c r="L192" s="110" t="str">
        <f t="shared" si="12"/>
        <v>ไม่ผ่าน</v>
      </c>
    </row>
    <row r="193" spans="1:12" x14ac:dyDescent="0.55000000000000004">
      <c r="A193" s="110" t="s">
        <v>798</v>
      </c>
      <c r="B193" s="110" t="s">
        <v>850</v>
      </c>
      <c r="C193" s="110">
        <v>11048</v>
      </c>
      <c r="D193" s="110">
        <v>15</v>
      </c>
      <c r="E193" s="111" t="s">
        <v>1016</v>
      </c>
      <c r="F193" s="112" t="s">
        <v>1017</v>
      </c>
      <c r="G193" s="137">
        <v>3907886.59</v>
      </c>
      <c r="H193" s="132">
        <f t="shared" si="11"/>
        <v>2605257.7266666666</v>
      </c>
      <c r="I193" s="112">
        <f>'Planfin Item'!T18</f>
        <v>2280345.31</v>
      </c>
      <c r="J193" s="55">
        <f t="shared" si="13"/>
        <v>-324912.41666666651</v>
      </c>
      <c r="K193" s="55">
        <f t="shared" si="14"/>
        <v>-12.471411689559799</v>
      </c>
      <c r="L193" s="110" t="str">
        <f t="shared" si="12"/>
        <v>ไม่ผ่าน</v>
      </c>
    </row>
    <row r="194" spans="1:12" x14ac:dyDescent="0.55000000000000004">
      <c r="A194" s="110" t="s">
        <v>798</v>
      </c>
      <c r="B194" s="110" t="s">
        <v>850</v>
      </c>
      <c r="C194" s="110">
        <v>11048</v>
      </c>
      <c r="D194" s="110">
        <v>15</v>
      </c>
      <c r="E194" s="111" t="s">
        <v>1018</v>
      </c>
      <c r="F194" s="112" t="s">
        <v>1019</v>
      </c>
      <c r="G194" s="137">
        <v>670000</v>
      </c>
      <c r="H194" s="132">
        <f t="shared" si="11"/>
        <v>446666.66666666669</v>
      </c>
      <c r="I194" s="112">
        <f>'Planfin Item'!T19</f>
        <v>503263</v>
      </c>
      <c r="J194" s="55">
        <f t="shared" si="13"/>
        <v>56596.333333333314</v>
      </c>
      <c r="K194" s="55">
        <f t="shared" si="14"/>
        <v>12.670820895522382</v>
      </c>
      <c r="L194" s="110" t="str">
        <f t="shared" si="12"/>
        <v>ไม่ผ่าน</v>
      </c>
    </row>
    <row r="195" spans="1:12" x14ac:dyDescent="0.55000000000000004">
      <c r="A195" s="110" t="s">
        <v>798</v>
      </c>
      <c r="B195" s="110" t="s">
        <v>850</v>
      </c>
      <c r="C195" s="110">
        <v>11048</v>
      </c>
      <c r="D195" s="110">
        <v>15</v>
      </c>
      <c r="E195" s="111" t="s">
        <v>1020</v>
      </c>
      <c r="F195" s="112" t="s">
        <v>1021</v>
      </c>
      <c r="G195" s="137">
        <v>2555000</v>
      </c>
      <c r="H195" s="132">
        <f t="shared" si="11"/>
        <v>1703333.3333333333</v>
      </c>
      <c r="I195" s="112">
        <f>'Planfin Item'!T20</f>
        <v>1676992.65</v>
      </c>
      <c r="J195" s="55">
        <f t="shared" si="13"/>
        <v>-26340.683333333349</v>
      </c>
      <c r="K195" s="55">
        <f t="shared" si="14"/>
        <v>-1.5464197651663414</v>
      </c>
      <c r="L195" s="110" t="str">
        <f t="shared" si="12"/>
        <v>ผ่าน</v>
      </c>
    </row>
    <row r="196" spans="1:12" x14ac:dyDescent="0.55000000000000004">
      <c r="A196" s="110" t="s">
        <v>798</v>
      </c>
      <c r="B196" s="110" t="s">
        <v>850</v>
      </c>
      <c r="C196" s="110">
        <v>11048</v>
      </c>
      <c r="D196" s="110">
        <v>15</v>
      </c>
      <c r="E196" s="111" t="s">
        <v>1022</v>
      </c>
      <c r="F196" s="112" t="s">
        <v>1023</v>
      </c>
      <c r="G196" s="137">
        <v>23632415.34</v>
      </c>
      <c r="H196" s="132">
        <f t="shared" si="11"/>
        <v>15754943.560000001</v>
      </c>
      <c r="I196" s="112">
        <f>'Planfin Item'!T21</f>
        <v>14964745.689999999</v>
      </c>
      <c r="J196" s="55">
        <f t="shared" si="13"/>
        <v>-790197.87000000104</v>
      </c>
      <c r="K196" s="55">
        <f t="shared" si="14"/>
        <v>-5.01555506683136</v>
      </c>
      <c r="L196" s="110" t="str">
        <f t="shared" si="12"/>
        <v>ไม่ผ่าน</v>
      </c>
    </row>
    <row r="197" spans="1:12" x14ac:dyDescent="0.55000000000000004">
      <c r="A197" s="110" t="s">
        <v>798</v>
      </c>
      <c r="B197" s="110" t="s">
        <v>850</v>
      </c>
      <c r="C197" s="110">
        <v>11048</v>
      </c>
      <c r="D197" s="110">
        <v>15</v>
      </c>
      <c r="E197" s="111" t="s">
        <v>1024</v>
      </c>
      <c r="F197" s="117" t="s">
        <v>1025</v>
      </c>
      <c r="G197" s="137">
        <v>12441564.810000001</v>
      </c>
      <c r="H197" s="132">
        <f t="shared" si="11"/>
        <v>8294376.54</v>
      </c>
      <c r="I197" s="112">
        <f>'Planfin Item'!T22</f>
        <v>7597419</v>
      </c>
      <c r="J197" s="55">
        <f t="shared" si="13"/>
        <v>-696957.54</v>
      </c>
      <c r="K197" s="55">
        <f t="shared" si="14"/>
        <v>-8.4027718857335607</v>
      </c>
      <c r="L197" s="110" t="str">
        <f t="shared" si="12"/>
        <v>ไม่ผ่าน</v>
      </c>
    </row>
    <row r="198" spans="1:12" x14ac:dyDescent="0.55000000000000004">
      <c r="A198" s="110" t="s">
        <v>798</v>
      </c>
      <c r="B198" s="110" t="s">
        <v>850</v>
      </c>
      <c r="C198" s="110">
        <v>11048</v>
      </c>
      <c r="D198" s="110">
        <v>15</v>
      </c>
      <c r="E198" s="111" t="s">
        <v>1026</v>
      </c>
      <c r="F198" s="112" t="s">
        <v>1027</v>
      </c>
      <c r="G198" s="137">
        <v>22443584.91</v>
      </c>
      <c r="H198" s="132">
        <f t="shared" ref="H198:H261" si="15">G198/12*8</f>
        <v>14962389.939999999</v>
      </c>
      <c r="I198" s="112">
        <f>'Planfin Item'!T23</f>
        <v>14973489</v>
      </c>
      <c r="J198" s="55">
        <f t="shared" si="13"/>
        <v>11099.060000000522</v>
      </c>
      <c r="K198" s="55">
        <f t="shared" si="14"/>
        <v>7.4179726932050008E-2</v>
      </c>
      <c r="L198" s="110" t="str">
        <f t="shared" ref="L198:L261" si="16">IF(AND(K198&gt;=-5,K198&lt;=5),"ผ่าน","ไม่ผ่าน")</f>
        <v>ผ่าน</v>
      </c>
    </row>
    <row r="199" spans="1:12" x14ac:dyDescent="0.55000000000000004">
      <c r="A199" s="110" t="s">
        <v>798</v>
      </c>
      <c r="B199" s="110" t="s">
        <v>850</v>
      </c>
      <c r="C199" s="110">
        <v>11048</v>
      </c>
      <c r="D199" s="110">
        <v>15</v>
      </c>
      <c r="E199" s="111" t="s">
        <v>1028</v>
      </c>
      <c r="F199" s="112" t="s">
        <v>1029</v>
      </c>
      <c r="G199" s="137">
        <v>2201375.09</v>
      </c>
      <c r="H199" s="132">
        <f t="shared" si="15"/>
        <v>1467583.3933333333</v>
      </c>
      <c r="I199" s="112">
        <f>'Planfin Item'!T24</f>
        <v>1299076.1299999999</v>
      </c>
      <c r="J199" s="55">
        <f t="shared" si="13"/>
        <v>-168507.26333333342</v>
      </c>
      <c r="K199" s="55">
        <f t="shared" si="14"/>
        <v>-11.481954899380648</v>
      </c>
      <c r="L199" s="110" t="str">
        <f t="shared" si="16"/>
        <v>ไม่ผ่าน</v>
      </c>
    </row>
    <row r="200" spans="1:12" x14ac:dyDescent="0.55000000000000004">
      <c r="A200" s="110" t="s">
        <v>798</v>
      </c>
      <c r="B200" s="110" t="s">
        <v>850</v>
      </c>
      <c r="C200" s="110">
        <v>11048</v>
      </c>
      <c r="D200" s="110">
        <v>15</v>
      </c>
      <c r="E200" s="111" t="s">
        <v>1030</v>
      </c>
      <c r="F200" s="112" t="s">
        <v>1031</v>
      </c>
      <c r="G200" s="137">
        <v>6836390.4199999999</v>
      </c>
      <c r="H200" s="132">
        <f t="shared" si="15"/>
        <v>4557593.6133333333</v>
      </c>
      <c r="I200" s="112">
        <f>'Planfin Item'!T25</f>
        <v>4408083.96</v>
      </c>
      <c r="J200" s="55">
        <f t="shared" si="13"/>
        <v>-149509.65333333332</v>
      </c>
      <c r="K200" s="55">
        <f t="shared" si="14"/>
        <v>-3.2804516158689485</v>
      </c>
      <c r="L200" s="110" t="str">
        <f t="shared" si="16"/>
        <v>ผ่าน</v>
      </c>
    </row>
    <row r="201" spans="1:12" x14ac:dyDescent="0.55000000000000004">
      <c r="A201" s="110" t="s">
        <v>798</v>
      </c>
      <c r="B201" s="110" t="s">
        <v>850</v>
      </c>
      <c r="C201" s="110">
        <v>11048</v>
      </c>
      <c r="D201" s="110">
        <v>15</v>
      </c>
      <c r="E201" s="111" t="s">
        <v>1032</v>
      </c>
      <c r="F201" s="112" t="s">
        <v>1033</v>
      </c>
      <c r="G201" s="137">
        <v>2331000</v>
      </c>
      <c r="H201" s="132">
        <f t="shared" si="15"/>
        <v>1554000</v>
      </c>
      <c r="I201" s="112">
        <f>'Planfin Item'!T26</f>
        <v>1645606.68</v>
      </c>
      <c r="J201" s="55">
        <f t="shared" si="13"/>
        <v>91606.679999999935</v>
      </c>
      <c r="K201" s="55">
        <f t="shared" si="14"/>
        <v>5.8948957528957484</v>
      </c>
      <c r="L201" s="110" t="str">
        <f t="shared" si="16"/>
        <v>ไม่ผ่าน</v>
      </c>
    </row>
    <row r="202" spans="1:12" x14ac:dyDescent="0.55000000000000004">
      <c r="A202" s="110" t="s">
        <v>798</v>
      </c>
      <c r="B202" s="110" t="s">
        <v>850</v>
      </c>
      <c r="C202" s="110">
        <v>11048</v>
      </c>
      <c r="D202" s="110">
        <v>15</v>
      </c>
      <c r="E202" s="111" t="s">
        <v>1034</v>
      </c>
      <c r="F202" s="112" t="s">
        <v>1035</v>
      </c>
      <c r="G202" s="137">
        <v>5173180</v>
      </c>
      <c r="H202" s="132">
        <f t="shared" si="15"/>
        <v>3448786.6666666665</v>
      </c>
      <c r="I202" s="112">
        <f>'Planfin Item'!T27</f>
        <v>3297099.06</v>
      </c>
      <c r="J202" s="55">
        <f t="shared" si="13"/>
        <v>-151687.60666666646</v>
      </c>
      <c r="K202" s="55">
        <f t="shared" si="14"/>
        <v>-4.3982890601138891</v>
      </c>
      <c r="L202" s="110" t="str">
        <f t="shared" si="16"/>
        <v>ผ่าน</v>
      </c>
    </row>
    <row r="203" spans="1:12" x14ac:dyDescent="0.55000000000000004">
      <c r="A203" s="110" t="s">
        <v>798</v>
      </c>
      <c r="B203" s="110" t="s">
        <v>850</v>
      </c>
      <c r="C203" s="110">
        <v>11048</v>
      </c>
      <c r="D203" s="110">
        <v>15</v>
      </c>
      <c r="E203" s="111" t="s">
        <v>1036</v>
      </c>
      <c r="F203" s="112" t="s">
        <v>1037</v>
      </c>
      <c r="G203" s="137">
        <v>6345588.5599999996</v>
      </c>
      <c r="H203" s="132">
        <f t="shared" si="15"/>
        <v>4230392.3733333331</v>
      </c>
      <c r="I203" s="112">
        <f>'Planfin Item'!T28</f>
        <v>4118891.2500000005</v>
      </c>
      <c r="J203" s="55">
        <f t="shared" si="13"/>
        <v>-111501.12333333259</v>
      </c>
      <c r="K203" s="55">
        <f t="shared" si="14"/>
        <v>-2.6357158743995042</v>
      </c>
      <c r="L203" s="110" t="str">
        <f t="shared" si="16"/>
        <v>ผ่าน</v>
      </c>
    </row>
    <row r="204" spans="1:12" x14ac:dyDescent="0.55000000000000004">
      <c r="A204" s="110" t="s">
        <v>798</v>
      </c>
      <c r="B204" s="110" t="s">
        <v>850</v>
      </c>
      <c r="C204" s="110">
        <v>11048</v>
      </c>
      <c r="D204" s="110">
        <v>15</v>
      </c>
      <c r="E204" s="111" t="s">
        <v>1038</v>
      </c>
      <c r="F204" s="112" t="s">
        <v>1039</v>
      </c>
      <c r="G204" s="137">
        <v>1444744.92</v>
      </c>
      <c r="H204" s="132">
        <f t="shared" si="15"/>
        <v>963163.27999999991</v>
      </c>
      <c r="I204" s="112">
        <f>'Planfin Item'!T29</f>
        <v>667635.5</v>
      </c>
      <c r="J204" s="55">
        <f t="shared" si="13"/>
        <v>-295527.77999999991</v>
      </c>
      <c r="K204" s="55">
        <f t="shared" si="14"/>
        <v>-30.683040574387338</v>
      </c>
      <c r="L204" s="110" t="str">
        <f t="shared" si="16"/>
        <v>ไม่ผ่าน</v>
      </c>
    </row>
    <row r="205" spans="1:12" x14ac:dyDescent="0.55000000000000004">
      <c r="A205" s="110" t="s">
        <v>798</v>
      </c>
      <c r="B205" s="110" t="s">
        <v>850</v>
      </c>
      <c r="C205" s="110">
        <v>11048</v>
      </c>
      <c r="D205" s="110">
        <v>15</v>
      </c>
      <c r="E205" s="111" t="s">
        <v>1040</v>
      </c>
      <c r="F205" s="112" t="s">
        <v>1041</v>
      </c>
      <c r="G205" s="137">
        <v>7924931.4900000002</v>
      </c>
      <c r="H205" s="132">
        <f t="shared" si="15"/>
        <v>5283287.66</v>
      </c>
      <c r="I205" s="112">
        <f>'Planfin Item'!T30</f>
        <v>5049295.43</v>
      </c>
      <c r="J205" s="55">
        <f t="shared" si="13"/>
        <v>-233992.23000000045</v>
      </c>
      <c r="K205" s="55">
        <f t="shared" si="14"/>
        <v>-4.428913302820245</v>
      </c>
      <c r="L205" s="110" t="str">
        <f t="shared" si="16"/>
        <v>ผ่าน</v>
      </c>
    </row>
    <row r="206" spans="1:12" x14ac:dyDescent="0.55000000000000004">
      <c r="A206" s="186" t="s">
        <v>798</v>
      </c>
      <c r="B206" s="186" t="s">
        <v>850</v>
      </c>
      <c r="C206" s="125">
        <v>11048</v>
      </c>
      <c r="D206" s="125">
        <v>15</v>
      </c>
      <c r="E206" s="188" t="s">
        <v>1139</v>
      </c>
      <c r="F206" s="119" t="s">
        <v>1294</v>
      </c>
      <c r="G206" s="161">
        <f>SUM(G192:G205)-G203</f>
        <v>103560212.14</v>
      </c>
      <c r="H206" s="184">
        <f t="shared" si="15"/>
        <v>69040141.426666662</v>
      </c>
      <c r="I206" s="161">
        <f>SUM(I192:I205)-I203</f>
        <v>64911180.980000004</v>
      </c>
      <c r="J206" s="184">
        <f>I206-H206</f>
        <v>-4128960.4466666579</v>
      </c>
      <c r="K206" s="184">
        <f>J206/H206*100</f>
        <v>-5.9805214203571317</v>
      </c>
      <c r="L206" s="186" t="str">
        <f t="shared" si="16"/>
        <v>ไม่ผ่าน</v>
      </c>
    </row>
    <row r="207" spans="1:12" x14ac:dyDescent="0.55000000000000004">
      <c r="A207" s="186" t="s">
        <v>798</v>
      </c>
      <c r="B207" s="186" t="s">
        <v>850</v>
      </c>
      <c r="C207" s="125">
        <v>11048</v>
      </c>
      <c r="D207" s="125">
        <v>15</v>
      </c>
      <c r="E207" s="188" t="s">
        <v>1139</v>
      </c>
      <c r="F207" s="119" t="s">
        <v>982</v>
      </c>
      <c r="G207" s="161">
        <v>109905800.7</v>
      </c>
      <c r="H207" s="184">
        <f t="shared" si="15"/>
        <v>73270533.799999997</v>
      </c>
      <c r="I207" s="161">
        <f>'Planfin Item'!T31</f>
        <v>69030072.230000004</v>
      </c>
      <c r="J207" s="161">
        <f t="shared" si="13"/>
        <v>-4240461.5699999928</v>
      </c>
      <c r="K207" s="161">
        <f t="shared" si="14"/>
        <v>-5.7874036806867011</v>
      </c>
      <c r="L207" s="186" t="str">
        <f t="shared" si="16"/>
        <v>ไม่ผ่าน</v>
      </c>
    </row>
    <row r="208" spans="1:12" x14ac:dyDescent="0.55000000000000004">
      <c r="A208" s="110" t="s">
        <v>798</v>
      </c>
      <c r="B208" s="110" t="s">
        <v>851</v>
      </c>
      <c r="C208" s="110">
        <v>11049</v>
      </c>
      <c r="D208" s="110">
        <v>15</v>
      </c>
      <c r="E208" s="111" t="s">
        <v>991</v>
      </c>
      <c r="F208" s="112" t="s">
        <v>992</v>
      </c>
      <c r="G208" s="137">
        <v>41581989.049999997</v>
      </c>
      <c r="H208" s="132">
        <f t="shared" si="15"/>
        <v>27721326.033333331</v>
      </c>
      <c r="I208" s="112">
        <f>'Planfin Item'!U5</f>
        <v>35235880.049999982</v>
      </c>
      <c r="J208" s="55">
        <f t="shared" si="13"/>
        <v>7514554.0166666508</v>
      </c>
      <c r="K208" s="55">
        <f t="shared" si="14"/>
        <v>27.107483991317093</v>
      </c>
      <c r="L208" s="110" t="str">
        <f t="shared" si="16"/>
        <v>ไม่ผ่าน</v>
      </c>
    </row>
    <row r="209" spans="1:12" x14ac:dyDescent="0.55000000000000004">
      <c r="A209" s="110" t="s">
        <v>798</v>
      </c>
      <c r="B209" s="110" t="s">
        <v>851</v>
      </c>
      <c r="C209" s="110">
        <v>11049</v>
      </c>
      <c r="D209" s="110">
        <v>15</v>
      </c>
      <c r="E209" s="111" t="s">
        <v>993</v>
      </c>
      <c r="F209" s="112" t="s">
        <v>994</v>
      </c>
      <c r="G209" s="137">
        <v>84950</v>
      </c>
      <c r="H209" s="132">
        <f t="shared" si="15"/>
        <v>56633.333333333336</v>
      </c>
      <c r="I209" s="112">
        <f>'Planfin Item'!U6</f>
        <v>89550</v>
      </c>
      <c r="J209" s="55">
        <f t="shared" si="13"/>
        <v>32916.666666666664</v>
      </c>
      <c r="K209" s="55">
        <f t="shared" si="14"/>
        <v>58.122424955856374</v>
      </c>
      <c r="L209" s="110" t="str">
        <f t="shared" si="16"/>
        <v>ไม่ผ่าน</v>
      </c>
    </row>
    <row r="210" spans="1:12" x14ac:dyDescent="0.55000000000000004">
      <c r="A210" s="110" t="s">
        <v>798</v>
      </c>
      <c r="B210" s="110" t="s">
        <v>851</v>
      </c>
      <c r="C210" s="110">
        <v>11049</v>
      </c>
      <c r="D210" s="110">
        <v>15</v>
      </c>
      <c r="E210" s="111" t="s">
        <v>995</v>
      </c>
      <c r="F210" s="112" t="s">
        <v>996</v>
      </c>
      <c r="G210" s="137">
        <v>17285</v>
      </c>
      <c r="H210" s="132">
        <f t="shared" si="15"/>
        <v>11523.333333333334</v>
      </c>
      <c r="I210" s="112">
        <f>'Planfin Item'!U7</f>
        <v>18748</v>
      </c>
      <c r="J210" s="55">
        <f t="shared" si="13"/>
        <v>7224.6666666666661</v>
      </c>
      <c r="K210" s="55">
        <f t="shared" si="14"/>
        <v>62.695979172693072</v>
      </c>
      <c r="L210" s="110" t="str">
        <f t="shared" si="16"/>
        <v>ไม่ผ่าน</v>
      </c>
    </row>
    <row r="211" spans="1:12" x14ac:dyDescent="0.55000000000000004">
      <c r="A211" s="110" t="s">
        <v>798</v>
      </c>
      <c r="B211" s="110" t="s">
        <v>851</v>
      </c>
      <c r="C211" s="110">
        <v>11049</v>
      </c>
      <c r="D211" s="110">
        <v>15</v>
      </c>
      <c r="E211" s="111" t="s">
        <v>997</v>
      </c>
      <c r="F211" s="112" t="s">
        <v>998</v>
      </c>
      <c r="G211" s="137">
        <v>876415.38</v>
      </c>
      <c r="H211" s="132">
        <f t="shared" si="15"/>
        <v>584276.92000000004</v>
      </c>
      <c r="I211" s="112">
        <f>'Planfin Item'!U8</f>
        <v>392607.5</v>
      </c>
      <c r="J211" s="55">
        <f t="shared" si="13"/>
        <v>-191669.42000000004</v>
      </c>
      <c r="K211" s="55">
        <f t="shared" si="14"/>
        <v>-32.80455096531967</v>
      </c>
      <c r="L211" s="110" t="str">
        <f t="shared" si="16"/>
        <v>ไม่ผ่าน</v>
      </c>
    </row>
    <row r="212" spans="1:12" x14ac:dyDescent="0.55000000000000004">
      <c r="A212" s="110" t="s">
        <v>798</v>
      </c>
      <c r="B212" s="110" t="s">
        <v>851</v>
      </c>
      <c r="C212" s="110">
        <v>11049</v>
      </c>
      <c r="D212" s="110">
        <v>15</v>
      </c>
      <c r="E212" s="111" t="s">
        <v>999</v>
      </c>
      <c r="F212" s="112" t="s">
        <v>1000</v>
      </c>
      <c r="G212" s="137">
        <v>4286284.16</v>
      </c>
      <c r="H212" s="132">
        <f t="shared" si="15"/>
        <v>2857522.7733333334</v>
      </c>
      <c r="I212" s="112">
        <f>'Planfin Item'!U9</f>
        <v>3023330.7600000002</v>
      </c>
      <c r="J212" s="55">
        <f t="shared" ref="J212:J265" si="17">I212-H212</f>
        <v>165807.98666666681</v>
      </c>
      <c r="K212" s="55">
        <f t="shared" ref="K212:K265" si="18">J212/H212*100</f>
        <v>5.8025079699802316</v>
      </c>
      <c r="L212" s="110" t="str">
        <f t="shared" si="16"/>
        <v>ไม่ผ่าน</v>
      </c>
    </row>
    <row r="213" spans="1:12" x14ac:dyDescent="0.55000000000000004">
      <c r="A213" s="110" t="s">
        <v>798</v>
      </c>
      <c r="B213" s="110" t="s">
        <v>851</v>
      </c>
      <c r="C213" s="110">
        <v>11049</v>
      </c>
      <c r="D213" s="110">
        <v>15</v>
      </c>
      <c r="E213" s="111" t="s">
        <v>1001</v>
      </c>
      <c r="F213" s="112" t="s">
        <v>1002</v>
      </c>
      <c r="G213" s="137">
        <v>903739.17</v>
      </c>
      <c r="H213" s="132">
        <f t="shared" si="15"/>
        <v>602492.78</v>
      </c>
      <c r="I213" s="112">
        <f>'Planfin Item'!U10</f>
        <v>374271.08</v>
      </c>
      <c r="J213" s="55">
        <f t="shared" si="17"/>
        <v>-228221.7</v>
      </c>
      <c r="K213" s="55">
        <f t="shared" si="18"/>
        <v>-37.879574258134681</v>
      </c>
      <c r="L213" s="110" t="str">
        <f t="shared" si="16"/>
        <v>ไม่ผ่าน</v>
      </c>
    </row>
    <row r="214" spans="1:12" x14ac:dyDescent="0.55000000000000004">
      <c r="A214" s="110" t="s">
        <v>798</v>
      </c>
      <c r="B214" s="110" t="s">
        <v>851</v>
      </c>
      <c r="C214" s="110">
        <v>11049</v>
      </c>
      <c r="D214" s="110">
        <v>15</v>
      </c>
      <c r="E214" s="111" t="s">
        <v>1003</v>
      </c>
      <c r="F214" s="112" t="s">
        <v>1004</v>
      </c>
      <c r="G214" s="137">
        <v>60611</v>
      </c>
      <c r="H214" s="132">
        <f t="shared" si="15"/>
        <v>40407.333333333336</v>
      </c>
      <c r="I214" s="112">
        <f>'Planfin Item'!U11</f>
        <v>73973.5</v>
      </c>
      <c r="J214" s="55">
        <f t="shared" si="17"/>
        <v>33566.166666666664</v>
      </c>
      <c r="K214" s="55">
        <f t="shared" si="18"/>
        <v>83.069492336374566</v>
      </c>
      <c r="L214" s="110" t="str">
        <f t="shared" si="16"/>
        <v>ไม่ผ่าน</v>
      </c>
    </row>
    <row r="215" spans="1:12" x14ac:dyDescent="0.55000000000000004">
      <c r="A215" s="110" t="s">
        <v>798</v>
      </c>
      <c r="B215" s="110" t="s">
        <v>851</v>
      </c>
      <c r="C215" s="110">
        <v>11049</v>
      </c>
      <c r="D215" s="110">
        <v>15</v>
      </c>
      <c r="E215" s="111" t="s">
        <v>1005</v>
      </c>
      <c r="F215" s="112" t="s">
        <v>1006</v>
      </c>
      <c r="G215" s="137">
        <v>4307478.21</v>
      </c>
      <c r="H215" s="132">
        <f t="shared" si="15"/>
        <v>2871652.14</v>
      </c>
      <c r="I215" s="112">
        <f>'Planfin Item'!U12</f>
        <v>2778234.5</v>
      </c>
      <c r="J215" s="55">
        <f t="shared" si="17"/>
        <v>-93417.64000000013</v>
      </c>
      <c r="K215" s="55">
        <f t="shared" si="18"/>
        <v>-3.2530973615766747</v>
      </c>
      <c r="L215" s="110" t="str">
        <f t="shared" si="16"/>
        <v>ผ่าน</v>
      </c>
    </row>
    <row r="216" spans="1:12" x14ac:dyDescent="0.55000000000000004">
      <c r="A216" s="110" t="s">
        <v>798</v>
      </c>
      <c r="B216" s="110" t="s">
        <v>851</v>
      </c>
      <c r="C216" s="110">
        <v>11049</v>
      </c>
      <c r="D216" s="110">
        <v>15</v>
      </c>
      <c r="E216" s="111" t="s">
        <v>1007</v>
      </c>
      <c r="F216" s="112" t="s">
        <v>1008</v>
      </c>
      <c r="G216" s="137">
        <v>26386036.68</v>
      </c>
      <c r="H216" s="132">
        <f t="shared" si="15"/>
        <v>17590691.120000001</v>
      </c>
      <c r="I216" s="112">
        <f>'Planfin Item'!U13</f>
        <v>16910773.91</v>
      </c>
      <c r="J216" s="55">
        <f t="shared" si="17"/>
        <v>-679917.21000000089</v>
      </c>
      <c r="K216" s="55">
        <f t="shared" si="18"/>
        <v>-3.8652103283591783</v>
      </c>
      <c r="L216" s="110" t="str">
        <f t="shared" si="16"/>
        <v>ผ่าน</v>
      </c>
    </row>
    <row r="217" spans="1:12" x14ac:dyDescent="0.55000000000000004">
      <c r="A217" s="110" t="s">
        <v>798</v>
      </c>
      <c r="B217" s="110" t="s">
        <v>851</v>
      </c>
      <c r="C217" s="110">
        <v>11049</v>
      </c>
      <c r="D217" s="110">
        <v>15</v>
      </c>
      <c r="E217" s="111" t="s">
        <v>1009</v>
      </c>
      <c r="F217" s="112" t="s">
        <v>1010</v>
      </c>
      <c r="G217" s="137">
        <v>2933652.29</v>
      </c>
      <c r="H217" s="132">
        <f t="shared" si="15"/>
        <v>1955768.1933333334</v>
      </c>
      <c r="I217" s="112">
        <f>'Planfin Item'!U14</f>
        <v>2762236.06</v>
      </c>
      <c r="J217" s="55">
        <f t="shared" si="17"/>
        <v>806467.8666666667</v>
      </c>
      <c r="K217" s="55">
        <f t="shared" si="18"/>
        <v>41.235350355716491</v>
      </c>
      <c r="L217" s="110" t="str">
        <f t="shared" si="16"/>
        <v>ไม่ผ่าน</v>
      </c>
    </row>
    <row r="218" spans="1:12" x14ac:dyDescent="0.55000000000000004">
      <c r="A218" s="110" t="s">
        <v>798</v>
      </c>
      <c r="B218" s="110" t="s">
        <v>851</v>
      </c>
      <c r="C218" s="110">
        <v>11049</v>
      </c>
      <c r="D218" s="110">
        <v>15</v>
      </c>
      <c r="E218" s="111" t="s">
        <v>1011</v>
      </c>
      <c r="F218" s="112" t="s">
        <v>1012</v>
      </c>
      <c r="G218" s="137">
        <v>2255824.38</v>
      </c>
      <c r="H218" s="132">
        <f t="shared" si="15"/>
        <v>1503882.92</v>
      </c>
      <c r="I218" s="112">
        <f>'Planfin Item'!U15</f>
        <v>2201134.38</v>
      </c>
      <c r="J218" s="55">
        <f t="shared" si="17"/>
        <v>697251.46</v>
      </c>
      <c r="K218" s="55">
        <f t="shared" si="18"/>
        <v>46.363413715743249</v>
      </c>
      <c r="L218" s="110" t="str">
        <f t="shared" si="16"/>
        <v>ไม่ผ่าน</v>
      </c>
    </row>
    <row r="219" spans="1:12" x14ac:dyDescent="0.55000000000000004">
      <c r="A219" s="186" t="s">
        <v>798</v>
      </c>
      <c r="B219" s="186" t="s">
        <v>851</v>
      </c>
      <c r="C219" s="125">
        <v>11049</v>
      </c>
      <c r="D219" s="125">
        <v>15</v>
      </c>
      <c r="E219" s="188" t="s">
        <v>1013</v>
      </c>
      <c r="F219" s="114" t="s">
        <v>1300</v>
      </c>
      <c r="G219" s="161">
        <f>SUM(G208:G217)</f>
        <v>81438440.940000013</v>
      </c>
      <c r="H219" s="184">
        <f t="shared" si="15"/>
        <v>54292293.960000008</v>
      </c>
      <c r="I219" s="161">
        <f>SUM(I208:I217)</f>
        <v>61659605.359999985</v>
      </c>
      <c r="J219" s="184">
        <f>I219-H219</f>
        <v>7367311.3999999762</v>
      </c>
      <c r="K219" s="184">
        <f>J219/H219*100</f>
        <v>13.569718393972932</v>
      </c>
      <c r="L219" s="186" t="str">
        <f t="shared" si="16"/>
        <v>ไม่ผ่าน</v>
      </c>
    </row>
    <row r="220" spans="1:12" x14ac:dyDescent="0.55000000000000004">
      <c r="A220" s="186" t="s">
        <v>798</v>
      </c>
      <c r="B220" s="186" t="s">
        <v>851</v>
      </c>
      <c r="C220" s="125">
        <v>11049</v>
      </c>
      <c r="D220" s="125">
        <v>15</v>
      </c>
      <c r="E220" s="188" t="s">
        <v>1013</v>
      </c>
      <c r="F220" s="114" t="s">
        <v>981</v>
      </c>
      <c r="G220" s="161">
        <v>83694265.320000008</v>
      </c>
      <c r="H220" s="184">
        <f t="shared" si="15"/>
        <v>55796176.880000003</v>
      </c>
      <c r="I220" s="161">
        <f>'Planfin Item'!U16</f>
        <v>63860739.739999987</v>
      </c>
      <c r="J220" s="161">
        <f t="shared" si="17"/>
        <v>8064562.8599999845</v>
      </c>
      <c r="K220" s="161">
        <f t="shared" si="18"/>
        <v>14.45361189771894</v>
      </c>
      <c r="L220" s="186" t="str">
        <f t="shared" si="16"/>
        <v>ไม่ผ่าน</v>
      </c>
    </row>
    <row r="221" spans="1:12" x14ac:dyDescent="0.55000000000000004">
      <c r="A221" s="110" t="s">
        <v>798</v>
      </c>
      <c r="B221" s="110" t="s">
        <v>851</v>
      </c>
      <c r="C221" s="110">
        <v>11049</v>
      </c>
      <c r="D221" s="110">
        <v>15</v>
      </c>
      <c r="E221" s="111" t="s">
        <v>1014</v>
      </c>
      <c r="F221" s="112" t="s">
        <v>1015</v>
      </c>
      <c r="G221" s="137">
        <v>8969188.4700000007</v>
      </c>
      <c r="H221" s="132">
        <f t="shared" si="15"/>
        <v>5979458.9800000004</v>
      </c>
      <c r="I221" s="112">
        <f>'Planfin Item'!U17</f>
        <v>4977691.49</v>
      </c>
      <c r="J221" s="55">
        <f t="shared" si="17"/>
        <v>-1001767.4900000002</v>
      </c>
      <c r="K221" s="55">
        <f t="shared" si="18"/>
        <v>-16.753480429428418</v>
      </c>
      <c r="L221" s="110" t="str">
        <f t="shared" si="16"/>
        <v>ไม่ผ่าน</v>
      </c>
    </row>
    <row r="222" spans="1:12" x14ac:dyDescent="0.55000000000000004">
      <c r="A222" s="110" t="s">
        <v>798</v>
      </c>
      <c r="B222" s="110" t="s">
        <v>851</v>
      </c>
      <c r="C222" s="110">
        <v>11049</v>
      </c>
      <c r="D222" s="110">
        <v>15</v>
      </c>
      <c r="E222" s="111" t="s">
        <v>1016</v>
      </c>
      <c r="F222" s="112" t="s">
        <v>1017</v>
      </c>
      <c r="G222" s="137">
        <v>2262315.15</v>
      </c>
      <c r="H222" s="132">
        <f t="shared" si="15"/>
        <v>1508210.0999999999</v>
      </c>
      <c r="I222" s="112">
        <f>'Planfin Item'!U18</f>
        <v>1160415.03</v>
      </c>
      <c r="J222" s="55">
        <f t="shared" si="17"/>
        <v>-347795.06999999983</v>
      </c>
      <c r="K222" s="55">
        <f t="shared" si="18"/>
        <v>-23.06012073516812</v>
      </c>
      <c r="L222" s="110" t="str">
        <f t="shared" si="16"/>
        <v>ไม่ผ่าน</v>
      </c>
    </row>
    <row r="223" spans="1:12" x14ac:dyDescent="0.55000000000000004">
      <c r="A223" s="110" t="s">
        <v>798</v>
      </c>
      <c r="B223" s="110" t="s">
        <v>851</v>
      </c>
      <c r="C223" s="110">
        <v>11049</v>
      </c>
      <c r="D223" s="110">
        <v>15</v>
      </c>
      <c r="E223" s="111" t="s">
        <v>1018</v>
      </c>
      <c r="F223" s="112" t="s">
        <v>1019</v>
      </c>
      <c r="G223" s="137">
        <v>550550</v>
      </c>
      <c r="H223" s="132">
        <f t="shared" si="15"/>
        <v>367033.33333333331</v>
      </c>
      <c r="I223" s="112">
        <f>'Planfin Item'!U19</f>
        <v>308269.13</v>
      </c>
      <c r="J223" s="55">
        <f t="shared" si="17"/>
        <v>-58764.203333333309</v>
      </c>
      <c r="K223" s="55">
        <f t="shared" si="18"/>
        <v>-16.010590318772131</v>
      </c>
      <c r="L223" s="110" t="str">
        <f t="shared" si="16"/>
        <v>ไม่ผ่าน</v>
      </c>
    </row>
    <row r="224" spans="1:12" x14ac:dyDescent="0.55000000000000004">
      <c r="A224" s="110" t="s">
        <v>798</v>
      </c>
      <c r="B224" s="110" t="s">
        <v>851</v>
      </c>
      <c r="C224" s="110">
        <v>11049</v>
      </c>
      <c r="D224" s="110">
        <v>15</v>
      </c>
      <c r="E224" s="111" t="s">
        <v>1020</v>
      </c>
      <c r="F224" s="112" t="s">
        <v>1021</v>
      </c>
      <c r="G224" s="137">
        <v>2680222</v>
      </c>
      <c r="H224" s="132">
        <f t="shared" si="15"/>
        <v>1786814.6666666667</v>
      </c>
      <c r="I224" s="112">
        <f>'Planfin Item'!U20</f>
        <v>1310684</v>
      </c>
      <c r="J224" s="55">
        <f t="shared" si="17"/>
        <v>-476130.66666666674</v>
      </c>
      <c r="K224" s="55">
        <f t="shared" si="18"/>
        <v>-26.646897160011374</v>
      </c>
      <c r="L224" s="110" t="str">
        <f t="shared" si="16"/>
        <v>ไม่ผ่าน</v>
      </c>
    </row>
    <row r="225" spans="1:12" x14ac:dyDescent="0.55000000000000004">
      <c r="A225" s="110" t="s">
        <v>798</v>
      </c>
      <c r="B225" s="110" t="s">
        <v>851</v>
      </c>
      <c r="C225" s="110">
        <v>11049</v>
      </c>
      <c r="D225" s="110">
        <v>15</v>
      </c>
      <c r="E225" s="111" t="s">
        <v>1022</v>
      </c>
      <c r="F225" s="112" t="s">
        <v>1023</v>
      </c>
      <c r="G225" s="137">
        <v>26225561.120000001</v>
      </c>
      <c r="H225" s="132">
        <f t="shared" si="15"/>
        <v>17483707.413333334</v>
      </c>
      <c r="I225" s="112">
        <f>'Planfin Item'!U21</f>
        <v>16910773.91</v>
      </c>
      <c r="J225" s="55">
        <f t="shared" si="17"/>
        <v>-572933.50333333388</v>
      </c>
      <c r="K225" s="55">
        <f t="shared" si="18"/>
        <v>-3.2769565961530924</v>
      </c>
      <c r="L225" s="110" t="str">
        <f t="shared" si="16"/>
        <v>ผ่าน</v>
      </c>
    </row>
    <row r="226" spans="1:12" x14ac:dyDescent="0.55000000000000004">
      <c r="A226" s="110" t="s">
        <v>798</v>
      </c>
      <c r="B226" s="110" t="s">
        <v>851</v>
      </c>
      <c r="C226" s="110">
        <v>11049</v>
      </c>
      <c r="D226" s="110">
        <v>15</v>
      </c>
      <c r="E226" s="111" t="s">
        <v>1024</v>
      </c>
      <c r="F226" s="117" t="s">
        <v>1025</v>
      </c>
      <c r="G226" s="137">
        <v>8225203.0899999999</v>
      </c>
      <c r="H226" s="132">
        <f t="shared" si="15"/>
        <v>5483468.7266666666</v>
      </c>
      <c r="I226" s="112">
        <f>'Planfin Item'!U22</f>
        <v>5750366.8300000001</v>
      </c>
      <c r="J226" s="55">
        <f t="shared" si="17"/>
        <v>266898.10333333351</v>
      </c>
      <c r="K226" s="55">
        <f t="shared" si="18"/>
        <v>4.8673224310623109</v>
      </c>
      <c r="L226" s="110" t="str">
        <f t="shared" si="16"/>
        <v>ผ่าน</v>
      </c>
    </row>
    <row r="227" spans="1:12" x14ac:dyDescent="0.55000000000000004">
      <c r="A227" s="110" t="s">
        <v>798</v>
      </c>
      <c r="B227" s="110" t="s">
        <v>851</v>
      </c>
      <c r="C227" s="110">
        <v>11049</v>
      </c>
      <c r="D227" s="110">
        <v>15</v>
      </c>
      <c r="E227" s="111" t="s">
        <v>1026</v>
      </c>
      <c r="F227" s="112" t="s">
        <v>1027</v>
      </c>
      <c r="G227" s="137">
        <v>9094634.5500000007</v>
      </c>
      <c r="H227" s="132">
        <f t="shared" si="15"/>
        <v>6063089.7000000002</v>
      </c>
      <c r="I227" s="112">
        <f>'Planfin Item'!U23</f>
        <v>9698777.9499999993</v>
      </c>
      <c r="J227" s="55">
        <f t="shared" si="17"/>
        <v>3635688.2499999991</v>
      </c>
      <c r="K227" s="55">
        <f t="shared" si="18"/>
        <v>59.964282731954285</v>
      </c>
      <c r="L227" s="110" t="str">
        <f t="shared" si="16"/>
        <v>ไม่ผ่าน</v>
      </c>
    </row>
    <row r="228" spans="1:12" x14ac:dyDescent="0.55000000000000004">
      <c r="A228" s="110" t="s">
        <v>798</v>
      </c>
      <c r="B228" s="110" t="s">
        <v>851</v>
      </c>
      <c r="C228" s="110">
        <v>11049</v>
      </c>
      <c r="D228" s="110">
        <v>15</v>
      </c>
      <c r="E228" s="111" t="s">
        <v>1028</v>
      </c>
      <c r="F228" s="112" t="s">
        <v>1029</v>
      </c>
      <c r="G228" s="137">
        <v>1483692.43</v>
      </c>
      <c r="H228" s="132">
        <f t="shared" si="15"/>
        <v>989128.28666666662</v>
      </c>
      <c r="I228" s="112">
        <f>'Planfin Item'!U24</f>
        <v>1235648.6299999999</v>
      </c>
      <c r="J228" s="55">
        <f t="shared" si="17"/>
        <v>246520.34333333327</v>
      </c>
      <c r="K228" s="55">
        <f t="shared" si="18"/>
        <v>24.922989935319677</v>
      </c>
      <c r="L228" s="110" t="str">
        <f t="shared" si="16"/>
        <v>ไม่ผ่าน</v>
      </c>
    </row>
    <row r="229" spans="1:12" x14ac:dyDescent="0.55000000000000004">
      <c r="A229" s="110" t="s">
        <v>798</v>
      </c>
      <c r="B229" s="110" t="s">
        <v>851</v>
      </c>
      <c r="C229" s="110">
        <v>11049</v>
      </c>
      <c r="D229" s="110">
        <v>15</v>
      </c>
      <c r="E229" s="111" t="s">
        <v>1030</v>
      </c>
      <c r="F229" s="112" t="s">
        <v>1031</v>
      </c>
      <c r="G229" s="137">
        <v>4536927.91</v>
      </c>
      <c r="H229" s="132">
        <f t="shared" si="15"/>
        <v>3024618.6066666669</v>
      </c>
      <c r="I229" s="112">
        <f>'Planfin Item'!U25</f>
        <v>1543872.87</v>
      </c>
      <c r="J229" s="55">
        <f t="shared" si="17"/>
        <v>-1480745.7366666668</v>
      </c>
      <c r="K229" s="55">
        <f t="shared" si="18"/>
        <v>-48.956444736632371</v>
      </c>
      <c r="L229" s="110" t="str">
        <f t="shared" si="16"/>
        <v>ไม่ผ่าน</v>
      </c>
    </row>
    <row r="230" spans="1:12" x14ac:dyDescent="0.55000000000000004">
      <c r="A230" s="110" t="s">
        <v>798</v>
      </c>
      <c r="B230" s="110" t="s">
        <v>851</v>
      </c>
      <c r="C230" s="110">
        <v>11049</v>
      </c>
      <c r="D230" s="110">
        <v>15</v>
      </c>
      <c r="E230" s="111" t="s">
        <v>1032</v>
      </c>
      <c r="F230" s="112" t="s">
        <v>1033</v>
      </c>
      <c r="G230" s="137">
        <v>1993590.41</v>
      </c>
      <c r="H230" s="132">
        <f t="shared" si="15"/>
        <v>1329060.2733333332</v>
      </c>
      <c r="I230" s="112">
        <f>'Planfin Item'!U26</f>
        <v>1619340.33</v>
      </c>
      <c r="J230" s="55">
        <f t="shared" si="17"/>
        <v>290280.05666666687</v>
      </c>
      <c r="K230" s="55">
        <f t="shared" si="18"/>
        <v>21.841000178166002</v>
      </c>
      <c r="L230" s="110" t="str">
        <f t="shared" si="16"/>
        <v>ไม่ผ่าน</v>
      </c>
    </row>
    <row r="231" spans="1:12" x14ac:dyDescent="0.55000000000000004">
      <c r="A231" s="110" t="s">
        <v>798</v>
      </c>
      <c r="B231" s="110" t="s">
        <v>851</v>
      </c>
      <c r="C231" s="110">
        <v>11049</v>
      </c>
      <c r="D231" s="110">
        <v>15</v>
      </c>
      <c r="E231" s="111" t="s">
        <v>1034</v>
      </c>
      <c r="F231" s="112" t="s">
        <v>1035</v>
      </c>
      <c r="G231" s="137">
        <v>2796420.55</v>
      </c>
      <c r="H231" s="132">
        <f t="shared" si="15"/>
        <v>1864280.3666666665</v>
      </c>
      <c r="I231" s="112">
        <f>'Planfin Item'!U27</f>
        <v>1884115.7200000002</v>
      </c>
      <c r="J231" s="55">
        <f t="shared" si="17"/>
        <v>19835.35333333374</v>
      </c>
      <c r="K231" s="55">
        <f t="shared" si="18"/>
        <v>1.0639683648441438</v>
      </c>
      <c r="L231" s="110" t="str">
        <f t="shared" si="16"/>
        <v>ผ่าน</v>
      </c>
    </row>
    <row r="232" spans="1:12" x14ac:dyDescent="0.55000000000000004">
      <c r="A232" s="110" t="s">
        <v>798</v>
      </c>
      <c r="B232" s="110" t="s">
        <v>851</v>
      </c>
      <c r="C232" s="110">
        <v>11049</v>
      </c>
      <c r="D232" s="110">
        <v>15</v>
      </c>
      <c r="E232" s="111" t="s">
        <v>1036</v>
      </c>
      <c r="F232" s="112" t="s">
        <v>1037</v>
      </c>
      <c r="G232" s="137">
        <v>3729619.75</v>
      </c>
      <c r="H232" s="132">
        <f t="shared" si="15"/>
        <v>2486413.1666666665</v>
      </c>
      <c r="I232" s="112">
        <f>'Planfin Item'!U28</f>
        <v>2655980.7300000004</v>
      </c>
      <c r="J232" s="55">
        <f t="shared" si="17"/>
        <v>169567.56333333394</v>
      </c>
      <c r="K232" s="55">
        <f t="shared" si="18"/>
        <v>6.8197661437201722</v>
      </c>
      <c r="L232" s="110" t="str">
        <f t="shared" si="16"/>
        <v>ไม่ผ่าน</v>
      </c>
    </row>
    <row r="233" spans="1:12" x14ac:dyDescent="0.55000000000000004">
      <c r="A233" s="110" t="s">
        <v>798</v>
      </c>
      <c r="B233" s="110" t="s">
        <v>851</v>
      </c>
      <c r="C233" s="110">
        <v>11049</v>
      </c>
      <c r="D233" s="110">
        <v>15</v>
      </c>
      <c r="E233" s="111" t="s">
        <v>1038</v>
      </c>
      <c r="F233" s="112" t="s">
        <v>1039</v>
      </c>
      <c r="G233" s="137">
        <v>1602904.74</v>
      </c>
      <c r="H233" s="132">
        <f t="shared" si="15"/>
        <v>1068603.1599999999</v>
      </c>
      <c r="I233" s="112">
        <f>'Planfin Item'!U29</f>
        <v>1562816.48</v>
      </c>
      <c r="J233" s="55">
        <f t="shared" si="17"/>
        <v>494213.32000000007</v>
      </c>
      <c r="K233" s="55">
        <f t="shared" si="18"/>
        <v>46.248536266727875</v>
      </c>
      <c r="L233" s="110" t="str">
        <f t="shared" si="16"/>
        <v>ไม่ผ่าน</v>
      </c>
    </row>
    <row r="234" spans="1:12" x14ac:dyDescent="0.55000000000000004">
      <c r="A234" s="110" t="s">
        <v>798</v>
      </c>
      <c r="B234" s="110" t="s">
        <v>851</v>
      </c>
      <c r="C234" s="110">
        <v>11049</v>
      </c>
      <c r="D234" s="110">
        <v>15</v>
      </c>
      <c r="E234" s="111" t="s">
        <v>1040</v>
      </c>
      <c r="F234" s="112" t="s">
        <v>1041</v>
      </c>
      <c r="G234" s="137">
        <v>8418805.1099999994</v>
      </c>
      <c r="H234" s="132">
        <f t="shared" si="15"/>
        <v>5612536.7399999993</v>
      </c>
      <c r="I234" s="112">
        <f>'Planfin Item'!U30</f>
        <v>4017481.49</v>
      </c>
      <c r="J234" s="55">
        <f t="shared" si="17"/>
        <v>-1595055.2499999991</v>
      </c>
      <c r="K234" s="55">
        <f t="shared" si="18"/>
        <v>-28.419506613332196</v>
      </c>
      <c r="L234" s="110" t="str">
        <f t="shared" si="16"/>
        <v>ไม่ผ่าน</v>
      </c>
    </row>
    <row r="235" spans="1:12" x14ac:dyDescent="0.55000000000000004">
      <c r="A235" s="186" t="s">
        <v>798</v>
      </c>
      <c r="B235" s="186" t="s">
        <v>851</v>
      </c>
      <c r="C235" s="125">
        <v>11049</v>
      </c>
      <c r="D235" s="125">
        <v>15</v>
      </c>
      <c r="E235" s="188" t="s">
        <v>1139</v>
      </c>
      <c r="F235" s="119" t="s">
        <v>1294</v>
      </c>
      <c r="G235" s="161">
        <f>SUM(G221:G234)-G232</f>
        <v>78840015.529999986</v>
      </c>
      <c r="H235" s="184">
        <f t="shared" si="15"/>
        <v>52560010.353333324</v>
      </c>
      <c r="I235" s="161">
        <f>SUM(I221:I234)-I232</f>
        <v>51980253.859999999</v>
      </c>
      <c r="J235" s="184">
        <f>I235-H235</f>
        <v>-579756.49333332479</v>
      </c>
      <c r="K235" s="184">
        <f>J235/H235*100</f>
        <v>-1.1030372510125599</v>
      </c>
      <c r="L235" s="186" t="str">
        <f t="shared" si="16"/>
        <v>ผ่าน</v>
      </c>
    </row>
    <row r="236" spans="1:12" x14ac:dyDescent="0.55000000000000004">
      <c r="A236" s="186" t="s">
        <v>798</v>
      </c>
      <c r="B236" s="186" t="s">
        <v>851</v>
      </c>
      <c r="C236" s="125">
        <v>11049</v>
      </c>
      <c r="D236" s="125">
        <v>15</v>
      </c>
      <c r="E236" s="188" t="s">
        <v>1139</v>
      </c>
      <c r="F236" s="119" t="s">
        <v>982</v>
      </c>
      <c r="G236" s="161">
        <v>82569635.279999986</v>
      </c>
      <c r="H236" s="184">
        <f t="shared" si="15"/>
        <v>55046423.519999988</v>
      </c>
      <c r="I236" s="161">
        <f>'Planfin Item'!U31</f>
        <v>54636234.590000004</v>
      </c>
      <c r="J236" s="161">
        <f t="shared" si="17"/>
        <v>-410188.9299999848</v>
      </c>
      <c r="K236" s="161">
        <f t="shared" si="18"/>
        <v>-0.74516908414758509</v>
      </c>
      <c r="L236" s="186" t="str">
        <f t="shared" si="16"/>
        <v>ผ่าน</v>
      </c>
    </row>
    <row r="237" spans="1:12" x14ac:dyDescent="0.55000000000000004">
      <c r="A237" s="110" t="s">
        <v>798</v>
      </c>
      <c r="B237" s="110" t="s">
        <v>852</v>
      </c>
      <c r="C237" s="110">
        <v>11050</v>
      </c>
      <c r="D237" s="110">
        <v>19</v>
      </c>
      <c r="E237" s="111" t="s">
        <v>991</v>
      </c>
      <c r="F237" s="112" t="s">
        <v>992</v>
      </c>
      <c r="G237" s="137">
        <v>24776434.890000001</v>
      </c>
      <c r="H237" s="132">
        <f t="shared" si="15"/>
        <v>16517623.26</v>
      </c>
      <c r="I237" s="112">
        <f>'Planfin Item'!V5</f>
        <v>21314234.919999998</v>
      </c>
      <c r="J237" s="55">
        <f t="shared" si="17"/>
        <v>4796611.6599999983</v>
      </c>
      <c r="K237" s="55">
        <f t="shared" si="18"/>
        <v>29.039357445666781</v>
      </c>
      <c r="L237" s="110" t="str">
        <f t="shared" si="16"/>
        <v>ไม่ผ่าน</v>
      </c>
    </row>
    <row r="238" spans="1:12" x14ac:dyDescent="0.55000000000000004">
      <c r="A238" s="110" t="s">
        <v>798</v>
      </c>
      <c r="B238" s="110" t="s">
        <v>852</v>
      </c>
      <c r="C238" s="110">
        <v>11050</v>
      </c>
      <c r="D238" s="110">
        <v>19</v>
      </c>
      <c r="E238" s="111" t="s">
        <v>993</v>
      </c>
      <c r="F238" s="112" t="s">
        <v>994</v>
      </c>
      <c r="G238" s="137">
        <v>84150</v>
      </c>
      <c r="H238" s="132">
        <f t="shared" si="15"/>
        <v>56100</v>
      </c>
      <c r="I238" s="112">
        <f>'Planfin Item'!V6</f>
        <v>64050</v>
      </c>
      <c r="J238" s="55">
        <f t="shared" si="17"/>
        <v>7950</v>
      </c>
      <c r="K238" s="55">
        <f t="shared" si="18"/>
        <v>14.171122994652407</v>
      </c>
      <c r="L238" s="110" t="str">
        <f t="shared" si="16"/>
        <v>ไม่ผ่าน</v>
      </c>
    </row>
    <row r="239" spans="1:12" x14ac:dyDescent="0.55000000000000004">
      <c r="A239" s="110" t="s">
        <v>798</v>
      </c>
      <c r="B239" s="110" t="s">
        <v>852</v>
      </c>
      <c r="C239" s="110">
        <v>11050</v>
      </c>
      <c r="D239" s="110">
        <v>19</v>
      </c>
      <c r="E239" s="111" t="s">
        <v>995</v>
      </c>
      <c r="F239" s="112" t="s">
        <v>996</v>
      </c>
      <c r="G239" s="137">
        <v>0</v>
      </c>
      <c r="H239" s="132">
        <f t="shared" si="15"/>
        <v>0</v>
      </c>
      <c r="I239" s="112">
        <f>'Planfin Item'!V7</f>
        <v>0</v>
      </c>
      <c r="J239" s="55">
        <f t="shared" si="17"/>
        <v>0</v>
      </c>
      <c r="K239" s="55" t="e">
        <f t="shared" si="18"/>
        <v>#DIV/0!</v>
      </c>
      <c r="L239" s="110" t="e">
        <f t="shared" si="16"/>
        <v>#DIV/0!</v>
      </c>
    </row>
    <row r="240" spans="1:12" x14ac:dyDescent="0.55000000000000004">
      <c r="A240" s="110" t="s">
        <v>798</v>
      </c>
      <c r="B240" s="110" t="s">
        <v>852</v>
      </c>
      <c r="C240" s="110">
        <v>11050</v>
      </c>
      <c r="D240" s="110">
        <v>19</v>
      </c>
      <c r="E240" s="111" t="s">
        <v>997</v>
      </c>
      <c r="F240" s="112" t="s">
        <v>998</v>
      </c>
      <c r="G240" s="137">
        <v>321346.92</v>
      </c>
      <c r="H240" s="132">
        <f t="shared" si="15"/>
        <v>214231.28</v>
      </c>
      <c r="I240" s="112">
        <f>'Planfin Item'!V8</f>
        <v>256594.89</v>
      </c>
      <c r="J240" s="55">
        <f t="shared" si="17"/>
        <v>42363.610000000015</v>
      </c>
      <c r="K240" s="55">
        <f t="shared" si="18"/>
        <v>19.774707969816554</v>
      </c>
      <c r="L240" s="110" t="str">
        <f t="shared" si="16"/>
        <v>ไม่ผ่าน</v>
      </c>
    </row>
    <row r="241" spans="1:12" x14ac:dyDescent="0.55000000000000004">
      <c r="A241" s="110" t="s">
        <v>798</v>
      </c>
      <c r="B241" s="110" t="s">
        <v>852</v>
      </c>
      <c r="C241" s="110">
        <v>11050</v>
      </c>
      <c r="D241" s="110">
        <v>19</v>
      </c>
      <c r="E241" s="111" t="s">
        <v>999</v>
      </c>
      <c r="F241" s="112" t="s">
        <v>1000</v>
      </c>
      <c r="G241" s="137">
        <v>1903167.49</v>
      </c>
      <c r="H241" s="132">
        <f t="shared" si="15"/>
        <v>1268778.3266666667</v>
      </c>
      <c r="I241" s="112">
        <f>'Planfin Item'!V9</f>
        <v>1464800.55</v>
      </c>
      <c r="J241" s="55">
        <f t="shared" si="17"/>
        <v>196022.22333333339</v>
      </c>
      <c r="K241" s="55">
        <f t="shared" si="18"/>
        <v>15.449682518483964</v>
      </c>
      <c r="L241" s="110" t="str">
        <f t="shared" si="16"/>
        <v>ไม่ผ่าน</v>
      </c>
    </row>
    <row r="242" spans="1:12" x14ac:dyDescent="0.55000000000000004">
      <c r="A242" s="110" t="s">
        <v>798</v>
      </c>
      <c r="B242" s="110" t="s">
        <v>852</v>
      </c>
      <c r="C242" s="110">
        <v>11050</v>
      </c>
      <c r="D242" s="110">
        <v>19</v>
      </c>
      <c r="E242" s="111" t="s">
        <v>1001</v>
      </c>
      <c r="F242" s="112" t="s">
        <v>1002</v>
      </c>
      <c r="G242" s="137">
        <v>545449</v>
      </c>
      <c r="H242" s="132">
        <f t="shared" si="15"/>
        <v>363632.66666666669</v>
      </c>
      <c r="I242" s="112">
        <f>'Planfin Item'!V10</f>
        <v>225310.43</v>
      </c>
      <c r="J242" s="55">
        <f t="shared" si="17"/>
        <v>-138322.23666666669</v>
      </c>
      <c r="K242" s="55">
        <f t="shared" si="18"/>
        <v>-38.039001813185109</v>
      </c>
      <c r="L242" s="110" t="str">
        <f t="shared" si="16"/>
        <v>ไม่ผ่าน</v>
      </c>
    </row>
    <row r="243" spans="1:12" x14ac:dyDescent="0.55000000000000004">
      <c r="A243" s="110" t="s">
        <v>798</v>
      </c>
      <c r="B243" s="110" t="s">
        <v>852</v>
      </c>
      <c r="C243" s="110">
        <v>11050</v>
      </c>
      <c r="D243" s="110">
        <v>19</v>
      </c>
      <c r="E243" s="111" t="s">
        <v>1003</v>
      </c>
      <c r="F243" s="112" t="s">
        <v>1004</v>
      </c>
      <c r="G243" s="137">
        <v>194718.62</v>
      </c>
      <c r="H243" s="132">
        <f t="shared" si="15"/>
        <v>129812.41333333333</v>
      </c>
      <c r="I243" s="112">
        <f>'Planfin Item'!V11</f>
        <v>-38172.80999999999</v>
      </c>
      <c r="J243" s="55">
        <f t="shared" si="17"/>
        <v>-167985.22333333333</v>
      </c>
      <c r="K243" s="55">
        <f t="shared" si="18"/>
        <v>-129.40613229489816</v>
      </c>
      <c r="L243" s="110" t="str">
        <f t="shared" si="16"/>
        <v>ไม่ผ่าน</v>
      </c>
    </row>
    <row r="244" spans="1:12" x14ac:dyDescent="0.55000000000000004">
      <c r="A244" s="110" t="s">
        <v>798</v>
      </c>
      <c r="B244" s="110" t="s">
        <v>852</v>
      </c>
      <c r="C244" s="110">
        <v>11050</v>
      </c>
      <c r="D244" s="110">
        <v>19</v>
      </c>
      <c r="E244" s="111" t="s">
        <v>1005</v>
      </c>
      <c r="F244" s="112" t="s">
        <v>1006</v>
      </c>
      <c r="G244" s="137">
        <v>2105905.7200000002</v>
      </c>
      <c r="H244" s="132">
        <f t="shared" si="15"/>
        <v>1403937.1466666667</v>
      </c>
      <c r="I244" s="112">
        <f>'Planfin Item'!V12</f>
        <v>1307423.06</v>
      </c>
      <c r="J244" s="55">
        <f t="shared" si="17"/>
        <v>-96514.08666666667</v>
      </c>
      <c r="K244" s="55">
        <f t="shared" si="18"/>
        <v>-6.8745304514392034</v>
      </c>
      <c r="L244" s="110" t="str">
        <f t="shared" si="16"/>
        <v>ไม่ผ่าน</v>
      </c>
    </row>
    <row r="245" spans="1:12" x14ac:dyDescent="0.55000000000000004">
      <c r="A245" s="110" t="s">
        <v>798</v>
      </c>
      <c r="B245" s="110" t="s">
        <v>852</v>
      </c>
      <c r="C245" s="110">
        <v>11050</v>
      </c>
      <c r="D245" s="110">
        <v>19</v>
      </c>
      <c r="E245" s="111" t="s">
        <v>1007</v>
      </c>
      <c r="F245" s="112" t="s">
        <v>1008</v>
      </c>
      <c r="G245" s="137">
        <v>14224963.68</v>
      </c>
      <c r="H245" s="132">
        <f t="shared" si="15"/>
        <v>9483309.1199999992</v>
      </c>
      <c r="I245" s="112">
        <f>'Planfin Item'!V13</f>
        <v>7515761.8399999999</v>
      </c>
      <c r="J245" s="55">
        <f t="shared" si="17"/>
        <v>-1967547.2799999993</v>
      </c>
      <c r="K245" s="55">
        <f t="shared" si="18"/>
        <v>-20.747475961218058</v>
      </c>
      <c r="L245" s="110" t="str">
        <f t="shared" si="16"/>
        <v>ไม่ผ่าน</v>
      </c>
    </row>
    <row r="246" spans="1:12" x14ac:dyDescent="0.55000000000000004">
      <c r="A246" s="110" t="s">
        <v>798</v>
      </c>
      <c r="B246" s="110" t="s">
        <v>852</v>
      </c>
      <c r="C246" s="110">
        <v>11050</v>
      </c>
      <c r="D246" s="110">
        <v>19</v>
      </c>
      <c r="E246" s="111" t="s">
        <v>1009</v>
      </c>
      <c r="F246" s="112" t="s">
        <v>1010</v>
      </c>
      <c r="G246" s="137">
        <v>2848345.04</v>
      </c>
      <c r="H246" s="132">
        <f t="shared" si="15"/>
        <v>1898896.6933333334</v>
      </c>
      <c r="I246" s="112">
        <f>'Planfin Item'!V14</f>
        <v>3471011.9499999997</v>
      </c>
      <c r="J246" s="55">
        <f t="shared" si="17"/>
        <v>1572115.2566666664</v>
      </c>
      <c r="K246" s="55">
        <f t="shared" si="18"/>
        <v>82.790983953264302</v>
      </c>
      <c r="L246" s="110" t="str">
        <f t="shared" si="16"/>
        <v>ไม่ผ่าน</v>
      </c>
    </row>
    <row r="247" spans="1:12" x14ac:dyDescent="0.55000000000000004">
      <c r="A247" s="110" t="s">
        <v>798</v>
      </c>
      <c r="B247" s="110" t="s">
        <v>852</v>
      </c>
      <c r="C247" s="110">
        <v>11050</v>
      </c>
      <c r="D247" s="110">
        <v>19</v>
      </c>
      <c r="E247" s="111" t="s">
        <v>1011</v>
      </c>
      <c r="F247" s="112" t="s">
        <v>1012</v>
      </c>
      <c r="G247" s="137">
        <v>1590222.75</v>
      </c>
      <c r="H247" s="132">
        <f t="shared" si="15"/>
        <v>1060148.5</v>
      </c>
      <c r="I247" s="112">
        <f>'Planfin Item'!V15</f>
        <v>1189702.75</v>
      </c>
      <c r="J247" s="55">
        <f t="shared" si="17"/>
        <v>129554.25</v>
      </c>
      <c r="K247" s="55">
        <f t="shared" si="18"/>
        <v>12.220387049550133</v>
      </c>
      <c r="L247" s="110" t="str">
        <f t="shared" si="16"/>
        <v>ไม่ผ่าน</v>
      </c>
    </row>
    <row r="248" spans="1:12" x14ac:dyDescent="0.55000000000000004">
      <c r="A248" s="186" t="s">
        <v>798</v>
      </c>
      <c r="B248" s="186" t="s">
        <v>852</v>
      </c>
      <c r="C248" s="125">
        <v>11050</v>
      </c>
      <c r="D248" s="125">
        <v>19</v>
      </c>
      <c r="E248" s="188" t="s">
        <v>1013</v>
      </c>
      <c r="F248" s="114" t="s">
        <v>1300</v>
      </c>
      <c r="G248" s="161">
        <f>SUM(G237:G246)</f>
        <v>47004481.359999999</v>
      </c>
      <c r="H248" s="184">
        <f t="shared" si="15"/>
        <v>31336320.906666666</v>
      </c>
      <c r="I248" s="161">
        <f>SUM(I237:I246)</f>
        <v>35581014.829999998</v>
      </c>
      <c r="J248" s="184">
        <f>I248-H248</f>
        <v>4244693.9233333319</v>
      </c>
      <c r="K248" s="184">
        <f>J248/H248*100</f>
        <v>13.545603952601507</v>
      </c>
      <c r="L248" s="186" t="str">
        <f t="shared" si="16"/>
        <v>ไม่ผ่าน</v>
      </c>
    </row>
    <row r="249" spans="1:12" x14ac:dyDescent="0.55000000000000004">
      <c r="A249" s="186" t="s">
        <v>798</v>
      </c>
      <c r="B249" s="186" t="s">
        <v>852</v>
      </c>
      <c r="C249" s="125">
        <v>11050</v>
      </c>
      <c r="D249" s="125">
        <v>19</v>
      </c>
      <c r="E249" s="188" t="s">
        <v>1013</v>
      </c>
      <c r="F249" s="114" t="s">
        <v>981</v>
      </c>
      <c r="G249" s="161">
        <v>48594704.109999999</v>
      </c>
      <c r="H249" s="184">
        <f t="shared" si="15"/>
        <v>32396469.406666666</v>
      </c>
      <c r="I249" s="161">
        <f>'Planfin Item'!V16</f>
        <v>36770717.579999998</v>
      </c>
      <c r="J249" s="161">
        <f t="shared" si="17"/>
        <v>4374248.1733333319</v>
      </c>
      <c r="K249" s="161">
        <f t="shared" si="18"/>
        <v>13.502237291428996</v>
      </c>
      <c r="L249" s="186" t="str">
        <f t="shared" si="16"/>
        <v>ไม่ผ่าน</v>
      </c>
    </row>
    <row r="250" spans="1:12" x14ac:dyDescent="0.55000000000000004">
      <c r="A250" s="110" t="s">
        <v>798</v>
      </c>
      <c r="B250" s="110" t="s">
        <v>852</v>
      </c>
      <c r="C250" s="110">
        <v>11050</v>
      </c>
      <c r="D250" s="110">
        <v>19</v>
      </c>
      <c r="E250" s="111" t="s">
        <v>1014</v>
      </c>
      <c r="F250" s="112" t="s">
        <v>1015</v>
      </c>
      <c r="G250" s="137">
        <v>3908007.32</v>
      </c>
      <c r="H250" s="132">
        <f t="shared" si="15"/>
        <v>2605338.2133333334</v>
      </c>
      <c r="I250" s="112">
        <f>'Planfin Item'!V17</f>
        <v>2188852.4</v>
      </c>
      <c r="J250" s="55">
        <f t="shared" si="17"/>
        <v>-416485.81333333347</v>
      </c>
      <c r="K250" s="55">
        <f t="shared" si="18"/>
        <v>-15.985863608873697</v>
      </c>
      <c r="L250" s="110" t="str">
        <f t="shared" si="16"/>
        <v>ไม่ผ่าน</v>
      </c>
    </row>
    <row r="251" spans="1:12" x14ac:dyDescent="0.55000000000000004">
      <c r="A251" s="110" t="s">
        <v>798</v>
      </c>
      <c r="B251" s="110" t="s">
        <v>852</v>
      </c>
      <c r="C251" s="110">
        <v>11050</v>
      </c>
      <c r="D251" s="110">
        <v>19</v>
      </c>
      <c r="E251" s="111" t="s">
        <v>1016</v>
      </c>
      <c r="F251" s="112" t="s">
        <v>1017</v>
      </c>
      <c r="G251" s="137">
        <v>1173485</v>
      </c>
      <c r="H251" s="132">
        <f t="shared" si="15"/>
        <v>782323.33333333337</v>
      </c>
      <c r="I251" s="112">
        <f>'Planfin Item'!V18</f>
        <v>832204.13</v>
      </c>
      <c r="J251" s="55">
        <f t="shared" si="17"/>
        <v>49880.796666666633</v>
      </c>
      <c r="K251" s="55">
        <f t="shared" si="18"/>
        <v>6.3759822238886681</v>
      </c>
      <c r="L251" s="110" t="str">
        <f t="shared" si="16"/>
        <v>ไม่ผ่าน</v>
      </c>
    </row>
    <row r="252" spans="1:12" x14ac:dyDescent="0.55000000000000004">
      <c r="A252" s="110" t="s">
        <v>798</v>
      </c>
      <c r="B252" s="110" t="s">
        <v>852</v>
      </c>
      <c r="C252" s="110">
        <v>11050</v>
      </c>
      <c r="D252" s="110">
        <v>19</v>
      </c>
      <c r="E252" s="111" t="s">
        <v>1018</v>
      </c>
      <c r="F252" s="112" t="s">
        <v>1019</v>
      </c>
      <c r="G252" s="137">
        <v>199020</v>
      </c>
      <c r="H252" s="132">
        <f t="shared" si="15"/>
        <v>132680</v>
      </c>
      <c r="I252" s="112">
        <f>'Planfin Item'!V19</f>
        <v>101846.45</v>
      </c>
      <c r="J252" s="55">
        <f t="shared" si="17"/>
        <v>-30833.550000000003</v>
      </c>
      <c r="K252" s="55">
        <f t="shared" si="18"/>
        <v>-23.239033765450714</v>
      </c>
      <c r="L252" s="110" t="str">
        <f t="shared" si="16"/>
        <v>ไม่ผ่าน</v>
      </c>
    </row>
    <row r="253" spans="1:12" x14ac:dyDescent="0.55000000000000004">
      <c r="A253" s="110" t="s">
        <v>798</v>
      </c>
      <c r="B253" s="110" t="s">
        <v>852</v>
      </c>
      <c r="C253" s="110">
        <v>11050</v>
      </c>
      <c r="D253" s="110">
        <v>19</v>
      </c>
      <c r="E253" s="111" t="s">
        <v>1020</v>
      </c>
      <c r="F253" s="112" t="s">
        <v>1021</v>
      </c>
      <c r="G253" s="137">
        <v>1268481</v>
      </c>
      <c r="H253" s="132">
        <f t="shared" si="15"/>
        <v>845654</v>
      </c>
      <c r="I253" s="112">
        <f>'Planfin Item'!V20</f>
        <v>730751.5</v>
      </c>
      <c r="J253" s="55">
        <f t="shared" si="17"/>
        <v>-114902.5</v>
      </c>
      <c r="K253" s="55">
        <f t="shared" si="18"/>
        <v>-13.587412818954325</v>
      </c>
      <c r="L253" s="110" t="str">
        <f t="shared" si="16"/>
        <v>ไม่ผ่าน</v>
      </c>
    </row>
    <row r="254" spans="1:12" x14ac:dyDescent="0.55000000000000004">
      <c r="A254" s="110" t="s">
        <v>798</v>
      </c>
      <c r="B254" s="110" t="s">
        <v>852</v>
      </c>
      <c r="C254" s="110">
        <v>11050</v>
      </c>
      <c r="D254" s="110">
        <v>19</v>
      </c>
      <c r="E254" s="111" t="s">
        <v>1022</v>
      </c>
      <c r="F254" s="112" t="s">
        <v>1023</v>
      </c>
      <c r="G254" s="137">
        <v>13128672.16</v>
      </c>
      <c r="H254" s="132">
        <f t="shared" si="15"/>
        <v>8752448.1066666674</v>
      </c>
      <c r="I254" s="112">
        <f>'Planfin Item'!V21</f>
        <v>9382303.6399999987</v>
      </c>
      <c r="J254" s="55">
        <f t="shared" si="17"/>
        <v>629855.53333333135</v>
      </c>
      <c r="K254" s="55">
        <f t="shared" si="18"/>
        <v>7.1963355355809027</v>
      </c>
      <c r="L254" s="110" t="str">
        <f t="shared" si="16"/>
        <v>ไม่ผ่าน</v>
      </c>
    </row>
    <row r="255" spans="1:12" x14ac:dyDescent="0.55000000000000004">
      <c r="A255" s="110" t="s">
        <v>798</v>
      </c>
      <c r="B255" s="110" t="s">
        <v>852</v>
      </c>
      <c r="C255" s="110">
        <v>11050</v>
      </c>
      <c r="D255" s="110">
        <v>19</v>
      </c>
      <c r="E255" s="111" t="s">
        <v>1024</v>
      </c>
      <c r="F255" s="117" t="s">
        <v>1025</v>
      </c>
      <c r="G255" s="137">
        <v>6107393</v>
      </c>
      <c r="H255" s="132">
        <f t="shared" si="15"/>
        <v>4071595.3333333335</v>
      </c>
      <c r="I255" s="112">
        <f>'Planfin Item'!V22</f>
        <v>3909760</v>
      </c>
      <c r="J255" s="55">
        <f t="shared" si="17"/>
        <v>-161835.33333333349</v>
      </c>
      <c r="K255" s="55">
        <f t="shared" si="18"/>
        <v>-3.9747401223402563</v>
      </c>
      <c r="L255" s="110" t="str">
        <f t="shared" si="16"/>
        <v>ผ่าน</v>
      </c>
    </row>
    <row r="256" spans="1:12" x14ac:dyDescent="0.55000000000000004">
      <c r="A256" s="110" t="s">
        <v>798</v>
      </c>
      <c r="B256" s="110" t="s">
        <v>852</v>
      </c>
      <c r="C256" s="110">
        <v>11050</v>
      </c>
      <c r="D256" s="110">
        <v>19</v>
      </c>
      <c r="E256" s="111" t="s">
        <v>1026</v>
      </c>
      <c r="F256" s="112" t="s">
        <v>1027</v>
      </c>
      <c r="G256" s="137">
        <v>10264600</v>
      </c>
      <c r="H256" s="132">
        <f t="shared" si="15"/>
        <v>6843066.666666667</v>
      </c>
      <c r="I256" s="112">
        <f>'Planfin Item'!V23</f>
        <v>7385920</v>
      </c>
      <c r="J256" s="55">
        <f t="shared" si="17"/>
        <v>542853.33333333302</v>
      </c>
      <c r="K256" s="55">
        <f t="shared" si="18"/>
        <v>7.9328955828770686</v>
      </c>
      <c r="L256" s="110" t="str">
        <f t="shared" si="16"/>
        <v>ไม่ผ่าน</v>
      </c>
    </row>
    <row r="257" spans="1:12" x14ac:dyDescent="0.55000000000000004">
      <c r="A257" s="110" t="s">
        <v>798</v>
      </c>
      <c r="B257" s="110" t="s">
        <v>852</v>
      </c>
      <c r="C257" s="110">
        <v>11050</v>
      </c>
      <c r="D257" s="110">
        <v>19</v>
      </c>
      <c r="E257" s="111" t="s">
        <v>1028</v>
      </c>
      <c r="F257" s="112" t="s">
        <v>1029</v>
      </c>
      <c r="G257" s="137">
        <v>923463</v>
      </c>
      <c r="H257" s="132">
        <f t="shared" si="15"/>
        <v>615642</v>
      </c>
      <c r="I257" s="112">
        <f>'Planfin Item'!V24</f>
        <v>655866.27</v>
      </c>
      <c r="J257" s="55">
        <f t="shared" si="17"/>
        <v>40224.270000000019</v>
      </c>
      <c r="K257" s="55">
        <f t="shared" si="18"/>
        <v>6.5337111503113858</v>
      </c>
      <c r="L257" s="110" t="str">
        <f t="shared" si="16"/>
        <v>ไม่ผ่าน</v>
      </c>
    </row>
    <row r="258" spans="1:12" x14ac:dyDescent="0.55000000000000004">
      <c r="A258" s="110" t="s">
        <v>798</v>
      </c>
      <c r="B258" s="110" t="s">
        <v>852</v>
      </c>
      <c r="C258" s="110">
        <v>11050</v>
      </c>
      <c r="D258" s="110">
        <v>19</v>
      </c>
      <c r="E258" s="111" t="s">
        <v>1030</v>
      </c>
      <c r="F258" s="112" t="s">
        <v>1031</v>
      </c>
      <c r="G258" s="137">
        <v>1416205</v>
      </c>
      <c r="H258" s="132">
        <f t="shared" si="15"/>
        <v>944136.66666666663</v>
      </c>
      <c r="I258" s="112">
        <f>'Planfin Item'!V25</f>
        <v>1136560.95</v>
      </c>
      <c r="J258" s="55">
        <f t="shared" si="17"/>
        <v>192424.28333333333</v>
      </c>
      <c r="K258" s="55">
        <f t="shared" si="18"/>
        <v>20.380977683315621</v>
      </c>
      <c r="L258" s="110" t="str">
        <f t="shared" si="16"/>
        <v>ไม่ผ่าน</v>
      </c>
    </row>
    <row r="259" spans="1:12" x14ac:dyDescent="0.55000000000000004">
      <c r="A259" s="110" t="s">
        <v>798</v>
      </c>
      <c r="B259" s="110" t="s">
        <v>852</v>
      </c>
      <c r="C259" s="110">
        <v>11050</v>
      </c>
      <c r="D259" s="110">
        <v>19</v>
      </c>
      <c r="E259" s="111" t="s">
        <v>1032</v>
      </c>
      <c r="F259" s="112" t="s">
        <v>1033</v>
      </c>
      <c r="G259" s="137">
        <v>874000</v>
      </c>
      <c r="H259" s="132">
        <f t="shared" si="15"/>
        <v>582666.66666666663</v>
      </c>
      <c r="I259" s="112">
        <f>'Planfin Item'!V26</f>
        <v>604778</v>
      </c>
      <c r="J259" s="55">
        <f t="shared" si="17"/>
        <v>22111.333333333372</v>
      </c>
      <c r="K259" s="55">
        <f t="shared" si="18"/>
        <v>3.7948512585812422</v>
      </c>
      <c r="L259" s="110" t="str">
        <f t="shared" si="16"/>
        <v>ผ่าน</v>
      </c>
    </row>
    <row r="260" spans="1:12" x14ac:dyDescent="0.55000000000000004">
      <c r="A260" s="110" t="s">
        <v>798</v>
      </c>
      <c r="B260" s="110" t="s">
        <v>852</v>
      </c>
      <c r="C260" s="110">
        <v>11050</v>
      </c>
      <c r="D260" s="110">
        <v>19</v>
      </c>
      <c r="E260" s="111" t="s">
        <v>1034</v>
      </c>
      <c r="F260" s="112" t="s">
        <v>1035</v>
      </c>
      <c r="G260" s="137">
        <v>1668961.43</v>
      </c>
      <c r="H260" s="132">
        <f t="shared" si="15"/>
        <v>1112640.9533333334</v>
      </c>
      <c r="I260" s="112">
        <f>'Planfin Item'!V27</f>
        <v>1177234.77</v>
      </c>
      <c r="J260" s="55">
        <f t="shared" si="17"/>
        <v>64593.816666666651</v>
      </c>
      <c r="K260" s="55">
        <f t="shared" si="18"/>
        <v>5.8054502194217861</v>
      </c>
      <c r="L260" s="110" t="str">
        <f t="shared" si="16"/>
        <v>ไม่ผ่าน</v>
      </c>
    </row>
    <row r="261" spans="1:12" x14ac:dyDescent="0.55000000000000004">
      <c r="A261" s="110" t="s">
        <v>798</v>
      </c>
      <c r="B261" s="110" t="s">
        <v>852</v>
      </c>
      <c r="C261" s="110">
        <v>11050</v>
      </c>
      <c r="D261" s="110">
        <v>19</v>
      </c>
      <c r="E261" s="111" t="s">
        <v>1036</v>
      </c>
      <c r="F261" s="112" t="s">
        <v>1037</v>
      </c>
      <c r="G261" s="137">
        <v>3046720.2</v>
      </c>
      <c r="H261" s="132">
        <f t="shared" si="15"/>
        <v>2031146.8</v>
      </c>
      <c r="I261" s="112">
        <f>'Planfin Item'!V28</f>
        <v>2301625.84</v>
      </c>
      <c r="J261" s="55">
        <f t="shared" si="17"/>
        <v>270479.0399999998</v>
      </c>
      <c r="K261" s="55">
        <f t="shared" si="18"/>
        <v>13.31656776359049</v>
      </c>
      <c r="L261" s="110" t="str">
        <f t="shared" si="16"/>
        <v>ไม่ผ่าน</v>
      </c>
    </row>
    <row r="262" spans="1:12" x14ac:dyDescent="0.55000000000000004">
      <c r="A262" s="110" t="s">
        <v>798</v>
      </c>
      <c r="B262" s="110" t="s">
        <v>852</v>
      </c>
      <c r="C262" s="110">
        <v>11050</v>
      </c>
      <c r="D262" s="110">
        <v>19</v>
      </c>
      <c r="E262" s="111" t="s">
        <v>1038</v>
      </c>
      <c r="F262" s="112" t="s">
        <v>1039</v>
      </c>
      <c r="G262" s="137">
        <v>391805.98</v>
      </c>
      <c r="H262" s="132">
        <f>G262/12*8</f>
        <v>261203.98666666666</v>
      </c>
      <c r="I262" s="112">
        <f>'Planfin Item'!V29</f>
        <v>90680.82</v>
      </c>
      <c r="J262" s="55">
        <f t="shared" si="17"/>
        <v>-170523.16666666666</v>
      </c>
      <c r="K262" s="55">
        <f t="shared" si="18"/>
        <v>-65.28352374815718</v>
      </c>
      <c r="L262" s="110" t="str">
        <f>IF(AND(K262&gt;=-5,K262&lt;=5),"ผ่าน","ไม่ผ่าน")</f>
        <v>ไม่ผ่าน</v>
      </c>
    </row>
    <row r="263" spans="1:12" x14ac:dyDescent="0.55000000000000004">
      <c r="A263" s="110" t="s">
        <v>798</v>
      </c>
      <c r="B263" s="110" t="s">
        <v>852</v>
      </c>
      <c r="C263" s="110">
        <v>11050</v>
      </c>
      <c r="D263" s="110">
        <v>19</v>
      </c>
      <c r="E263" s="111" t="s">
        <v>1040</v>
      </c>
      <c r="F263" s="112" t="s">
        <v>1041</v>
      </c>
      <c r="G263" s="137">
        <v>4975808</v>
      </c>
      <c r="H263" s="132">
        <f>G263/12*8</f>
        <v>3317205.3333333335</v>
      </c>
      <c r="I263" s="112">
        <f>'Planfin Item'!V30</f>
        <v>1310067.1000000001</v>
      </c>
      <c r="J263" s="55">
        <f t="shared" si="17"/>
        <v>-2007138.2333333334</v>
      </c>
      <c r="K263" s="55">
        <f t="shared" si="18"/>
        <v>-60.506903602389805</v>
      </c>
      <c r="L263" s="110" t="str">
        <f>IF(AND(K263&gt;=-5,K263&lt;=5),"ผ่าน","ไม่ผ่าน")</f>
        <v>ไม่ผ่าน</v>
      </c>
    </row>
    <row r="264" spans="1:12" x14ac:dyDescent="0.55000000000000004">
      <c r="A264" s="186" t="s">
        <v>798</v>
      </c>
      <c r="B264" s="186" t="s">
        <v>852</v>
      </c>
      <c r="C264" s="125">
        <v>11050</v>
      </c>
      <c r="D264" s="125">
        <v>19</v>
      </c>
      <c r="E264" s="188" t="s">
        <v>1139</v>
      </c>
      <c r="F264" s="119" t="s">
        <v>1294</v>
      </c>
      <c r="G264" s="161">
        <f>SUM(G250:G263)-G261</f>
        <v>46299901.890000001</v>
      </c>
      <c r="H264" s="184">
        <f>G264/12*8</f>
        <v>30866601.260000002</v>
      </c>
      <c r="I264" s="161">
        <f>SUM(I250:I263)-I261</f>
        <v>29506826.029999997</v>
      </c>
      <c r="J264" s="184">
        <f>I264-H264</f>
        <v>-1359775.2300000042</v>
      </c>
      <c r="K264" s="184">
        <f>J264/H264*100</f>
        <v>-4.4053286545744044</v>
      </c>
      <c r="L264" s="186" t="str">
        <f>IF(AND(K264&gt;=-5,K264&lt;=5),"ผ่าน","ไม่ผ่าน")</f>
        <v>ผ่าน</v>
      </c>
    </row>
    <row r="265" spans="1:12" x14ac:dyDescent="0.55000000000000004">
      <c r="A265" s="186" t="s">
        <v>798</v>
      </c>
      <c r="B265" s="186" t="s">
        <v>852</v>
      </c>
      <c r="C265" s="125">
        <v>11050</v>
      </c>
      <c r="D265" s="125">
        <v>19</v>
      </c>
      <c r="E265" s="188" t="s">
        <v>1139</v>
      </c>
      <c r="F265" s="119" t="s">
        <v>982</v>
      </c>
      <c r="G265" s="161">
        <v>49346622.090000004</v>
      </c>
      <c r="H265" s="184">
        <f>G265/12*8</f>
        <v>32897748.060000002</v>
      </c>
      <c r="I265" s="161">
        <f>'Planfin Item'!V31</f>
        <v>31808451.869999997</v>
      </c>
      <c r="J265" s="161">
        <f t="shared" si="17"/>
        <v>-1089296.1900000051</v>
      </c>
      <c r="K265" s="161">
        <f t="shared" si="18"/>
        <v>-3.3111573108691532</v>
      </c>
      <c r="L265" s="186" t="str">
        <f>IF(AND(K265&gt;=-5,K265&lt;=5),"ผ่าน","ไม่ผ่าน")</f>
        <v>ผ่าน</v>
      </c>
    </row>
    <row r="268" spans="1:12" x14ac:dyDescent="0.55000000000000004">
      <c r="H268" s="177"/>
    </row>
  </sheetData>
  <autoFilter ref="A4:K265"/>
  <mergeCells count="9">
    <mergeCell ref="L3:L4"/>
    <mergeCell ref="A1:L1"/>
    <mergeCell ref="G2:L2"/>
    <mergeCell ref="A2:A4"/>
    <mergeCell ref="B2:B4"/>
    <mergeCell ref="C2:C4"/>
    <mergeCell ref="D2:D4"/>
    <mergeCell ref="F2:F4"/>
    <mergeCell ref="E2:E4"/>
  </mergeCells>
  <conditionalFormatting sqref="K5:K265">
    <cfRule type="cellIs" dxfId="5" priority="1" stopIfTrue="1" operator="lessThan">
      <formula>-5</formula>
    </cfRule>
    <cfRule type="cellIs" dxfId="4" priority="2" stopIfTrue="1" operator="greaterThan">
      <formula>5</formula>
    </cfRule>
  </conditionalFormatting>
  <pageMargins left="0.31496062992125984" right="0.11811023622047245" top="0.35433070866141736" bottom="0.19685039370078741" header="0.31496062992125984" footer="0.31496062992125984"/>
  <pageSetup paperSize="9" scale="8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32"/>
  <sheetViews>
    <sheetView zoomScale="70" zoomScaleNormal="70" workbookViewId="0">
      <selection activeCell="L7" sqref="L7:N9"/>
    </sheetView>
  </sheetViews>
  <sheetFormatPr defaultRowHeight="24" x14ac:dyDescent="0.55000000000000004"/>
  <cols>
    <col min="1" max="1" width="14.375" style="16" customWidth="1"/>
    <col min="2" max="2" width="17.375" style="16" customWidth="1"/>
    <col min="3" max="4" width="16.625" style="16" customWidth="1"/>
    <col min="5" max="5" width="18.25" style="16" customWidth="1"/>
    <col min="6" max="6" width="14.625" style="16" customWidth="1"/>
    <col min="7" max="7" width="17.75" style="16" customWidth="1"/>
    <col min="8" max="9" width="17.5" style="16" customWidth="1"/>
    <col min="10" max="10" width="17.375" style="16" customWidth="1"/>
    <col min="11" max="11" width="15.75" style="16" customWidth="1"/>
    <col min="12" max="14" width="13.75" style="16" customWidth="1"/>
    <col min="15" max="16" width="18.375" style="16" customWidth="1"/>
    <col min="17" max="16384" width="9" style="16"/>
  </cols>
  <sheetData>
    <row r="1" spans="1:14" x14ac:dyDescent="0.55000000000000004">
      <c r="L1" s="16" t="s">
        <v>1161</v>
      </c>
    </row>
    <row r="2" spans="1:14" ht="30.75" x14ac:dyDescent="0.55000000000000004">
      <c r="A2" s="251" t="s">
        <v>1308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</row>
    <row r="3" spans="1:14" ht="30.75" x14ac:dyDescent="0.55000000000000004">
      <c r="A3" s="251" t="s">
        <v>1309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</row>
    <row r="4" spans="1:14" ht="30.75" x14ac:dyDescent="0.55000000000000004">
      <c r="A4" s="251" t="s">
        <v>1114</v>
      </c>
      <c r="B4" s="251"/>
      <c r="C4" s="251"/>
      <c r="D4" s="251"/>
      <c r="E4" s="251"/>
      <c r="F4" s="251"/>
      <c r="G4" s="251"/>
      <c r="H4" s="251"/>
      <c r="I4" s="251"/>
      <c r="J4" s="251"/>
      <c r="K4" s="251"/>
      <c r="L4" s="251"/>
    </row>
    <row r="5" spans="1:14" ht="30.75" x14ac:dyDescent="0.55000000000000004">
      <c r="A5" s="259" t="str">
        <f>สรุปบึงกาฬ!A5</f>
        <v>ประจำเดือน พฤษภาคม 2561    ข้อมูล ณ วันที่  17 มิถุนายน  2561 เวลา  19.45  น.</v>
      </c>
      <c r="B5" s="259"/>
      <c r="C5" s="259"/>
      <c r="D5" s="259"/>
      <c r="E5" s="259"/>
      <c r="F5" s="259"/>
      <c r="G5" s="259"/>
      <c r="H5" s="259"/>
      <c r="I5" s="259"/>
      <c r="J5" s="259"/>
      <c r="K5" s="259"/>
      <c r="L5" s="259"/>
    </row>
    <row r="6" spans="1:14" ht="30.75" x14ac:dyDescent="0.55000000000000004">
      <c r="A6" s="254" t="str">
        <f>สรุปสกลนคร!A7</f>
        <v xml:space="preserve">แผนที่ 1 แผนประมาณการรายได้ และค่าใช้จ่าย </v>
      </c>
      <c r="B6" s="255"/>
      <c r="C6" s="255"/>
      <c r="D6" s="255"/>
      <c r="E6" s="255"/>
      <c r="F6" s="255"/>
      <c r="G6" s="255"/>
      <c r="H6" s="255"/>
      <c r="I6" s="255"/>
      <c r="J6" s="255"/>
      <c r="K6" s="255"/>
      <c r="L6" s="255"/>
      <c r="M6" s="220"/>
      <c r="N6" s="221"/>
    </row>
    <row r="7" spans="1:14" ht="21" customHeight="1" x14ac:dyDescent="0.55000000000000004">
      <c r="A7" s="253" t="s">
        <v>1162</v>
      </c>
      <c r="B7" s="253" t="s">
        <v>1295</v>
      </c>
      <c r="C7" s="253"/>
      <c r="D7" s="253"/>
      <c r="E7" s="253"/>
      <c r="F7" s="253"/>
      <c r="G7" s="253" t="s">
        <v>1296</v>
      </c>
      <c r="H7" s="253"/>
      <c r="I7" s="253"/>
      <c r="J7" s="253"/>
      <c r="K7" s="253"/>
      <c r="L7" s="242" t="s">
        <v>1321</v>
      </c>
      <c r="M7" s="243"/>
      <c r="N7" s="244"/>
    </row>
    <row r="8" spans="1:14" ht="83.25" x14ac:dyDescent="0.55000000000000004">
      <c r="A8" s="253"/>
      <c r="B8" s="155" t="s">
        <v>1165</v>
      </c>
      <c r="C8" s="156" t="s">
        <v>1166</v>
      </c>
      <c r="D8" s="156" t="s">
        <v>1167</v>
      </c>
      <c r="E8" s="157" t="s">
        <v>1168</v>
      </c>
      <c r="F8" s="158" t="s">
        <v>1169</v>
      </c>
      <c r="G8" s="155" t="s">
        <v>1267</v>
      </c>
      <c r="H8" s="155" t="s">
        <v>1171</v>
      </c>
      <c r="I8" s="155" t="s">
        <v>1172</v>
      </c>
      <c r="J8" s="159" t="s">
        <v>1173</v>
      </c>
      <c r="K8" s="158" t="s">
        <v>1174</v>
      </c>
      <c r="L8" s="245"/>
      <c r="M8" s="246"/>
      <c r="N8" s="247"/>
    </row>
    <row r="9" spans="1:14" ht="21" customHeight="1" x14ac:dyDescent="0.55000000000000004">
      <c r="A9" s="253"/>
      <c r="B9" s="182" t="s">
        <v>1124</v>
      </c>
      <c r="C9" s="182" t="s">
        <v>1291</v>
      </c>
      <c r="D9" s="182" t="s">
        <v>1125</v>
      </c>
      <c r="E9" s="182" t="s">
        <v>1126</v>
      </c>
      <c r="F9" s="182" t="s">
        <v>1127</v>
      </c>
      <c r="G9" s="182" t="s">
        <v>1175</v>
      </c>
      <c r="H9" s="182" t="s">
        <v>1292</v>
      </c>
      <c r="I9" s="182" t="s">
        <v>1176</v>
      </c>
      <c r="J9" s="182" t="s">
        <v>1177</v>
      </c>
      <c r="K9" s="182" t="s">
        <v>1178</v>
      </c>
      <c r="L9" s="231" t="s">
        <v>1316</v>
      </c>
      <c r="M9" s="204" t="s">
        <v>1317</v>
      </c>
      <c r="N9" s="204" t="s">
        <v>1320</v>
      </c>
    </row>
    <row r="10" spans="1:14" x14ac:dyDescent="0.55000000000000004">
      <c r="A10" s="69" t="s">
        <v>1268</v>
      </c>
      <c r="B10" s="82">
        <f>'นครพนม ราย Item'!G45</f>
        <v>889218664.80000007</v>
      </c>
      <c r="C10" s="82">
        <f>'นครพนม ราย Item'!H45</f>
        <v>592812443.20000005</v>
      </c>
      <c r="D10" s="82">
        <f>'นครพนม ราย Item'!I45</f>
        <v>579523421.81000006</v>
      </c>
      <c r="E10" s="82">
        <f t="shared" ref="E10:E21" si="0">D10-C10</f>
        <v>-13289021.389999986</v>
      </c>
      <c r="F10" s="21">
        <f t="shared" ref="F10:F22" si="1">+E10/C10*100</f>
        <v>-2.2416906970214532</v>
      </c>
      <c r="G10" s="22">
        <f>'นครพนม ราย Item'!G61</f>
        <v>712319529.54000008</v>
      </c>
      <c r="H10" s="22">
        <f>'นครพนม ราย Item'!H61</f>
        <v>474879686.36000007</v>
      </c>
      <c r="I10" s="22">
        <f>'นครพนม ราย Item'!I61</f>
        <v>489639530.17000008</v>
      </c>
      <c r="J10" s="22">
        <f t="shared" ref="J10:J22" si="2">+I10-H10</f>
        <v>14759843.810000002</v>
      </c>
      <c r="K10" s="21">
        <f t="shared" ref="K10:K22" si="3">+J10/H10*100</f>
        <v>3.1081228011953241</v>
      </c>
      <c r="L10" s="21" t="str">
        <f>IF(AND(F10&gt;=-5, F10&lt;=5),"ผ่าน", "ไม่ผ่าน")</f>
        <v>ผ่าน</v>
      </c>
      <c r="M10" s="40" t="str">
        <f>IF(AND(K10&gt;=-5, K10&lt;=5),"ผ่าน", "ไม่ผ่าน")</f>
        <v>ผ่าน</v>
      </c>
      <c r="N10" s="40" t="str">
        <f>IF(OR(L10="ผ่าน", M10="ผ่าน"),"ผ่าน", "ไม่ผ่าน")</f>
        <v>ผ่าน</v>
      </c>
    </row>
    <row r="11" spans="1:14" x14ac:dyDescent="0.55000000000000004">
      <c r="A11" s="69" t="s">
        <v>1269</v>
      </c>
      <c r="B11" s="32">
        <f>'นครพนม ราย Item'!G74</f>
        <v>104519517.12</v>
      </c>
      <c r="C11" s="32">
        <f>'นครพนม ราย Item'!H74</f>
        <v>69679678.079999998</v>
      </c>
      <c r="D11" s="32">
        <f>'นครพนม ราย Item'!I74</f>
        <v>71604099.489999995</v>
      </c>
      <c r="E11" s="82">
        <f t="shared" si="0"/>
        <v>1924421.4099999964</v>
      </c>
      <c r="F11" s="21">
        <f t="shared" si="1"/>
        <v>2.7618115683464373</v>
      </c>
      <c r="G11" s="22">
        <f>'นครพนม ราย Item'!G90</f>
        <v>89917150.359999999</v>
      </c>
      <c r="H11" s="22">
        <f>'นครพนม ราย Item'!H90</f>
        <v>59944766.906666666</v>
      </c>
      <c r="I11" s="22">
        <f>'นครพนม ราย Item'!I90</f>
        <v>58150031.420000002</v>
      </c>
      <c r="J11" s="22">
        <f t="shared" si="2"/>
        <v>-1794735.4866666645</v>
      </c>
      <c r="K11" s="21">
        <f t="shared" si="3"/>
        <v>-2.9939819258302358</v>
      </c>
      <c r="L11" s="21" t="str">
        <f t="shared" ref="L11:L22" si="4">IF(AND(F11&gt;=-5, F11&lt;=5),"ผ่าน", "ไม่ผ่าน")</f>
        <v>ผ่าน</v>
      </c>
      <c r="M11" s="40" t="str">
        <f t="shared" ref="M11:M22" si="5">IF(AND(K11&gt;=-5, K11&lt;=5),"ผ่าน", "ไม่ผ่าน")</f>
        <v>ผ่าน</v>
      </c>
      <c r="N11" s="40" t="str">
        <f t="shared" ref="N11:N22" si="6">IF(OR(L11="ผ่าน", M11="ผ่าน"),"ผ่าน", "ไม่ผ่าน")</f>
        <v>ผ่าน</v>
      </c>
    </row>
    <row r="12" spans="1:14" x14ac:dyDescent="0.55000000000000004">
      <c r="A12" s="69" t="s">
        <v>1270</v>
      </c>
      <c r="B12" s="82">
        <f>'นครพนม ราย Item'!G103</f>
        <v>89748619.449999988</v>
      </c>
      <c r="C12" s="82">
        <f>'นครพนม ราย Item'!H103</f>
        <v>59832412.966666661</v>
      </c>
      <c r="D12" s="82">
        <f>'นครพนม ราย Item'!I103</f>
        <v>64290017.439999998</v>
      </c>
      <c r="E12" s="82">
        <f t="shared" si="0"/>
        <v>4457604.4733333364</v>
      </c>
      <c r="F12" s="21">
        <f t="shared" si="1"/>
        <v>7.4501499309692232</v>
      </c>
      <c r="G12" s="22">
        <f>'นครพนม ราย Item'!G119</f>
        <v>83213811.88000001</v>
      </c>
      <c r="H12" s="22">
        <f>'นครพนม ราย Item'!H119</f>
        <v>55475874.586666673</v>
      </c>
      <c r="I12" s="22">
        <f>'นครพนม ราย Item'!I119</f>
        <v>56881861.5</v>
      </c>
      <c r="J12" s="22">
        <f t="shared" si="2"/>
        <v>1405986.9133333266</v>
      </c>
      <c r="K12" s="21">
        <f t="shared" si="3"/>
        <v>2.5344114424673676</v>
      </c>
      <c r="L12" s="21" t="str">
        <f t="shared" si="4"/>
        <v>ไม่ผ่าน</v>
      </c>
      <c r="M12" s="40" t="str">
        <f t="shared" si="5"/>
        <v>ผ่าน</v>
      </c>
      <c r="N12" s="40" t="str">
        <f t="shared" si="6"/>
        <v>ผ่าน</v>
      </c>
    </row>
    <row r="13" spans="1:14" x14ac:dyDescent="0.55000000000000004">
      <c r="A13" s="69" t="s">
        <v>1271</v>
      </c>
      <c r="B13" s="82">
        <f>'นครพนม ราย Item'!G132</f>
        <v>83688909.360000014</v>
      </c>
      <c r="C13" s="82">
        <f>'นครพนม ราย Item'!H132</f>
        <v>55792606.24000001</v>
      </c>
      <c r="D13" s="82">
        <f>'นครพนม ราย Item'!I132</f>
        <v>59144176.740000002</v>
      </c>
      <c r="E13" s="82">
        <f t="shared" si="0"/>
        <v>3351570.4999999925</v>
      </c>
      <c r="F13" s="21">
        <f t="shared" si="1"/>
        <v>6.0071947268115142</v>
      </c>
      <c r="G13" s="22">
        <f>'นครพนม ราย Item'!G148</f>
        <v>83641992.629999995</v>
      </c>
      <c r="H13" s="22">
        <f>'นครพนม ราย Item'!H148</f>
        <v>55761328.419999994</v>
      </c>
      <c r="I13" s="22">
        <f>'นครพนม ราย Item'!I148</f>
        <v>52351498.299999997</v>
      </c>
      <c r="J13" s="22">
        <f t="shared" si="2"/>
        <v>-3409830.1199999973</v>
      </c>
      <c r="K13" s="21">
        <f t="shared" si="3"/>
        <v>-6.1150446314994689</v>
      </c>
      <c r="L13" s="21" t="str">
        <f t="shared" si="4"/>
        <v>ไม่ผ่าน</v>
      </c>
      <c r="M13" s="40" t="str">
        <f t="shared" si="5"/>
        <v>ไม่ผ่าน</v>
      </c>
      <c r="N13" s="40" t="str">
        <f t="shared" si="6"/>
        <v>ไม่ผ่าน</v>
      </c>
    </row>
    <row r="14" spans="1:14" x14ac:dyDescent="0.55000000000000004">
      <c r="A14" s="69" t="s">
        <v>1272</v>
      </c>
      <c r="B14" s="82">
        <f>'นครพนม ราย Item'!G161</f>
        <v>50455593.079999998</v>
      </c>
      <c r="C14" s="82">
        <f>'นครพนม ราย Item'!H161</f>
        <v>33637062.053333335</v>
      </c>
      <c r="D14" s="82">
        <f>'นครพนม ราย Item'!I161</f>
        <v>43183110.489999995</v>
      </c>
      <c r="E14" s="82">
        <f t="shared" si="0"/>
        <v>9546048.43666666</v>
      </c>
      <c r="F14" s="21">
        <f t="shared" si="1"/>
        <v>28.37955473498517</v>
      </c>
      <c r="G14" s="22">
        <f>'นครพนม ราย Item'!G177</f>
        <v>47830052.68</v>
      </c>
      <c r="H14" s="22">
        <f>'นครพนม ราย Item'!H177</f>
        <v>31886701.786666665</v>
      </c>
      <c r="I14" s="22">
        <f>'นครพนม ราย Item'!I177</f>
        <v>31753047.110000003</v>
      </c>
      <c r="J14" s="22">
        <f t="shared" si="2"/>
        <v>-133654.6766666621</v>
      </c>
      <c r="K14" s="21">
        <f t="shared" si="3"/>
        <v>-0.41915491153917156</v>
      </c>
      <c r="L14" s="21" t="str">
        <f t="shared" si="4"/>
        <v>ไม่ผ่าน</v>
      </c>
      <c r="M14" s="40" t="str">
        <f t="shared" si="5"/>
        <v>ผ่าน</v>
      </c>
      <c r="N14" s="40" t="str">
        <f t="shared" si="6"/>
        <v>ผ่าน</v>
      </c>
    </row>
    <row r="15" spans="1:14" x14ac:dyDescent="0.55000000000000004">
      <c r="A15" s="69" t="s">
        <v>1273</v>
      </c>
      <c r="B15" s="82">
        <f>'นครพนม ราย Item'!G190</f>
        <v>103896300.28999999</v>
      </c>
      <c r="C15" s="82">
        <f>'นครพนม ราย Item'!H190</f>
        <v>69264200.193333328</v>
      </c>
      <c r="D15" s="82">
        <f>'นครพนม ราย Item'!I190</f>
        <v>75027604.120000005</v>
      </c>
      <c r="E15" s="82">
        <f t="shared" si="0"/>
        <v>5763403.926666677</v>
      </c>
      <c r="F15" s="21">
        <f t="shared" si="1"/>
        <v>8.3208986902030304</v>
      </c>
      <c r="G15" s="22">
        <f>'นครพนม ราย Item'!G206</f>
        <v>97844349.450000003</v>
      </c>
      <c r="H15" s="22">
        <f>'นครพนม ราย Item'!H206</f>
        <v>65229566.300000004</v>
      </c>
      <c r="I15" s="22">
        <f>'นครพนม ราย Item'!I206</f>
        <v>68422244.590000018</v>
      </c>
      <c r="J15" s="22">
        <f t="shared" si="2"/>
        <v>3192678.290000014</v>
      </c>
      <c r="K15" s="21">
        <f t="shared" si="3"/>
        <v>4.8945263185047629</v>
      </c>
      <c r="L15" s="21" t="str">
        <f t="shared" si="4"/>
        <v>ไม่ผ่าน</v>
      </c>
      <c r="M15" s="40" t="str">
        <f t="shared" si="5"/>
        <v>ผ่าน</v>
      </c>
      <c r="N15" s="40" t="str">
        <f t="shared" si="6"/>
        <v>ผ่าน</v>
      </c>
    </row>
    <row r="16" spans="1:14" x14ac:dyDescent="0.55000000000000004">
      <c r="A16" s="69" t="s">
        <v>1274</v>
      </c>
      <c r="B16" s="82">
        <f>'นครพนม ราย Item'!G219</f>
        <v>113573090.59</v>
      </c>
      <c r="C16" s="82">
        <f>'นครพนม ราย Item'!H219</f>
        <v>75715393.726666674</v>
      </c>
      <c r="D16" s="82">
        <f>'นครพนม ราย Item'!I219</f>
        <v>73759024.079999998</v>
      </c>
      <c r="E16" s="82">
        <f t="shared" si="0"/>
        <v>-1956369.6466666758</v>
      </c>
      <c r="F16" s="21">
        <f t="shared" si="1"/>
        <v>-2.5838466266571758</v>
      </c>
      <c r="G16" s="22">
        <f>'นครพนม ราย Item'!G235</f>
        <v>100133730</v>
      </c>
      <c r="H16" s="22">
        <f>'นครพนม ราย Item'!H235</f>
        <v>66755820</v>
      </c>
      <c r="I16" s="22">
        <f>'นครพนม ราย Item'!I235</f>
        <v>65656275.780000001</v>
      </c>
      <c r="J16" s="22">
        <f t="shared" si="2"/>
        <v>-1099544.2199999988</v>
      </c>
      <c r="K16" s="21">
        <f t="shared" si="3"/>
        <v>-1.6471136449226431</v>
      </c>
      <c r="L16" s="21" t="str">
        <f t="shared" si="4"/>
        <v>ผ่าน</v>
      </c>
      <c r="M16" s="40" t="str">
        <f t="shared" si="5"/>
        <v>ผ่าน</v>
      </c>
      <c r="N16" s="40" t="str">
        <f t="shared" si="6"/>
        <v>ผ่าน</v>
      </c>
    </row>
    <row r="17" spans="1:14" x14ac:dyDescent="0.55000000000000004">
      <c r="A17" s="69" t="s">
        <v>1275</v>
      </c>
      <c r="B17" s="82">
        <f>'นครพนม ราย Item'!G248</f>
        <v>163798540</v>
      </c>
      <c r="C17" s="82">
        <f>'นครพนม ราย Item'!H248</f>
        <v>109199026.66666667</v>
      </c>
      <c r="D17" s="82">
        <f>'นครพนม ราย Item'!I248</f>
        <v>105200606.11000003</v>
      </c>
      <c r="E17" s="82">
        <f t="shared" si="0"/>
        <v>-3998420.5566666424</v>
      </c>
      <c r="F17" s="21">
        <f t="shared" si="1"/>
        <v>-3.6615899232068636</v>
      </c>
      <c r="G17" s="22">
        <f>'นครพนม ราย Item'!G264</f>
        <v>153877460</v>
      </c>
      <c r="H17" s="22">
        <f>'นครพนม ราย Item'!H264</f>
        <v>102584973.33333333</v>
      </c>
      <c r="I17" s="22">
        <f>'นครพนม ราย Item'!I264</f>
        <v>96255370.289999992</v>
      </c>
      <c r="J17" s="22">
        <f t="shared" si="2"/>
        <v>-6329603.0433333367</v>
      </c>
      <c r="K17" s="21">
        <f t="shared" si="3"/>
        <v>-6.1701074120927162</v>
      </c>
      <c r="L17" s="21" t="str">
        <f t="shared" si="4"/>
        <v>ผ่าน</v>
      </c>
      <c r="M17" s="40" t="str">
        <f t="shared" si="5"/>
        <v>ไม่ผ่าน</v>
      </c>
      <c r="N17" s="40" t="str">
        <f t="shared" si="6"/>
        <v>ผ่าน</v>
      </c>
    </row>
    <row r="18" spans="1:14" x14ac:dyDescent="0.55000000000000004">
      <c r="A18" s="69" t="s">
        <v>1276</v>
      </c>
      <c r="B18" s="82">
        <f>'นครพนม ราย Item'!G277</f>
        <v>81200008.11999999</v>
      </c>
      <c r="C18" s="82">
        <f>'นครพนม ราย Item'!H277</f>
        <v>54133338.746666662</v>
      </c>
      <c r="D18" s="82">
        <f>'นครพนม ราย Item'!I277</f>
        <v>60971724.549999997</v>
      </c>
      <c r="E18" s="82">
        <f t="shared" si="0"/>
        <v>6838385.8033333346</v>
      </c>
      <c r="F18" s="21">
        <f t="shared" si="1"/>
        <v>12.632484826652998</v>
      </c>
      <c r="G18" s="22">
        <f>'นครพนม ราย Item'!G293</f>
        <v>79846183.270000026</v>
      </c>
      <c r="H18" s="22">
        <f>'นครพนม ราย Item'!H293</f>
        <v>53230788.846666686</v>
      </c>
      <c r="I18" s="22">
        <f>'นครพนม ราย Item'!I293</f>
        <v>48726060.189999998</v>
      </c>
      <c r="J18" s="22">
        <f t="shared" si="2"/>
        <v>-4504728.6566666886</v>
      </c>
      <c r="K18" s="21">
        <f t="shared" si="3"/>
        <v>-8.4626374214418121</v>
      </c>
      <c r="L18" s="21" t="str">
        <f t="shared" si="4"/>
        <v>ไม่ผ่าน</v>
      </c>
      <c r="M18" s="40" t="str">
        <f t="shared" si="5"/>
        <v>ไม่ผ่าน</v>
      </c>
      <c r="N18" s="40" t="str">
        <f t="shared" si="6"/>
        <v>ไม่ผ่าน</v>
      </c>
    </row>
    <row r="19" spans="1:14" x14ac:dyDescent="0.55000000000000004">
      <c r="A19" s="69" t="s">
        <v>1277</v>
      </c>
      <c r="B19" s="82">
        <f>'นครพนม ราย Item'!G306</f>
        <v>97289938.61999999</v>
      </c>
      <c r="C19" s="82">
        <f>'นครพนม ราย Item'!H306</f>
        <v>64859959.079999991</v>
      </c>
      <c r="D19" s="82">
        <f>'นครพนม ราย Item'!I306</f>
        <v>64330907.359999985</v>
      </c>
      <c r="E19" s="82">
        <f t="shared" si="0"/>
        <v>-529051.72000000626</v>
      </c>
      <c r="F19" s="21">
        <f t="shared" si="1"/>
        <v>-0.81568309247229076</v>
      </c>
      <c r="G19" s="22">
        <f>'นครพนม ราย Item'!G322</f>
        <v>78582362.830000013</v>
      </c>
      <c r="H19" s="22">
        <f>'นครพนม ราย Item'!H322</f>
        <v>52388241.886666678</v>
      </c>
      <c r="I19" s="22">
        <f>'นครพนม ราย Item'!I322</f>
        <v>54560769.460000001</v>
      </c>
      <c r="J19" s="22">
        <f t="shared" si="2"/>
        <v>2172527.573333323</v>
      </c>
      <c r="K19" s="21">
        <f t="shared" si="3"/>
        <v>4.1469755332374545</v>
      </c>
      <c r="L19" s="21" t="str">
        <f t="shared" si="4"/>
        <v>ผ่าน</v>
      </c>
      <c r="M19" s="40" t="str">
        <f t="shared" si="5"/>
        <v>ผ่าน</v>
      </c>
      <c r="N19" s="40" t="str">
        <f t="shared" si="6"/>
        <v>ผ่าน</v>
      </c>
    </row>
    <row r="20" spans="1:14" x14ac:dyDescent="0.55000000000000004">
      <c r="A20" s="69" t="s">
        <v>1278</v>
      </c>
      <c r="B20" s="82">
        <f>'นครพนม ราย Item'!G335</f>
        <v>217790000</v>
      </c>
      <c r="C20" s="82">
        <f>'นครพนม ราย Item'!H335</f>
        <v>145193333.33333334</v>
      </c>
      <c r="D20" s="82">
        <f>'นครพนม ราย Item'!I335</f>
        <v>150540808.20999998</v>
      </c>
      <c r="E20" s="82">
        <f t="shared" si="0"/>
        <v>5347474.8766666353</v>
      </c>
      <c r="F20" s="21">
        <f t="shared" si="1"/>
        <v>3.6830030373295157</v>
      </c>
      <c r="G20" s="22">
        <f>'นครพนม ราย Item'!G351</f>
        <v>215838104.13</v>
      </c>
      <c r="H20" s="22">
        <f>'นครพนม ราย Item'!H351</f>
        <v>143892069.41999999</v>
      </c>
      <c r="I20" s="22">
        <f>'นครพนม ราย Item'!I351</f>
        <v>140819911.44999999</v>
      </c>
      <c r="J20" s="22">
        <f t="shared" si="2"/>
        <v>-3072157.9699999988</v>
      </c>
      <c r="K20" s="21">
        <f t="shared" si="3"/>
        <v>-2.1350432879193764</v>
      </c>
      <c r="L20" s="21" t="str">
        <f t="shared" si="4"/>
        <v>ผ่าน</v>
      </c>
      <c r="M20" s="40" t="str">
        <f t="shared" si="5"/>
        <v>ผ่าน</v>
      </c>
      <c r="N20" s="40" t="str">
        <f t="shared" si="6"/>
        <v>ผ่าน</v>
      </c>
    </row>
    <row r="21" spans="1:14" x14ac:dyDescent="0.55000000000000004">
      <c r="A21" s="69" t="s">
        <v>1279</v>
      </c>
      <c r="B21" s="82">
        <f>'นครพนม ราย Item'!G364</f>
        <v>20737921.800000001</v>
      </c>
      <c r="C21" s="82">
        <f>'นครพนม ราย Item'!H364</f>
        <v>13825281.200000001</v>
      </c>
      <c r="D21" s="82">
        <f>'นครพนม ราย Item'!I364</f>
        <v>18556761.379999999</v>
      </c>
      <c r="E21" s="82">
        <f t="shared" si="0"/>
        <v>4731480.1799999978</v>
      </c>
      <c r="F21" s="21">
        <f t="shared" si="1"/>
        <v>34.223391998710284</v>
      </c>
      <c r="G21" s="22">
        <f>'นครพนม ราย Item'!G380</f>
        <v>20545784</v>
      </c>
      <c r="H21" s="22">
        <f>'นครพนม ราย Item'!H380</f>
        <v>13697189.333333334</v>
      </c>
      <c r="I21" s="22">
        <f>'นครพนม ราย Item'!I380</f>
        <v>13083241.98</v>
      </c>
      <c r="J21" s="22">
        <f t="shared" si="2"/>
        <v>-613947.35333333351</v>
      </c>
      <c r="K21" s="21">
        <f t="shared" si="3"/>
        <v>-4.4822871203162666</v>
      </c>
      <c r="L21" s="21" t="str">
        <f t="shared" si="4"/>
        <v>ไม่ผ่าน</v>
      </c>
      <c r="M21" s="40" t="str">
        <f t="shared" si="5"/>
        <v>ผ่าน</v>
      </c>
      <c r="N21" s="40" t="str">
        <f t="shared" si="6"/>
        <v>ผ่าน</v>
      </c>
    </row>
    <row r="22" spans="1:14" x14ac:dyDescent="0.55000000000000004">
      <c r="A22" s="48" t="s">
        <v>1258</v>
      </c>
      <c r="B22" s="83">
        <f>SUM(B10:B21)</f>
        <v>2015917103.2299995</v>
      </c>
      <c r="C22" s="83">
        <f>SUM(C10:C21)</f>
        <v>1343944735.4866664</v>
      </c>
      <c r="D22" s="83">
        <f>SUM(D10:D21)</f>
        <v>1366132261.7800002</v>
      </c>
      <c r="E22" s="83">
        <f>SUM(E10:E21)</f>
        <v>22187526.293333322</v>
      </c>
      <c r="F22" s="48">
        <f t="shared" si="1"/>
        <v>1.6509254962257671</v>
      </c>
      <c r="G22" s="50">
        <f>SUM(G10:G21)</f>
        <v>1763590510.77</v>
      </c>
      <c r="H22" s="50">
        <f>SUM(H10:H21)</f>
        <v>1175727007.1800001</v>
      </c>
      <c r="I22" s="50">
        <f>SUM(I10:I21)</f>
        <v>1176299842.24</v>
      </c>
      <c r="J22" s="50">
        <f t="shared" si="2"/>
        <v>572835.05999994278</v>
      </c>
      <c r="K22" s="48">
        <f t="shared" si="3"/>
        <v>4.8721774400155765E-2</v>
      </c>
      <c r="L22" s="21" t="str">
        <f t="shared" si="4"/>
        <v>ผ่าน</v>
      </c>
      <c r="M22" s="40" t="str">
        <f t="shared" si="5"/>
        <v>ผ่าน</v>
      </c>
      <c r="N22" s="40" t="str">
        <f t="shared" si="6"/>
        <v>ผ่าน</v>
      </c>
    </row>
    <row r="32" spans="1:14" x14ac:dyDescent="0.55000000000000004">
      <c r="L32" s="16" t="s">
        <v>1315</v>
      </c>
    </row>
  </sheetData>
  <mergeCells count="9">
    <mergeCell ref="A2:L2"/>
    <mergeCell ref="A3:L3"/>
    <mergeCell ref="A4:L4"/>
    <mergeCell ref="A7:A9"/>
    <mergeCell ref="B7:F7"/>
    <mergeCell ref="G7:K7"/>
    <mergeCell ref="A6:L6"/>
    <mergeCell ref="L7:N8"/>
    <mergeCell ref="A5:L5"/>
  </mergeCells>
  <conditionalFormatting sqref="F10:F22 K10:K22">
    <cfRule type="cellIs" dxfId="3" priority="1" operator="lessThan">
      <formula>-5</formula>
    </cfRule>
    <cfRule type="cellIs" dxfId="2" priority="2" operator="greaterThan">
      <formula>5</formula>
    </cfRule>
  </conditionalFormatting>
  <pageMargins left="0.31496062992125984" right="0.31496062992125984" top="0.74803149606299213" bottom="0.74803149606299213" header="0.31496062992125984" footer="0.31496062992125984"/>
  <pageSetup paperSize="9" scale="65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R381"/>
  <sheetViews>
    <sheetView zoomScale="80" zoomScaleNormal="80" workbookViewId="0">
      <pane ySplit="4" topLeftCell="A5" activePane="bottomLeft" state="frozen"/>
      <selection pane="bottomLeft" activeCell="L6" sqref="L6"/>
    </sheetView>
  </sheetViews>
  <sheetFormatPr defaultRowHeight="24" x14ac:dyDescent="0.55000000000000004"/>
  <cols>
    <col min="1" max="1" width="9" style="124"/>
    <col min="2" max="2" width="23.625" style="124" customWidth="1"/>
    <col min="3" max="3" width="0" style="124" hidden="1" customWidth="1"/>
    <col min="4" max="4" width="10.375" style="124" hidden="1" customWidth="1"/>
    <col min="5" max="5" width="9" style="124"/>
    <col min="6" max="6" width="33.125" style="136" customWidth="1"/>
    <col min="7" max="7" width="19.5" style="122" customWidth="1"/>
    <col min="8" max="8" width="17.5" style="122" customWidth="1"/>
    <col min="9" max="9" width="16.375" style="122" customWidth="1"/>
    <col min="10" max="11" width="15.75" style="122" customWidth="1"/>
    <col min="12" max="12" width="18.875" style="122" bestFit="1" customWidth="1"/>
    <col min="13" max="13" width="13.375" style="122" customWidth="1"/>
    <col min="14" max="14" width="15.125" style="122" bestFit="1" customWidth="1"/>
    <col min="15" max="16" width="14.125" style="122" bestFit="1" customWidth="1"/>
    <col min="17" max="17" width="15.125" style="122" bestFit="1" customWidth="1"/>
    <col min="18" max="18" width="14.125" style="122" bestFit="1" customWidth="1"/>
    <col min="19" max="16384" width="9" style="122"/>
  </cols>
  <sheetData>
    <row r="1" spans="1:12" x14ac:dyDescent="0.55000000000000004">
      <c r="A1" s="264" t="str">
        <f>'สกลนคร ราย Item'!A1:K1</f>
        <v>กำกับติดตามผลการดำเนินงานตามแผน Planfin ราย Item ประจำเดือน พฤษภาคม 2561</v>
      </c>
      <c r="B1" s="264"/>
      <c r="C1" s="277"/>
      <c r="D1" s="277"/>
      <c r="E1" s="264"/>
      <c r="F1" s="264"/>
      <c r="G1" s="264"/>
      <c r="H1" s="264"/>
      <c r="I1" s="264"/>
      <c r="J1" s="264"/>
      <c r="K1" s="264"/>
      <c r="L1" s="264"/>
    </row>
    <row r="2" spans="1:12" s="133" customFormat="1" x14ac:dyDescent="0.55000000000000004">
      <c r="A2" s="256" t="s">
        <v>1133</v>
      </c>
      <c r="B2" s="258" t="s">
        <v>1130</v>
      </c>
      <c r="C2" s="263" t="s">
        <v>1131</v>
      </c>
      <c r="D2" s="263" t="s">
        <v>1151</v>
      </c>
      <c r="E2" s="258" t="s">
        <v>1149</v>
      </c>
      <c r="F2" s="258" t="s">
        <v>1150</v>
      </c>
      <c r="G2" s="256" t="s">
        <v>1113</v>
      </c>
      <c r="H2" s="256"/>
      <c r="I2" s="256"/>
      <c r="J2" s="256"/>
      <c r="K2" s="256"/>
      <c r="L2" s="256"/>
    </row>
    <row r="3" spans="1:12" s="133" customFormat="1" x14ac:dyDescent="0.55000000000000004">
      <c r="A3" s="256"/>
      <c r="B3" s="258"/>
      <c r="C3" s="258"/>
      <c r="D3" s="263"/>
      <c r="E3" s="258"/>
      <c r="F3" s="258"/>
      <c r="G3" s="186" t="s">
        <v>1120</v>
      </c>
      <c r="H3" s="186" t="s">
        <v>1121</v>
      </c>
      <c r="I3" s="186" t="s">
        <v>1128</v>
      </c>
      <c r="J3" s="186" t="s">
        <v>1123</v>
      </c>
      <c r="K3" s="186" t="s">
        <v>1122</v>
      </c>
      <c r="L3" s="256" t="s">
        <v>1302</v>
      </c>
    </row>
    <row r="4" spans="1:12" s="133" customFormat="1" x14ac:dyDescent="0.55000000000000004">
      <c r="A4" s="256"/>
      <c r="B4" s="258"/>
      <c r="C4" s="258"/>
      <c r="D4" s="263"/>
      <c r="E4" s="258"/>
      <c r="F4" s="258"/>
      <c r="G4" s="186" t="s">
        <v>1124</v>
      </c>
      <c r="H4" s="186" t="s">
        <v>1304</v>
      </c>
      <c r="I4" s="186" t="s">
        <v>1125</v>
      </c>
      <c r="J4" s="186" t="s">
        <v>1126</v>
      </c>
      <c r="K4" s="186" t="s">
        <v>1127</v>
      </c>
      <c r="L4" s="256"/>
    </row>
    <row r="5" spans="1:12" x14ac:dyDescent="0.55000000000000004">
      <c r="A5" s="110" t="s">
        <v>804</v>
      </c>
      <c r="B5" s="110" t="s">
        <v>1132</v>
      </c>
      <c r="C5" s="110"/>
      <c r="D5" s="128"/>
      <c r="E5" s="128" t="s">
        <v>991</v>
      </c>
      <c r="F5" s="129" t="s">
        <v>992</v>
      </c>
      <c r="G5" s="23">
        <f t="shared" ref="G5:G15" si="0">G34+G63+G92+G121+G150+G179+G208+G237+G266+G295+G324+G353</f>
        <v>814999620.49000001</v>
      </c>
      <c r="H5" s="23">
        <f>G5/12*8</f>
        <v>543333080.32666671</v>
      </c>
      <c r="I5" s="113">
        <f>SUM('Planfin Item'!C5:N5)</f>
        <v>568560299.35000002</v>
      </c>
      <c r="J5" s="113">
        <f>I5-H5</f>
        <v>25227219.023333311</v>
      </c>
      <c r="K5" s="113">
        <f>J5/H5*100</f>
        <v>4.6430486080777591</v>
      </c>
      <c r="L5" s="110" t="str">
        <f>IF(AND(K5&gt;=-5,K5&lt;=5),"ผ่าน","ไม่ผ่าน")</f>
        <v>ผ่าน</v>
      </c>
    </row>
    <row r="6" spans="1:12" x14ac:dyDescent="0.55000000000000004">
      <c r="A6" s="110" t="s">
        <v>804</v>
      </c>
      <c r="B6" s="110" t="s">
        <v>1132</v>
      </c>
      <c r="C6" s="110"/>
      <c r="D6" s="128"/>
      <c r="E6" s="128" t="s">
        <v>993</v>
      </c>
      <c r="F6" s="129" t="s">
        <v>994</v>
      </c>
      <c r="G6" s="23">
        <f t="shared" si="0"/>
        <v>4272080</v>
      </c>
      <c r="H6" s="23">
        <f t="shared" ref="H6:H69" si="1">G6/12*8</f>
        <v>2848053.3333333335</v>
      </c>
      <c r="I6" s="113">
        <f>SUM('Planfin Item'!C6:N6)</f>
        <v>2697950</v>
      </c>
      <c r="J6" s="113">
        <f t="shared" ref="J6:J15" si="2">I6-H6</f>
        <v>-150103.33333333349</v>
      </c>
      <c r="K6" s="113">
        <f t="shared" ref="K6:K17" si="3">J6/H6*100</f>
        <v>-5.2703835134173564</v>
      </c>
      <c r="L6" s="110" t="str">
        <f t="shared" ref="L6:L69" si="4">IF(AND(K6&gt;=-5,K6&lt;=5),"ผ่าน","ไม่ผ่าน")</f>
        <v>ไม่ผ่าน</v>
      </c>
    </row>
    <row r="7" spans="1:12" x14ac:dyDescent="0.55000000000000004">
      <c r="A7" s="110" t="s">
        <v>804</v>
      </c>
      <c r="B7" s="110" t="s">
        <v>1132</v>
      </c>
      <c r="C7" s="110"/>
      <c r="D7" s="128"/>
      <c r="E7" s="128" t="s">
        <v>995</v>
      </c>
      <c r="F7" s="129" t="s">
        <v>996</v>
      </c>
      <c r="G7" s="23">
        <f t="shared" si="0"/>
        <v>9319006.6000000015</v>
      </c>
      <c r="H7" s="23">
        <f t="shared" si="1"/>
        <v>6212671.0666666673</v>
      </c>
      <c r="I7" s="113">
        <f>SUM('Planfin Item'!C7:N7)</f>
        <v>5575992.1100000003</v>
      </c>
      <c r="J7" s="113">
        <f t="shared" si="2"/>
        <v>-636678.95666666701</v>
      </c>
      <c r="K7" s="113">
        <f t="shared" si="3"/>
        <v>-10.248071237550153</v>
      </c>
      <c r="L7" s="110" t="str">
        <f t="shared" si="4"/>
        <v>ไม่ผ่าน</v>
      </c>
    </row>
    <row r="8" spans="1:12" x14ac:dyDescent="0.55000000000000004">
      <c r="A8" s="110" t="s">
        <v>804</v>
      </c>
      <c r="B8" s="110" t="s">
        <v>1132</v>
      </c>
      <c r="C8" s="110"/>
      <c r="D8" s="128"/>
      <c r="E8" s="128" t="s">
        <v>997</v>
      </c>
      <c r="F8" s="129" t="s">
        <v>998</v>
      </c>
      <c r="G8" s="23">
        <f t="shared" si="0"/>
        <v>29352863.550000001</v>
      </c>
      <c r="H8" s="23">
        <f t="shared" si="1"/>
        <v>19568575.699999999</v>
      </c>
      <c r="I8" s="113">
        <f>SUM('Planfin Item'!C8:N8)</f>
        <v>18371473.449999999</v>
      </c>
      <c r="J8" s="113">
        <f t="shared" si="2"/>
        <v>-1197102.25</v>
      </c>
      <c r="K8" s="113">
        <f t="shared" si="3"/>
        <v>-6.1174725659772982</v>
      </c>
      <c r="L8" s="110" t="str">
        <f t="shared" si="4"/>
        <v>ไม่ผ่าน</v>
      </c>
    </row>
    <row r="9" spans="1:12" x14ac:dyDescent="0.55000000000000004">
      <c r="A9" s="110" t="s">
        <v>804</v>
      </c>
      <c r="B9" s="110" t="s">
        <v>1132</v>
      </c>
      <c r="C9" s="110"/>
      <c r="D9" s="128"/>
      <c r="E9" s="128" t="s">
        <v>999</v>
      </c>
      <c r="F9" s="129" t="s">
        <v>1000</v>
      </c>
      <c r="G9" s="23">
        <f t="shared" si="0"/>
        <v>187051679.78</v>
      </c>
      <c r="H9" s="23">
        <f t="shared" si="1"/>
        <v>124701119.85333334</v>
      </c>
      <c r="I9" s="113">
        <f>SUM('Planfin Item'!C9:N9)</f>
        <v>126679521.94</v>
      </c>
      <c r="J9" s="113">
        <f t="shared" si="2"/>
        <v>1978402.0866666585</v>
      </c>
      <c r="K9" s="113">
        <f t="shared" si="3"/>
        <v>1.5865150922409896</v>
      </c>
      <c r="L9" s="110" t="str">
        <f t="shared" si="4"/>
        <v>ผ่าน</v>
      </c>
    </row>
    <row r="10" spans="1:12" x14ac:dyDescent="0.55000000000000004">
      <c r="A10" s="110" t="s">
        <v>804</v>
      </c>
      <c r="B10" s="110" t="s">
        <v>1132</v>
      </c>
      <c r="C10" s="110"/>
      <c r="D10" s="128"/>
      <c r="E10" s="128" t="s">
        <v>1001</v>
      </c>
      <c r="F10" s="129" t="s">
        <v>1002</v>
      </c>
      <c r="G10" s="23">
        <f t="shared" si="0"/>
        <v>72680349.569999993</v>
      </c>
      <c r="H10" s="23">
        <f t="shared" si="1"/>
        <v>48453566.379999995</v>
      </c>
      <c r="I10" s="113">
        <f>SUM('Planfin Item'!C10:N10)</f>
        <v>43838169.749999993</v>
      </c>
      <c r="J10" s="113">
        <f t="shared" si="2"/>
        <v>-4615396.6300000027</v>
      </c>
      <c r="K10" s="113">
        <f t="shared" si="3"/>
        <v>-9.5254012755293971</v>
      </c>
      <c r="L10" s="110" t="str">
        <f t="shared" si="4"/>
        <v>ไม่ผ่าน</v>
      </c>
    </row>
    <row r="11" spans="1:12" x14ac:dyDescent="0.55000000000000004">
      <c r="A11" s="110" t="s">
        <v>804</v>
      </c>
      <c r="B11" s="110" t="s">
        <v>1132</v>
      </c>
      <c r="C11" s="110"/>
      <c r="D11" s="128"/>
      <c r="E11" s="128" t="s">
        <v>1003</v>
      </c>
      <c r="F11" s="129" t="s">
        <v>1004</v>
      </c>
      <c r="G11" s="23">
        <f t="shared" si="0"/>
        <v>3022364</v>
      </c>
      <c r="H11" s="23">
        <f t="shared" si="1"/>
        <v>2014909.3333333333</v>
      </c>
      <c r="I11" s="113">
        <f>SUM('Planfin Item'!C11:N11)</f>
        <v>2111447.7400000002</v>
      </c>
      <c r="J11" s="113">
        <f t="shared" si="2"/>
        <v>96538.406666666968</v>
      </c>
      <c r="K11" s="113">
        <f t="shared" si="3"/>
        <v>4.791203508247202</v>
      </c>
      <c r="L11" s="110" t="str">
        <f t="shared" si="4"/>
        <v>ผ่าน</v>
      </c>
    </row>
    <row r="12" spans="1:12" x14ac:dyDescent="0.55000000000000004">
      <c r="A12" s="110" t="s">
        <v>804</v>
      </c>
      <c r="B12" s="110" t="s">
        <v>1132</v>
      </c>
      <c r="C12" s="110"/>
      <c r="D12" s="128"/>
      <c r="E12" s="128" t="s">
        <v>1005</v>
      </c>
      <c r="F12" s="129" t="s">
        <v>1006</v>
      </c>
      <c r="G12" s="23">
        <f t="shared" si="0"/>
        <v>178951169.87</v>
      </c>
      <c r="H12" s="23">
        <f t="shared" si="1"/>
        <v>119300779.91333334</v>
      </c>
      <c r="I12" s="113">
        <f>SUM('Planfin Item'!C12:N12)</f>
        <v>123259456.13999999</v>
      </c>
      <c r="J12" s="113">
        <f t="shared" si="2"/>
        <v>3958676.2266666442</v>
      </c>
      <c r="K12" s="113">
        <f t="shared" si="3"/>
        <v>3.3182316406836945</v>
      </c>
      <c r="L12" s="110" t="str">
        <f t="shared" si="4"/>
        <v>ผ่าน</v>
      </c>
    </row>
    <row r="13" spans="1:12" x14ac:dyDescent="0.55000000000000004">
      <c r="A13" s="110" t="s">
        <v>804</v>
      </c>
      <c r="B13" s="110" t="s">
        <v>1132</v>
      </c>
      <c r="C13" s="110"/>
      <c r="D13" s="128"/>
      <c r="E13" s="128" t="s">
        <v>1007</v>
      </c>
      <c r="F13" s="129" t="s">
        <v>1008</v>
      </c>
      <c r="G13" s="23">
        <f t="shared" si="0"/>
        <v>606127087.24000001</v>
      </c>
      <c r="H13" s="23">
        <f t="shared" si="1"/>
        <v>404084724.82666665</v>
      </c>
      <c r="I13" s="113">
        <f>SUM('Planfin Item'!C13:N13)</f>
        <v>403756136.46000004</v>
      </c>
      <c r="J13" s="113">
        <f t="shared" si="2"/>
        <v>-328588.36666661501</v>
      </c>
      <c r="K13" s="113">
        <f t="shared" si="3"/>
        <v>-8.1316700800200745E-2</v>
      </c>
      <c r="L13" s="110" t="str">
        <f t="shared" si="4"/>
        <v>ผ่าน</v>
      </c>
    </row>
    <row r="14" spans="1:12" x14ac:dyDescent="0.55000000000000004">
      <c r="A14" s="110" t="s">
        <v>804</v>
      </c>
      <c r="B14" s="110" t="s">
        <v>1132</v>
      </c>
      <c r="C14" s="110"/>
      <c r="D14" s="128"/>
      <c r="E14" s="128" t="s">
        <v>1009</v>
      </c>
      <c r="F14" s="129" t="s">
        <v>1010</v>
      </c>
      <c r="G14" s="23">
        <f t="shared" si="0"/>
        <v>110140882.13</v>
      </c>
      <c r="H14" s="23">
        <f t="shared" si="1"/>
        <v>73427254.75333333</v>
      </c>
      <c r="I14" s="113">
        <f>SUM('Planfin Item'!C14:N14)</f>
        <v>71281814.840000004</v>
      </c>
      <c r="J14" s="113">
        <f t="shared" si="2"/>
        <v>-2145439.9133333266</v>
      </c>
      <c r="K14" s="113">
        <f>J14/H14*100</f>
        <v>-2.9218577223683164</v>
      </c>
      <c r="L14" s="110" t="str">
        <f t="shared" si="4"/>
        <v>ผ่าน</v>
      </c>
    </row>
    <row r="15" spans="1:12" x14ac:dyDescent="0.55000000000000004">
      <c r="A15" s="110" t="s">
        <v>804</v>
      </c>
      <c r="B15" s="110" t="s">
        <v>1132</v>
      </c>
      <c r="C15" s="110"/>
      <c r="D15" s="128"/>
      <c r="E15" s="128" t="s">
        <v>1011</v>
      </c>
      <c r="F15" s="129" t="s">
        <v>1012</v>
      </c>
      <c r="G15" s="23">
        <f t="shared" si="0"/>
        <v>76435215.390000015</v>
      </c>
      <c r="H15" s="23">
        <f t="shared" si="1"/>
        <v>50956810.260000013</v>
      </c>
      <c r="I15" s="113">
        <f>SUM('Planfin Item'!C15:N15)</f>
        <v>53856421.460000008</v>
      </c>
      <c r="J15" s="113">
        <f t="shared" si="2"/>
        <v>2899611.1999999955</v>
      </c>
      <c r="K15" s="113">
        <f>J15/H15*100</f>
        <v>5.6903310572328492</v>
      </c>
      <c r="L15" s="110" t="str">
        <f t="shared" si="4"/>
        <v>ไม่ผ่าน</v>
      </c>
    </row>
    <row r="16" spans="1:12" x14ac:dyDescent="0.55000000000000004">
      <c r="A16" s="186" t="s">
        <v>804</v>
      </c>
      <c r="B16" s="186" t="s">
        <v>1132</v>
      </c>
      <c r="C16" s="125"/>
      <c r="D16" s="183"/>
      <c r="E16" s="186" t="s">
        <v>1013</v>
      </c>
      <c r="F16" s="172" t="s">
        <v>1300</v>
      </c>
      <c r="G16" s="116">
        <f>SUM(G5:G14)</f>
        <v>2015917103.23</v>
      </c>
      <c r="H16" s="116">
        <f t="shared" si="1"/>
        <v>1343944735.4866667</v>
      </c>
      <c r="I16" s="116">
        <f>SUM(I5:I14)</f>
        <v>1366132261.78</v>
      </c>
      <c r="J16" s="116">
        <f>I16-H16</f>
        <v>22187526.293333292</v>
      </c>
      <c r="K16" s="116">
        <f>J16/H16*100</f>
        <v>1.6509254962257647</v>
      </c>
      <c r="L16" s="186" t="str">
        <f t="shared" si="4"/>
        <v>ผ่าน</v>
      </c>
    </row>
    <row r="17" spans="1:12" s="134" customFormat="1" x14ac:dyDescent="0.55000000000000004">
      <c r="A17" s="186" t="s">
        <v>804</v>
      </c>
      <c r="B17" s="186" t="s">
        <v>1132</v>
      </c>
      <c r="C17" s="125"/>
      <c r="D17" s="123"/>
      <c r="E17" s="186" t="s">
        <v>1013</v>
      </c>
      <c r="F17" s="172" t="s">
        <v>981</v>
      </c>
      <c r="G17" s="173">
        <f>SUM(G5:G15)</f>
        <v>2092352318.6200001</v>
      </c>
      <c r="H17" s="116">
        <f t="shared" si="1"/>
        <v>1394901545.7466667</v>
      </c>
      <c r="I17" s="173">
        <f>SUM(I5:I15)</f>
        <v>1419988683.24</v>
      </c>
      <c r="J17" s="116">
        <f>I17-H17</f>
        <v>25087137.49333334</v>
      </c>
      <c r="K17" s="116">
        <f t="shared" si="3"/>
        <v>1.7984880416706852</v>
      </c>
      <c r="L17" s="186" t="str">
        <f t="shared" si="4"/>
        <v>ผ่าน</v>
      </c>
    </row>
    <row r="18" spans="1:12" x14ac:dyDescent="0.55000000000000004">
      <c r="A18" s="110" t="s">
        <v>804</v>
      </c>
      <c r="B18" s="110" t="s">
        <v>1132</v>
      </c>
      <c r="C18" s="110"/>
      <c r="D18" s="128"/>
      <c r="E18" s="128" t="s">
        <v>1014</v>
      </c>
      <c r="F18" s="129" t="s">
        <v>1015</v>
      </c>
      <c r="G18" s="23">
        <f t="shared" ref="G18:G31" si="5">G47+G76+G105+G134+G163+G192+G221+G250+G279+G308+G337+G366</f>
        <v>217644043.44</v>
      </c>
      <c r="H18" s="23">
        <f t="shared" si="1"/>
        <v>145096028.96000001</v>
      </c>
      <c r="I18" s="113">
        <f>SUM('Planfin Item'!C17:N17)</f>
        <v>146131902.47</v>
      </c>
      <c r="J18" s="113">
        <f>I18-H18</f>
        <v>1035873.5099999905</v>
      </c>
      <c r="K18" s="113">
        <f>J18/H18*100</f>
        <v>0.71392271547663066</v>
      </c>
      <c r="L18" s="110" t="str">
        <f t="shared" si="4"/>
        <v>ผ่าน</v>
      </c>
    </row>
    <row r="19" spans="1:12" x14ac:dyDescent="0.55000000000000004">
      <c r="A19" s="110" t="s">
        <v>804</v>
      </c>
      <c r="B19" s="110" t="s">
        <v>1132</v>
      </c>
      <c r="C19" s="110"/>
      <c r="D19" s="128"/>
      <c r="E19" s="128" t="s">
        <v>1016</v>
      </c>
      <c r="F19" s="129" t="s">
        <v>1017</v>
      </c>
      <c r="G19" s="23">
        <f t="shared" si="5"/>
        <v>87228217.960000008</v>
      </c>
      <c r="H19" s="23">
        <f t="shared" si="1"/>
        <v>58152145.306666672</v>
      </c>
      <c r="I19" s="113">
        <f>SUM('Planfin Item'!C18:N18)</f>
        <v>54740172.75999999</v>
      </c>
      <c r="J19" s="113">
        <f t="shared" ref="J19:J31" si="6">I19-H19</f>
        <v>-3411972.5466666818</v>
      </c>
      <c r="K19" s="113">
        <f t="shared" ref="K19:K31" si="7">J19/H19*100</f>
        <v>-5.8673201627791478</v>
      </c>
      <c r="L19" s="110" t="str">
        <f t="shared" si="4"/>
        <v>ไม่ผ่าน</v>
      </c>
    </row>
    <row r="20" spans="1:12" x14ac:dyDescent="0.55000000000000004">
      <c r="A20" s="110" t="s">
        <v>804</v>
      </c>
      <c r="B20" s="110" t="s">
        <v>1132</v>
      </c>
      <c r="C20" s="110"/>
      <c r="D20" s="128"/>
      <c r="E20" s="128" t="s">
        <v>1018</v>
      </c>
      <c r="F20" s="129" t="s">
        <v>1019</v>
      </c>
      <c r="G20" s="23">
        <f t="shared" si="5"/>
        <v>8948079.6699999999</v>
      </c>
      <c r="H20" s="23">
        <f t="shared" si="1"/>
        <v>5965386.4466666663</v>
      </c>
      <c r="I20" s="113">
        <f>SUM('Planfin Item'!C19:N19)</f>
        <v>5421327.9600000009</v>
      </c>
      <c r="J20" s="113">
        <f t="shared" si="6"/>
        <v>-544058.48666666541</v>
      </c>
      <c r="K20" s="113">
        <f>J20/H20*100</f>
        <v>-9.1202555195845534</v>
      </c>
      <c r="L20" s="110" t="str">
        <f t="shared" si="4"/>
        <v>ไม่ผ่าน</v>
      </c>
    </row>
    <row r="21" spans="1:12" x14ac:dyDescent="0.55000000000000004">
      <c r="A21" s="110" t="s">
        <v>804</v>
      </c>
      <c r="B21" s="110" t="s">
        <v>1132</v>
      </c>
      <c r="C21" s="110"/>
      <c r="D21" s="128"/>
      <c r="E21" s="128" t="s">
        <v>1020</v>
      </c>
      <c r="F21" s="129" t="s">
        <v>1021</v>
      </c>
      <c r="G21" s="23">
        <f t="shared" si="5"/>
        <v>58668702.109999999</v>
      </c>
      <c r="H21" s="23">
        <f t="shared" si="1"/>
        <v>39112468.07333333</v>
      </c>
      <c r="I21" s="113">
        <f>SUM('Planfin Item'!C20:N20)</f>
        <v>39759790.480000004</v>
      </c>
      <c r="J21" s="113">
        <f t="shared" si="6"/>
        <v>647322.40666667372</v>
      </c>
      <c r="K21" s="113">
        <f t="shared" si="7"/>
        <v>1.6550282775635288</v>
      </c>
      <c r="L21" s="110" t="str">
        <f t="shared" si="4"/>
        <v>ผ่าน</v>
      </c>
    </row>
    <row r="22" spans="1:12" x14ac:dyDescent="0.55000000000000004">
      <c r="A22" s="110" t="s">
        <v>804</v>
      </c>
      <c r="B22" s="110" t="s">
        <v>1132</v>
      </c>
      <c r="C22" s="110"/>
      <c r="D22" s="128"/>
      <c r="E22" s="128" t="s">
        <v>1022</v>
      </c>
      <c r="F22" s="129" t="s">
        <v>1023</v>
      </c>
      <c r="G22" s="23">
        <f t="shared" si="5"/>
        <v>610124962.03999996</v>
      </c>
      <c r="H22" s="23">
        <f t="shared" si="1"/>
        <v>406749974.69333333</v>
      </c>
      <c r="I22" s="113">
        <f>SUM('Planfin Item'!C21:N21)</f>
        <v>409229493.46000004</v>
      </c>
      <c r="J22" s="113">
        <f t="shared" si="6"/>
        <v>2479518.7666667104</v>
      </c>
      <c r="K22" s="113">
        <f t="shared" si="7"/>
        <v>0.60959285087506854</v>
      </c>
      <c r="L22" s="110" t="str">
        <f t="shared" si="4"/>
        <v>ผ่าน</v>
      </c>
    </row>
    <row r="23" spans="1:12" x14ac:dyDescent="0.55000000000000004">
      <c r="A23" s="110" t="s">
        <v>804</v>
      </c>
      <c r="B23" s="110" t="s">
        <v>1132</v>
      </c>
      <c r="C23" s="110"/>
      <c r="D23" s="135"/>
      <c r="E23" s="128" t="s">
        <v>1024</v>
      </c>
      <c r="F23" s="130" t="s">
        <v>1025</v>
      </c>
      <c r="G23" s="118">
        <f t="shared" si="5"/>
        <v>188020108.03999999</v>
      </c>
      <c r="H23" s="23">
        <f t="shared" si="1"/>
        <v>125346738.69333333</v>
      </c>
      <c r="I23" s="113">
        <f>SUM('Planfin Item'!C22:N22)</f>
        <v>120257066.78999998</v>
      </c>
      <c r="J23" s="113">
        <f t="shared" si="6"/>
        <v>-5089671.903333351</v>
      </c>
      <c r="K23" s="113">
        <f t="shared" si="7"/>
        <v>-4.0604741347004421</v>
      </c>
      <c r="L23" s="110" t="str">
        <f t="shared" si="4"/>
        <v>ผ่าน</v>
      </c>
    </row>
    <row r="24" spans="1:12" x14ac:dyDescent="0.55000000000000004">
      <c r="A24" s="110" t="s">
        <v>804</v>
      </c>
      <c r="B24" s="110" t="s">
        <v>1132</v>
      </c>
      <c r="C24" s="110"/>
      <c r="D24" s="128"/>
      <c r="E24" s="128" t="s">
        <v>1026</v>
      </c>
      <c r="F24" s="129" t="s">
        <v>1027</v>
      </c>
      <c r="G24" s="23">
        <f t="shared" si="5"/>
        <v>260697354.31999999</v>
      </c>
      <c r="H24" s="23">
        <f t="shared" si="1"/>
        <v>173798236.21333334</v>
      </c>
      <c r="I24" s="113">
        <f>SUM('Planfin Item'!C23:N23)</f>
        <v>182268365.24000001</v>
      </c>
      <c r="J24" s="113">
        <f t="shared" si="6"/>
        <v>8470129.026666671</v>
      </c>
      <c r="K24" s="113">
        <f t="shared" si="7"/>
        <v>4.8735414186078287</v>
      </c>
      <c r="L24" s="110" t="str">
        <f t="shared" si="4"/>
        <v>ผ่าน</v>
      </c>
    </row>
    <row r="25" spans="1:12" x14ac:dyDescent="0.55000000000000004">
      <c r="A25" s="110" t="s">
        <v>804</v>
      </c>
      <c r="B25" s="110" t="s">
        <v>1132</v>
      </c>
      <c r="C25" s="110"/>
      <c r="D25" s="128"/>
      <c r="E25" s="128" t="s">
        <v>1028</v>
      </c>
      <c r="F25" s="129" t="s">
        <v>1029</v>
      </c>
      <c r="G25" s="23">
        <f t="shared" si="5"/>
        <v>47415844.150000006</v>
      </c>
      <c r="H25" s="23">
        <f t="shared" si="1"/>
        <v>31610562.766666669</v>
      </c>
      <c r="I25" s="113">
        <f>SUM('Planfin Item'!C24:N24)</f>
        <v>31217308.18</v>
      </c>
      <c r="J25" s="113">
        <f t="shared" si="6"/>
        <v>-393254.5866666697</v>
      </c>
      <c r="K25" s="113">
        <f t="shared" si="7"/>
        <v>-1.2440606944250818</v>
      </c>
      <c r="L25" s="110" t="str">
        <f t="shared" si="4"/>
        <v>ผ่าน</v>
      </c>
    </row>
    <row r="26" spans="1:12" x14ac:dyDescent="0.55000000000000004">
      <c r="A26" s="110" t="s">
        <v>804</v>
      </c>
      <c r="B26" s="110" t="s">
        <v>1132</v>
      </c>
      <c r="C26" s="110"/>
      <c r="D26" s="128"/>
      <c r="E26" s="128" t="s">
        <v>1030</v>
      </c>
      <c r="F26" s="129" t="s">
        <v>1031</v>
      </c>
      <c r="G26" s="23">
        <f t="shared" si="5"/>
        <v>97013602.110000014</v>
      </c>
      <c r="H26" s="23">
        <f t="shared" si="1"/>
        <v>64675734.74000001</v>
      </c>
      <c r="I26" s="113">
        <f>SUM('Planfin Item'!C25:N25)</f>
        <v>62274333.599999994</v>
      </c>
      <c r="J26" s="113">
        <f t="shared" si="6"/>
        <v>-2401401.1400000155</v>
      </c>
      <c r="K26" s="113">
        <f t="shared" si="7"/>
        <v>-3.7129862531191633</v>
      </c>
      <c r="L26" s="110" t="str">
        <f t="shared" si="4"/>
        <v>ผ่าน</v>
      </c>
    </row>
    <row r="27" spans="1:12" x14ac:dyDescent="0.55000000000000004">
      <c r="A27" s="110" t="s">
        <v>804</v>
      </c>
      <c r="B27" s="110" t="s">
        <v>1132</v>
      </c>
      <c r="C27" s="110"/>
      <c r="D27" s="128"/>
      <c r="E27" s="128" t="s">
        <v>1032</v>
      </c>
      <c r="F27" s="129" t="s">
        <v>1033</v>
      </c>
      <c r="G27" s="23">
        <f t="shared" si="5"/>
        <v>42136799.029999994</v>
      </c>
      <c r="H27" s="23">
        <f t="shared" si="1"/>
        <v>28091199.353333328</v>
      </c>
      <c r="I27" s="113">
        <f>SUM('Planfin Item'!C26:N26)</f>
        <v>26152110.950000003</v>
      </c>
      <c r="J27" s="113">
        <f t="shared" si="6"/>
        <v>-1939088.4033333249</v>
      </c>
      <c r="K27" s="113">
        <f t="shared" si="7"/>
        <v>-6.9028323744505089</v>
      </c>
      <c r="L27" s="110" t="str">
        <f t="shared" si="4"/>
        <v>ไม่ผ่าน</v>
      </c>
    </row>
    <row r="28" spans="1:12" x14ac:dyDescent="0.55000000000000004">
      <c r="A28" s="110" t="s">
        <v>804</v>
      </c>
      <c r="B28" s="110" t="s">
        <v>1132</v>
      </c>
      <c r="C28" s="110"/>
      <c r="D28" s="128"/>
      <c r="E28" s="128" t="s">
        <v>1034</v>
      </c>
      <c r="F28" s="129" t="s">
        <v>1035</v>
      </c>
      <c r="G28" s="23">
        <f t="shared" si="5"/>
        <v>69054870.560000002</v>
      </c>
      <c r="H28" s="23">
        <f t="shared" si="1"/>
        <v>46036580.373333335</v>
      </c>
      <c r="I28" s="113">
        <f>SUM('Planfin Item'!C27:N27)</f>
        <v>46259450.519999996</v>
      </c>
      <c r="J28" s="113">
        <f t="shared" si="6"/>
        <v>222870.1466666609</v>
      </c>
      <c r="K28" s="113">
        <f t="shared" si="7"/>
        <v>0.48411533797535999</v>
      </c>
      <c r="L28" s="110" t="str">
        <f t="shared" si="4"/>
        <v>ผ่าน</v>
      </c>
    </row>
    <row r="29" spans="1:12" x14ac:dyDescent="0.55000000000000004">
      <c r="A29" s="110" t="s">
        <v>804</v>
      </c>
      <c r="B29" s="110" t="s">
        <v>1132</v>
      </c>
      <c r="C29" s="110"/>
      <c r="D29" s="128"/>
      <c r="E29" s="128" t="s">
        <v>1036</v>
      </c>
      <c r="F29" s="129" t="s">
        <v>1037</v>
      </c>
      <c r="G29" s="23">
        <f t="shared" si="5"/>
        <v>153100588</v>
      </c>
      <c r="H29" s="23">
        <f t="shared" si="1"/>
        <v>102067058.66666667</v>
      </c>
      <c r="I29" s="113">
        <f>SUM('Planfin Item'!C28:N28)</f>
        <v>102349477.05000001</v>
      </c>
      <c r="J29" s="113">
        <f t="shared" si="6"/>
        <v>282418.38333334029</v>
      </c>
      <c r="K29" s="113">
        <f t="shared" si="7"/>
        <v>0.27669885565691649</v>
      </c>
      <c r="L29" s="110" t="str">
        <f t="shared" si="4"/>
        <v>ผ่าน</v>
      </c>
    </row>
    <row r="30" spans="1:12" x14ac:dyDescent="0.55000000000000004">
      <c r="A30" s="110" t="s">
        <v>804</v>
      </c>
      <c r="B30" s="110" t="s">
        <v>1132</v>
      </c>
      <c r="C30" s="110"/>
      <c r="D30" s="128"/>
      <c r="E30" s="128" t="s">
        <v>1038</v>
      </c>
      <c r="F30" s="129" t="s">
        <v>1039</v>
      </c>
      <c r="G30" s="23">
        <f t="shared" si="5"/>
        <v>23659647.460000005</v>
      </c>
      <c r="H30" s="23">
        <f t="shared" si="1"/>
        <v>15773098.30666667</v>
      </c>
      <c r="I30" s="113">
        <f>SUM('Planfin Item'!C29:N29)</f>
        <v>16424592.68</v>
      </c>
      <c r="J30" s="113">
        <f t="shared" si="6"/>
        <v>651494.37333332933</v>
      </c>
      <c r="K30" s="113">
        <f t="shared" si="7"/>
        <v>4.1304147141336722</v>
      </c>
      <c r="L30" s="110" t="str">
        <f t="shared" si="4"/>
        <v>ผ่าน</v>
      </c>
    </row>
    <row r="31" spans="1:12" x14ac:dyDescent="0.55000000000000004">
      <c r="A31" s="110" t="s">
        <v>804</v>
      </c>
      <c r="B31" s="110" t="s">
        <v>1132</v>
      </c>
      <c r="C31" s="110"/>
      <c r="D31" s="128"/>
      <c r="E31" s="128" t="s">
        <v>1040</v>
      </c>
      <c r="F31" s="129" t="s">
        <v>1041</v>
      </c>
      <c r="G31" s="23">
        <f t="shared" si="5"/>
        <v>52978279.880000003</v>
      </c>
      <c r="H31" s="23">
        <f t="shared" si="1"/>
        <v>35318853.253333338</v>
      </c>
      <c r="I31" s="113">
        <f>SUM('Planfin Item'!C30:N30)</f>
        <v>36163927.149999999</v>
      </c>
      <c r="J31" s="113">
        <f t="shared" si="6"/>
        <v>845073.8966666609</v>
      </c>
      <c r="K31" s="113">
        <f t="shared" si="7"/>
        <v>2.3926991360822401</v>
      </c>
      <c r="L31" s="110" t="str">
        <f t="shared" si="4"/>
        <v>ผ่าน</v>
      </c>
    </row>
    <row r="32" spans="1:12" x14ac:dyDescent="0.55000000000000004">
      <c r="A32" s="186" t="s">
        <v>804</v>
      </c>
      <c r="B32" s="186" t="s">
        <v>1132</v>
      </c>
      <c r="C32" s="125"/>
      <c r="D32" s="125"/>
      <c r="E32" s="186" t="s">
        <v>1139</v>
      </c>
      <c r="F32" s="172" t="s">
        <v>1294</v>
      </c>
      <c r="G32" s="116">
        <f>SUM(G18:G31)-G29</f>
        <v>1763590510.7700002</v>
      </c>
      <c r="H32" s="116">
        <f t="shared" si="1"/>
        <v>1175727007.1800001</v>
      </c>
      <c r="I32" s="116">
        <f>SUM(I18:I31)-I29</f>
        <v>1176299842.2400002</v>
      </c>
      <c r="J32" s="116">
        <f>I32-H32</f>
        <v>572835.0600001812</v>
      </c>
      <c r="K32" s="116">
        <f>J32/H32*100</f>
        <v>4.8721774400176041E-2</v>
      </c>
      <c r="L32" s="186" t="str">
        <f t="shared" si="4"/>
        <v>ผ่าน</v>
      </c>
    </row>
    <row r="33" spans="1:18" s="134" customFormat="1" x14ac:dyDescent="0.55000000000000004">
      <c r="A33" s="186" t="s">
        <v>804</v>
      </c>
      <c r="B33" s="186" t="s">
        <v>1132</v>
      </c>
      <c r="C33" s="125"/>
      <c r="D33" s="125"/>
      <c r="E33" s="186" t="s">
        <v>1139</v>
      </c>
      <c r="F33" s="172" t="s">
        <v>982</v>
      </c>
      <c r="G33" s="116">
        <f>SUM(G18:G31)</f>
        <v>1916691098.7700002</v>
      </c>
      <c r="H33" s="116">
        <f t="shared" si="1"/>
        <v>1277794065.8466668</v>
      </c>
      <c r="I33" s="116">
        <f>SUM(I18:I31)</f>
        <v>1278649319.2900002</v>
      </c>
      <c r="J33" s="116">
        <f>I33-H33</f>
        <v>855253.44333338737</v>
      </c>
      <c r="K33" s="116">
        <f>J33/H33*100</f>
        <v>6.6932024979056079E-2</v>
      </c>
      <c r="L33" s="186" t="str">
        <f t="shared" si="4"/>
        <v>ผ่าน</v>
      </c>
    </row>
    <row r="34" spans="1:18" x14ac:dyDescent="0.55000000000000004">
      <c r="A34" s="110" t="s">
        <v>804</v>
      </c>
      <c r="B34" s="110" t="s">
        <v>810</v>
      </c>
      <c r="C34" s="110">
        <v>10711</v>
      </c>
      <c r="D34" s="128">
        <v>5</v>
      </c>
      <c r="E34" s="128" t="s">
        <v>991</v>
      </c>
      <c r="F34" s="129" t="s">
        <v>992</v>
      </c>
      <c r="G34" s="113">
        <v>313362768.72000003</v>
      </c>
      <c r="H34" s="23">
        <f t="shared" si="1"/>
        <v>208908512.48000002</v>
      </c>
      <c r="I34" s="23">
        <f>'Planfin Item'!C5</f>
        <v>199101640.90000004</v>
      </c>
      <c r="J34" s="113">
        <f>I34-H34</f>
        <v>-9806871.5799999833</v>
      </c>
      <c r="K34" s="113">
        <f>J34/H34*100</f>
        <v>-4.6943379489808246</v>
      </c>
      <c r="L34" s="110" t="str">
        <f t="shared" si="4"/>
        <v>ผ่าน</v>
      </c>
      <c r="M34" s="126"/>
      <c r="N34" s="126"/>
      <c r="O34" s="126"/>
      <c r="P34" s="126"/>
      <c r="Q34" s="126"/>
      <c r="R34" s="126"/>
    </row>
    <row r="35" spans="1:18" x14ac:dyDescent="0.55000000000000004">
      <c r="A35" s="110" t="s">
        <v>804</v>
      </c>
      <c r="B35" s="110" t="s">
        <v>810</v>
      </c>
      <c r="C35" s="110">
        <v>10711</v>
      </c>
      <c r="D35" s="128">
        <v>5</v>
      </c>
      <c r="E35" s="128" t="s">
        <v>993</v>
      </c>
      <c r="F35" s="129" t="s">
        <v>994</v>
      </c>
      <c r="G35" s="113">
        <v>3255100</v>
      </c>
      <c r="H35" s="23">
        <f t="shared" si="1"/>
        <v>2170066.6666666665</v>
      </c>
      <c r="I35" s="23">
        <f>'Planfin Item'!C6</f>
        <v>1900550</v>
      </c>
      <c r="J35" s="113">
        <f t="shared" ref="J35:J102" si="8">I35-H35</f>
        <v>-269516.66666666651</v>
      </c>
      <c r="K35" s="113">
        <f t="shared" ref="K35:K102" si="9">J35/H35*100</f>
        <v>-12.419741328991423</v>
      </c>
      <c r="L35" s="110" t="str">
        <f t="shared" si="4"/>
        <v>ไม่ผ่าน</v>
      </c>
    </row>
    <row r="36" spans="1:18" x14ac:dyDescent="0.55000000000000004">
      <c r="A36" s="110" t="s">
        <v>804</v>
      </c>
      <c r="B36" s="110" t="s">
        <v>810</v>
      </c>
      <c r="C36" s="110">
        <v>10711</v>
      </c>
      <c r="D36" s="128">
        <v>5</v>
      </c>
      <c r="E36" s="128" t="s">
        <v>995</v>
      </c>
      <c r="F36" s="129" t="s">
        <v>996</v>
      </c>
      <c r="G36" s="113">
        <v>6304080</v>
      </c>
      <c r="H36" s="23">
        <f t="shared" si="1"/>
        <v>4202720</v>
      </c>
      <c r="I36" s="23">
        <f>'Planfin Item'!C7</f>
        <v>3517063</v>
      </c>
      <c r="J36" s="113">
        <f t="shared" si="8"/>
        <v>-685657</v>
      </c>
      <c r="K36" s="113">
        <f t="shared" si="9"/>
        <v>-16.314601020291622</v>
      </c>
      <c r="L36" s="110" t="str">
        <f t="shared" si="4"/>
        <v>ไม่ผ่าน</v>
      </c>
    </row>
    <row r="37" spans="1:18" x14ac:dyDescent="0.55000000000000004">
      <c r="A37" s="110" t="s">
        <v>804</v>
      </c>
      <c r="B37" s="110" t="s">
        <v>810</v>
      </c>
      <c r="C37" s="110">
        <v>10711</v>
      </c>
      <c r="D37" s="128">
        <v>5</v>
      </c>
      <c r="E37" s="128" t="s">
        <v>997</v>
      </c>
      <c r="F37" s="129" t="s">
        <v>998</v>
      </c>
      <c r="G37" s="113">
        <v>14703598.779999999</v>
      </c>
      <c r="H37" s="23">
        <f t="shared" si="1"/>
        <v>9802399.1866666656</v>
      </c>
      <c r="I37" s="23">
        <f>'Planfin Item'!C8</f>
        <v>9445701.290000001</v>
      </c>
      <c r="J37" s="113">
        <f>I37-H37</f>
        <v>-356697.89666666463</v>
      </c>
      <c r="K37" s="113">
        <f>J37/H37*100</f>
        <v>-3.6388836026168896</v>
      </c>
      <c r="L37" s="110" t="str">
        <f t="shared" si="4"/>
        <v>ผ่าน</v>
      </c>
    </row>
    <row r="38" spans="1:18" x14ac:dyDescent="0.55000000000000004">
      <c r="A38" s="110" t="s">
        <v>804</v>
      </c>
      <c r="B38" s="110" t="s">
        <v>810</v>
      </c>
      <c r="C38" s="110">
        <v>10711</v>
      </c>
      <c r="D38" s="128">
        <v>5</v>
      </c>
      <c r="E38" s="128" t="s">
        <v>999</v>
      </c>
      <c r="F38" s="129" t="s">
        <v>1000</v>
      </c>
      <c r="G38" s="113">
        <v>100195120.34</v>
      </c>
      <c r="H38" s="23">
        <f t="shared" si="1"/>
        <v>66796746.893333338</v>
      </c>
      <c r="I38" s="23">
        <f>'Planfin Item'!C9</f>
        <v>67756449.769999996</v>
      </c>
      <c r="J38" s="113">
        <f t="shared" si="8"/>
        <v>959702.87666665763</v>
      </c>
      <c r="K38" s="113">
        <f t="shared" si="9"/>
        <v>1.4367509217165797</v>
      </c>
      <c r="L38" s="110" t="str">
        <f t="shared" si="4"/>
        <v>ผ่าน</v>
      </c>
    </row>
    <row r="39" spans="1:18" x14ac:dyDescent="0.55000000000000004">
      <c r="A39" s="110" t="s">
        <v>804</v>
      </c>
      <c r="B39" s="110" t="s">
        <v>810</v>
      </c>
      <c r="C39" s="110">
        <v>10711</v>
      </c>
      <c r="D39" s="128">
        <v>5</v>
      </c>
      <c r="E39" s="128" t="s">
        <v>1001</v>
      </c>
      <c r="F39" s="129" t="s">
        <v>1002</v>
      </c>
      <c r="G39" s="113">
        <v>56618972.240000002</v>
      </c>
      <c r="H39" s="23">
        <f t="shared" si="1"/>
        <v>37745981.493333332</v>
      </c>
      <c r="I39" s="23">
        <f>'Planfin Item'!C10</f>
        <v>32830194.549999997</v>
      </c>
      <c r="J39" s="113">
        <f t="shared" si="8"/>
        <v>-4915786.9433333352</v>
      </c>
      <c r="K39" s="113">
        <f t="shared" si="9"/>
        <v>-13.023338508766974</v>
      </c>
      <c r="L39" s="110" t="str">
        <f t="shared" si="4"/>
        <v>ไม่ผ่าน</v>
      </c>
    </row>
    <row r="40" spans="1:18" x14ac:dyDescent="0.55000000000000004">
      <c r="A40" s="110" t="s">
        <v>804</v>
      </c>
      <c r="B40" s="110" t="s">
        <v>810</v>
      </c>
      <c r="C40" s="110">
        <v>10711</v>
      </c>
      <c r="D40" s="128">
        <v>5</v>
      </c>
      <c r="E40" s="128" t="s">
        <v>1003</v>
      </c>
      <c r="F40" s="129" t="s">
        <v>1004</v>
      </c>
      <c r="G40" s="113">
        <v>2008549.6</v>
      </c>
      <c r="H40" s="23">
        <f t="shared" si="1"/>
        <v>1339033.0666666667</v>
      </c>
      <c r="I40" s="23">
        <f>'Planfin Item'!C11</f>
        <v>1223495.1400000001</v>
      </c>
      <c r="J40" s="113">
        <f t="shared" si="8"/>
        <v>-115537.92666666652</v>
      </c>
      <c r="K40" s="113">
        <f t="shared" si="9"/>
        <v>-8.6284595610683343</v>
      </c>
      <c r="L40" s="110" t="str">
        <f t="shared" si="4"/>
        <v>ไม่ผ่าน</v>
      </c>
    </row>
    <row r="41" spans="1:18" x14ac:dyDescent="0.55000000000000004">
      <c r="A41" s="110" t="s">
        <v>804</v>
      </c>
      <c r="B41" s="110" t="s">
        <v>810</v>
      </c>
      <c r="C41" s="110">
        <v>10711</v>
      </c>
      <c r="D41" s="128">
        <v>5</v>
      </c>
      <c r="E41" s="128" t="s">
        <v>1005</v>
      </c>
      <c r="F41" s="129" t="s">
        <v>1006</v>
      </c>
      <c r="G41" s="113">
        <v>112949249.92</v>
      </c>
      <c r="H41" s="23">
        <f t="shared" si="1"/>
        <v>75299499.946666673</v>
      </c>
      <c r="I41" s="23">
        <f>'Planfin Item'!C12</f>
        <v>77342356.269999996</v>
      </c>
      <c r="J41" s="113">
        <f t="shared" si="8"/>
        <v>2042856.323333323</v>
      </c>
      <c r="K41" s="113">
        <f t="shared" si="9"/>
        <v>2.7129746210535828</v>
      </c>
      <c r="L41" s="110" t="str">
        <f t="shared" si="4"/>
        <v>ผ่าน</v>
      </c>
    </row>
    <row r="42" spans="1:18" x14ac:dyDescent="0.55000000000000004">
      <c r="A42" s="110" t="s">
        <v>804</v>
      </c>
      <c r="B42" s="110" t="s">
        <v>810</v>
      </c>
      <c r="C42" s="110">
        <v>10711</v>
      </c>
      <c r="D42" s="128">
        <v>5</v>
      </c>
      <c r="E42" s="128" t="s">
        <v>1007</v>
      </c>
      <c r="F42" s="129" t="s">
        <v>1008</v>
      </c>
      <c r="G42" s="113">
        <v>228350369.36000001</v>
      </c>
      <c r="H42" s="23">
        <f t="shared" si="1"/>
        <v>152233579.57333335</v>
      </c>
      <c r="I42" s="23">
        <f>'Planfin Item'!C13</f>
        <v>152514004.68000001</v>
      </c>
      <c r="J42" s="113">
        <f t="shared" si="8"/>
        <v>280425.10666665435</v>
      </c>
      <c r="K42" s="113">
        <f t="shared" si="9"/>
        <v>0.18420712923692967</v>
      </c>
      <c r="L42" s="110" t="str">
        <f t="shared" si="4"/>
        <v>ผ่าน</v>
      </c>
    </row>
    <row r="43" spans="1:18" x14ac:dyDescent="0.55000000000000004">
      <c r="A43" s="110" t="s">
        <v>804</v>
      </c>
      <c r="B43" s="110" t="s">
        <v>810</v>
      </c>
      <c r="C43" s="110">
        <v>10711</v>
      </c>
      <c r="D43" s="128">
        <v>5</v>
      </c>
      <c r="E43" s="128" t="s">
        <v>1009</v>
      </c>
      <c r="F43" s="129" t="s">
        <v>1010</v>
      </c>
      <c r="G43" s="113">
        <v>51470855.840000004</v>
      </c>
      <c r="H43" s="23">
        <f t="shared" si="1"/>
        <v>34313903.893333338</v>
      </c>
      <c r="I43" s="23">
        <f>'Planfin Item'!C14</f>
        <v>33891966.210000001</v>
      </c>
      <c r="J43" s="113">
        <f t="shared" si="8"/>
        <v>-421937.68333333731</v>
      </c>
      <c r="K43" s="113">
        <f t="shared" si="9"/>
        <v>-1.2296405697380102</v>
      </c>
      <c r="L43" s="110" t="str">
        <f t="shared" si="4"/>
        <v>ผ่าน</v>
      </c>
    </row>
    <row r="44" spans="1:18" x14ac:dyDescent="0.55000000000000004">
      <c r="A44" s="110" t="s">
        <v>804</v>
      </c>
      <c r="B44" s="110" t="s">
        <v>810</v>
      </c>
      <c r="C44" s="110">
        <v>10711</v>
      </c>
      <c r="D44" s="128">
        <v>5</v>
      </c>
      <c r="E44" s="128" t="s">
        <v>1011</v>
      </c>
      <c r="F44" s="129" t="s">
        <v>1012</v>
      </c>
      <c r="G44" s="113">
        <v>29603378.420000002</v>
      </c>
      <c r="H44" s="23">
        <f t="shared" si="1"/>
        <v>19735585.613333333</v>
      </c>
      <c r="I44" s="23">
        <f>'Planfin Item'!C15</f>
        <v>14801689.210000001</v>
      </c>
      <c r="J44" s="113">
        <f t="shared" si="8"/>
        <v>-4933896.4033333324</v>
      </c>
      <c r="K44" s="113">
        <f t="shared" si="9"/>
        <v>-24.999999999999993</v>
      </c>
      <c r="L44" s="110" t="str">
        <f t="shared" si="4"/>
        <v>ไม่ผ่าน</v>
      </c>
    </row>
    <row r="45" spans="1:18" x14ac:dyDescent="0.55000000000000004">
      <c r="A45" s="186" t="s">
        <v>804</v>
      </c>
      <c r="B45" s="186" t="s">
        <v>810</v>
      </c>
      <c r="C45" s="125">
        <v>10711</v>
      </c>
      <c r="D45" s="183">
        <v>5</v>
      </c>
      <c r="E45" s="186" t="s">
        <v>1013</v>
      </c>
      <c r="F45" s="172" t="s">
        <v>1300</v>
      </c>
      <c r="G45" s="116">
        <f>SUM(G34:G43)</f>
        <v>889218664.80000007</v>
      </c>
      <c r="H45" s="116">
        <f t="shared" si="1"/>
        <v>592812443.20000005</v>
      </c>
      <c r="I45" s="116">
        <f>SUM(I34:I43)</f>
        <v>579523421.81000006</v>
      </c>
      <c r="J45" s="116">
        <f>I45-H45</f>
        <v>-13289021.389999986</v>
      </c>
      <c r="K45" s="116">
        <f>J45/H45*100</f>
        <v>-2.2416906970214532</v>
      </c>
      <c r="L45" s="186" t="str">
        <f t="shared" si="4"/>
        <v>ผ่าน</v>
      </c>
    </row>
    <row r="46" spans="1:18" x14ac:dyDescent="0.55000000000000004">
      <c r="A46" s="186" t="s">
        <v>804</v>
      </c>
      <c r="B46" s="186" t="s">
        <v>810</v>
      </c>
      <c r="C46" s="125">
        <v>10711</v>
      </c>
      <c r="D46" s="123">
        <v>5</v>
      </c>
      <c r="E46" s="186" t="s">
        <v>1013</v>
      </c>
      <c r="F46" s="172" t="s">
        <v>981</v>
      </c>
      <c r="G46" s="116">
        <v>918822043.22000003</v>
      </c>
      <c r="H46" s="116">
        <f t="shared" si="1"/>
        <v>612548028.81333339</v>
      </c>
      <c r="I46" s="116">
        <f>'Planfin Item'!C16</f>
        <v>594325111.0200001</v>
      </c>
      <c r="J46" s="116">
        <f t="shared" si="8"/>
        <v>-18222917.793333292</v>
      </c>
      <c r="K46" s="116">
        <f>J46/H46*100</f>
        <v>-2.9749369741072997</v>
      </c>
      <c r="L46" s="186" t="str">
        <f t="shared" si="4"/>
        <v>ผ่าน</v>
      </c>
    </row>
    <row r="47" spans="1:18" x14ac:dyDescent="0.55000000000000004">
      <c r="A47" s="110" t="s">
        <v>804</v>
      </c>
      <c r="B47" s="110" t="s">
        <v>810</v>
      </c>
      <c r="C47" s="110">
        <v>10711</v>
      </c>
      <c r="D47" s="128">
        <v>5</v>
      </c>
      <c r="E47" s="128" t="s">
        <v>1014</v>
      </c>
      <c r="F47" s="129" t="s">
        <v>1015</v>
      </c>
      <c r="G47" s="113">
        <v>111853537.66</v>
      </c>
      <c r="H47" s="23">
        <f t="shared" si="1"/>
        <v>74569025.106666669</v>
      </c>
      <c r="I47" s="23">
        <f>'Planfin Item'!C17</f>
        <v>75005037.150000006</v>
      </c>
      <c r="J47" s="113">
        <f t="shared" si="8"/>
        <v>436012.04333333671</v>
      </c>
      <c r="K47" s="113">
        <f t="shared" si="9"/>
        <v>0.58470932496387973</v>
      </c>
      <c r="L47" s="110" t="str">
        <f t="shared" si="4"/>
        <v>ผ่าน</v>
      </c>
    </row>
    <row r="48" spans="1:18" x14ac:dyDescent="0.55000000000000004">
      <c r="A48" s="110" t="s">
        <v>804</v>
      </c>
      <c r="B48" s="110" t="s">
        <v>810</v>
      </c>
      <c r="C48" s="110">
        <v>10711</v>
      </c>
      <c r="D48" s="128">
        <v>5</v>
      </c>
      <c r="E48" s="128" t="s">
        <v>1016</v>
      </c>
      <c r="F48" s="129" t="s">
        <v>1017</v>
      </c>
      <c r="G48" s="113">
        <v>37771740.960000001</v>
      </c>
      <c r="H48" s="23">
        <f t="shared" si="1"/>
        <v>25181160.640000001</v>
      </c>
      <c r="I48" s="23">
        <f>'Planfin Item'!C18</f>
        <v>28285783.059999999</v>
      </c>
      <c r="J48" s="113">
        <f t="shared" si="8"/>
        <v>3104622.4199999981</v>
      </c>
      <c r="K48" s="113">
        <f t="shared" si="9"/>
        <v>12.329147430433922</v>
      </c>
      <c r="L48" s="110" t="str">
        <f t="shared" si="4"/>
        <v>ไม่ผ่าน</v>
      </c>
    </row>
    <row r="49" spans="1:12" x14ac:dyDescent="0.55000000000000004">
      <c r="A49" s="110" t="s">
        <v>804</v>
      </c>
      <c r="B49" s="110" t="s">
        <v>810</v>
      </c>
      <c r="C49" s="110">
        <v>10711</v>
      </c>
      <c r="D49" s="128">
        <v>5</v>
      </c>
      <c r="E49" s="128" t="s">
        <v>1018</v>
      </c>
      <c r="F49" s="129" t="s">
        <v>1019</v>
      </c>
      <c r="G49" s="113">
        <v>3438669.3</v>
      </c>
      <c r="H49" s="23">
        <f t="shared" si="1"/>
        <v>2292446.1999999997</v>
      </c>
      <c r="I49" s="23">
        <f>'Planfin Item'!C19</f>
        <v>1719334.65</v>
      </c>
      <c r="J49" s="113">
        <f t="shared" si="8"/>
        <v>-573111.54999999981</v>
      </c>
      <c r="K49" s="113">
        <f t="shared" si="9"/>
        <v>-24.999999999999993</v>
      </c>
      <c r="L49" s="110" t="str">
        <f t="shared" si="4"/>
        <v>ไม่ผ่าน</v>
      </c>
    </row>
    <row r="50" spans="1:12" x14ac:dyDescent="0.55000000000000004">
      <c r="A50" s="110" t="s">
        <v>804</v>
      </c>
      <c r="B50" s="110" t="s">
        <v>810</v>
      </c>
      <c r="C50" s="110">
        <v>10711</v>
      </c>
      <c r="D50" s="128">
        <v>5</v>
      </c>
      <c r="E50" s="128" t="s">
        <v>1020</v>
      </c>
      <c r="F50" s="129" t="s">
        <v>1021</v>
      </c>
      <c r="G50" s="113">
        <v>21250345.300000001</v>
      </c>
      <c r="H50" s="23">
        <f t="shared" si="1"/>
        <v>14166896.866666667</v>
      </c>
      <c r="I50" s="23">
        <f>'Planfin Item'!C20</f>
        <v>15058709.07</v>
      </c>
      <c r="J50" s="113">
        <f t="shared" si="8"/>
        <v>891812.20333333313</v>
      </c>
      <c r="K50" s="113">
        <f t="shared" si="9"/>
        <v>6.2950426739653951</v>
      </c>
      <c r="L50" s="110" t="str">
        <f t="shared" si="4"/>
        <v>ไม่ผ่าน</v>
      </c>
    </row>
    <row r="51" spans="1:12" x14ac:dyDescent="0.55000000000000004">
      <c r="A51" s="110" t="s">
        <v>804</v>
      </c>
      <c r="B51" s="110" t="s">
        <v>810</v>
      </c>
      <c r="C51" s="110">
        <v>10711</v>
      </c>
      <c r="D51" s="128">
        <v>5</v>
      </c>
      <c r="E51" s="128" t="s">
        <v>1022</v>
      </c>
      <c r="F51" s="129" t="s">
        <v>1023</v>
      </c>
      <c r="G51" s="113">
        <v>232085841.36000001</v>
      </c>
      <c r="H51" s="23">
        <f t="shared" si="1"/>
        <v>154723894.24000001</v>
      </c>
      <c r="I51" s="23">
        <f>'Planfin Item'!C21</f>
        <v>155180300.68000001</v>
      </c>
      <c r="J51" s="113">
        <f t="shared" si="8"/>
        <v>456406.43999999762</v>
      </c>
      <c r="K51" s="113">
        <f t="shared" si="9"/>
        <v>0.29498122590686782</v>
      </c>
      <c r="L51" s="110" t="str">
        <f t="shared" si="4"/>
        <v>ผ่าน</v>
      </c>
    </row>
    <row r="52" spans="1:12" x14ac:dyDescent="0.55000000000000004">
      <c r="A52" s="110" t="s">
        <v>804</v>
      </c>
      <c r="B52" s="110" t="s">
        <v>810</v>
      </c>
      <c r="C52" s="110">
        <v>10711</v>
      </c>
      <c r="D52" s="135">
        <v>5</v>
      </c>
      <c r="E52" s="128" t="s">
        <v>1024</v>
      </c>
      <c r="F52" s="130" t="s">
        <v>1025</v>
      </c>
      <c r="G52" s="113">
        <v>71042578.579999998</v>
      </c>
      <c r="H52" s="23">
        <f t="shared" si="1"/>
        <v>47361719.053333335</v>
      </c>
      <c r="I52" s="23">
        <f>'Planfin Item'!C22</f>
        <v>46619095.289999999</v>
      </c>
      <c r="J52" s="113">
        <f t="shared" si="8"/>
        <v>-742623.76333333552</v>
      </c>
      <c r="K52" s="113">
        <f t="shared" si="9"/>
        <v>-1.5679831268309283</v>
      </c>
      <c r="L52" s="110" t="str">
        <f t="shared" si="4"/>
        <v>ผ่าน</v>
      </c>
    </row>
    <row r="53" spans="1:12" x14ac:dyDescent="0.55000000000000004">
      <c r="A53" s="110" t="s">
        <v>804</v>
      </c>
      <c r="B53" s="110" t="s">
        <v>810</v>
      </c>
      <c r="C53" s="110">
        <v>10711</v>
      </c>
      <c r="D53" s="128">
        <v>5</v>
      </c>
      <c r="E53" s="128" t="s">
        <v>1026</v>
      </c>
      <c r="F53" s="129" t="s">
        <v>1027</v>
      </c>
      <c r="G53" s="113">
        <v>90766399.340000004</v>
      </c>
      <c r="H53" s="23">
        <f t="shared" si="1"/>
        <v>60510932.893333338</v>
      </c>
      <c r="I53" s="23">
        <f>'Planfin Item'!C23</f>
        <v>69336303.129999995</v>
      </c>
      <c r="J53" s="113">
        <f t="shared" si="8"/>
        <v>8825370.236666657</v>
      </c>
      <c r="K53" s="113">
        <f t="shared" si="9"/>
        <v>14.584753225047326</v>
      </c>
      <c r="L53" s="110" t="str">
        <f t="shared" si="4"/>
        <v>ไม่ผ่าน</v>
      </c>
    </row>
    <row r="54" spans="1:12" x14ac:dyDescent="0.55000000000000004">
      <c r="A54" s="110" t="s">
        <v>804</v>
      </c>
      <c r="B54" s="110" t="s">
        <v>810</v>
      </c>
      <c r="C54" s="110">
        <v>10711</v>
      </c>
      <c r="D54" s="128">
        <v>5</v>
      </c>
      <c r="E54" s="128" t="s">
        <v>1028</v>
      </c>
      <c r="F54" s="129" t="s">
        <v>1029</v>
      </c>
      <c r="G54" s="113">
        <v>19106409.800000001</v>
      </c>
      <c r="H54" s="23">
        <f t="shared" si="1"/>
        <v>12737606.533333333</v>
      </c>
      <c r="I54" s="23">
        <f>'Planfin Item'!C24</f>
        <v>13297400.899999999</v>
      </c>
      <c r="J54" s="113">
        <f t="shared" si="8"/>
        <v>559794.3666666653</v>
      </c>
      <c r="K54" s="113">
        <f t="shared" si="9"/>
        <v>4.3948159742705712</v>
      </c>
      <c r="L54" s="110" t="str">
        <f t="shared" si="4"/>
        <v>ผ่าน</v>
      </c>
    </row>
    <row r="55" spans="1:12" x14ac:dyDescent="0.55000000000000004">
      <c r="A55" s="110" t="s">
        <v>804</v>
      </c>
      <c r="B55" s="110" t="s">
        <v>810</v>
      </c>
      <c r="C55" s="110">
        <v>10711</v>
      </c>
      <c r="D55" s="128">
        <v>5</v>
      </c>
      <c r="E55" s="128" t="s">
        <v>1030</v>
      </c>
      <c r="F55" s="129" t="s">
        <v>1031</v>
      </c>
      <c r="G55" s="113">
        <v>53584475.079999998</v>
      </c>
      <c r="H55" s="23">
        <f t="shared" si="1"/>
        <v>35722983.386666663</v>
      </c>
      <c r="I55" s="23">
        <f>'Planfin Item'!C25</f>
        <v>34325778.039999999</v>
      </c>
      <c r="J55" s="113">
        <f t="shared" si="8"/>
        <v>-1397205.3466666639</v>
      </c>
      <c r="K55" s="113">
        <f t="shared" si="9"/>
        <v>-3.9112224517848091</v>
      </c>
      <c r="L55" s="110" t="str">
        <f t="shared" si="4"/>
        <v>ผ่าน</v>
      </c>
    </row>
    <row r="56" spans="1:12" x14ac:dyDescent="0.55000000000000004">
      <c r="A56" s="110" t="s">
        <v>804</v>
      </c>
      <c r="B56" s="110" t="s">
        <v>810</v>
      </c>
      <c r="C56" s="110">
        <v>10711</v>
      </c>
      <c r="D56" s="128">
        <v>5</v>
      </c>
      <c r="E56" s="128" t="s">
        <v>1032</v>
      </c>
      <c r="F56" s="129" t="s">
        <v>1033</v>
      </c>
      <c r="G56" s="113">
        <v>16600040.1</v>
      </c>
      <c r="H56" s="23">
        <f t="shared" si="1"/>
        <v>11066693.4</v>
      </c>
      <c r="I56" s="23">
        <f>'Planfin Item'!C26</f>
        <v>11587295.350000001</v>
      </c>
      <c r="J56" s="113">
        <f t="shared" si="8"/>
        <v>520601.95000000112</v>
      </c>
      <c r="K56" s="113">
        <f t="shared" si="9"/>
        <v>4.7042231241357158</v>
      </c>
      <c r="L56" s="110" t="str">
        <f t="shared" si="4"/>
        <v>ผ่าน</v>
      </c>
    </row>
    <row r="57" spans="1:12" x14ac:dyDescent="0.55000000000000004">
      <c r="A57" s="110" t="s">
        <v>804</v>
      </c>
      <c r="B57" s="110" t="s">
        <v>810</v>
      </c>
      <c r="C57" s="110">
        <v>10711</v>
      </c>
      <c r="D57" s="128">
        <v>5</v>
      </c>
      <c r="E57" s="128" t="s">
        <v>1034</v>
      </c>
      <c r="F57" s="129" t="s">
        <v>1035</v>
      </c>
      <c r="G57" s="113">
        <v>36335151.240000002</v>
      </c>
      <c r="H57" s="23">
        <f t="shared" si="1"/>
        <v>24223434.16</v>
      </c>
      <c r="I57" s="23">
        <f>'Planfin Item'!C27</f>
        <v>24150058.100000001</v>
      </c>
      <c r="J57" s="113">
        <f t="shared" si="8"/>
        <v>-73376.059999998659</v>
      </c>
      <c r="K57" s="113">
        <f t="shared" si="9"/>
        <v>-0.3029135320588196</v>
      </c>
      <c r="L57" s="110" t="str">
        <f t="shared" si="4"/>
        <v>ผ่าน</v>
      </c>
    </row>
    <row r="58" spans="1:12" x14ac:dyDescent="0.55000000000000004">
      <c r="A58" s="110" t="s">
        <v>804</v>
      </c>
      <c r="B58" s="110" t="s">
        <v>810</v>
      </c>
      <c r="C58" s="110">
        <v>10711</v>
      </c>
      <c r="D58" s="128">
        <v>5</v>
      </c>
      <c r="E58" s="128" t="s">
        <v>1036</v>
      </c>
      <c r="F58" s="129" t="s">
        <v>1037</v>
      </c>
      <c r="G58" s="113">
        <v>89945796.200000003</v>
      </c>
      <c r="H58" s="23">
        <f t="shared" si="1"/>
        <v>59963864.133333333</v>
      </c>
      <c r="I58" s="23">
        <f>'Planfin Item'!C28</f>
        <v>59205963.13000001</v>
      </c>
      <c r="J58" s="113">
        <f t="shared" si="8"/>
        <v>-757901.0033333227</v>
      </c>
      <c r="K58" s="113">
        <f t="shared" si="9"/>
        <v>-1.263929558722372</v>
      </c>
      <c r="L58" s="110" t="str">
        <f t="shared" si="4"/>
        <v>ผ่าน</v>
      </c>
    </row>
    <row r="59" spans="1:12" x14ac:dyDescent="0.55000000000000004">
      <c r="A59" s="110" t="s">
        <v>804</v>
      </c>
      <c r="B59" s="110" t="s">
        <v>810</v>
      </c>
      <c r="C59" s="110">
        <v>10711</v>
      </c>
      <c r="D59" s="128">
        <v>5</v>
      </c>
      <c r="E59" s="128" t="s">
        <v>1038</v>
      </c>
      <c r="F59" s="129" t="s">
        <v>1039</v>
      </c>
      <c r="G59" s="113">
        <v>14022829.82</v>
      </c>
      <c r="H59" s="23">
        <f t="shared" si="1"/>
        <v>9348553.2133333329</v>
      </c>
      <c r="I59" s="23">
        <f>'Planfin Item'!C29</f>
        <v>8947986.75</v>
      </c>
      <c r="J59" s="113">
        <f t="shared" si="8"/>
        <v>-400566.46333333291</v>
      </c>
      <c r="K59" s="113">
        <f t="shared" si="9"/>
        <v>-4.2847963122467627</v>
      </c>
      <c r="L59" s="110" t="str">
        <f t="shared" si="4"/>
        <v>ผ่าน</v>
      </c>
    </row>
    <row r="60" spans="1:12" x14ac:dyDescent="0.55000000000000004">
      <c r="A60" s="110" t="s">
        <v>804</v>
      </c>
      <c r="B60" s="110" t="s">
        <v>810</v>
      </c>
      <c r="C60" s="110">
        <v>10711</v>
      </c>
      <c r="D60" s="128">
        <v>5</v>
      </c>
      <c r="E60" s="128" t="s">
        <v>1040</v>
      </c>
      <c r="F60" s="129" t="s">
        <v>1041</v>
      </c>
      <c r="G60" s="113">
        <v>4461511</v>
      </c>
      <c r="H60" s="23">
        <f t="shared" si="1"/>
        <v>2974340.6666666665</v>
      </c>
      <c r="I60" s="23">
        <f>'Planfin Item'!C30</f>
        <v>6126448</v>
      </c>
      <c r="J60" s="113">
        <f t="shared" si="8"/>
        <v>3152107.3333333335</v>
      </c>
      <c r="K60" s="113">
        <f t="shared" si="9"/>
        <v>105.97667471849786</v>
      </c>
      <c r="L60" s="110" t="str">
        <f t="shared" si="4"/>
        <v>ไม่ผ่าน</v>
      </c>
    </row>
    <row r="61" spans="1:12" x14ac:dyDescent="0.55000000000000004">
      <c r="A61" s="186" t="s">
        <v>804</v>
      </c>
      <c r="B61" s="186" t="s">
        <v>810</v>
      </c>
      <c r="C61" s="125">
        <v>10711</v>
      </c>
      <c r="D61" s="125">
        <v>5</v>
      </c>
      <c r="E61" s="186" t="s">
        <v>1139</v>
      </c>
      <c r="F61" s="172" t="s">
        <v>1294</v>
      </c>
      <c r="G61" s="116">
        <f>SUM(G47:G60)-G58</f>
        <v>712319529.54000008</v>
      </c>
      <c r="H61" s="116">
        <f t="shared" si="1"/>
        <v>474879686.36000007</v>
      </c>
      <c r="I61" s="116">
        <f>SUM(I47:I60)-I58</f>
        <v>489639530.17000008</v>
      </c>
      <c r="J61" s="116">
        <f>I61-H61</f>
        <v>14759843.810000002</v>
      </c>
      <c r="K61" s="116">
        <f>J61/H61*100</f>
        <v>3.1081228011953241</v>
      </c>
      <c r="L61" s="186" t="str">
        <f t="shared" si="4"/>
        <v>ผ่าน</v>
      </c>
    </row>
    <row r="62" spans="1:12" x14ac:dyDescent="0.55000000000000004">
      <c r="A62" s="186" t="s">
        <v>804</v>
      </c>
      <c r="B62" s="186" t="s">
        <v>810</v>
      </c>
      <c r="C62" s="125">
        <v>10711</v>
      </c>
      <c r="D62" s="125">
        <v>5</v>
      </c>
      <c r="E62" s="186" t="s">
        <v>1139</v>
      </c>
      <c r="F62" s="172" t="s">
        <v>982</v>
      </c>
      <c r="G62" s="116">
        <v>802265325.74000013</v>
      </c>
      <c r="H62" s="116">
        <f t="shared" si="1"/>
        <v>534843550.4933334</v>
      </c>
      <c r="I62" s="116">
        <f>'Planfin Item'!C31</f>
        <v>548845493.30000007</v>
      </c>
      <c r="J62" s="116">
        <f t="shared" si="8"/>
        <v>14001942.806666672</v>
      </c>
      <c r="K62" s="116">
        <f t="shared" si="9"/>
        <v>2.6179511361315742</v>
      </c>
      <c r="L62" s="186" t="str">
        <f t="shared" si="4"/>
        <v>ผ่าน</v>
      </c>
    </row>
    <row r="63" spans="1:12" x14ac:dyDescent="0.55000000000000004">
      <c r="A63" s="110" t="s">
        <v>804</v>
      </c>
      <c r="B63" s="110" t="s">
        <v>868</v>
      </c>
      <c r="C63" s="110" t="s">
        <v>10</v>
      </c>
      <c r="D63" s="128">
        <v>15</v>
      </c>
      <c r="E63" s="128" t="s">
        <v>991</v>
      </c>
      <c r="F63" s="129" t="s">
        <v>992</v>
      </c>
      <c r="G63" s="113">
        <v>52410000</v>
      </c>
      <c r="H63" s="23">
        <f t="shared" si="1"/>
        <v>34940000</v>
      </c>
      <c r="I63" s="113">
        <f>'Planfin Item'!D5</f>
        <v>37311021.459999993</v>
      </c>
      <c r="J63" s="113">
        <f t="shared" si="8"/>
        <v>2371021.4599999934</v>
      </c>
      <c r="K63" s="113">
        <f t="shared" si="9"/>
        <v>6.7859801373783446</v>
      </c>
      <c r="L63" s="110" t="str">
        <f t="shared" si="4"/>
        <v>ไม่ผ่าน</v>
      </c>
    </row>
    <row r="64" spans="1:12" x14ac:dyDescent="0.55000000000000004">
      <c r="A64" s="110" t="s">
        <v>804</v>
      </c>
      <c r="B64" s="110" t="s">
        <v>868</v>
      </c>
      <c r="C64" s="110">
        <v>11104</v>
      </c>
      <c r="D64" s="128">
        <v>15</v>
      </c>
      <c r="E64" s="128" t="s">
        <v>993</v>
      </c>
      <c r="F64" s="129" t="s">
        <v>994</v>
      </c>
      <c r="G64" s="113">
        <v>60000</v>
      </c>
      <c r="H64" s="23">
        <f t="shared" si="1"/>
        <v>40000</v>
      </c>
      <c r="I64" s="113">
        <f>'Planfin Item'!D6</f>
        <v>47500</v>
      </c>
      <c r="J64" s="113">
        <f t="shared" si="8"/>
        <v>7500</v>
      </c>
      <c r="K64" s="113">
        <f t="shared" si="9"/>
        <v>18.75</v>
      </c>
      <c r="L64" s="110" t="str">
        <f t="shared" si="4"/>
        <v>ไม่ผ่าน</v>
      </c>
    </row>
    <row r="65" spans="1:12" x14ac:dyDescent="0.55000000000000004">
      <c r="A65" s="110" t="s">
        <v>804</v>
      </c>
      <c r="B65" s="110" t="s">
        <v>868</v>
      </c>
      <c r="C65" s="110">
        <v>11104</v>
      </c>
      <c r="D65" s="128">
        <v>15</v>
      </c>
      <c r="E65" s="128" t="s">
        <v>995</v>
      </c>
      <c r="F65" s="129" t="s">
        <v>996</v>
      </c>
      <c r="G65" s="113">
        <v>0</v>
      </c>
      <c r="H65" s="23">
        <f t="shared" si="1"/>
        <v>0</v>
      </c>
      <c r="I65" s="113">
        <f>'Planfin Item'!D7</f>
        <v>13527</v>
      </c>
      <c r="J65" s="113">
        <f t="shared" si="8"/>
        <v>13527</v>
      </c>
      <c r="K65" s="113" t="e">
        <f t="shared" si="9"/>
        <v>#DIV/0!</v>
      </c>
      <c r="L65" s="110" t="e">
        <f t="shared" si="4"/>
        <v>#DIV/0!</v>
      </c>
    </row>
    <row r="66" spans="1:12" x14ac:dyDescent="0.55000000000000004">
      <c r="A66" s="110" t="s">
        <v>804</v>
      </c>
      <c r="B66" s="110" t="s">
        <v>868</v>
      </c>
      <c r="C66" s="110" t="s">
        <v>10</v>
      </c>
      <c r="D66" s="128">
        <v>15</v>
      </c>
      <c r="E66" s="128" t="s">
        <v>997</v>
      </c>
      <c r="F66" s="129" t="s">
        <v>998</v>
      </c>
      <c r="G66" s="113">
        <v>3200000</v>
      </c>
      <c r="H66" s="23">
        <f t="shared" si="1"/>
        <v>2133333.3333333335</v>
      </c>
      <c r="I66" s="113">
        <f>'Planfin Item'!D8</f>
        <v>1589631.49</v>
      </c>
      <c r="J66" s="113">
        <f t="shared" si="8"/>
        <v>-543701.8433333335</v>
      </c>
      <c r="K66" s="113">
        <f t="shared" si="9"/>
        <v>-25.486023906250004</v>
      </c>
      <c r="L66" s="110" t="str">
        <f t="shared" si="4"/>
        <v>ไม่ผ่าน</v>
      </c>
    </row>
    <row r="67" spans="1:12" x14ac:dyDescent="0.55000000000000004">
      <c r="A67" s="110" t="s">
        <v>804</v>
      </c>
      <c r="B67" s="110" t="s">
        <v>868</v>
      </c>
      <c r="C67" s="110">
        <v>11104</v>
      </c>
      <c r="D67" s="128">
        <v>15</v>
      </c>
      <c r="E67" s="128" t="s">
        <v>999</v>
      </c>
      <c r="F67" s="129" t="s">
        <v>1000</v>
      </c>
      <c r="G67" s="113">
        <v>11100000</v>
      </c>
      <c r="H67" s="23">
        <f t="shared" si="1"/>
        <v>7400000</v>
      </c>
      <c r="I67" s="113">
        <f>'Planfin Item'!D9</f>
        <v>6888542.2000000002</v>
      </c>
      <c r="J67" s="113">
        <f t="shared" si="8"/>
        <v>-511457.79999999981</v>
      </c>
      <c r="K67" s="113">
        <f t="shared" si="9"/>
        <v>-6.9115918918918897</v>
      </c>
      <c r="L67" s="110" t="str">
        <f t="shared" si="4"/>
        <v>ไม่ผ่าน</v>
      </c>
    </row>
    <row r="68" spans="1:12" x14ac:dyDescent="0.55000000000000004">
      <c r="A68" s="110" t="s">
        <v>804</v>
      </c>
      <c r="B68" s="110" t="s">
        <v>868</v>
      </c>
      <c r="C68" s="110">
        <v>11104</v>
      </c>
      <c r="D68" s="128">
        <v>15</v>
      </c>
      <c r="E68" s="128" t="s">
        <v>1001</v>
      </c>
      <c r="F68" s="129" t="s">
        <v>1002</v>
      </c>
      <c r="G68" s="113">
        <v>2200000</v>
      </c>
      <c r="H68" s="23">
        <f t="shared" si="1"/>
        <v>1466666.6666666667</v>
      </c>
      <c r="I68" s="113">
        <f>'Planfin Item'!D10</f>
        <v>1600785</v>
      </c>
      <c r="J68" s="113">
        <f t="shared" si="8"/>
        <v>134118.33333333326</v>
      </c>
      <c r="K68" s="113">
        <f t="shared" si="9"/>
        <v>9.1444318181818129</v>
      </c>
      <c r="L68" s="110" t="str">
        <f t="shared" si="4"/>
        <v>ไม่ผ่าน</v>
      </c>
    </row>
    <row r="69" spans="1:12" x14ac:dyDescent="0.55000000000000004">
      <c r="A69" s="110" t="s">
        <v>804</v>
      </c>
      <c r="B69" s="110" t="s">
        <v>868</v>
      </c>
      <c r="C69" s="110" t="s">
        <v>10</v>
      </c>
      <c r="D69" s="128">
        <v>15</v>
      </c>
      <c r="E69" s="128" t="s">
        <v>1003</v>
      </c>
      <c r="F69" s="129" t="s">
        <v>1004</v>
      </c>
      <c r="G69" s="113">
        <v>70000</v>
      </c>
      <c r="H69" s="23">
        <f t="shared" si="1"/>
        <v>46666.666666666664</v>
      </c>
      <c r="I69" s="113">
        <f>'Planfin Item'!D11</f>
        <v>37737</v>
      </c>
      <c r="J69" s="113">
        <f t="shared" si="8"/>
        <v>-8929.6666666666642</v>
      </c>
      <c r="K69" s="113">
        <f t="shared" si="9"/>
        <v>-19.134999999999998</v>
      </c>
      <c r="L69" s="110" t="str">
        <f t="shared" si="4"/>
        <v>ไม่ผ่าน</v>
      </c>
    </row>
    <row r="70" spans="1:12" x14ac:dyDescent="0.55000000000000004">
      <c r="A70" s="110" t="s">
        <v>804</v>
      </c>
      <c r="B70" s="110" t="s">
        <v>868</v>
      </c>
      <c r="C70" s="110">
        <v>11104</v>
      </c>
      <c r="D70" s="128">
        <v>15</v>
      </c>
      <c r="E70" s="128" t="s">
        <v>1005</v>
      </c>
      <c r="F70" s="129" t="s">
        <v>1006</v>
      </c>
      <c r="G70" s="113">
        <v>3100000</v>
      </c>
      <c r="H70" s="23">
        <f t="shared" ref="H70:H133" si="10">G70/12*8</f>
        <v>2066666.6666666667</v>
      </c>
      <c r="I70" s="113">
        <f>'Planfin Item'!D12</f>
        <v>2276390.3899999997</v>
      </c>
      <c r="J70" s="113">
        <f t="shared" si="8"/>
        <v>209723.72333333292</v>
      </c>
      <c r="K70" s="113">
        <f t="shared" si="9"/>
        <v>10.147922096774172</v>
      </c>
      <c r="L70" s="110" t="str">
        <f t="shared" ref="L70:L133" si="11">IF(AND(K70&gt;=-5,K70&lt;=5),"ผ่าน","ไม่ผ่าน")</f>
        <v>ไม่ผ่าน</v>
      </c>
    </row>
    <row r="71" spans="1:12" x14ac:dyDescent="0.55000000000000004">
      <c r="A71" s="110" t="s">
        <v>804</v>
      </c>
      <c r="B71" s="110" t="s">
        <v>868</v>
      </c>
      <c r="C71" s="110">
        <v>11104</v>
      </c>
      <c r="D71" s="128">
        <v>15</v>
      </c>
      <c r="E71" s="128" t="s">
        <v>1007</v>
      </c>
      <c r="F71" s="129" t="s">
        <v>1008</v>
      </c>
      <c r="G71" s="113">
        <v>28579517.120000001</v>
      </c>
      <c r="H71" s="23">
        <f t="shared" si="10"/>
        <v>19053011.413333334</v>
      </c>
      <c r="I71" s="113">
        <f>'Planfin Item'!D13</f>
        <v>19194146.870000001</v>
      </c>
      <c r="J71" s="113">
        <f t="shared" si="8"/>
        <v>141135.45666666701</v>
      </c>
      <c r="K71" s="113">
        <f t="shared" si="9"/>
        <v>0.74075144135955406</v>
      </c>
      <c r="L71" s="110" t="str">
        <f t="shared" si="11"/>
        <v>ผ่าน</v>
      </c>
    </row>
    <row r="72" spans="1:12" x14ac:dyDescent="0.55000000000000004">
      <c r="A72" s="110" t="s">
        <v>804</v>
      </c>
      <c r="B72" s="110" t="s">
        <v>868</v>
      </c>
      <c r="C72" s="110" t="s">
        <v>10</v>
      </c>
      <c r="D72" s="128">
        <v>15</v>
      </c>
      <c r="E72" s="128" t="s">
        <v>1009</v>
      </c>
      <c r="F72" s="129" t="s">
        <v>1010</v>
      </c>
      <c r="G72" s="113">
        <v>3800000</v>
      </c>
      <c r="H72" s="23">
        <f t="shared" si="10"/>
        <v>2533333.3333333335</v>
      </c>
      <c r="I72" s="113">
        <f>'Planfin Item'!D14</f>
        <v>2644818.08</v>
      </c>
      <c r="J72" s="113">
        <f t="shared" si="8"/>
        <v>111484.74666666659</v>
      </c>
      <c r="K72" s="113">
        <f t="shared" si="9"/>
        <v>4.4007136842105226</v>
      </c>
      <c r="L72" s="110" t="str">
        <f t="shared" si="11"/>
        <v>ผ่าน</v>
      </c>
    </row>
    <row r="73" spans="1:12" x14ac:dyDescent="0.55000000000000004">
      <c r="A73" s="110" t="s">
        <v>804</v>
      </c>
      <c r="B73" s="110" t="s">
        <v>868</v>
      </c>
      <c r="C73" s="110">
        <v>11104</v>
      </c>
      <c r="D73" s="128">
        <v>15</v>
      </c>
      <c r="E73" s="128" t="s">
        <v>1011</v>
      </c>
      <c r="F73" s="129" t="s">
        <v>1012</v>
      </c>
      <c r="G73" s="113">
        <v>3926612.13</v>
      </c>
      <c r="H73" s="23">
        <f t="shared" si="10"/>
        <v>2617741.42</v>
      </c>
      <c r="I73" s="113">
        <f>'Planfin Item'!D15</f>
        <v>3716285.03</v>
      </c>
      <c r="J73" s="113">
        <f t="shared" si="8"/>
        <v>1098543.6099999999</v>
      </c>
      <c r="K73" s="113">
        <f t="shared" si="9"/>
        <v>41.965321769634521</v>
      </c>
      <c r="L73" s="110" t="str">
        <f t="shared" si="11"/>
        <v>ไม่ผ่าน</v>
      </c>
    </row>
    <row r="74" spans="1:12" x14ac:dyDescent="0.55000000000000004">
      <c r="A74" s="186" t="s">
        <v>804</v>
      </c>
      <c r="B74" s="186" t="s">
        <v>868</v>
      </c>
      <c r="C74" s="125">
        <v>11104</v>
      </c>
      <c r="D74" s="183">
        <v>15</v>
      </c>
      <c r="E74" s="186" t="s">
        <v>1013</v>
      </c>
      <c r="F74" s="172" t="s">
        <v>1300</v>
      </c>
      <c r="G74" s="116">
        <f>SUM(G63:G72)</f>
        <v>104519517.12</v>
      </c>
      <c r="H74" s="116">
        <f t="shared" si="10"/>
        <v>69679678.079999998</v>
      </c>
      <c r="I74" s="116">
        <f>SUM(I63:I72)</f>
        <v>71604099.489999995</v>
      </c>
      <c r="J74" s="116">
        <f>I74-H74</f>
        <v>1924421.4099999964</v>
      </c>
      <c r="K74" s="116">
        <f>J74/H74*100</f>
        <v>2.7618115683464373</v>
      </c>
      <c r="L74" s="186" t="str">
        <f t="shared" si="11"/>
        <v>ผ่าน</v>
      </c>
    </row>
    <row r="75" spans="1:12" x14ac:dyDescent="0.55000000000000004">
      <c r="A75" s="186" t="s">
        <v>804</v>
      </c>
      <c r="B75" s="186" t="s">
        <v>868</v>
      </c>
      <c r="C75" s="125">
        <v>11104</v>
      </c>
      <c r="D75" s="123">
        <v>15</v>
      </c>
      <c r="E75" s="186" t="s">
        <v>1013</v>
      </c>
      <c r="F75" s="172" t="s">
        <v>981</v>
      </c>
      <c r="G75" s="116">
        <v>108446129.25</v>
      </c>
      <c r="H75" s="116">
        <f t="shared" si="10"/>
        <v>72297419.5</v>
      </c>
      <c r="I75" s="116">
        <f>'Planfin Item'!D16</f>
        <v>75320384.519999996</v>
      </c>
      <c r="J75" s="116">
        <f t="shared" si="8"/>
        <v>3022965.0199999958</v>
      </c>
      <c r="K75" s="116">
        <f t="shared" si="9"/>
        <v>4.1812903432881114</v>
      </c>
      <c r="L75" s="186" t="str">
        <f t="shared" si="11"/>
        <v>ผ่าน</v>
      </c>
    </row>
    <row r="76" spans="1:12" x14ac:dyDescent="0.55000000000000004">
      <c r="A76" s="110" t="s">
        <v>804</v>
      </c>
      <c r="B76" s="110" t="s">
        <v>868</v>
      </c>
      <c r="C76" s="110" t="s">
        <v>10</v>
      </c>
      <c r="D76" s="128">
        <v>15</v>
      </c>
      <c r="E76" s="128" t="s">
        <v>1014</v>
      </c>
      <c r="F76" s="129" t="s">
        <v>1015</v>
      </c>
      <c r="G76" s="113">
        <v>9073338.9900000002</v>
      </c>
      <c r="H76" s="23">
        <f t="shared" si="10"/>
        <v>6048892.6600000001</v>
      </c>
      <c r="I76" s="113">
        <f>'Planfin Item'!D17</f>
        <v>4937831.4800000004</v>
      </c>
      <c r="J76" s="113">
        <f t="shared" si="8"/>
        <v>-1111061.1799999997</v>
      </c>
      <c r="K76" s="113">
        <f t="shared" si="9"/>
        <v>-18.368009525895598</v>
      </c>
      <c r="L76" s="110" t="str">
        <f t="shared" si="11"/>
        <v>ไม่ผ่าน</v>
      </c>
    </row>
    <row r="77" spans="1:12" x14ac:dyDescent="0.55000000000000004">
      <c r="A77" s="110" t="s">
        <v>804</v>
      </c>
      <c r="B77" s="110" t="s">
        <v>868</v>
      </c>
      <c r="C77" s="110">
        <v>11104</v>
      </c>
      <c r="D77" s="128">
        <v>15</v>
      </c>
      <c r="E77" s="128" t="s">
        <v>1016</v>
      </c>
      <c r="F77" s="129" t="s">
        <v>1017</v>
      </c>
      <c r="G77" s="113">
        <v>5316605.45</v>
      </c>
      <c r="H77" s="23">
        <f t="shared" si="10"/>
        <v>3544403.6333333333</v>
      </c>
      <c r="I77" s="113">
        <f>'Planfin Item'!D18</f>
        <v>2874269.76</v>
      </c>
      <c r="J77" s="113">
        <f t="shared" si="8"/>
        <v>-670133.87333333353</v>
      </c>
      <c r="K77" s="113">
        <f t="shared" si="9"/>
        <v>-18.906816002304634</v>
      </c>
      <c r="L77" s="110" t="str">
        <f t="shared" si="11"/>
        <v>ไม่ผ่าน</v>
      </c>
    </row>
    <row r="78" spans="1:12" x14ac:dyDescent="0.55000000000000004">
      <c r="A78" s="110" t="s">
        <v>804</v>
      </c>
      <c r="B78" s="110" t="s">
        <v>868</v>
      </c>
      <c r="C78" s="110">
        <v>11104</v>
      </c>
      <c r="D78" s="128">
        <v>15</v>
      </c>
      <c r="E78" s="128" t="s">
        <v>1018</v>
      </c>
      <c r="F78" s="129" t="s">
        <v>1019</v>
      </c>
      <c r="G78" s="113">
        <v>420000</v>
      </c>
      <c r="H78" s="23">
        <f t="shared" si="10"/>
        <v>280000</v>
      </c>
      <c r="I78" s="113">
        <f>'Planfin Item'!D19</f>
        <v>393441.48</v>
      </c>
      <c r="J78" s="113">
        <f t="shared" si="8"/>
        <v>113441.47999999998</v>
      </c>
      <c r="K78" s="113">
        <f t="shared" si="9"/>
        <v>40.51481428571428</v>
      </c>
      <c r="L78" s="110" t="str">
        <f t="shared" si="11"/>
        <v>ไม่ผ่าน</v>
      </c>
    </row>
    <row r="79" spans="1:12" x14ac:dyDescent="0.55000000000000004">
      <c r="A79" s="110" t="s">
        <v>804</v>
      </c>
      <c r="B79" s="110" t="s">
        <v>868</v>
      </c>
      <c r="C79" s="110" t="s">
        <v>10</v>
      </c>
      <c r="D79" s="128">
        <v>15</v>
      </c>
      <c r="E79" s="128" t="s">
        <v>1020</v>
      </c>
      <c r="F79" s="129" t="s">
        <v>1021</v>
      </c>
      <c r="G79" s="113">
        <v>1588130</v>
      </c>
      <c r="H79" s="23">
        <f t="shared" si="10"/>
        <v>1058753.3333333333</v>
      </c>
      <c r="I79" s="113">
        <f>'Planfin Item'!D20</f>
        <v>702877</v>
      </c>
      <c r="J79" s="113">
        <f t="shared" si="8"/>
        <v>-355876.33333333326</v>
      </c>
      <c r="K79" s="113">
        <f t="shared" si="9"/>
        <v>-33.612770994817801</v>
      </c>
      <c r="L79" s="110" t="str">
        <f t="shared" si="11"/>
        <v>ไม่ผ่าน</v>
      </c>
    </row>
    <row r="80" spans="1:12" x14ac:dyDescent="0.55000000000000004">
      <c r="A80" s="110" t="s">
        <v>804</v>
      </c>
      <c r="B80" s="110" t="s">
        <v>868</v>
      </c>
      <c r="C80" s="110">
        <v>11104</v>
      </c>
      <c r="D80" s="128">
        <v>15</v>
      </c>
      <c r="E80" s="128" t="s">
        <v>1022</v>
      </c>
      <c r="F80" s="129" t="s">
        <v>1023</v>
      </c>
      <c r="G80" s="113">
        <v>28579517.120000001</v>
      </c>
      <c r="H80" s="23">
        <f t="shared" si="10"/>
        <v>19053011.413333334</v>
      </c>
      <c r="I80" s="113">
        <f>'Planfin Item'!D21</f>
        <v>19497346.870000001</v>
      </c>
      <c r="J80" s="113">
        <f t="shared" si="8"/>
        <v>444335.45666666701</v>
      </c>
      <c r="K80" s="113">
        <f t="shared" si="9"/>
        <v>2.332100931591949</v>
      </c>
      <c r="L80" s="110" t="str">
        <f t="shared" si="11"/>
        <v>ผ่าน</v>
      </c>
    </row>
    <row r="81" spans="1:12" x14ac:dyDescent="0.55000000000000004">
      <c r="A81" s="110" t="s">
        <v>804</v>
      </c>
      <c r="B81" s="110" t="s">
        <v>868</v>
      </c>
      <c r="C81" s="110">
        <v>11104</v>
      </c>
      <c r="D81" s="135">
        <v>15</v>
      </c>
      <c r="E81" s="128" t="s">
        <v>1024</v>
      </c>
      <c r="F81" s="130" t="s">
        <v>1025</v>
      </c>
      <c r="G81" s="113">
        <v>10594896</v>
      </c>
      <c r="H81" s="23">
        <f t="shared" si="10"/>
        <v>7063264</v>
      </c>
      <c r="I81" s="113">
        <f>'Planfin Item'!D22</f>
        <v>6939442</v>
      </c>
      <c r="J81" s="113">
        <f t="shared" si="8"/>
        <v>-123822</v>
      </c>
      <c r="K81" s="113">
        <f t="shared" si="9"/>
        <v>-1.7530422195744064</v>
      </c>
      <c r="L81" s="110" t="str">
        <f t="shared" si="11"/>
        <v>ผ่าน</v>
      </c>
    </row>
    <row r="82" spans="1:12" x14ac:dyDescent="0.55000000000000004">
      <c r="A82" s="110" t="s">
        <v>804</v>
      </c>
      <c r="B82" s="110" t="s">
        <v>868</v>
      </c>
      <c r="C82" s="110" t="s">
        <v>10</v>
      </c>
      <c r="D82" s="128">
        <v>15</v>
      </c>
      <c r="E82" s="128" t="s">
        <v>1026</v>
      </c>
      <c r="F82" s="129" t="s">
        <v>1027</v>
      </c>
      <c r="G82" s="113">
        <v>13276000</v>
      </c>
      <c r="H82" s="23">
        <f t="shared" si="10"/>
        <v>8850666.666666666</v>
      </c>
      <c r="I82" s="113">
        <f>'Planfin Item'!D23</f>
        <v>9176372</v>
      </c>
      <c r="J82" s="113">
        <f t="shared" si="8"/>
        <v>325705.33333333395</v>
      </c>
      <c r="K82" s="113">
        <f t="shared" si="9"/>
        <v>3.6800090388671358</v>
      </c>
      <c r="L82" s="110" t="str">
        <f t="shared" si="11"/>
        <v>ผ่าน</v>
      </c>
    </row>
    <row r="83" spans="1:12" x14ac:dyDescent="0.55000000000000004">
      <c r="A83" s="110" t="s">
        <v>804</v>
      </c>
      <c r="B83" s="110" t="s">
        <v>868</v>
      </c>
      <c r="C83" s="110">
        <v>11104</v>
      </c>
      <c r="D83" s="128">
        <v>15</v>
      </c>
      <c r="E83" s="128" t="s">
        <v>1028</v>
      </c>
      <c r="F83" s="129" t="s">
        <v>1029</v>
      </c>
      <c r="G83" s="113">
        <v>1999744.8</v>
      </c>
      <c r="H83" s="23">
        <f t="shared" si="10"/>
        <v>1333163.2</v>
      </c>
      <c r="I83" s="113">
        <f>'Planfin Item'!D24</f>
        <v>1160085.4099999999</v>
      </c>
      <c r="J83" s="113">
        <f t="shared" si="8"/>
        <v>-173077.79000000004</v>
      </c>
      <c r="K83" s="113">
        <f t="shared" si="9"/>
        <v>-12.982490815828102</v>
      </c>
      <c r="L83" s="110" t="str">
        <f t="shared" si="11"/>
        <v>ไม่ผ่าน</v>
      </c>
    </row>
    <row r="84" spans="1:12" x14ac:dyDescent="0.55000000000000004">
      <c r="A84" s="110" t="s">
        <v>804</v>
      </c>
      <c r="B84" s="110" t="s">
        <v>868</v>
      </c>
      <c r="C84" s="110">
        <v>11104</v>
      </c>
      <c r="D84" s="128">
        <v>15</v>
      </c>
      <c r="E84" s="128" t="s">
        <v>1030</v>
      </c>
      <c r="F84" s="129" t="s">
        <v>1031</v>
      </c>
      <c r="G84" s="113">
        <v>5236318</v>
      </c>
      <c r="H84" s="23">
        <f t="shared" si="10"/>
        <v>3490878.6666666665</v>
      </c>
      <c r="I84" s="113">
        <f>'Planfin Item'!D25</f>
        <v>5505246.3099999996</v>
      </c>
      <c r="J84" s="113">
        <f t="shared" si="8"/>
        <v>2014367.6433333331</v>
      </c>
      <c r="K84" s="113">
        <f t="shared" si="9"/>
        <v>57.70374268713244</v>
      </c>
      <c r="L84" s="110" t="str">
        <f t="shared" si="11"/>
        <v>ไม่ผ่าน</v>
      </c>
    </row>
    <row r="85" spans="1:12" x14ac:dyDescent="0.55000000000000004">
      <c r="A85" s="110" t="s">
        <v>804</v>
      </c>
      <c r="B85" s="110" t="s">
        <v>868</v>
      </c>
      <c r="C85" s="110" t="s">
        <v>10</v>
      </c>
      <c r="D85" s="128">
        <v>15</v>
      </c>
      <c r="E85" s="128" t="s">
        <v>1032</v>
      </c>
      <c r="F85" s="129" t="s">
        <v>1033</v>
      </c>
      <c r="G85" s="113">
        <v>3001000</v>
      </c>
      <c r="H85" s="23">
        <f t="shared" si="10"/>
        <v>2000666.6666666667</v>
      </c>
      <c r="I85" s="113">
        <f>'Planfin Item'!D26</f>
        <v>1703877.65</v>
      </c>
      <c r="J85" s="113">
        <f t="shared" si="8"/>
        <v>-296789.01666666684</v>
      </c>
      <c r="K85" s="113">
        <f t="shared" si="9"/>
        <v>-14.834505998000674</v>
      </c>
      <c r="L85" s="110" t="str">
        <f t="shared" si="11"/>
        <v>ไม่ผ่าน</v>
      </c>
    </row>
    <row r="86" spans="1:12" x14ac:dyDescent="0.55000000000000004">
      <c r="A86" s="110" t="s">
        <v>804</v>
      </c>
      <c r="B86" s="110" t="s">
        <v>868</v>
      </c>
      <c r="C86" s="110">
        <v>11104</v>
      </c>
      <c r="D86" s="128">
        <v>15</v>
      </c>
      <c r="E86" s="128" t="s">
        <v>1034</v>
      </c>
      <c r="F86" s="129" t="s">
        <v>1035</v>
      </c>
      <c r="G86" s="113">
        <v>2589600</v>
      </c>
      <c r="H86" s="23">
        <f t="shared" si="10"/>
        <v>1726400</v>
      </c>
      <c r="I86" s="113">
        <f>'Planfin Item'!D27</f>
        <v>2489358.46</v>
      </c>
      <c r="J86" s="113">
        <f t="shared" si="8"/>
        <v>762958.46</v>
      </c>
      <c r="K86" s="113">
        <f t="shared" si="9"/>
        <v>44.193608665430951</v>
      </c>
      <c r="L86" s="110" t="str">
        <f t="shared" si="11"/>
        <v>ไม่ผ่าน</v>
      </c>
    </row>
    <row r="87" spans="1:12" x14ac:dyDescent="0.55000000000000004">
      <c r="A87" s="110" t="s">
        <v>804</v>
      </c>
      <c r="B87" s="110" t="s">
        <v>868</v>
      </c>
      <c r="C87" s="110">
        <v>11104</v>
      </c>
      <c r="D87" s="128">
        <v>15</v>
      </c>
      <c r="E87" s="128" t="s">
        <v>1036</v>
      </c>
      <c r="F87" s="129" t="s">
        <v>1037</v>
      </c>
      <c r="G87" s="113">
        <v>3431533.69</v>
      </c>
      <c r="H87" s="23">
        <f t="shared" si="10"/>
        <v>2287689.1266666665</v>
      </c>
      <c r="I87" s="113">
        <f>'Planfin Item'!D28</f>
        <v>2652192.79</v>
      </c>
      <c r="J87" s="113">
        <f t="shared" si="8"/>
        <v>364503.66333333356</v>
      </c>
      <c r="K87" s="113">
        <f t="shared" si="9"/>
        <v>15.933269039244093</v>
      </c>
      <c r="L87" s="110" t="str">
        <f t="shared" si="11"/>
        <v>ไม่ผ่าน</v>
      </c>
    </row>
    <row r="88" spans="1:12" x14ac:dyDescent="0.55000000000000004">
      <c r="A88" s="110" t="s">
        <v>804</v>
      </c>
      <c r="B88" s="110" t="s">
        <v>868</v>
      </c>
      <c r="C88" s="110">
        <v>11104</v>
      </c>
      <c r="D88" s="128">
        <v>15</v>
      </c>
      <c r="E88" s="128" t="s">
        <v>1038</v>
      </c>
      <c r="F88" s="129" t="s">
        <v>1039</v>
      </c>
      <c r="G88" s="113">
        <v>200000</v>
      </c>
      <c r="H88" s="23">
        <f t="shared" si="10"/>
        <v>133333.33333333334</v>
      </c>
      <c r="I88" s="113">
        <f>'Planfin Item'!D29</f>
        <v>102106.92</v>
      </c>
      <c r="J88" s="113">
        <f t="shared" si="8"/>
        <v>-31226.413333333345</v>
      </c>
      <c r="K88" s="113">
        <f t="shared" si="9"/>
        <v>-23.419810000000009</v>
      </c>
      <c r="L88" s="110" t="str">
        <f t="shared" si="11"/>
        <v>ไม่ผ่าน</v>
      </c>
    </row>
    <row r="89" spans="1:12" x14ac:dyDescent="0.55000000000000004">
      <c r="A89" s="110" t="s">
        <v>804</v>
      </c>
      <c r="B89" s="110" t="s">
        <v>868</v>
      </c>
      <c r="C89" s="110">
        <v>11104</v>
      </c>
      <c r="D89" s="128">
        <v>15</v>
      </c>
      <c r="E89" s="128" t="s">
        <v>1040</v>
      </c>
      <c r="F89" s="129" t="s">
        <v>1041</v>
      </c>
      <c r="G89" s="113">
        <v>8042000</v>
      </c>
      <c r="H89" s="23">
        <f t="shared" si="10"/>
        <v>5361333.333333333</v>
      </c>
      <c r="I89" s="113">
        <f>'Planfin Item'!D30</f>
        <v>2667776.08</v>
      </c>
      <c r="J89" s="113">
        <f t="shared" si="8"/>
        <v>-2693557.2533333329</v>
      </c>
      <c r="K89" s="113">
        <f t="shared" si="9"/>
        <v>-50.240436209898029</v>
      </c>
      <c r="L89" s="110" t="str">
        <f t="shared" si="11"/>
        <v>ไม่ผ่าน</v>
      </c>
    </row>
    <row r="90" spans="1:12" x14ac:dyDescent="0.55000000000000004">
      <c r="A90" s="186" t="s">
        <v>804</v>
      </c>
      <c r="B90" s="186" t="s">
        <v>868</v>
      </c>
      <c r="C90" s="125">
        <v>11104</v>
      </c>
      <c r="D90" s="125">
        <v>15</v>
      </c>
      <c r="E90" s="186" t="s">
        <v>1139</v>
      </c>
      <c r="F90" s="172" t="s">
        <v>1294</v>
      </c>
      <c r="G90" s="116">
        <f>SUM(G76:G89)-G87</f>
        <v>89917150.359999999</v>
      </c>
      <c r="H90" s="116">
        <f t="shared" si="10"/>
        <v>59944766.906666666</v>
      </c>
      <c r="I90" s="116">
        <f>SUM(I76:I89)-I87</f>
        <v>58150031.420000002</v>
      </c>
      <c r="J90" s="116">
        <f>I90-H90</f>
        <v>-1794735.4866666645</v>
      </c>
      <c r="K90" s="116">
        <f>J90/H90*100</f>
        <v>-2.9939819258302358</v>
      </c>
      <c r="L90" s="186" t="str">
        <f t="shared" si="11"/>
        <v>ผ่าน</v>
      </c>
    </row>
    <row r="91" spans="1:12" x14ac:dyDescent="0.55000000000000004">
      <c r="A91" s="186" t="s">
        <v>804</v>
      </c>
      <c r="B91" s="186" t="s">
        <v>868</v>
      </c>
      <c r="C91" s="125">
        <v>11104</v>
      </c>
      <c r="D91" s="125">
        <v>15</v>
      </c>
      <c r="E91" s="186" t="s">
        <v>1139</v>
      </c>
      <c r="F91" s="172" t="s">
        <v>982</v>
      </c>
      <c r="G91" s="116">
        <v>93348684.049999997</v>
      </c>
      <c r="H91" s="116">
        <f t="shared" si="10"/>
        <v>62232456.033333331</v>
      </c>
      <c r="I91" s="116">
        <f>'Planfin Item'!D31</f>
        <v>60802224.210000001</v>
      </c>
      <c r="J91" s="116">
        <f t="shared" si="8"/>
        <v>-1430231.8233333305</v>
      </c>
      <c r="K91" s="116">
        <f t="shared" si="9"/>
        <v>-2.2982088680017076</v>
      </c>
      <c r="L91" s="186" t="str">
        <f t="shared" si="11"/>
        <v>ผ่าน</v>
      </c>
    </row>
    <row r="92" spans="1:12" x14ac:dyDescent="0.55000000000000004">
      <c r="A92" s="110" t="s">
        <v>804</v>
      </c>
      <c r="B92" s="110" t="s">
        <v>869</v>
      </c>
      <c r="C92" s="110">
        <v>11105</v>
      </c>
      <c r="D92" s="128">
        <v>15</v>
      </c>
      <c r="E92" s="128" t="s">
        <v>991</v>
      </c>
      <c r="F92" s="129" t="s">
        <v>992</v>
      </c>
      <c r="G92" s="113">
        <v>41911019.810000002</v>
      </c>
      <c r="H92" s="23">
        <f t="shared" si="10"/>
        <v>27940679.873333335</v>
      </c>
      <c r="I92" s="113">
        <f>'Planfin Item'!E5</f>
        <v>30686647.630000003</v>
      </c>
      <c r="J92" s="113">
        <f t="shared" si="8"/>
        <v>2745967.7566666678</v>
      </c>
      <c r="K92" s="113">
        <f t="shared" si="9"/>
        <v>9.827848746398713</v>
      </c>
      <c r="L92" s="110" t="str">
        <f t="shared" si="11"/>
        <v>ไม่ผ่าน</v>
      </c>
    </row>
    <row r="93" spans="1:12" x14ac:dyDescent="0.55000000000000004">
      <c r="A93" s="110" t="s">
        <v>804</v>
      </c>
      <c r="B93" s="110" t="s">
        <v>869</v>
      </c>
      <c r="C93" s="110">
        <v>11105</v>
      </c>
      <c r="D93" s="128">
        <v>15</v>
      </c>
      <c r="E93" s="128" t="s">
        <v>993</v>
      </c>
      <c r="F93" s="129" t="s">
        <v>994</v>
      </c>
      <c r="G93" s="113">
        <v>116820</v>
      </c>
      <c r="H93" s="23">
        <f t="shared" si="10"/>
        <v>77880</v>
      </c>
      <c r="I93" s="113">
        <f>'Planfin Item'!E6</f>
        <v>70450</v>
      </c>
      <c r="J93" s="113">
        <f t="shared" si="8"/>
        <v>-7430</v>
      </c>
      <c r="K93" s="113">
        <f t="shared" si="9"/>
        <v>-9.5403184386235242</v>
      </c>
      <c r="L93" s="110" t="str">
        <f t="shared" si="11"/>
        <v>ไม่ผ่าน</v>
      </c>
    </row>
    <row r="94" spans="1:12" x14ac:dyDescent="0.55000000000000004">
      <c r="A94" s="110" t="s">
        <v>804</v>
      </c>
      <c r="B94" s="110" t="s">
        <v>869</v>
      </c>
      <c r="C94" s="110">
        <v>11105</v>
      </c>
      <c r="D94" s="128">
        <v>15</v>
      </c>
      <c r="E94" s="128" t="s">
        <v>995</v>
      </c>
      <c r="F94" s="129" t="s">
        <v>996</v>
      </c>
      <c r="G94" s="113">
        <v>39106.800000000003</v>
      </c>
      <c r="H94" s="23">
        <f t="shared" si="10"/>
        <v>26071.200000000001</v>
      </c>
      <c r="I94" s="113">
        <f>'Planfin Item'!E7</f>
        <v>39885.5</v>
      </c>
      <c r="J94" s="113">
        <f t="shared" si="8"/>
        <v>13814.3</v>
      </c>
      <c r="K94" s="113">
        <f t="shared" si="9"/>
        <v>52.986820706373315</v>
      </c>
      <c r="L94" s="110" t="str">
        <f t="shared" si="11"/>
        <v>ไม่ผ่าน</v>
      </c>
    </row>
    <row r="95" spans="1:12" x14ac:dyDescent="0.55000000000000004">
      <c r="A95" s="110" t="s">
        <v>804</v>
      </c>
      <c r="B95" s="110" t="s">
        <v>869</v>
      </c>
      <c r="C95" s="110">
        <v>11105</v>
      </c>
      <c r="D95" s="128">
        <v>15</v>
      </c>
      <c r="E95" s="128" t="s">
        <v>997</v>
      </c>
      <c r="F95" s="129" t="s">
        <v>998</v>
      </c>
      <c r="G95" s="113">
        <v>653815.09</v>
      </c>
      <c r="H95" s="23">
        <f t="shared" si="10"/>
        <v>435876.72666666663</v>
      </c>
      <c r="I95" s="113">
        <f>'Planfin Item'!E8</f>
        <v>446680.67</v>
      </c>
      <c r="J95" s="113">
        <f t="shared" si="8"/>
        <v>10803.943333333358</v>
      </c>
      <c r="K95" s="113">
        <f t="shared" si="9"/>
        <v>2.4786694660106483</v>
      </c>
      <c r="L95" s="110" t="str">
        <f t="shared" si="11"/>
        <v>ผ่าน</v>
      </c>
    </row>
    <row r="96" spans="1:12" x14ac:dyDescent="0.55000000000000004">
      <c r="A96" s="110" t="s">
        <v>804</v>
      </c>
      <c r="B96" s="110" t="s">
        <v>869</v>
      </c>
      <c r="C96" s="110">
        <v>11105</v>
      </c>
      <c r="D96" s="128">
        <v>15</v>
      </c>
      <c r="E96" s="128" t="s">
        <v>999</v>
      </c>
      <c r="F96" s="129" t="s">
        <v>1000</v>
      </c>
      <c r="G96" s="113">
        <v>4173963.46</v>
      </c>
      <c r="H96" s="23">
        <f t="shared" si="10"/>
        <v>2782642.3066666666</v>
      </c>
      <c r="I96" s="113">
        <f>'Planfin Item'!E9</f>
        <v>4266589.1500000004</v>
      </c>
      <c r="J96" s="113">
        <f t="shared" si="8"/>
        <v>1483946.8433333337</v>
      </c>
      <c r="K96" s="113">
        <f t="shared" si="9"/>
        <v>53.328695527200445</v>
      </c>
      <c r="L96" s="110" t="str">
        <f t="shared" si="11"/>
        <v>ไม่ผ่าน</v>
      </c>
    </row>
    <row r="97" spans="1:12" x14ac:dyDescent="0.55000000000000004">
      <c r="A97" s="110" t="s">
        <v>804</v>
      </c>
      <c r="B97" s="110" t="s">
        <v>869</v>
      </c>
      <c r="C97" s="110">
        <v>11105</v>
      </c>
      <c r="D97" s="128">
        <v>15</v>
      </c>
      <c r="E97" s="128" t="s">
        <v>1001</v>
      </c>
      <c r="F97" s="129" t="s">
        <v>1002</v>
      </c>
      <c r="G97" s="113">
        <v>603883.48</v>
      </c>
      <c r="H97" s="23">
        <f t="shared" si="10"/>
        <v>402588.98666666663</v>
      </c>
      <c r="I97" s="113">
        <f>'Planfin Item'!E10</f>
        <v>633450.60999999987</v>
      </c>
      <c r="J97" s="113">
        <f t="shared" si="8"/>
        <v>230861.62333333323</v>
      </c>
      <c r="K97" s="113">
        <f t="shared" si="9"/>
        <v>57.344247105418397</v>
      </c>
      <c r="L97" s="110" t="str">
        <f t="shared" si="11"/>
        <v>ไม่ผ่าน</v>
      </c>
    </row>
    <row r="98" spans="1:12" x14ac:dyDescent="0.55000000000000004">
      <c r="A98" s="110" t="s">
        <v>804</v>
      </c>
      <c r="B98" s="110" t="s">
        <v>869</v>
      </c>
      <c r="C98" s="110">
        <v>11105</v>
      </c>
      <c r="D98" s="128">
        <v>15</v>
      </c>
      <c r="E98" s="128" t="s">
        <v>1003</v>
      </c>
      <c r="F98" s="129" t="s">
        <v>1004</v>
      </c>
      <c r="G98" s="113">
        <v>202496</v>
      </c>
      <c r="H98" s="23">
        <f t="shared" si="10"/>
        <v>134997.33333333334</v>
      </c>
      <c r="I98" s="113">
        <f>'Planfin Item'!E11</f>
        <v>223160</v>
      </c>
      <c r="J98" s="113">
        <f t="shared" si="8"/>
        <v>88162.666666666657</v>
      </c>
      <c r="K98" s="113">
        <f t="shared" si="9"/>
        <v>65.306969026548657</v>
      </c>
      <c r="L98" s="110" t="str">
        <f t="shared" si="11"/>
        <v>ไม่ผ่าน</v>
      </c>
    </row>
    <row r="99" spans="1:12" x14ac:dyDescent="0.55000000000000004">
      <c r="A99" s="110" t="s">
        <v>804</v>
      </c>
      <c r="B99" s="110" t="s">
        <v>869</v>
      </c>
      <c r="C99" s="110">
        <v>11105</v>
      </c>
      <c r="D99" s="128">
        <v>15</v>
      </c>
      <c r="E99" s="128" t="s">
        <v>1005</v>
      </c>
      <c r="F99" s="129" t="s">
        <v>1006</v>
      </c>
      <c r="G99" s="113">
        <v>2598718.7999999998</v>
      </c>
      <c r="H99" s="23">
        <f t="shared" si="10"/>
        <v>1732479.2</v>
      </c>
      <c r="I99" s="113">
        <f>'Planfin Item'!E12</f>
        <v>1980026.91</v>
      </c>
      <c r="J99" s="113">
        <f t="shared" si="8"/>
        <v>247547.70999999996</v>
      </c>
      <c r="K99" s="113">
        <f t="shared" si="9"/>
        <v>14.288639655818089</v>
      </c>
      <c r="L99" s="110" t="str">
        <f t="shared" si="11"/>
        <v>ไม่ผ่าน</v>
      </c>
    </row>
    <row r="100" spans="1:12" x14ac:dyDescent="0.55000000000000004">
      <c r="A100" s="110" t="s">
        <v>804</v>
      </c>
      <c r="B100" s="110" t="s">
        <v>869</v>
      </c>
      <c r="C100" s="110">
        <v>11105</v>
      </c>
      <c r="D100" s="128">
        <v>15</v>
      </c>
      <c r="E100" s="128" t="s">
        <v>1007</v>
      </c>
      <c r="F100" s="129" t="s">
        <v>1008</v>
      </c>
      <c r="G100" s="113">
        <v>34981152.479999997</v>
      </c>
      <c r="H100" s="23">
        <f t="shared" si="10"/>
        <v>23320768.319999997</v>
      </c>
      <c r="I100" s="113">
        <f>'Planfin Item'!E13</f>
        <v>23408537.25</v>
      </c>
      <c r="J100" s="113">
        <f t="shared" si="8"/>
        <v>87768.930000003427</v>
      </c>
      <c r="K100" s="113">
        <f t="shared" si="9"/>
        <v>0.37635522464640409</v>
      </c>
      <c r="L100" s="110" t="str">
        <f t="shared" si="11"/>
        <v>ผ่าน</v>
      </c>
    </row>
    <row r="101" spans="1:12" x14ac:dyDescent="0.55000000000000004">
      <c r="A101" s="110" t="s">
        <v>804</v>
      </c>
      <c r="B101" s="110" t="s">
        <v>869</v>
      </c>
      <c r="C101" s="110">
        <v>11105</v>
      </c>
      <c r="D101" s="128">
        <v>15</v>
      </c>
      <c r="E101" s="128" t="s">
        <v>1009</v>
      </c>
      <c r="F101" s="129" t="s">
        <v>1010</v>
      </c>
      <c r="G101" s="113">
        <v>4467643.53</v>
      </c>
      <c r="H101" s="23">
        <f t="shared" si="10"/>
        <v>2978429.02</v>
      </c>
      <c r="I101" s="113">
        <f>'Planfin Item'!E14</f>
        <v>2534589.7199999997</v>
      </c>
      <c r="J101" s="113">
        <f t="shared" si="8"/>
        <v>-443839.30000000028</v>
      </c>
      <c r="K101" s="113">
        <f t="shared" si="9"/>
        <v>-14.90179208635297</v>
      </c>
      <c r="L101" s="110" t="str">
        <f t="shared" si="11"/>
        <v>ไม่ผ่าน</v>
      </c>
    </row>
    <row r="102" spans="1:12" x14ac:dyDescent="0.55000000000000004">
      <c r="A102" s="110" t="s">
        <v>804</v>
      </c>
      <c r="B102" s="110" t="s">
        <v>869</v>
      </c>
      <c r="C102" s="110">
        <v>11105</v>
      </c>
      <c r="D102" s="128">
        <v>15</v>
      </c>
      <c r="E102" s="128" t="s">
        <v>1011</v>
      </c>
      <c r="F102" s="129" t="s">
        <v>1012</v>
      </c>
      <c r="G102" s="113">
        <v>4121235.36</v>
      </c>
      <c r="H102" s="23">
        <f t="shared" si="10"/>
        <v>2747490.2399999998</v>
      </c>
      <c r="I102" s="113">
        <f>'Planfin Item'!E15</f>
        <v>3056148.44</v>
      </c>
      <c r="J102" s="113">
        <f t="shared" si="8"/>
        <v>308658.20000000019</v>
      </c>
      <c r="K102" s="113">
        <f t="shared" si="9"/>
        <v>11.234187314164952</v>
      </c>
      <c r="L102" s="110" t="str">
        <f t="shared" si="11"/>
        <v>ไม่ผ่าน</v>
      </c>
    </row>
    <row r="103" spans="1:12" x14ac:dyDescent="0.55000000000000004">
      <c r="A103" s="186" t="s">
        <v>804</v>
      </c>
      <c r="B103" s="186" t="s">
        <v>869</v>
      </c>
      <c r="C103" s="125">
        <v>11105</v>
      </c>
      <c r="D103" s="183">
        <v>15</v>
      </c>
      <c r="E103" s="186" t="s">
        <v>1013</v>
      </c>
      <c r="F103" s="172" t="s">
        <v>1300</v>
      </c>
      <c r="G103" s="116">
        <f>SUM(G92:G101)</f>
        <v>89748619.449999988</v>
      </c>
      <c r="H103" s="116">
        <f t="shared" si="10"/>
        <v>59832412.966666661</v>
      </c>
      <c r="I103" s="116">
        <f>SUM(I92:I101)</f>
        <v>64290017.439999998</v>
      </c>
      <c r="J103" s="116">
        <f>I103-H103</f>
        <v>4457604.4733333364</v>
      </c>
      <c r="K103" s="116">
        <f>J103/H103*100</f>
        <v>7.4501499309692232</v>
      </c>
      <c r="L103" s="186" t="str">
        <f t="shared" si="11"/>
        <v>ไม่ผ่าน</v>
      </c>
    </row>
    <row r="104" spans="1:12" x14ac:dyDescent="0.55000000000000004">
      <c r="A104" s="186" t="s">
        <v>804</v>
      </c>
      <c r="B104" s="186" t="s">
        <v>869</v>
      </c>
      <c r="C104" s="125">
        <v>11105</v>
      </c>
      <c r="D104" s="123">
        <v>15</v>
      </c>
      <c r="E104" s="186" t="s">
        <v>1013</v>
      </c>
      <c r="F104" s="172" t="s">
        <v>981</v>
      </c>
      <c r="G104" s="116">
        <v>93869854.809999987</v>
      </c>
      <c r="H104" s="116">
        <f t="shared" si="10"/>
        <v>62579903.206666656</v>
      </c>
      <c r="I104" s="116">
        <f>'Planfin Item'!E16</f>
        <v>67346165.879999995</v>
      </c>
      <c r="J104" s="116">
        <f t="shared" ref="J104:J171" si="12">I104-H104</f>
        <v>4766262.6733333394</v>
      </c>
      <c r="K104" s="116">
        <f t="shared" ref="K104:K171" si="13">J104/H104*100</f>
        <v>7.616283230085898</v>
      </c>
      <c r="L104" s="186" t="str">
        <f t="shared" si="11"/>
        <v>ไม่ผ่าน</v>
      </c>
    </row>
    <row r="105" spans="1:12" x14ac:dyDescent="0.55000000000000004">
      <c r="A105" s="110" t="s">
        <v>804</v>
      </c>
      <c r="B105" s="110" t="s">
        <v>869</v>
      </c>
      <c r="C105" s="110">
        <v>11105</v>
      </c>
      <c r="D105" s="128">
        <v>15</v>
      </c>
      <c r="E105" s="128" t="s">
        <v>1014</v>
      </c>
      <c r="F105" s="129" t="s">
        <v>1015</v>
      </c>
      <c r="G105" s="113">
        <v>5250000</v>
      </c>
      <c r="H105" s="23">
        <f t="shared" si="10"/>
        <v>3500000</v>
      </c>
      <c r="I105" s="113">
        <f>'Planfin Item'!E17</f>
        <v>3543078.16</v>
      </c>
      <c r="J105" s="113">
        <f t="shared" si="12"/>
        <v>43078.160000000149</v>
      </c>
      <c r="K105" s="113">
        <f t="shared" si="13"/>
        <v>1.2308045714285758</v>
      </c>
      <c r="L105" s="110" t="str">
        <f t="shared" si="11"/>
        <v>ผ่าน</v>
      </c>
    </row>
    <row r="106" spans="1:12" x14ac:dyDescent="0.55000000000000004">
      <c r="A106" s="110" t="s">
        <v>804</v>
      </c>
      <c r="B106" s="110" t="s">
        <v>869</v>
      </c>
      <c r="C106" s="110">
        <v>11105</v>
      </c>
      <c r="D106" s="128">
        <v>15</v>
      </c>
      <c r="E106" s="128" t="s">
        <v>1016</v>
      </c>
      <c r="F106" s="129" t="s">
        <v>1017</v>
      </c>
      <c r="G106" s="113">
        <v>1662876.81</v>
      </c>
      <c r="H106" s="23">
        <f t="shared" si="10"/>
        <v>1108584.54</v>
      </c>
      <c r="I106" s="113">
        <f>'Planfin Item'!E18</f>
        <v>1368353.98</v>
      </c>
      <c r="J106" s="113">
        <f t="shared" si="12"/>
        <v>259769.43999999994</v>
      </c>
      <c r="K106" s="113">
        <f t="shared" si="13"/>
        <v>23.432533165219851</v>
      </c>
      <c r="L106" s="110" t="str">
        <f t="shared" si="11"/>
        <v>ไม่ผ่าน</v>
      </c>
    </row>
    <row r="107" spans="1:12" x14ac:dyDescent="0.55000000000000004">
      <c r="A107" s="110" t="s">
        <v>804</v>
      </c>
      <c r="B107" s="110" t="s">
        <v>869</v>
      </c>
      <c r="C107" s="110">
        <v>11105</v>
      </c>
      <c r="D107" s="128">
        <v>15</v>
      </c>
      <c r="E107" s="128" t="s">
        <v>1018</v>
      </c>
      <c r="F107" s="129" t="s">
        <v>1019</v>
      </c>
      <c r="G107" s="113">
        <v>328971.40999999997</v>
      </c>
      <c r="H107" s="23">
        <f t="shared" si="10"/>
        <v>219314.27333333332</v>
      </c>
      <c r="I107" s="113">
        <f>'Planfin Item'!E19</f>
        <v>307752.93</v>
      </c>
      <c r="J107" s="113">
        <f t="shared" si="12"/>
        <v>88438.656666666677</v>
      </c>
      <c r="K107" s="113">
        <f t="shared" si="13"/>
        <v>40.325080225056645</v>
      </c>
      <c r="L107" s="110" t="str">
        <f t="shared" si="11"/>
        <v>ไม่ผ่าน</v>
      </c>
    </row>
    <row r="108" spans="1:12" x14ac:dyDescent="0.55000000000000004">
      <c r="A108" s="110" t="s">
        <v>804</v>
      </c>
      <c r="B108" s="110" t="s">
        <v>869</v>
      </c>
      <c r="C108" s="110">
        <v>11105</v>
      </c>
      <c r="D108" s="128">
        <v>15</v>
      </c>
      <c r="E108" s="128" t="s">
        <v>1020</v>
      </c>
      <c r="F108" s="129" t="s">
        <v>1021</v>
      </c>
      <c r="G108" s="113">
        <v>2592928.4900000002</v>
      </c>
      <c r="H108" s="23">
        <f t="shared" si="10"/>
        <v>1728618.9933333334</v>
      </c>
      <c r="I108" s="113">
        <f>'Planfin Item'!E20</f>
        <v>1594476.5</v>
      </c>
      <c r="J108" s="113">
        <f t="shared" si="12"/>
        <v>-134142.4933333334</v>
      </c>
      <c r="K108" s="113">
        <f t="shared" si="13"/>
        <v>-7.7600959986366655</v>
      </c>
      <c r="L108" s="110" t="str">
        <f t="shared" si="11"/>
        <v>ไม่ผ่าน</v>
      </c>
    </row>
    <row r="109" spans="1:12" x14ac:dyDescent="0.55000000000000004">
      <c r="A109" s="110" t="s">
        <v>804</v>
      </c>
      <c r="B109" s="110" t="s">
        <v>869</v>
      </c>
      <c r="C109" s="110">
        <v>11105</v>
      </c>
      <c r="D109" s="128">
        <v>15</v>
      </c>
      <c r="E109" s="128" t="s">
        <v>1022</v>
      </c>
      <c r="F109" s="129" t="s">
        <v>1023</v>
      </c>
      <c r="G109" s="113">
        <v>34981152.479999997</v>
      </c>
      <c r="H109" s="23">
        <f t="shared" si="10"/>
        <v>23320768.319999997</v>
      </c>
      <c r="I109" s="113">
        <f>'Planfin Item'!E21</f>
        <v>23408537.25</v>
      </c>
      <c r="J109" s="113">
        <f t="shared" si="12"/>
        <v>87768.930000003427</v>
      </c>
      <c r="K109" s="113">
        <f t="shared" si="13"/>
        <v>0.37635522464640409</v>
      </c>
      <c r="L109" s="110" t="str">
        <f t="shared" si="11"/>
        <v>ผ่าน</v>
      </c>
    </row>
    <row r="110" spans="1:12" x14ac:dyDescent="0.55000000000000004">
      <c r="A110" s="110" t="s">
        <v>804</v>
      </c>
      <c r="B110" s="110" t="s">
        <v>869</v>
      </c>
      <c r="C110" s="110">
        <v>11105</v>
      </c>
      <c r="D110" s="135">
        <v>15</v>
      </c>
      <c r="E110" s="128" t="s">
        <v>1024</v>
      </c>
      <c r="F110" s="130" t="s">
        <v>1025</v>
      </c>
      <c r="G110" s="113">
        <v>6614040</v>
      </c>
      <c r="H110" s="23">
        <f t="shared" si="10"/>
        <v>4409360</v>
      </c>
      <c r="I110" s="113">
        <f>'Planfin Item'!E22</f>
        <v>5045578.47</v>
      </c>
      <c r="J110" s="113">
        <f t="shared" si="12"/>
        <v>636218.46999999974</v>
      </c>
      <c r="K110" s="113">
        <f t="shared" si="13"/>
        <v>14.428816653664017</v>
      </c>
      <c r="L110" s="110" t="str">
        <f t="shared" si="11"/>
        <v>ไม่ผ่าน</v>
      </c>
    </row>
    <row r="111" spans="1:12" x14ac:dyDescent="0.55000000000000004">
      <c r="A111" s="110" t="s">
        <v>804</v>
      </c>
      <c r="B111" s="110" t="s">
        <v>869</v>
      </c>
      <c r="C111" s="110">
        <v>11105</v>
      </c>
      <c r="D111" s="128">
        <v>15</v>
      </c>
      <c r="E111" s="128" t="s">
        <v>1026</v>
      </c>
      <c r="F111" s="129" t="s">
        <v>1027</v>
      </c>
      <c r="G111" s="113">
        <v>11537767.98</v>
      </c>
      <c r="H111" s="23">
        <f t="shared" si="10"/>
        <v>7691845.3200000003</v>
      </c>
      <c r="I111" s="113">
        <f>'Planfin Item'!E23</f>
        <v>8670071.25</v>
      </c>
      <c r="J111" s="113">
        <f t="shared" si="12"/>
        <v>978225.9299999997</v>
      </c>
      <c r="K111" s="113">
        <f t="shared" si="13"/>
        <v>12.717701530690684</v>
      </c>
      <c r="L111" s="110" t="str">
        <f t="shared" si="11"/>
        <v>ไม่ผ่าน</v>
      </c>
    </row>
    <row r="112" spans="1:12" x14ac:dyDescent="0.55000000000000004">
      <c r="A112" s="110" t="s">
        <v>804</v>
      </c>
      <c r="B112" s="110" t="s">
        <v>869</v>
      </c>
      <c r="C112" s="110">
        <v>11105</v>
      </c>
      <c r="D112" s="128">
        <v>15</v>
      </c>
      <c r="E112" s="128" t="s">
        <v>1028</v>
      </c>
      <c r="F112" s="129" t="s">
        <v>1029</v>
      </c>
      <c r="G112" s="113">
        <v>2328379.2799999998</v>
      </c>
      <c r="H112" s="23">
        <f t="shared" si="10"/>
        <v>1552252.8533333333</v>
      </c>
      <c r="I112" s="113">
        <f>'Planfin Item'!E24</f>
        <v>1465639.81</v>
      </c>
      <c r="J112" s="113">
        <f t="shared" si="12"/>
        <v>-86613.043333333218</v>
      </c>
      <c r="K112" s="113">
        <f t="shared" si="13"/>
        <v>-5.5798282571901181</v>
      </c>
      <c r="L112" s="110" t="str">
        <f t="shared" si="11"/>
        <v>ไม่ผ่าน</v>
      </c>
    </row>
    <row r="113" spans="1:12" x14ac:dyDescent="0.55000000000000004">
      <c r="A113" s="110" t="s">
        <v>804</v>
      </c>
      <c r="B113" s="110" t="s">
        <v>869</v>
      </c>
      <c r="C113" s="110">
        <v>11105</v>
      </c>
      <c r="D113" s="128">
        <v>15</v>
      </c>
      <c r="E113" s="128" t="s">
        <v>1030</v>
      </c>
      <c r="F113" s="129" t="s">
        <v>1031</v>
      </c>
      <c r="G113" s="113">
        <v>2892467.42</v>
      </c>
      <c r="H113" s="23">
        <f t="shared" si="10"/>
        <v>1928311.6133333333</v>
      </c>
      <c r="I113" s="113">
        <f>'Planfin Item'!E25</f>
        <v>3134110.4899999998</v>
      </c>
      <c r="J113" s="113">
        <f t="shared" si="12"/>
        <v>1205798.8766666665</v>
      </c>
      <c r="K113" s="113">
        <f t="shared" si="13"/>
        <v>62.531328874916071</v>
      </c>
      <c r="L113" s="110" t="str">
        <f t="shared" si="11"/>
        <v>ไม่ผ่าน</v>
      </c>
    </row>
    <row r="114" spans="1:12" x14ac:dyDescent="0.55000000000000004">
      <c r="A114" s="110" t="s">
        <v>804</v>
      </c>
      <c r="B114" s="110" t="s">
        <v>869</v>
      </c>
      <c r="C114" s="110">
        <v>11105</v>
      </c>
      <c r="D114" s="128">
        <v>15</v>
      </c>
      <c r="E114" s="128" t="s">
        <v>1032</v>
      </c>
      <c r="F114" s="129" t="s">
        <v>1033</v>
      </c>
      <c r="G114" s="113">
        <v>2380563.4700000002</v>
      </c>
      <c r="H114" s="23">
        <f t="shared" si="10"/>
        <v>1587042.3133333335</v>
      </c>
      <c r="I114" s="113">
        <f>'Planfin Item'!E26</f>
        <v>1421972.93</v>
      </c>
      <c r="J114" s="113">
        <f t="shared" si="12"/>
        <v>-165069.38333333354</v>
      </c>
      <c r="K114" s="113">
        <f t="shared" si="13"/>
        <v>-10.401070087830941</v>
      </c>
      <c r="L114" s="110" t="str">
        <f t="shared" si="11"/>
        <v>ไม่ผ่าน</v>
      </c>
    </row>
    <row r="115" spans="1:12" x14ac:dyDescent="0.55000000000000004">
      <c r="A115" s="110" t="s">
        <v>804</v>
      </c>
      <c r="B115" s="110" t="s">
        <v>869</v>
      </c>
      <c r="C115" s="110">
        <v>11105</v>
      </c>
      <c r="D115" s="128">
        <v>15</v>
      </c>
      <c r="E115" s="128" t="s">
        <v>1034</v>
      </c>
      <c r="F115" s="129" t="s">
        <v>1035</v>
      </c>
      <c r="G115" s="113">
        <v>3135513.73</v>
      </c>
      <c r="H115" s="23">
        <f t="shared" si="10"/>
        <v>2090342.4866666666</v>
      </c>
      <c r="I115" s="113">
        <f>'Planfin Item'!E27</f>
        <v>2632335.14</v>
      </c>
      <c r="J115" s="113">
        <f t="shared" si="12"/>
        <v>541992.65333333355</v>
      </c>
      <c r="K115" s="113">
        <f t="shared" si="13"/>
        <v>25.928413969981257</v>
      </c>
      <c r="L115" s="110" t="str">
        <f t="shared" si="11"/>
        <v>ไม่ผ่าน</v>
      </c>
    </row>
    <row r="116" spans="1:12" x14ac:dyDescent="0.55000000000000004">
      <c r="A116" s="110" t="s">
        <v>804</v>
      </c>
      <c r="B116" s="110" t="s">
        <v>869</v>
      </c>
      <c r="C116" s="110">
        <v>11105</v>
      </c>
      <c r="D116" s="128">
        <v>15</v>
      </c>
      <c r="E116" s="128" t="s">
        <v>1036</v>
      </c>
      <c r="F116" s="129" t="s">
        <v>1037</v>
      </c>
      <c r="G116" s="113">
        <v>3735560.15</v>
      </c>
      <c r="H116" s="23">
        <f t="shared" si="10"/>
        <v>2490373.4333333331</v>
      </c>
      <c r="I116" s="113">
        <f>'Planfin Item'!E28</f>
        <v>2636594.2000000002</v>
      </c>
      <c r="J116" s="113">
        <f t="shared" si="12"/>
        <v>146220.76666666707</v>
      </c>
      <c r="K116" s="113">
        <f t="shared" si="13"/>
        <v>5.871439387744851</v>
      </c>
      <c r="L116" s="110" t="str">
        <f t="shared" si="11"/>
        <v>ไม่ผ่าน</v>
      </c>
    </row>
    <row r="117" spans="1:12" x14ac:dyDescent="0.55000000000000004">
      <c r="A117" s="110" t="s">
        <v>804</v>
      </c>
      <c r="B117" s="110" t="s">
        <v>869</v>
      </c>
      <c r="C117" s="110">
        <v>11105</v>
      </c>
      <c r="D117" s="128">
        <v>15</v>
      </c>
      <c r="E117" s="128" t="s">
        <v>1038</v>
      </c>
      <c r="F117" s="129" t="s">
        <v>1039</v>
      </c>
      <c r="G117" s="113">
        <v>711144.01</v>
      </c>
      <c r="H117" s="23">
        <f t="shared" si="10"/>
        <v>474096.00666666665</v>
      </c>
      <c r="I117" s="113">
        <f>'Planfin Item'!E29</f>
        <v>302896.5</v>
      </c>
      <c r="J117" s="113">
        <f t="shared" si="12"/>
        <v>-171199.50666666665</v>
      </c>
      <c r="K117" s="113">
        <f t="shared" si="13"/>
        <v>-36.110725308647403</v>
      </c>
      <c r="L117" s="110" t="str">
        <f t="shared" si="11"/>
        <v>ไม่ผ่าน</v>
      </c>
    </row>
    <row r="118" spans="1:12" x14ac:dyDescent="0.55000000000000004">
      <c r="A118" s="110" t="s">
        <v>804</v>
      </c>
      <c r="B118" s="110" t="s">
        <v>869</v>
      </c>
      <c r="C118" s="110">
        <v>11105</v>
      </c>
      <c r="D118" s="128">
        <v>15</v>
      </c>
      <c r="E118" s="128" t="s">
        <v>1040</v>
      </c>
      <c r="F118" s="129" t="s">
        <v>1041</v>
      </c>
      <c r="G118" s="113">
        <v>8798006.8000000007</v>
      </c>
      <c r="H118" s="23">
        <f t="shared" si="10"/>
        <v>5865337.8666666672</v>
      </c>
      <c r="I118" s="113">
        <f>'Planfin Item'!E30</f>
        <v>3987058.09</v>
      </c>
      <c r="J118" s="113">
        <f t="shared" si="12"/>
        <v>-1878279.7766666673</v>
      </c>
      <c r="K118" s="113">
        <f t="shared" si="13"/>
        <v>-32.023385853714053</v>
      </c>
      <c r="L118" s="110" t="str">
        <f t="shared" si="11"/>
        <v>ไม่ผ่าน</v>
      </c>
    </row>
    <row r="119" spans="1:12" x14ac:dyDescent="0.55000000000000004">
      <c r="A119" s="186" t="s">
        <v>804</v>
      </c>
      <c r="B119" s="186" t="s">
        <v>869</v>
      </c>
      <c r="C119" s="125">
        <v>11105</v>
      </c>
      <c r="D119" s="125">
        <v>15</v>
      </c>
      <c r="E119" s="186" t="s">
        <v>1139</v>
      </c>
      <c r="F119" s="172" t="s">
        <v>1294</v>
      </c>
      <c r="G119" s="116">
        <f>SUM(G105:G118)-G116</f>
        <v>83213811.88000001</v>
      </c>
      <c r="H119" s="116">
        <f t="shared" si="10"/>
        <v>55475874.586666673</v>
      </c>
      <c r="I119" s="116">
        <f>SUM(I105:I118)-I116</f>
        <v>56881861.5</v>
      </c>
      <c r="J119" s="116">
        <f>I119-H119</f>
        <v>1405986.9133333266</v>
      </c>
      <c r="K119" s="116">
        <f>J119/H119*100</f>
        <v>2.5344114424673676</v>
      </c>
      <c r="L119" s="186" t="str">
        <f t="shared" si="11"/>
        <v>ผ่าน</v>
      </c>
    </row>
    <row r="120" spans="1:12" x14ac:dyDescent="0.55000000000000004">
      <c r="A120" s="186" t="s">
        <v>804</v>
      </c>
      <c r="B120" s="186" t="s">
        <v>869</v>
      </c>
      <c r="C120" s="125">
        <v>11105</v>
      </c>
      <c r="D120" s="125">
        <v>15</v>
      </c>
      <c r="E120" s="186" t="s">
        <v>1139</v>
      </c>
      <c r="F120" s="172" t="s">
        <v>982</v>
      </c>
      <c r="G120" s="116">
        <v>86949372.030000016</v>
      </c>
      <c r="H120" s="116">
        <f t="shared" si="10"/>
        <v>57966248.020000011</v>
      </c>
      <c r="I120" s="116">
        <f>'Planfin Item'!E31</f>
        <v>59518455.700000003</v>
      </c>
      <c r="J120" s="116">
        <f t="shared" si="12"/>
        <v>1552207.6799999923</v>
      </c>
      <c r="K120" s="116">
        <f t="shared" si="13"/>
        <v>2.6777784193733503</v>
      </c>
      <c r="L120" s="186" t="str">
        <f t="shared" si="11"/>
        <v>ผ่าน</v>
      </c>
    </row>
    <row r="121" spans="1:12" x14ac:dyDescent="0.55000000000000004">
      <c r="A121" s="110" t="s">
        <v>804</v>
      </c>
      <c r="B121" s="110" t="s">
        <v>870</v>
      </c>
      <c r="C121" s="110" t="s">
        <v>12</v>
      </c>
      <c r="D121" s="128">
        <v>15</v>
      </c>
      <c r="E121" s="128" t="s">
        <v>991</v>
      </c>
      <c r="F121" s="129" t="s">
        <v>992</v>
      </c>
      <c r="G121" s="113">
        <v>32447808.199999999</v>
      </c>
      <c r="H121" s="23">
        <f t="shared" si="10"/>
        <v>21631872.133333333</v>
      </c>
      <c r="I121" s="113">
        <f>'Planfin Item'!F5</f>
        <v>22720204.320000004</v>
      </c>
      <c r="J121" s="113">
        <f t="shared" si="12"/>
        <v>1088332.1866666712</v>
      </c>
      <c r="K121" s="113">
        <f t="shared" si="13"/>
        <v>5.0311511641640152</v>
      </c>
      <c r="L121" s="110" t="str">
        <f t="shared" si="11"/>
        <v>ไม่ผ่าน</v>
      </c>
    </row>
    <row r="122" spans="1:12" x14ac:dyDescent="0.55000000000000004">
      <c r="A122" s="110" t="s">
        <v>804</v>
      </c>
      <c r="B122" s="110" t="s">
        <v>870</v>
      </c>
      <c r="C122" s="110">
        <v>11106</v>
      </c>
      <c r="D122" s="128">
        <v>15</v>
      </c>
      <c r="E122" s="128" t="s">
        <v>993</v>
      </c>
      <c r="F122" s="129" t="s">
        <v>994</v>
      </c>
      <c r="G122" s="113">
        <v>80000</v>
      </c>
      <c r="H122" s="23">
        <f t="shared" si="10"/>
        <v>53333.333333333336</v>
      </c>
      <c r="I122" s="113">
        <f>'Planfin Item'!F6</f>
        <v>46750</v>
      </c>
      <c r="J122" s="113">
        <f t="shared" si="12"/>
        <v>-6583.3333333333358</v>
      </c>
      <c r="K122" s="113">
        <f t="shared" si="13"/>
        <v>-12.343750000000004</v>
      </c>
      <c r="L122" s="110" t="str">
        <f t="shared" si="11"/>
        <v>ไม่ผ่าน</v>
      </c>
    </row>
    <row r="123" spans="1:12" x14ac:dyDescent="0.55000000000000004">
      <c r="A123" s="110" t="s">
        <v>804</v>
      </c>
      <c r="B123" s="110" t="s">
        <v>870</v>
      </c>
      <c r="C123" s="110" t="s">
        <v>12</v>
      </c>
      <c r="D123" s="128">
        <v>15</v>
      </c>
      <c r="E123" s="128" t="s">
        <v>995</v>
      </c>
      <c r="F123" s="129" t="s">
        <v>996</v>
      </c>
      <c r="G123" s="113">
        <v>70000</v>
      </c>
      <c r="H123" s="23">
        <f t="shared" si="10"/>
        <v>46666.666666666664</v>
      </c>
      <c r="I123" s="113">
        <f>'Planfin Item'!F7</f>
        <v>28584</v>
      </c>
      <c r="J123" s="113">
        <f t="shared" si="12"/>
        <v>-18082.666666666664</v>
      </c>
      <c r="K123" s="113">
        <f t="shared" si="13"/>
        <v>-38.748571428571424</v>
      </c>
      <c r="L123" s="110" t="str">
        <f t="shared" si="11"/>
        <v>ไม่ผ่าน</v>
      </c>
    </row>
    <row r="124" spans="1:12" x14ac:dyDescent="0.55000000000000004">
      <c r="A124" s="110" t="s">
        <v>804</v>
      </c>
      <c r="B124" s="110" t="s">
        <v>870</v>
      </c>
      <c r="C124" s="110">
        <v>11106</v>
      </c>
      <c r="D124" s="128">
        <v>15</v>
      </c>
      <c r="E124" s="128" t="s">
        <v>997</v>
      </c>
      <c r="F124" s="129" t="s">
        <v>998</v>
      </c>
      <c r="G124" s="113">
        <v>420000</v>
      </c>
      <c r="H124" s="23">
        <f t="shared" si="10"/>
        <v>280000</v>
      </c>
      <c r="I124" s="113">
        <f>'Planfin Item'!F8</f>
        <v>345635</v>
      </c>
      <c r="J124" s="113">
        <f t="shared" si="12"/>
        <v>65635</v>
      </c>
      <c r="K124" s="113">
        <f t="shared" si="13"/>
        <v>23.441071428571426</v>
      </c>
      <c r="L124" s="110" t="str">
        <f t="shared" si="11"/>
        <v>ไม่ผ่าน</v>
      </c>
    </row>
    <row r="125" spans="1:12" x14ac:dyDescent="0.55000000000000004">
      <c r="A125" s="110" t="s">
        <v>804</v>
      </c>
      <c r="B125" s="110" t="s">
        <v>870</v>
      </c>
      <c r="C125" s="110" t="s">
        <v>12</v>
      </c>
      <c r="D125" s="128">
        <v>15</v>
      </c>
      <c r="E125" s="128" t="s">
        <v>999</v>
      </c>
      <c r="F125" s="129" t="s">
        <v>1000</v>
      </c>
      <c r="G125" s="113">
        <v>4200000</v>
      </c>
      <c r="H125" s="23">
        <f t="shared" si="10"/>
        <v>2800000</v>
      </c>
      <c r="I125" s="113">
        <f>'Planfin Item'!F9</f>
        <v>2329582</v>
      </c>
      <c r="J125" s="113">
        <f t="shared" si="12"/>
        <v>-470418</v>
      </c>
      <c r="K125" s="113">
        <f t="shared" si="13"/>
        <v>-16.800642857142858</v>
      </c>
      <c r="L125" s="110" t="str">
        <f t="shared" si="11"/>
        <v>ไม่ผ่าน</v>
      </c>
    </row>
    <row r="126" spans="1:12" x14ac:dyDescent="0.55000000000000004">
      <c r="A126" s="110" t="s">
        <v>804</v>
      </c>
      <c r="B126" s="110" t="s">
        <v>870</v>
      </c>
      <c r="C126" s="110">
        <v>11106</v>
      </c>
      <c r="D126" s="128">
        <v>15</v>
      </c>
      <c r="E126" s="128" t="s">
        <v>1001</v>
      </c>
      <c r="F126" s="129" t="s">
        <v>1002</v>
      </c>
      <c r="G126" s="113">
        <v>745000</v>
      </c>
      <c r="H126" s="23">
        <f t="shared" si="10"/>
        <v>496666.66666666669</v>
      </c>
      <c r="I126" s="113">
        <f>'Planfin Item'!F10</f>
        <v>626932.76</v>
      </c>
      <c r="J126" s="113">
        <f t="shared" si="12"/>
        <v>130266.09333333332</v>
      </c>
      <c r="K126" s="113">
        <f t="shared" si="13"/>
        <v>26.228072483221474</v>
      </c>
      <c r="L126" s="110" t="str">
        <f t="shared" si="11"/>
        <v>ไม่ผ่าน</v>
      </c>
    </row>
    <row r="127" spans="1:12" x14ac:dyDescent="0.55000000000000004">
      <c r="A127" s="110" t="s">
        <v>804</v>
      </c>
      <c r="B127" s="110" t="s">
        <v>870</v>
      </c>
      <c r="C127" s="110" t="s">
        <v>12</v>
      </c>
      <c r="D127" s="128">
        <v>15</v>
      </c>
      <c r="E127" s="128" t="s">
        <v>1003</v>
      </c>
      <c r="F127" s="129" t="s">
        <v>1004</v>
      </c>
      <c r="G127" s="113">
        <v>60000</v>
      </c>
      <c r="H127" s="23">
        <f t="shared" si="10"/>
        <v>40000</v>
      </c>
      <c r="I127" s="113">
        <f>'Planfin Item'!F11</f>
        <v>68671</v>
      </c>
      <c r="J127" s="113">
        <f t="shared" si="12"/>
        <v>28671</v>
      </c>
      <c r="K127" s="113">
        <f t="shared" si="13"/>
        <v>71.677500000000009</v>
      </c>
      <c r="L127" s="110" t="str">
        <f t="shared" si="11"/>
        <v>ไม่ผ่าน</v>
      </c>
    </row>
    <row r="128" spans="1:12" x14ac:dyDescent="0.55000000000000004">
      <c r="A128" s="110" t="s">
        <v>804</v>
      </c>
      <c r="B128" s="110" t="s">
        <v>870</v>
      </c>
      <c r="C128" s="110">
        <v>11106</v>
      </c>
      <c r="D128" s="128">
        <v>15</v>
      </c>
      <c r="E128" s="128" t="s">
        <v>1005</v>
      </c>
      <c r="F128" s="129" t="s">
        <v>1006</v>
      </c>
      <c r="G128" s="113">
        <v>5165000</v>
      </c>
      <c r="H128" s="23">
        <f t="shared" si="10"/>
        <v>3443333.3333333335</v>
      </c>
      <c r="I128" s="113">
        <f>'Planfin Item'!F12</f>
        <v>4388862.72</v>
      </c>
      <c r="J128" s="113">
        <f t="shared" si="12"/>
        <v>945529.38666666625</v>
      </c>
      <c r="K128" s="113">
        <f t="shared" si="13"/>
        <v>27.459711132623415</v>
      </c>
      <c r="L128" s="110" t="str">
        <f t="shared" si="11"/>
        <v>ไม่ผ่าน</v>
      </c>
    </row>
    <row r="129" spans="1:12" x14ac:dyDescent="0.55000000000000004">
      <c r="A129" s="110" t="s">
        <v>804</v>
      </c>
      <c r="B129" s="110" t="s">
        <v>870</v>
      </c>
      <c r="C129" s="110" t="s">
        <v>12</v>
      </c>
      <c r="D129" s="128">
        <v>15</v>
      </c>
      <c r="E129" s="128" t="s">
        <v>1007</v>
      </c>
      <c r="F129" s="129" t="s">
        <v>1008</v>
      </c>
      <c r="G129" s="113">
        <v>36602918.759999998</v>
      </c>
      <c r="H129" s="23">
        <f t="shared" si="10"/>
        <v>24401945.84</v>
      </c>
      <c r="I129" s="113">
        <f>'Planfin Item'!F13</f>
        <v>24972060</v>
      </c>
      <c r="J129" s="113">
        <f t="shared" si="12"/>
        <v>570114.16000000015</v>
      </c>
      <c r="K129" s="113">
        <f t="shared" si="13"/>
        <v>2.3363471246848735</v>
      </c>
      <c r="L129" s="110" t="str">
        <f t="shared" si="11"/>
        <v>ผ่าน</v>
      </c>
    </row>
    <row r="130" spans="1:12" x14ac:dyDescent="0.55000000000000004">
      <c r="A130" s="110" t="s">
        <v>804</v>
      </c>
      <c r="B130" s="110" t="s">
        <v>870</v>
      </c>
      <c r="C130" s="110">
        <v>11106</v>
      </c>
      <c r="D130" s="128">
        <v>15</v>
      </c>
      <c r="E130" s="128" t="s">
        <v>1009</v>
      </c>
      <c r="F130" s="129" t="s">
        <v>1010</v>
      </c>
      <c r="G130" s="113">
        <v>3898182.4</v>
      </c>
      <c r="H130" s="23">
        <f t="shared" si="10"/>
        <v>2598788.2666666666</v>
      </c>
      <c r="I130" s="113">
        <f>'Planfin Item'!F14</f>
        <v>3616894.94</v>
      </c>
      <c r="J130" s="113">
        <f t="shared" si="12"/>
        <v>1018106.6733333333</v>
      </c>
      <c r="K130" s="113">
        <f t="shared" si="13"/>
        <v>39.17620709590193</v>
      </c>
      <c r="L130" s="110" t="str">
        <f t="shared" si="11"/>
        <v>ไม่ผ่าน</v>
      </c>
    </row>
    <row r="131" spans="1:12" x14ac:dyDescent="0.55000000000000004">
      <c r="A131" s="110" t="s">
        <v>804</v>
      </c>
      <c r="B131" s="110" t="s">
        <v>870</v>
      </c>
      <c r="C131" s="110" t="s">
        <v>12</v>
      </c>
      <c r="D131" s="128">
        <v>15</v>
      </c>
      <c r="E131" s="128" t="s">
        <v>1011</v>
      </c>
      <c r="F131" s="129" t="s">
        <v>1012</v>
      </c>
      <c r="G131" s="113">
        <v>3977562.61</v>
      </c>
      <c r="H131" s="23">
        <f t="shared" si="10"/>
        <v>2651708.4066666667</v>
      </c>
      <c r="I131" s="113">
        <f>'Planfin Item'!F15</f>
        <v>2377562.61</v>
      </c>
      <c r="J131" s="113">
        <f t="shared" si="12"/>
        <v>-274145.79666666687</v>
      </c>
      <c r="K131" s="113">
        <f t="shared" si="13"/>
        <v>-10.33845938631247</v>
      </c>
      <c r="L131" s="110" t="str">
        <f t="shared" si="11"/>
        <v>ไม่ผ่าน</v>
      </c>
    </row>
    <row r="132" spans="1:12" x14ac:dyDescent="0.55000000000000004">
      <c r="A132" s="186" t="s">
        <v>804</v>
      </c>
      <c r="B132" s="186" t="s">
        <v>870</v>
      </c>
      <c r="C132" s="125">
        <v>11106</v>
      </c>
      <c r="D132" s="183">
        <v>15</v>
      </c>
      <c r="E132" s="186" t="s">
        <v>1013</v>
      </c>
      <c r="F132" s="172" t="s">
        <v>1300</v>
      </c>
      <c r="G132" s="116">
        <f>SUM(G121:G130)</f>
        <v>83688909.360000014</v>
      </c>
      <c r="H132" s="116">
        <f t="shared" si="10"/>
        <v>55792606.24000001</v>
      </c>
      <c r="I132" s="116">
        <f>SUM(I121:I130)</f>
        <v>59144176.740000002</v>
      </c>
      <c r="J132" s="116">
        <f>I132-H132</f>
        <v>3351570.4999999925</v>
      </c>
      <c r="K132" s="116">
        <f>J132/H132*100</f>
        <v>6.0071947268115142</v>
      </c>
      <c r="L132" s="186" t="str">
        <f t="shared" si="11"/>
        <v>ไม่ผ่าน</v>
      </c>
    </row>
    <row r="133" spans="1:12" x14ac:dyDescent="0.55000000000000004">
      <c r="A133" s="186" t="s">
        <v>804</v>
      </c>
      <c r="B133" s="186" t="s">
        <v>870</v>
      </c>
      <c r="C133" s="125">
        <v>11106</v>
      </c>
      <c r="D133" s="123">
        <v>15</v>
      </c>
      <c r="E133" s="186" t="s">
        <v>1013</v>
      </c>
      <c r="F133" s="172" t="s">
        <v>981</v>
      </c>
      <c r="G133" s="116">
        <v>87666471.970000014</v>
      </c>
      <c r="H133" s="116">
        <f t="shared" si="10"/>
        <v>58444314.646666676</v>
      </c>
      <c r="I133" s="116">
        <f>'Planfin Item'!F16</f>
        <v>61521739.350000001</v>
      </c>
      <c r="J133" s="116">
        <f t="shared" si="12"/>
        <v>3077424.7033333257</v>
      </c>
      <c r="K133" s="116">
        <f t="shared" si="13"/>
        <v>5.2655672702098224</v>
      </c>
      <c r="L133" s="186" t="str">
        <f t="shared" si="11"/>
        <v>ไม่ผ่าน</v>
      </c>
    </row>
    <row r="134" spans="1:12" x14ac:dyDescent="0.55000000000000004">
      <c r="A134" s="110" t="s">
        <v>804</v>
      </c>
      <c r="B134" s="110" t="s">
        <v>870</v>
      </c>
      <c r="C134" s="110" t="s">
        <v>12</v>
      </c>
      <c r="D134" s="128">
        <v>15</v>
      </c>
      <c r="E134" s="128" t="s">
        <v>1014</v>
      </c>
      <c r="F134" s="129" t="s">
        <v>1015</v>
      </c>
      <c r="G134" s="113">
        <v>6610744.4100000001</v>
      </c>
      <c r="H134" s="23">
        <f t="shared" ref="H134:H197" si="14">G134/12*8</f>
        <v>4407162.9400000004</v>
      </c>
      <c r="I134" s="113">
        <f>'Planfin Item'!F17</f>
        <v>4107336.88</v>
      </c>
      <c r="J134" s="113">
        <f t="shared" si="12"/>
        <v>-299826.06000000052</v>
      </c>
      <c r="K134" s="113">
        <f t="shared" si="13"/>
        <v>-6.803153504462907</v>
      </c>
      <c r="L134" s="110" t="str">
        <f t="shared" ref="L134:L197" si="15">IF(AND(K134&gt;=-5,K134&lt;=5),"ผ่าน","ไม่ผ่าน")</f>
        <v>ไม่ผ่าน</v>
      </c>
    </row>
    <row r="135" spans="1:12" x14ac:dyDescent="0.55000000000000004">
      <c r="A135" s="110" t="s">
        <v>804</v>
      </c>
      <c r="B135" s="110" t="s">
        <v>870</v>
      </c>
      <c r="C135" s="110">
        <v>11106</v>
      </c>
      <c r="D135" s="128">
        <v>15</v>
      </c>
      <c r="E135" s="128" t="s">
        <v>1016</v>
      </c>
      <c r="F135" s="129" t="s">
        <v>1017</v>
      </c>
      <c r="G135" s="113">
        <v>1809775</v>
      </c>
      <c r="H135" s="23">
        <f t="shared" si="14"/>
        <v>1206516.6666666667</v>
      </c>
      <c r="I135" s="113">
        <f>'Planfin Item'!F18</f>
        <v>859487.88</v>
      </c>
      <c r="J135" s="113">
        <f t="shared" si="12"/>
        <v>-347028.78666666674</v>
      </c>
      <c r="K135" s="113">
        <f t="shared" si="13"/>
        <v>-28.762867207249528</v>
      </c>
      <c r="L135" s="110" t="str">
        <f t="shared" si="15"/>
        <v>ไม่ผ่าน</v>
      </c>
    </row>
    <row r="136" spans="1:12" x14ac:dyDescent="0.55000000000000004">
      <c r="A136" s="110" t="s">
        <v>804</v>
      </c>
      <c r="B136" s="110" t="s">
        <v>870</v>
      </c>
      <c r="C136" s="110" t="s">
        <v>12</v>
      </c>
      <c r="D136" s="128">
        <v>15</v>
      </c>
      <c r="E136" s="128" t="s">
        <v>1018</v>
      </c>
      <c r="F136" s="129" t="s">
        <v>1019</v>
      </c>
      <c r="G136" s="113">
        <v>400000</v>
      </c>
      <c r="H136" s="23">
        <f t="shared" si="14"/>
        <v>266666.66666666669</v>
      </c>
      <c r="I136" s="113">
        <f>'Planfin Item'!F19</f>
        <v>232010.52</v>
      </c>
      <c r="J136" s="113">
        <f t="shared" si="12"/>
        <v>-34656.146666666697</v>
      </c>
      <c r="K136" s="113">
        <f t="shared" si="13"/>
        <v>-12.996055000000009</v>
      </c>
      <c r="L136" s="110" t="str">
        <f t="shared" si="15"/>
        <v>ไม่ผ่าน</v>
      </c>
    </row>
    <row r="137" spans="1:12" x14ac:dyDescent="0.55000000000000004">
      <c r="A137" s="110" t="s">
        <v>804</v>
      </c>
      <c r="B137" s="110" t="s">
        <v>870</v>
      </c>
      <c r="C137" s="110">
        <v>11106</v>
      </c>
      <c r="D137" s="128">
        <v>15</v>
      </c>
      <c r="E137" s="128" t="s">
        <v>1020</v>
      </c>
      <c r="F137" s="129" t="s">
        <v>1021</v>
      </c>
      <c r="G137" s="113">
        <v>2876570</v>
      </c>
      <c r="H137" s="23">
        <f t="shared" si="14"/>
        <v>1917713.3333333333</v>
      </c>
      <c r="I137" s="113">
        <f>'Planfin Item'!F20</f>
        <v>1447986.5</v>
      </c>
      <c r="J137" s="113">
        <f t="shared" si="12"/>
        <v>-469726.83333333326</v>
      </c>
      <c r="K137" s="113">
        <f t="shared" si="13"/>
        <v>-24.494111041970122</v>
      </c>
      <c r="L137" s="110" t="str">
        <f t="shared" si="15"/>
        <v>ไม่ผ่าน</v>
      </c>
    </row>
    <row r="138" spans="1:12" x14ac:dyDescent="0.55000000000000004">
      <c r="A138" s="110" t="s">
        <v>804</v>
      </c>
      <c r="B138" s="110" t="s">
        <v>870</v>
      </c>
      <c r="C138" s="110" t="s">
        <v>12</v>
      </c>
      <c r="D138" s="128">
        <v>15</v>
      </c>
      <c r="E138" s="128" t="s">
        <v>1022</v>
      </c>
      <c r="F138" s="129" t="s">
        <v>1023</v>
      </c>
      <c r="G138" s="113">
        <v>36602918.759999998</v>
      </c>
      <c r="H138" s="23">
        <f t="shared" si="14"/>
        <v>24401945.84</v>
      </c>
      <c r="I138" s="113">
        <f>'Planfin Item'!F21</f>
        <v>25283500</v>
      </c>
      <c r="J138" s="113">
        <f t="shared" si="12"/>
        <v>881554.16000000015</v>
      </c>
      <c r="K138" s="113">
        <f t="shared" si="13"/>
        <v>3.6126387861862419</v>
      </c>
      <c r="L138" s="110" t="str">
        <f t="shared" si="15"/>
        <v>ผ่าน</v>
      </c>
    </row>
    <row r="139" spans="1:12" x14ac:dyDescent="0.55000000000000004">
      <c r="A139" s="110" t="s">
        <v>804</v>
      </c>
      <c r="B139" s="110" t="s">
        <v>870</v>
      </c>
      <c r="C139" s="110">
        <v>11106</v>
      </c>
      <c r="D139" s="135">
        <v>15</v>
      </c>
      <c r="E139" s="128" t="s">
        <v>1024</v>
      </c>
      <c r="F139" s="130" t="s">
        <v>1025</v>
      </c>
      <c r="G139" s="113">
        <v>6857232</v>
      </c>
      <c r="H139" s="23">
        <f t="shared" si="14"/>
        <v>4571488</v>
      </c>
      <c r="I139" s="113">
        <f>'Planfin Item'!F22</f>
        <v>4349396.1899999995</v>
      </c>
      <c r="J139" s="113">
        <f t="shared" si="12"/>
        <v>-222091.81000000052</v>
      </c>
      <c r="K139" s="113">
        <f t="shared" si="13"/>
        <v>-4.8581951872125781</v>
      </c>
      <c r="L139" s="110" t="str">
        <f t="shared" si="15"/>
        <v>ผ่าน</v>
      </c>
    </row>
    <row r="140" spans="1:12" x14ac:dyDescent="0.55000000000000004">
      <c r="A140" s="110" t="s">
        <v>804</v>
      </c>
      <c r="B140" s="110" t="s">
        <v>870</v>
      </c>
      <c r="C140" s="110" t="s">
        <v>12</v>
      </c>
      <c r="D140" s="128">
        <v>15</v>
      </c>
      <c r="E140" s="128" t="s">
        <v>1026</v>
      </c>
      <c r="F140" s="129" t="s">
        <v>1027</v>
      </c>
      <c r="G140" s="113">
        <v>15181445</v>
      </c>
      <c r="H140" s="23">
        <f t="shared" si="14"/>
        <v>10120963.333333334</v>
      </c>
      <c r="I140" s="113">
        <f>'Planfin Item'!F23</f>
        <v>7194967.5</v>
      </c>
      <c r="J140" s="113">
        <f t="shared" si="12"/>
        <v>-2925995.833333334</v>
      </c>
      <c r="K140" s="113">
        <f t="shared" si="13"/>
        <v>-28.910250308847417</v>
      </c>
      <c r="L140" s="110" t="str">
        <f t="shared" si="15"/>
        <v>ไม่ผ่าน</v>
      </c>
    </row>
    <row r="141" spans="1:12" x14ac:dyDescent="0.55000000000000004">
      <c r="A141" s="110" t="s">
        <v>804</v>
      </c>
      <c r="B141" s="110" t="s">
        <v>870</v>
      </c>
      <c r="C141" s="110">
        <v>11106</v>
      </c>
      <c r="D141" s="128">
        <v>15</v>
      </c>
      <c r="E141" s="128" t="s">
        <v>1028</v>
      </c>
      <c r="F141" s="129" t="s">
        <v>1029</v>
      </c>
      <c r="G141" s="113">
        <v>1965233.05</v>
      </c>
      <c r="H141" s="23">
        <f t="shared" si="14"/>
        <v>1310155.3666666667</v>
      </c>
      <c r="I141" s="113">
        <f>'Planfin Item'!F24</f>
        <v>1591611.2</v>
      </c>
      <c r="J141" s="113">
        <f t="shared" si="12"/>
        <v>281455.83333333326</v>
      </c>
      <c r="K141" s="113">
        <f t="shared" si="13"/>
        <v>21.482630266166137</v>
      </c>
      <c r="L141" s="110" t="str">
        <f t="shared" si="15"/>
        <v>ไม่ผ่าน</v>
      </c>
    </row>
    <row r="142" spans="1:12" x14ac:dyDescent="0.55000000000000004">
      <c r="A142" s="110" t="s">
        <v>804</v>
      </c>
      <c r="B142" s="110" t="s">
        <v>870</v>
      </c>
      <c r="C142" s="110" t="s">
        <v>12</v>
      </c>
      <c r="D142" s="128">
        <v>15</v>
      </c>
      <c r="E142" s="128" t="s">
        <v>1030</v>
      </c>
      <c r="F142" s="129" t="s">
        <v>1031</v>
      </c>
      <c r="G142" s="113">
        <v>2013418.95</v>
      </c>
      <c r="H142" s="23">
        <f t="shared" si="14"/>
        <v>1342279.3</v>
      </c>
      <c r="I142" s="113">
        <f>'Planfin Item'!F25</f>
        <v>1410127.01</v>
      </c>
      <c r="J142" s="113">
        <f t="shared" si="12"/>
        <v>67847.709999999963</v>
      </c>
      <c r="K142" s="113">
        <f t="shared" si="13"/>
        <v>5.0546641075370795</v>
      </c>
      <c r="L142" s="110" t="str">
        <f t="shared" si="15"/>
        <v>ไม่ผ่าน</v>
      </c>
    </row>
    <row r="143" spans="1:12" x14ac:dyDescent="0.55000000000000004">
      <c r="A143" s="110" t="s">
        <v>804</v>
      </c>
      <c r="B143" s="110" t="s">
        <v>870</v>
      </c>
      <c r="C143" s="110">
        <v>11106</v>
      </c>
      <c r="D143" s="128">
        <v>15</v>
      </c>
      <c r="E143" s="128" t="s">
        <v>1032</v>
      </c>
      <c r="F143" s="129" t="s">
        <v>1033</v>
      </c>
      <c r="G143" s="113">
        <v>1570000</v>
      </c>
      <c r="H143" s="23">
        <f t="shared" si="14"/>
        <v>1046666.6666666666</v>
      </c>
      <c r="I143" s="113">
        <f>'Planfin Item'!F26</f>
        <v>870927.21</v>
      </c>
      <c r="J143" s="113">
        <f t="shared" si="12"/>
        <v>-175739.45666666667</v>
      </c>
      <c r="K143" s="113">
        <f t="shared" si="13"/>
        <v>-16.790393949044585</v>
      </c>
      <c r="L143" s="110" t="str">
        <f t="shared" si="15"/>
        <v>ไม่ผ่าน</v>
      </c>
    </row>
    <row r="144" spans="1:12" x14ac:dyDescent="0.55000000000000004">
      <c r="A144" s="110" t="s">
        <v>804</v>
      </c>
      <c r="B144" s="110" t="s">
        <v>870</v>
      </c>
      <c r="C144" s="110" t="s">
        <v>12</v>
      </c>
      <c r="D144" s="128">
        <v>15</v>
      </c>
      <c r="E144" s="128" t="s">
        <v>1034</v>
      </c>
      <c r="F144" s="129" t="s">
        <v>1035</v>
      </c>
      <c r="G144" s="113">
        <v>3113812</v>
      </c>
      <c r="H144" s="23">
        <f t="shared" si="14"/>
        <v>2075874.6666666667</v>
      </c>
      <c r="I144" s="113">
        <f>'Planfin Item'!F27</f>
        <v>1804010.08</v>
      </c>
      <c r="J144" s="113">
        <f t="shared" si="12"/>
        <v>-271864.58666666667</v>
      </c>
      <c r="K144" s="113">
        <f t="shared" si="13"/>
        <v>-13.096387322034856</v>
      </c>
      <c r="L144" s="110" t="str">
        <f t="shared" si="15"/>
        <v>ไม่ผ่าน</v>
      </c>
    </row>
    <row r="145" spans="1:12" x14ac:dyDescent="0.55000000000000004">
      <c r="A145" s="110" t="s">
        <v>804</v>
      </c>
      <c r="B145" s="110" t="s">
        <v>870</v>
      </c>
      <c r="C145" s="110">
        <v>11106</v>
      </c>
      <c r="D145" s="128">
        <v>15</v>
      </c>
      <c r="E145" s="128" t="s">
        <v>1036</v>
      </c>
      <c r="F145" s="129" t="s">
        <v>1037</v>
      </c>
      <c r="G145" s="113">
        <v>3905054.07</v>
      </c>
      <c r="H145" s="23">
        <f t="shared" si="14"/>
        <v>2603369.38</v>
      </c>
      <c r="I145" s="113">
        <f>'Planfin Item'!F28</f>
        <v>3303203.5700000008</v>
      </c>
      <c r="J145" s="113">
        <f t="shared" si="12"/>
        <v>699834.19000000088</v>
      </c>
      <c r="K145" s="113">
        <f t="shared" si="13"/>
        <v>26.88186299556158</v>
      </c>
      <c r="L145" s="110" t="str">
        <f t="shared" si="15"/>
        <v>ไม่ผ่าน</v>
      </c>
    </row>
    <row r="146" spans="1:12" x14ac:dyDescent="0.55000000000000004">
      <c r="A146" s="110" t="s">
        <v>804</v>
      </c>
      <c r="B146" s="110" t="s">
        <v>870</v>
      </c>
      <c r="C146" s="110" t="s">
        <v>12</v>
      </c>
      <c r="D146" s="128">
        <v>15</v>
      </c>
      <c r="E146" s="128" t="s">
        <v>1038</v>
      </c>
      <c r="F146" s="129" t="s">
        <v>1039</v>
      </c>
      <c r="G146" s="113">
        <v>463587.19</v>
      </c>
      <c r="H146" s="23">
        <f t="shared" si="14"/>
        <v>309058.12666666665</v>
      </c>
      <c r="I146" s="113">
        <f>'Planfin Item'!F29</f>
        <v>459116.41000000003</v>
      </c>
      <c r="J146" s="113">
        <f t="shared" si="12"/>
        <v>150058.28333333338</v>
      </c>
      <c r="K146" s="113">
        <f t="shared" si="13"/>
        <v>48.553417750822689</v>
      </c>
      <c r="L146" s="110" t="str">
        <f t="shared" si="15"/>
        <v>ไม่ผ่าน</v>
      </c>
    </row>
    <row r="147" spans="1:12" x14ac:dyDescent="0.55000000000000004">
      <c r="A147" s="110" t="s">
        <v>804</v>
      </c>
      <c r="B147" s="110" t="s">
        <v>870</v>
      </c>
      <c r="C147" s="110">
        <v>11106</v>
      </c>
      <c r="D147" s="128">
        <v>15</v>
      </c>
      <c r="E147" s="128" t="s">
        <v>1040</v>
      </c>
      <c r="F147" s="129" t="s">
        <v>1041</v>
      </c>
      <c r="G147" s="113">
        <v>4177256.27</v>
      </c>
      <c r="H147" s="23">
        <f t="shared" si="14"/>
        <v>2784837.5133333332</v>
      </c>
      <c r="I147" s="113">
        <f>'Planfin Item'!F30</f>
        <v>2741020.92</v>
      </c>
      <c r="J147" s="113">
        <f t="shared" si="12"/>
        <v>-43816.593333333265</v>
      </c>
      <c r="K147" s="113">
        <f t="shared" si="13"/>
        <v>-1.5733985600074256</v>
      </c>
      <c r="L147" s="110" t="str">
        <f t="shared" si="15"/>
        <v>ผ่าน</v>
      </c>
    </row>
    <row r="148" spans="1:12" x14ac:dyDescent="0.55000000000000004">
      <c r="A148" s="186" t="s">
        <v>804</v>
      </c>
      <c r="B148" s="186" t="s">
        <v>870</v>
      </c>
      <c r="C148" s="125" t="s">
        <v>11</v>
      </c>
      <c r="D148" s="125">
        <v>14</v>
      </c>
      <c r="E148" s="186" t="s">
        <v>1139</v>
      </c>
      <c r="F148" s="172" t="s">
        <v>1294</v>
      </c>
      <c r="G148" s="116">
        <f>SUM(G134:G147)-G145</f>
        <v>83641992.629999995</v>
      </c>
      <c r="H148" s="116">
        <f t="shared" si="14"/>
        <v>55761328.419999994</v>
      </c>
      <c r="I148" s="116">
        <f>SUM(I134:I147)-I145</f>
        <v>52351498.299999997</v>
      </c>
      <c r="J148" s="116">
        <f>I148-H148</f>
        <v>-3409830.1199999973</v>
      </c>
      <c r="K148" s="116">
        <f>J148/H148*100</f>
        <v>-6.1150446314994689</v>
      </c>
      <c r="L148" s="186" t="str">
        <f t="shared" si="15"/>
        <v>ไม่ผ่าน</v>
      </c>
    </row>
    <row r="149" spans="1:12" x14ac:dyDescent="0.55000000000000004">
      <c r="A149" s="186" t="s">
        <v>804</v>
      </c>
      <c r="B149" s="186" t="s">
        <v>870</v>
      </c>
      <c r="C149" s="125" t="s">
        <v>12</v>
      </c>
      <c r="D149" s="125">
        <v>15</v>
      </c>
      <c r="E149" s="186" t="s">
        <v>1139</v>
      </c>
      <c r="F149" s="172" t="s">
        <v>982</v>
      </c>
      <c r="G149" s="116">
        <v>87547046.699999988</v>
      </c>
      <c r="H149" s="116">
        <f t="shared" si="14"/>
        <v>58364697.79999999</v>
      </c>
      <c r="I149" s="116">
        <f>'Planfin Item'!F31</f>
        <v>55654701.869999997</v>
      </c>
      <c r="J149" s="116">
        <f t="shared" si="12"/>
        <v>-2709995.9299999923</v>
      </c>
      <c r="K149" s="116">
        <f t="shared" si="13"/>
        <v>-4.6432107629279855</v>
      </c>
      <c r="L149" s="186" t="str">
        <f t="shared" si="15"/>
        <v>ผ่าน</v>
      </c>
    </row>
    <row r="150" spans="1:12" x14ac:dyDescent="0.55000000000000004">
      <c r="A150" s="110" t="s">
        <v>804</v>
      </c>
      <c r="B150" s="110" t="s">
        <v>871</v>
      </c>
      <c r="C150" s="110" t="s">
        <v>13</v>
      </c>
      <c r="D150" s="128">
        <v>16</v>
      </c>
      <c r="E150" s="128" t="s">
        <v>991</v>
      </c>
      <c r="F150" s="129" t="s">
        <v>992</v>
      </c>
      <c r="G150" s="113">
        <v>25509572.920000002</v>
      </c>
      <c r="H150" s="23">
        <f t="shared" si="14"/>
        <v>17006381.946666669</v>
      </c>
      <c r="I150" s="113">
        <f>'Planfin Item'!G5</f>
        <v>25512172.789999995</v>
      </c>
      <c r="J150" s="113">
        <f t="shared" si="12"/>
        <v>8505790.8433333263</v>
      </c>
      <c r="K150" s="113">
        <f t="shared" si="13"/>
        <v>50.015287613839</v>
      </c>
      <c r="L150" s="110" t="str">
        <f t="shared" si="15"/>
        <v>ไม่ผ่าน</v>
      </c>
    </row>
    <row r="151" spans="1:12" x14ac:dyDescent="0.55000000000000004">
      <c r="A151" s="110" t="s">
        <v>804</v>
      </c>
      <c r="B151" s="110" t="s">
        <v>871</v>
      </c>
      <c r="C151" s="110">
        <v>11107</v>
      </c>
      <c r="D151" s="128">
        <v>16</v>
      </c>
      <c r="E151" s="128" t="s">
        <v>993</v>
      </c>
      <c r="F151" s="129" t="s">
        <v>994</v>
      </c>
      <c r="G151" s="113">
        <v>15500</v>
      </c>
      <c r="H151" s="23">
        <f t="shared" si="14"/>
        <v>10333.333333333334</v>
      </c>
      <c r="I151" s="113">
        <f>'Planfin Item'!G6</f>
        <v>15500</v>
      </c>
      <c r="J151" s="113">
        <f t="shared" si="12"/>
        <v>5166.6666666666661</v>
      </c>
      <c r="K151" s="113">
        <f t="shared" si="13"/>
        <v>49.999999999999986</v>
      </c>
      <c r="L151" s="110" t="str">
        <f t="shared" si="15"/>
        <v>ไม่ผ่าน</v>
      </c>
    </row>
    <row r="152" spans="1:12" x14ac:dyDescent="0.55000000000000004">
      <c r="A152" s="110" t="s">
        <v>804</v>
      </c>
      <c r="B152" s="110" t="s">
        <v>871</v>
      </c>
      <c r="C152" s="110">
        <v>11107</v>
      </c>
      <c r="D152" s="128">
        <v>16</v>
      </c>
      <c r="E152" s="128" t="s">
        <v>995</v>
      </c>
      <c r="F152" s="129" t="s">
        <v>996</v>
      </c>
      <c r="G152" s="113">
        <v>11651</v>
      </c>
      <c r="H152" s="23">
        <f t="shared" si="14"/>
        <v>7767.333333333333</v>
      </c>
      <c r="I152" s="113">
        <f>'Planfin Item'!G7</f>
        <v>26974</v>
      </c>
      <c r="J152" s="113">
        <f t="shared" si="12"/>
        <v>19206.666666666668</v>
      </c>
      <c r="K152" s="113">
        <f t="shared" si="13"/>
        <v>247.27491202471893</v>
      </c>
      <c r="L152" s="110" t="str">
        <f t="shared" si="15"/>
        <v>ไม่ผ่าน</v>
      </c>
    </row>
    <row r="153" spans="1:12" x14ac:dyDescent="0.55000000000000004">
      <c r="A153" s="110" t="s">
        <v>804</v>
      </c>
      <c r="B153" s="110" t="s">
        <v>871</v>
      </c>
      <c r="C153" s="110">
        <v>11107</v>
      </c>
      <c r="D153" s="128">
        <v>16</v>
      </c>
      <c r="E153" s="128" t="s">
        <v>997</v>
      </c>
      <c r="F153" s="129" t="s">
        <v>998</v>
      </c>
      <c r="G153" s="113">
        <v>218166.27</v>
      </c>
      <c r="H153" s="23">
        <f t="shared" si="14"/>
        <v>145444.18</v>
      </c>
      <c r="I153" s="113">
        <f>'Planfin Item'!G8</f>
        <v>163201.31</v>
      </c>
      <c r="J153" s="113">
        <f t="shared" si="12"/>
        <v>17757.130000000005</v>
      </c>
      <c r="K153" s="113">
        <f t="shared" si="13"/>
        <v>12.208896911516161</v>
      </c>
      <c r="L153" s="110" t="str">
        <f t="shared" si="15"/>
        <v>ไม่ผ่าน</v>
      </c>
    </row>
    <row r="154" spans="1:12" x14ac:dyDescent="0.55000000000000004">
      <c r="A154" s="110" t="s">
        <v>804</v>
      </c>
      <c r="B154" s="110" t="s">
        <v>871</v>
      </c>
      <c r="C154" s="110">
        <v>11107</v>
      </c>
      <c r="D154" s="128">
        <v>16</v>
      </c>
      <c r="E154" s="128" t="s">
        <v>999</v>
      </c>
      <c r="F154" s="129" t="s">
        <v>1000</v>
      </c>
      <c r="G154" s="113">
        <v>1292924.47</v>
      </c>
      <c r="H154" s="23">
        <f t="shared" si="14"/>
        <v>861949.64666666661</v>
      </c>
      <c r="I154" s="113">
        <f>'Planfin Item'!G9</f>
        <v>1590208.45</v>
      </c>
      <c r="J154" s="113">
        <f t="shared" si="12"/>
        <v>728258.80333333334</v>
      </c>
      <c r="K154" s="113">
        <f t="shared" si="13"/>
        <v>84.48971539690946</v>
      </c>
      <c r="L154" s="110" t="str">
        <f t="shared" si="15"/>
        <v>ไม่ผ่าน</v>
      </c>
    </row>
    <row r="155" spans="1:12" x14ac:dyDescent="0.55000000000000004">
      <c r="A155" s="110" t="s">
        <v>804</v>
      </c>
      <c r="B155" s="110" t="s">
        <v>871</v>
      </c>
      <c r="C155" s="110">
        <v>11107</v>
      </c>
      <c r="D155" s="128">
        <v>16</v>
      </c>
      <c r="E155" s="128" t="s">
        <v>1001</v>
      </c>
      <c r="F155" s="129" t="s">
        <v>1002</v>
      </c>
      <c r="G155" s="113">
        <v>500125.62</v>
      </c>
      <c r="H155" s="23">
        <f t="shared" si="14"/>
        <v>333417.08</v>
      </c>
      <c r="I155" s="113">
        <f>'Planfin Item'!G10</f>
        <v>514714.16</v>
      </c>
      <c r="J155" s="113">
        <f t="shared" si="12"/>
        <v>181297.07999999996</v>
      </c>
      <c r="K155" s="113">
        <f t="shared" si="13"/>
        <v>54.375462708749033</v>
      </c>
      <c r="L155" s="110" t="str">
        <f t="shared" si="15"/>
        <v>ไม่ผ่าน</v>
      </c>
    </row>
    <row r="156" spans="1:12" x14ac:dyDescent="0.55000000000000004">
      <c r="A156" s="110" t="s">
        <v>804</v>
      </c>
      <c r="B156" s="110" t="s">
        <v>871</v>
      </c>
      <c r="C156" s="110" t="s">
        <v>13</v>
      </c>
      <c r="D156" s="128">
        <v>16</v>
      </c>
      <c r="E156" s="128" t="s">
        <v>1003</v>
      </c>
      <c r="F156" s="129" t="s">
        <v>1004</v>
      </c>
      <c r="G156" s="113">
        <v>27734</v>
      </c>
      <c r="H156" s="23">
        <f t="shared" si="14"/>
        <v>18489.333333333332</v>
      </c>
      <c r="I156" s="113">
        <f>'Planfin Item'!G11</f>
        <v>34768</v>
      </c>
      <c r="J156" s="113">
        <f t="shared" si="12"/>
        <v>16278.666666666668</v>
      </c>
      <c r="K156" s="113">
        <f t="shared" si="13"/>
        <v>88.043556645272957</v>
      </c>
      <c r="L156" s="110" t="str">
        <f t="shared" si="15"/>
        <v>ไม่ผ่าน</v>
      </c>
    </row>
    <row r="157" spans="1:12" x14ac:dyDescent="0.55000000000000004">
      <c r="A157" s="110" t="s">
        <v>804</v>
      </c>
      <c r="B157" s="110" t="s">
        <v>871</v>
      </c>
      <c r="C157" s="110">
        <v>11107</v>
      </c>
      <c r="D157" s="128">
        <v>16</v>
      </c>
      <c r="E157" s="128" t="s">
        <v>1005</v>
      </c>
      <c r="F157" s="129" t="s">
        <v>1006</v>
      </c>
      <c r="G157" s="113">
        <v>2532342.04</v>
      </c>
      <c r="H157" s="23">
        <f t="shared" si="14"/>
        <v>1688228.0266666666</v>
      </c>
      <c r="I157" s="113">
        <f>'Planfin Item'!G12</f>
        <v>1650658.95</v>
      </c>
      <c r="J157" s="113">
        <f t="shared" si="12"/>
        <v>-37569.07666666666</v>
      </c>
      <c r="K157" s="113">
        <f t="shared" si="13"/>
        <v>-2.2253555842717043</v>
      </c>
      <c r="L157" s="110" t="str">
        <f t="shared" si="15"/>
        <v>ผ่าน</v>
      </c>
    </row>
    <row r="158" spans="1:12" x14ac:dyDescent="0.55000000000000004">
      <c r="A158" s="110" t="s">
        <v>804</v>
      </c>
      <c r="B158" s="110" t="s">
        <v>871</v>
      </c>
      <c r="C158" s="110">
        <v>11107</v>
      </c>
      <c r="D158" s="128">
        <v>16</v>
      </c>
      <c r="E158" s="128" t="s">
        <v>1007</v>
      </c>
      <c r="F158" s="129" t="s">
        <v>1008</v>
      </c>
      <c r="G158" s="113">
        <v>17893697.5</v>
      </c>
      <c r="H158" s="23">
        <f t="shared" si="14"/>
        <v>11929131.666666666</v>
      </c>
      <c r="I158" s="113">
        <f>'Planfin Item'!G13</f>
        <v>11870603.33</v>
      </c>
      <c r="J158" s="113">
        <f t="shared" si="12"/>
        <v>-58528.336666665971</v>
      </c>
      <c r="K158" s="113">
        <f t="shared" si="13"/>
        <v>-0.49063367143654329</v>
      </c>
      <c r="L158" s="110" t="str">
        <f t="shared" si="15"/>
        <v>ผ่าน</v>
      </c>
    </row>
    <row r="159" spans="1:12" x14ac:dyDescent="0.55000000000000004">
      <c r="A159" s="110" t="s">
        <v>804</v>
      </c>
      <c r="B159" s="110" t="s">
        <v>871</v>
      </c>
      <c r="C159" s="110">
        <v>11107</v>
      </c>
      <c r="D159" s="128">
        <v>16</v>
      </c>
      <c r="E159" s="128" t="s">
        <v>1009</v>
      </c>
      <c r="F159" s="129" t="s">
        <v>1010</v>
      </c>
      <c r="G159" s="113">
        <v>2453879.2599999998</v>
      </c>
      <c r="H159" s="23">
        <f t="shared" si="14"/>
        <v>1635919.5066666666</v>
      </c>
      <c r="I159" s="113">
        <f>'Planfin Item'!G14</f>
        <v>1804309.5</v>
      </c>
      <c r="J159" s="113">
        <f t="shared" si="12"/>
        <v>168389.9933333334</v>
      </c>
      <c r="K159" s="113">
        <f t="shared" si="13"/>
        <v>10.293293322019442</v>
      </c>
      <c r="L159" s="110" t="str">
        <f t="shared" si="15"/>
        <v>ไม่ผ่าน</v>
      </c>
    </row>
    <row r="160" spans="1:12" x14ac:dyDescent="0.55000000000000004">
      <c r="A160" s="110" t="s">
        <v>804</v>
      </c>
      <c r="B160" s="110" t="s">
        <v>871</v>
      </c>
      <c r="C160" s="110">
        <v>11107</v>
      </c>
      <c r="D160" s="128">
        <v>16</v>
      </c>
      <c r="E160" s="128" t="s">
        <v>1011</v>
      </c>
      <c r="F160" s="129" t="s">
        <v>1012</v>
      </c>
      <c r="G160" s="113">
        <v>686019.53</v>
      </c>
      <c r="H160" s="23">
        <f t="shared" si="14"/>
        <v>457346.35333333333</v>
      </c>
      <c r="I160" s="113">
        <f>'Planfin Item'!G15</f>
        <v>685000</v>
      </c>
      <c r="J160" s="113">
        <f t="shared" si="12"/>
        <v>227653.64666666667</v>
      </c>
      <c r="K160" s="113">
        <f t="shared" si="13"/>
        <v>49.777077046188467</v>
      </c>
      <c r="L160" s="110" t="str">
        <f t="shared" si="15"/>
        <v>ไม่ผ่าน</v>
      </c>
    </row>
    <row r="161" spans="1:12" x14ac:dyDescent="0.55000000000000004">
      <c r="A161" s="186" t="s">
        <v>804</v>
      </c>
      <c r="B161" s="186" t="s">
        <v>871</v>
      </c>
      <c r="C161" s="125">
        <v>11107</v>
      </c>
      <c r="D161" s="183">
        <v>16</v>
      </c>
      <c r="E161" s="186" t="s">
        <v>1013</v>
      </c>
      <c r="F161" s="172" t="s">
        <v>1300</v>
      </c>
      <c r="G161" s="116">
        <f>SUM(G150:G159)</f>
        <v>50455593.079999998</v>
      </c>
      <c r="H161" s="116">
        <f t="shared" si="14"/>
        <v>33637062.053333335</v>
      </c>
      <c r="I161" s="116">
        <f>SUM(I150:I159)</f>
        <v>43183110.489999995</v>
      </c>
      <c r="J161" s="116">
        <f>I161-H161</f>
        <v>9546048.43666666</v>
      </c>
      <c r="K161" s="116">
        <f>J161/H161*100</f>
        <v>28.37955473498517</v>
      </c>
      <c r="L161" s="186" t="str">
        <f t="shared" si="15"/>
        <v>ไม่ผ่าน</v>
      </c>
    </row>
    <row r="162" spans="1:12" x14ac:dyDescent="0.55000000000000004">
      <c r="A162" s="186" t="s">
        <v>804</v>
      </c>
      <c r="B162" s="186" t="s">
        <v>871</v>
      </c>
      <c r="C162" s="125">
        <v>11107</v>
      </c>
      <c r="D162" s="123">
        <v>16</v>
      </c>
      <c r="E162" s="186" t="s">
        <v>1013</v>
      </c>
      <c r="F162" s="172" t="s">
        <v>981</v>
      </c>
      <c r="G162" s="116">
        <v>51141612.609999999</v>
      </c>
      <c r="H162" s="116">
        <f t="shared" si="14"/>
        <v>34094408.406666666</v>
      </c>
      <c r="I162" s="116">
        <f>'Planfin Item'!G16</f>
        <v>43868110.489999995</v>
      </c>
      <c r="J162" s="116">
        <f t="shared" si="12"/>
        <v>9773702.0833333284</v>
      </c>
      <c r="K162" s="116">
        <f t="shared" si="13"/>
        <v>28.666583583900003</v>
      </c>
      <c r="L162" s="186" t="str">
        <f t="shared" si="15"/>
        <v>ไม่ผ่าน</v>
      </c>
    </row>
    <row r="163" spans="1:12" x14ac:dyDescent="0.55000000000000004">
      <c r="A163" s="110" t="s">
        <v>804</v>
      </c>
      <c r="B163" s="110" t="s">
        <v>871</v>
      </c>
      <c r="C163" s="110" t="s">
        <v>13</v>
      </c>
      <c r="D163" s="128">
        <v>16</v>
      </c>
      <c r="E163" s="128" t="s">
        <v>1014</v>
      </c>
      <c r="F163" s="129" t="s">
        <v>1015</v>
      </c>
      <c r="G163" s="113">
        <v>3700000</v>
      </c>
      <c r="H163" s="23">
        <f t="shared" si="14"/>
        <v>2466666.6666666665</v>
      </c>
      <c r="I163" s="113">
        <f>'Planfin Item'!G17</f>
        <v>2661663.65</v>
      </c>
      <c r="J163" s="113">
        <f t="shared" si="12"/>
        <v>194996.9833333334</v>
      </c>
      <c r="K163" s="113">
        <f t="shared" si="13"/>
        <v>7.9052831081081116</v>
      </c>
      <c r="L163" s="110" t="str">
        <f t="shared" si="15"/>
        <v>ไม่ผ่าน</v>
      </c>
    </row>
    <row r="164" spans="1:12" x14ac:dyDescent="0.55000000000000004">
      <c r="A164" s="110" t="s">
        <v>804</v>
      </c>
      <c r="B164" s="110" t="s">
        <v>871</v>
      </c>
      <c r="C164" s="110">
        <v>11107</v>
      </c>
      <c r="D164" s="128">
        <v>16</v>
      </c>
      <c r="E164" s="128" t="s">
        <v>1016</v>
      </c>
      <c r="F164" s="129" t="s">
        <v>1017</v>
      </c>
      <c r="G164" s="113">
        <v>1741698.98</v>
      </c>
      <c r="H164" s="23">
        <f t="shared" si="14"/>
        <v>1161132.6533333333</v>
      </c>
      <c r="I164" s="113">
        <f>'Planfin Item'!G18</f>
        <v>699900.4</v>
      </c>
      <c r="J164" s="113">
        <f t="shared" si="12"/>
        <v>-461232.2533333333</v>
      </c>
      <c r="K164" s="113">
        <f t="shared" si="13"/>
        <v>-39.7226149836753</v>
      </c>
      <c r="L164" s="110" t="str">
        <f t="shared" si="15"/>
        <v>ไม่ผ่าน</v>
      </c>
    </row>
    <row r="165" spans="1:12" x14ac:dyDescent="0.55000000000000004">
      <c r="A165" s="110" t="s">
        <v>804</v>
      </c>
      <c r="B165" s="110" t="s">
        <v>871</v>
      </c>
      <c r="C165" s="110">
        <v>11107</v>
      </c>
      <c r="D165" s="128">
        <v>16</v>
      </c>
      <c r="E165" s="128" t="s">
        <v>1018</v>
      </c>
      <c r="F165" s="129" t="s">
        <v>1019</v>
      </c>
      <c r="G165" s="113">
        <v>288000</v>
      </c>
      <c r="H165" s="23">
        <f t="shared" si="14"/>
        <v>192000</v>
      </c>
      <c r="I165" s="113">
        <f>'Planfin Item'!G19</f>
        <v>183159.4</v>
      </c>
      <c r="J165" s="113">
        <f t="shared" si="12"/>
        <v>-8840.6000000000058</v>
      </c>
      <c r="K165" s="113">
        <f t="shared" si="13"/>
        <v>-4.6044791666666693</v>
      </c>
      <c r="L165" s="110" t="str">
        <f t="shared" si="15"/>
        <v>ผ่าน</v>
      </c>
    </row>
    <row r="166" spans="1:12" x14ac:dyDescent="0.55000000000000004">
      <c r="A166" s="110" t="s">
        <v>804</v>
      </c>
      <c r="B166" s="110" t="s">
        <v>871</v>
      </c>
      <c r="C166" s="110">
        <v>11107</v>
      </c>
      <c r="D166" s="128">
        <v>16</v>
      </c>
      <c r="E166" s="128" t="s">
        <v>1020</v>
      </c>
      <c r="F166" s="129" t="s">
        <v>1021</v>
      </c>
      <c r="G166" s="113">
        <v>2000000</v>
      </c>
      <c r="H166" s="23">
        <f t="shared" si="14"/>
        <v>1333333.3333333333</v>
      </c>
      <c r="I166" s="113">
        <f>'Planfin Item'!G20</f>
        <v>1136829.5</v>
      </c>
      <c r="J166" s="113">
        <f t="shared" si="12"/>
        <v>-196503.83333333326</v>
      </c>
      <c r="K166" s="113">
        <f t="shared" si="13"/>
        <v>-14.737787499999996</v>
      </c>
      <c r="L166" s="110" t="str">
        <f t="shared" si="15"/>
        <v>ไม่ผ่าน</v>
      </c>
    </row>
    <row r="167" spans="1:12" x14ac:dyDescent="0.55000000000000004">
      <c r="A167" s="110" t="s">
        <v>804</v>
      </c>
      <c r="B167" s="110" t="s">
        <v>871</v>
      </c>
      <c r="C167" s="110">
        <v>11107</v>
      </c>
      <c r="D167" s="128">
        <v>16</v>
      </c>
      <c r="E167" s="128" t="s">
        <v>1022</v>
      </c>
      <c r="F167" s="129" t="s">
        <v>1023</v>
      </c>
      <c r="G167" s="113">
        <v>17893697.5</v>
      </c>
      <c r="H167" s="23">
        <f t="shared" si="14"/>
        <v>11929131.666666666</v>
      </c>
      <c r="I167" s="113">
        <f>'Planfin Item'!G21</f>
        <v>11870603.33</v>
      </c>
      <c r="J167" s="113">
        <f t="shared" si="12"/>
        <v>-58528.336666665971</v>
      </c>
      <c r="K167" s="113">
        <f t="shared" si="13"/>
        <v>-0.49063367143654329</v>
      </c>
      <c r="L167" s="110" t="str">
        <f t="shared" si="15"/>
        <v>ผ่าน</v>
      </c>
    </row>
    <row r="168" spans="1:12" x14ac:dyDescent="0.55000000000000004">
      <c r="A168" s="110" t="s">
        <v>804</v>
      </c>
      <c r="B168" s="110" t="s">
        <v>871</v>
      </c>
      <c r="C168" s="110">
        <v>11107</v>
      </c>
      <c r="D168" s="135">
        <v>16</v>
      </c>
      <c r="E168" s="128" t="s">
        <v>1024</v>
      </c>
      <c r="F168" s="130" t="s">
        <v>1025</v>
      </c>
      <c r="G168" s="113">
        <v>7802451</v>
      </c>
      <c r="H168" s="23">
        <f t="shared" si="14"/>
        <v>5201634</v>
      </c>
      <c r="I168" s="113">
        <f>'Planfin Item'!G22</f>
        <v>4743710</v>
      </c>
      <c r="J168" s="113">
        <f t="shared" si="12"/>
        <v>-457924</v>
      </c>
      <c r="K168" s="113">
        <f t="shared" si="13"/>
        <v>-8.8034644498248049</v>
      </c>
      <c r="L168" s="110" t="str">
        <f t="shared" si="15"/>
        <v>ไม่ผ่าน</v>
      </c>
    </row>
    <row r="169" spans="1:12" x14ac:dyDescent="0.55000000000000004">
      <c r="A169" s="110" t="s">
        <v>804</v>
      </c>
      <c r="B169" s="110" t="s">
        <v>871</v>
      </c>
      <c r="C169" s="110" t="s">
        <v>13</v>
      </c>
      <c r="D169" s="128">
        <v>16</v>
      </c>
      <c r="E169" s="128" t="s">
        <v>1026</v>
      </c>
      <c r="F169" s="129" t="s">
        <v>1027</v>
      </c>
      <c r="G169" s="113">
        <v>8279531</v>
      </c>
      <c r="H169" s="23">
        <f t="shared" si="14"/>
        <v>5519687.333333333</v>
      </c>
      <c r="I169" s="113">
        <f>'Planfin Item'!G23</f>
        <v>6069091</v>
      </c>
      <c r="J169" s="113">
        <f t="shared" si="12"/>
        <v>549403.66666666698</v>
      </c>
      <c r="K169" s="113">
        <f t="shared" si="13"/>
        <v>9.9535287687189111</v>
      </c>
      <c r="L169" s="110" t="str">
        <f t="shared" si="15"/>
        <v>ไม่ผ่าน</v>
      </c>
    </row>
    <row r="170" spans="1:12" x14ac:dyDescent="0.55000000000000004">
      <c r="A170" s="110" t="s">
        <v>804</v>
      </c>
      <c r="B170" s="110" t="s">
        <v>871</v>
      </c>
      <c r="C170" s="110">
        <v>11107</v>
      </c>
      <c r="D170" s="128">
        <v>16</v>
      </c>
      <c r="E170" s="128" t="s">
        <v>1028</v>
      </c>
      <c r="F170" s="129" t="s">
        <v>1029</v>
      </c>
      <c r="G170" s="113">
        <v>1317198.48</v>
      </c>
      <c r="H170" s="23">
        <f t="shared" si="14"/>
        <v>878132.32</v>
      </c>
      <c r="I170" s="113">
        <f>'Planfin Item'!G24</f>
        <v>884261.02</v>
      </c>
      <c r="J170" s="113">
        <f t="shared" si="12"/>
        <v>6128.7000000000698</v>
      </c>
      <c r="K170" s="113">
        <f t="shared" si="13"/>
        <v>0.69792443125200887</v>
      </c>
      <c r="L170" s="110" t="str">
        <f t="shared" si="15"/>
        <v>ผ่าน</v>
      </c>
    </row>
    <row r="171" spans="1:12" x14ac:dyDescent="0.55000000000000004">
      <c r="A171" s="110" t="s">
        <v>804</v>
      </c>
      <c r="B171" s="110" t="s">
        <v>871</v>
      </c>
      <c r="C171" s="110">
        <v>11107</v>
      </c>
      <c r="D171" s="128">
        <v>16</v>
      </c>
      <c r="E171" s="128" t="s">
        <v>1030</v>
      </c>
      <c r="F171" s="129" t="s">
        <v>1031</v>
      </c>
      <c r="G171" s="113">
        <v>1207372.3700000001</v>
      </c>
      <c r="H171" s="23">
        <f t="shared" si="14"/>
        <v>804914.91333333345</v>
      </c>
      <c r="I171" s="113">
        <f>'Planfin Item'!G25</f>
        <v>829250.26</v>
      </c>
      <c r="J171" s="113">
        <f t="shared" si="12"/>
        <v>24335.346666666563</v>
      </c>
      <c r="K171" s="113">
        <f t="shared" si="13"/>
        <v>3.0233439912162177</v>
      </c>
      <c r="L171" s="110" t="str">
        <f t="shared" si="15"/>
        <v>ผ่าน</v>
      </c>
    </row>
    <row r="172" spans="1:12" x14ac:dyDescent="0.55000000000000004">
      <c r="A172" s="110" t="s">
        <v>804</v>
      </c>
      <c r="B172" s="110" t="s">
        <v>871</v>
      </c>
      <c r="C172" s="110">
        <v>11107</v>
      </c>
      <c r="D172" s="128">
        <v>16</v>
      </c>
      <c r="E172" s="128" t="s">
        <v>1032</v>
      </c>
      <c r="F172" s="129" t="s">
        <v>1033</v>
      </c>
      <c r="G172" s="113">
        <v>1000000</v>
      </c>
      <c r="H172" s="23">
        <f t="shared" si="14"/>
        <v>666666.66666666663</v>
      </c>
      <c r="I172" s="113">
        <f>'Planfin Item'!G26</f>
        <v>693332.14</v>
      </c>
      <c r="J172" s="113">
        <f t="shared" ref="J172:J240" si="16">I172-H172</f>
        <v>26665.473333333386</v>
      </c>
      <c r="K172" s="113">
        <f t="shared" ref="K172:K240" si="17">J172/H172*100</f>
        <v>3.9998210000000083</v>
      </c>
      <c r="L172" s="110" t="str">
        <f t="shared" si="15"/>
        <v>ผ่าน</v>
      </c>
    </row>
    <row r="173" spans="1:12" x14ac:dyDescent="0.55000000000000004">
      <c r="A173" s="110" t="s">
        <v>804</v>
      </c>
      <c r="B173" s="110" t="s">
        <v>871</v>
      </c>
      <c r="C173" s="110">
        <v>11107</v>
      </c>
      <c r="D173" s="128">
        <v>16</v>
      </c>
      <c r="E173" s="128" t="s">
        <v>1034</v>
      </c>
      <c r="F173" s="129" t="s">
        <v>1035</v>
      </c>
      <c r="G173" s="113">
        <v>1843589.61</v>
      </c>
      <c r="H173" s="23">
        <f t="shared" si="14"/>
        <v>1229059.74</v>
      </c>
      <c r="I173" s="113">
        <f>'Planfin Item'!G27</f>
        <v>1564623.41</v>
      </c>
      <c r="J173" s="113">
        <f t="shared" si="16"/>
        <v>335563.66999999993</v>
      </c>
      <c r="K173" s="113">
        <f t="shared" si="17"/>
        <v>27.302470260721414</v>
      </c>
      <c r="L173" s="110" t="str">
        <f t="shared" si="15"/>
        <v>ไม่ผ่าน</v>
      </c>
    </row>
    <row r="174" spans="1:12" x14ac:dyDescent="0.55000000000000004">
      <c r="A174" s="110" t="s">
        <v>804</v>
      </c>
      <c r="B174" s="110" t="s">
        <v>871</v>
      </c>
      <c r="C174" s="110">
        <v>11107</v>
      </c>
      <c r="D174" s="128">
        <v>16</v>
      </c>
      <c r="E174" s="128" t="s">
        <v>1036</v>
      </c>
      <c r="F174" s="129" t="s">
        <v>1037</v>
      </c>
      <c r="G174" s="113">
        <v>3094917.36</v>
      </c>
      <c r="H174" s="23">
        <f t="shared" si="14"/>
        <v>2063278.24</v>
      </c>
      <c r="I174" s="113">
        <f>'Planfin Item'!G28</f>
        <v>2092527.5899999999</v>
      </c>
      <c r="J174" s="113">
        <f t="shared" si="16"/>
        <v>29249.34999999986</v>
      </c>
      <c r="K174" s="113">
        <f t="shared" si="17"/>
        <v>1.4176153963606897</v>
      </c>
      <c r="L174" s="110" t="str">
        <f t="shared" si="15"/>
        <v>ผ่าน</v>
      </c>
    </row>
    <row r="175" spans="1:12" x14ac:dyDescent="0.55000000000000004">
      <c r="A175" s="110" t="s">
        <v>804</v>
      </c>
      <c r="B175" s="110" t="s">
        <v>871</v>
      </c>
      <c r="C175" s="110">
        <v>11117</v>
      </c>
      <c r="D175" s="128">
        <v>16</v>
      </c>
      <c r="E175" s="128" t="s">
        <v>1038</v>
      </c>
      <c r="F175" s="129" t="s">
        <v>1039</v>
      </c>
      <c r="G175" s="113">
        <v>256513.74</v>
      </c>
      <c r="H175" s="23">
        <f t="shared" si="14"/>
        <v>171009.16</v>
      </c>
      <c r="I175" s="113">
        <f>'Planfin Item'!G29</f>
        <v>113986.84999999999</v>
      </c>
      <c r="J175" s="113">
        <f t="shared" si="16"/>
        <v>-57022.310000000012</v>
      </c>
      <c r="K175" s="113">
        <f t="shared" si="17"/>
        <v>-33.344593938710659</v>
      </c>
      <c r="L175" s="110" t="str">
        <f t="shared" si="15"/>
        <v>ไม่ผ่าน</v>
      </c>
    </row>
    <row r="176" spans="1:12" x14ac:dyDescent="0.55000000000000004">
      <c r="A176" s="110" t="s">
        <v>804</v>
      </c>
      <c r="B176" s="110" t="s">
        <v>871</v>
      </c>
      <c r="C176" s="110">
        <v>11107</v>
      </c>
      <c r="D176" s="128">
        <v>16</v>
      </c>
      <c r="E176" s="128" t="s">
        <v>1040</v>
      </c>
      <c r="F176" s="129" t="s">
        <v>1041</v>
      </c>
      <c r="G176" s="113">
        <v>500000</v>
      </c>
      <c r="H176" s="23">
        <f t="shared" si="14"/>
        <v>333333.33333333331</v>
      </c>
      <c r="I176" s="113">
        <f>'Planfin Item'!G30</f>
        <v>302636.15000000002</v>
      </c>
      <c r="J176" s="113">
        <f t="shared" si="16"/>
        <v>-30697.183333333291</v>
      </c>
      <c r="K176" s="113">
        <f t="shared" si="17"/>
        <v>-9.2091549999999884</v>
      </c>
      <c r="L176" s="110" t="str">
        <f t="shared" si="15"/>
        <v>ไม่ผ่าน</v>
      </c>
    </row>
    <row r="177" spans="1:12" x14ac:dyDescent="0.55000000000000004">
      <c r="A177" s="186" t="s">
        <v>804</v>
      </c>
      <c r="B177" s="186" t="s">
        <v>871</v>
      </c>
      <c r="C177" s="125">
        <v>11107</v>
      </c>
      <c r="D177" s="125">
        <v>16</v>
      </c>
      <c r="E177" s="186" t="s">
        <v>1139</v>
      </c>
      <c r="F177" s="172" t="s">
        <v>1294</v>
      </c>
      <c r="G177" s="116">
        <f>SUM(G163:G176)-G174</f>
        <v>47830052.68</v>
      </c>
      <c r="H177" s="116">
        <f t="shared" si="14"/>
        <v>31886701.786666665</v>
      </c>
      <c r="I177" s="116">
        <f>SUM(I163:I176)-I174</f>
        <v>31753047.110000003</v>
      </c>
      <c r="J177" s="116">
        <f>I177-H177</f>
        <v>-133654.6766666621</v>
      </c>
      <c r="K177" s="116">
        <f>J177/H177*100</f>
        <v>-0.41915491153917156</v>
      </c>
      <c r="L177" s="186" t="str">
        <f t="shared" si="15"/>
        <v>ผ่าน</v>
      </c>
    </row>
    <row r="178" spans="1:12" x14ac:dyDescent="0.55000000000000004">
      <c r="A178" s="186" t="s">
        <v>804</v>
      </c>
      <c r="B178" s="186" t="s">
        <v>871</v>
      </c>
      <c r="C178" s="125">
        <v>11107</v>
      </c>
      <c r="D178" s="125">
        <v>16</v>
      </c>
      <c r="E178" s="186" t="s">
        <v>1139</v>
      </c>
      <c r="F178" s="172" t="s">
        <v>982</v>
      </c>
      <c r="G178" s="116">
        <v>50924970.039999999</v>
      </c>
      <c r="H178" s="116">
        <f t="shared" si="14"/>
        <v>33949980.026666664</v>
      </c>
      <c r="I178" s="116">
        <f>'Planfin Item'!G31</f>
        <v>33845574.700000003</v>
      </c>
      <c r="J178" s="116">
        <f t="shared" si="16"/>
        <v>-104405.32666666061</v>
      </c>
      <c r="K178" s="116">
        <f t="shared" si="17"/>
        <v>-0.30752691631822299</v>
      </c>
      <c r="L178" s="186" t="str">
        <f t="shared" si="15"/>
        <v>ผ่าน</v>
      </c>
    </row>
    <row r="179" spans="1:12" x14ac:dyDescent="0.55000000000000004">
      <c r="A179" s="110" t="s">
        <v>804</v>
      </c>
      <c r="B179" s="110" t="s">
        <v>872</v>
      </c>
      <c r="C179" s="110">
        <v>11108</v>
      </c>
      <c r="D179" s="128">
        <v>15</v>
      </c>
      <c r="E179" s="128" t="s">
        <v>991</v>
      </c>
      <c r="F179" s="129" t="s">
        <v>992</v>
      </c>
      <c r="G179" s="113">
        <v>32475600.52</v>
      </c>
      <c r="H179" s="23">
        <f t="shared" si="14"/>
        <v>21650400.346666668</v>
      </c>
      <c r="I179" s="113">
        <f>'Planfin Item'!H5</f>
        <v>23520259.129999995</v>
      </c>
      <c r="J179" s="113">
        <f t="shared" si="16"/>
        <v>1869858.7833333276</v>
      </c>
      <c r="K179" s="113">
        <f t="shared" si="17"/>
        <v>8.6366014179558324</v>
      </c>
      <c r="L179" s="110" t="str">
        <f t="shared" si="15"/>
        <v>ไม่ผ่าน</v>
      </c>
    </row>
    <row r="180" spans="1:12" x14ac:dyDescent="0.55000000000000004">
      <c r="A180" s="110" t="s">
        <v>804</v>
      </c>
      <c r="B180" s="110" t="s">
        <v>872</v>
      </c>
      <c r="C180" s="110">
        <v>11108</v>
      </c>
      <c r="D180" s="128">
        <v>15</v>
      </c>
      <c r="E180" s="128" t="s">
        <v>993</v>
      </c>
      <c r="F180" s="129" t="s">
        <v>994</v>
      </c>
      <c r="G180" s="113">
        <v>120000</v>
      </c>
      <c r="H180" s="23">
        <f t="shared" si="14"/>
        <v>80000</v>
      </c>
      <c r="I180" s="113">
        <f>'Planfin Item'!H6</f>
        <v>99350</v>
      </c>
      <c r="J180" s="113">
        <f t="shared" si="16"/>
        <v>19350</v>
      </c>
      <c r="K180" s="113">
        <f t="shared" si="17"/>
        <v>24.1875</v>
      </c>
      <c r="L180" s="110" t="str">
        <f t="shared" si="15"/>
        <v>ไม่ผ่าน</v>
      </c>
    </row>
    <row r="181" spans="1:12" x14ac:dyDescent="0.55000000000000004">
      <c r="A181" s="110" t="s">
        <v>804</v>
      </c>
      <c r="B181" s="110" t="s">
        <v>872</v>
      </c>
      <c r="C181" s="110">
        <v>11108</v>
      </c>
      <c r="D181" s="128">
        <v>15</v>
      </c>
      <c r="E181" s="128" t="s">
        <v>995</v>
      </c>
      <c r="F181" s="129" t="s">
        <v>996</v>
      </c>
      <c r="G181" s="113">
        <v>70000</v>
      </c>
      <c r="H181" s="23">
        <f t="shared" si="14"/>
        <v>46666.666666666664</v>
      </c>
      <c r="I181" s="113">
        <f>'Planfin Item'!H7</f>
        <v>46040</v>
      </c>
      <c r="J181" s="113">
        <f t="shared" si="16"/>
        <v>-626.66666666666424</v>
      </c>
      <c r="K181" s="113">
        <f t="shared" si="17"/>
        <v>-1.3428571428571376</v>
      </c>
      <c r="L181" s="110" t="str">
        <f t="shared" si="15"/>
        <v>ผ่าน</v>
      </c>
    </row>
    <row r="182" spans="1:12" x14ac:dyDescent="0.55000000000000004">
      <c r="A182" s="110" t="s">
        <v>804</v>
      </c>
      <c r="B182" s="110" t="s">
        <v>872</v>
      </c>
      <c r="C182" s="110">
        <v>11108</v>
      </c>
      <c r="D182" s="128">
        <v>15</v>
      </c>
      <c r="E182" s="128" t="s">
        <v>997</v>
      </c>
      <c r="F182" s="129" t="s">
        <v>998</v>
      </c>
      <c r="G182" s="113">
        <v>2227603.33</v>
      </c>
      <c r="H182" s="23">
        <f t="shared" si="14"/>
        <v>1485068.8866666667</v>
      </c>
      <c r="I182" s="113">
        <f>'Planfin Item'!H8</f>
        <v>1380922.2499999998</v>
      </c>
      <c r="J182" s="113">
        <f t="shared" si="16"/>
        <v>-104146.63666666695</v>
      </c>
      <c r="K182" s="113">
        <f t="shared" si="17"/>
        <v>-7.0129162089194956</v>
      </c>
      <c r="L182" s="110" t="str">
        <f t="shared" si="15"/>
        <v>ไม่ผ่าน</v>
      </c>
    </row>
    <row r="183" spans="1:12" x14ac:dyDescent="0.55000000000000004">
      <c r="A183" s="110" t="s">
        <v>804</v>
      </c>
      <c r="B183" s="110" t="s">
        <v>872</v>
      </c>
      <c r="C183" s="110">
        <v>11108</v>
      </c>
      <c r="D183" s="128">
        <v>15</v>
      </c>
      <c r="E183" s="128" t="s">
        <v>999</v>
      </c>
      <c r="F183" s="129" t="s">
        <v>1000</v>
      </c>
      <c r="G183" s="113">
        <v>14327338.35</v>
      </c>
      <c r="H183" s="23">
        <f t="shared" si="14"/>
        <v>9551558.9000000004</v>
      </c>
      <c r="I183" s="113">
        <f>'Planfin Item'!H9</f>
        <v>10603677.959999999</v>
      </c>
      <c r="J183" s="113">
        <f t="shared" si="16"/>
        <v>1052119.0599999987</v>
      </c>
      <c r="K183" s="113">
        <f t="shared" si="17"/>
        <v>11.0151554423226</v>
      </c>
      <c r="L183" s="110" t="str">
        <f t="shared" si="15"/>
        <v>ไม่ผ่าน</v>
      </c>
    </row>
    <row r="184" spans="1:12" x14ac:dyDescent="0.55000000000000004">
      <c r="A184" s="110" t="s">
        <v>804</v>
      </c>
      <c r="B184" s="110" t="s">
        <v>872</v>
      </c>
      <c r="C184" s="110">
        <v>11108</v>
      </c>
      <c r="D184" s="128">
        <v>15</v>
      </c>
      <c r="E184" s="128" t="s">
        <v>1001</v>
      </c>
      <c r="F184" s="129" t="s">
        <v>1002</v>
      </c>
      <c r="G184" s="113">
        <v>1506724.66</v>
      </c>
      <c r="H184" s="23">
        <f t="shared" si="14"/>
        <v>1004483.1066666666</v>
      </c>
      <c r="I184" s="113">
        <f>'Planfin Item'!H10</f>
        <v>1079858.5999999999</v>
      </c>
      <c r="J184" s="113">
        <f t="shared" si="16"/>
        <v>75375.493333333288</v>
      </c>
      <c r="K184" s="113">
        <f t="shared" si="17"/>
        <v>7.5039085110613346</v>
      </c>
      <c r="L184" s="110" t="str">
        <f t="shared" si="15"/>
        <v>ไม่ผ่าน</v>
      </c>
    </row>
    <row r="185" spans="1:12" x14ac:dyDescent="0.55000000000000004">
      <c r="A185" s="110" t="s">
        <v>804</v>
      </c>
      <c r="B185" s="110" t="s">
        <v>872</v>
      </c>
      <c r="C185" s="110">
        <v>11108</v>
      </c>
      <c r="D185" s="128">
        <v>15</v>
      </c>
      <c r="E185" s="128" t="s">
        <v>1003</v>
      </c>
      <c r="F185" s="129" t="s">
        <v>1004</v>
      </c>
      <c r="G185" s="113">
        <v>86866</v>
      </c>
      <c r="H185" s="23">
        <f t="shared" si="14"/>
        <v>57910.666666666664</v>
      </c>
      <c r="I185" s="113">
        <f>'Planfin Item'!H11</f>
        <v>100227</v>
      </c>
      <c r="J185" s="113">
        <f t="shared" si="16"/>
        <v>42316.333333333336</v>
      </c>
      <c r="K185" s="113">
        <f t="shared" si="17"/>
        <v>73.071742684134193</v>
      </c>
      <c r="L185" s="110" t="str">
        <f t="shared" si="15"/>
        <v>ไม่ผ่าน</v>
      </c>
    </row>
    <row r="186" spans="1:12" x14ac:dyDescent="0.55000000000000004">
      <c r="A186" s="110" t="s">
        <v>804</v>
      </c>
      <c r="B186" s="110" t="s">
        <v>872</v>
      </c>
      <c r="C186" s="110">
        <v>11108</v>
      </c>
      <c r="D186" s="128">
        <v>15</v>
      </c>
      <c r="E186" s="128" t="s">
        <v>1005</v>
      </c>
      <c r="F186" s="129" t="s">
        <v>1006</v>
      </c>
      <c r="G186" s="113">
        <v>6835003.3700000001</v>
      </c>
      <c r="H186" s="23">
        <f t="shared" si="14"/>
        <v>4556668.9133333331</v>
      </c>
      <c r="I186" s="113">
        <f>'Planfin Item'!H12</f>
        <v>5110069.3499999996</v>
      </c>
      <c r="J186" s="113">
        <f t="shared" si="16"/>
        <v>553400.43666666653</v>
      </c>
      <c r="K186" s="113">
        <f t="shared" si="17"/>
        <v>12.144846316293767</v>
      </c>
      <c r="L186" s="110" t="str">
        <f t="shared" si="15"/>
        <v>ไม่ผ่าน</v>
      </c>
    </row>
    <row r="187" spans="1:12" x14ac:dyDescent="0.55000000000000004">
      <c r="A187" s="110" t="s">
        <v>804</v>
      </c>
      <c r="B187" s="110" t="s">
        <v>872</v>
      </c>
      <c r="C187" s="110">
        <v>11108</v>
      </c>
      <c r="D187" s="128">
        <v>15</v>
      </c>
      <c r="E187" s="128" t="s">
        <v>1007</v>
      </c>
      <c r="F187" s="129" t="s">
        <v>1008</v>
      </c>
      <c r="G187" s="113">
        <v>37000000</v>
      </c>
      <c r="H187" s="23">
        <f t="shared" si="14"/>
        <v>24666666.666666668</v>
      </c>
      <c r="I187" s="113">
        <f>'Planfin Item'!H13</f>
        <v>24404948.510000002</v>
      </c>
      <c r="J187" s="113">
        <f t="shared" si="16"/>
        <v>-261718.15666666627</v>
      </c>
      <c r="K187" s="113">
        <f t="shared" si="17"/>
        <v>-1.0610195540540523</v>
      </c>
      <c r="L187" s="110" t="str">
        <f t="shared" si="15"/>
        <v>ผ่าน</v>
      </c>
    </row>
    <row r="188" spans="1:12" x14ac:dyDescent="0.55000000000000004">
      <c r="A188" s="110" t="s">
        <v>804</v>
      </c>
      <c r="B188" s="110" t="s">
        <v>872</v>
      </c>
      <c r="C188" s="110">
        <v>11108</v>
      </c>
      <c r="D188" s="128">
        <v>15</v>
      </c>
      <c r="E188" s="128" t="s">
        <v>1009</v>
      </c>
      <c r="F188" s="129" t="s">
        <v>1010</v>
      </c>
      <c r="G188" s="113">
        <v>9247164.0600000005</v>
      </c>
      <c r="H188" s="23">
        <f t="shared" si="14"/>
        <v>6164776.04</v>
      </c>
      <c r="I188" s="113">
        <f>'Planfin Item'!H14</f>
        <v>8682251.3200000003</v>
      </c>
      <c r="J188" s="113">
        <f t="shared" si="16"/>
        <v>2517475.2800000003</v>
      </c>
      <c r="K188" s="113">
        <f t="shared" si="17"/>
        <v>40.836443427391735</v>
      </c>
      <c r="L188" s="110" t="str">
        <f t="shared" si="15"/>
        <v>ไม่ผ่าน</v>
      </c>
    </row>
    <row r="189" spans="1:12" x14ac:dyDescent="0.55000000000000004">
      <c r="A189" s="110" t="s">
        <v>804</v>
      </c>
      <c r="B189" s="110" t="s">
        <v>872</v>
      </c>
      <c r="C189" s="110">
        <v>11108</v>
      </c>
      <c r="D189" s="128">
        <v>15</v>
      </c>
      <c r="E189" s="128" t="s">
        <v>1011</v>
      </c>
      <c r="F189" s="129" t="s">
        <v>1012</v>
      </c>
      <c r="G189" s="113">
        <v>1708570.04</v>
      </c>
      <c r="H189" s="23">
        <f t="shared" si="14"/>
        <v>1139046.6933333334</v>
      </c>
      <c r="I189" s="113">
        <f>'Planfin Item'!H15</f>
        <v>1708570.04</v>
      </c>
      <c r="J189" s="113">
        <f t="shared" si="16"/>
        <v>569523.34666666668</v>
      </c>
      <c r="K189" s="113">
        <f t="shared" si="17"/>
        <v>50</v>
      </c>
      <c r="L189" s="110" t="str">
        <f t="shared" si="15"/>
        <v>ไม่ผ่าน</v>
      </c>
    </row>
    <row r="190" spans="1:12" x14ac:dyDescent="0.55000000000000004">
      <c r="A190" s="186" t="s">
        <v>804</v>
      </c>
      <c r="B190" s="186" t="s">
        <v>872</v>
      </c>
      <c r="C190" s="125">
        <v>11108</v>
      </c>
      <c r="D190" s="183">
        <v>15</v>
      </c>
      <c r="E190" s="186" t="s">
        <v>1013</v>
      </c>
      <c r="F190" s="172" t="s">
        <v>1300</v>
      </c>
      <c r="G190" s="116">
        <f>SUM(G179:G188)</f>
        <v>103896300.28999999</v>
      </c>
      <c r="H190" s="116">
        <f t="shared" si="14"/>
        <v>69264200.193333328</v>
      </c>
      <c r="I190" s="116">
        <f>SUM(I179:I188)</f>
        <v>75027604.120000005</v>
      </c>
      <c r="J190" s="116">
        <f>I190-H190</f>
        <v>5763403.926666677</v>
      </c>
      <c r="K190" s="116">
        <f>J190/H190*100</f>
        <v>8.3208986902030304</v>
      </c>
      <c r="L190" s="186" t="str">
        <f t="shared" si="15"/>
        <v>ไม่ผ่าน</v>
      </c>
    </row>
    <row r="191" spans="1:12" x14ac:dyDescent="0.55000000000000004">
      <c r="A191" s="186" t="s">
        <v>804</v>
      </c>
      <c r="B191" s="186" t="s">
        <v>872</v>
      </c>
      <c r="C191" s="125">
        <v>11108</v>
      </c>
      <c r="D191" s="123">
        <v>15</v>
      </c>
      <c r="E191" s="186" t="s">
        <v>1013</v>
      </c>
      <c r="F191" s="172" t="s">
        <v>981</v>
      </c>
      <c r="G191" s="116">
        <v>105604870.33</v>
      </c>
      <c r="H191" s="116">
        <f t="shared" si="14"/>
        <v>70403246.88666667</v>
      </c>
      <c r="I191" s="116">
        <f>'Planfin Item'!H16</f>
        <v>76736174.160000011</v>
      </c>
      <c r="J191" s="116">
        <f t="shared" si="16"/>
        <v>6332927.2733333409</v>
      </c>
      <c r="K191" s="116">
        <f t="shared" si="17"/>
        <v>8.9952204669309133</v>
      </c>
      <c r="L191" s="186" t="str">
        <f t="shared" si="15"/>
        <v>ไม่ผ่าน</v>
      </c>
    </row>
    <row r="192" spans="1:12" x14ac:dyDescent="0.55000000000000004">
      <c r="A192" s="110" t="s">
        <v>804</v>
      </c>
      <c r="B192" s="110" t="s">
        <v>872</v>
      </c>
      <c r="C192" s="110">
        <v>11108</v>
      </c>
      <c r="D192" s="128">
        <v>15</v>
      </c>
      <c r="E192" s="128" t="s">
        <v>1014</v>
      </c>
      <c r="F192" s="129" t="s">
        <v>1015</v>
      </c>
      <c r="G192" s="113">
        <v>12500000</v>
      </c>
      <c r="H192" s="23">
        <f t="shared" si="14"/>
        <v>8333333.333333333</v>
      </c>
      <c r="I192" s="113">
        <f>'Planfin Item'!H17</f>
        <v>8686344.2699999996</v>
      </c>
      <c r="J192" s="113">
        <f t="shared" si="16"/>
        <v>353010.93666666653</v>
      </c>
      <c r="K192" s="113">
        <f t="shared" si="17"/>
        <v>4.236131239999998</v>
      </c>
      <c r="L192" s="110" t="str">
        <f t="shared" si="15"/>
        <v>ผ่าน</v>
      </c>
    </row>
    <row r="193" spans="1:12" x14ac:dyDescent="0.55000000000000004">
      <c r="A193" s="110" t="s">
        <v>804</v>
      </c>
      <c r="B193" s="110" t="s">
        <v>872</v>
      </c>
      <c r="C193" s="110">
        <v>11108</v>
      </c>
      <c r="D193" s="128">
        <v>15</v>
      </c>
      <c r="E193" s="128" t="s">
        <v>1016</v>
      </c>
      <c r="F193" s="129" t="s">
        <v>1017</v>
      </c>
      <c r="G193" s="113">
        <v>5000000</v>
      </c>
      <c r="H193" s="23">
        <f t="shared" si="14"/>
        <v>3333333.3333333335</v>
      </c>
      <c r="I193" s="113">
        <f>'Planfin Item'!H18</f>
        <v>3071555.9299999997</v>
      </c>
      <c r="J193" s="113">
        <f t="shared" si="16"/>
        <v>-261777.40333333379</v>
      </c>
      <c r="K193" s="113">
        <f t="shared" si="17"/>
        <v>-7.853322100000014</v>
      </c>
      <c r="L193" s="110" t="str">
        <f t="shared" si="15"/>
        <v>ไม่ผ่าน</v>
      </c>
    </row>
    <row r="194" spans="1:12" x14ac:dyDescent="0.55000000000000004">
      <c r="A194" s="110" t="s">
        <v>804</v>
      </c>
      <c r="B194" s="110" t="s">
        <v>872</v>
      </c>
      <c r="C194" s="110">
        <v>11108</v>
      </c>
      <c r="D194" s="128">
        <v>15</v>
      </c>
      <c r="E194" s="128" t="s">
        <v>1018</v>
      </c>
      <c r="F194" s="129" t="s">
        <v>1019</v>
      </c>
      <c r="G194" s="113">
        <v>500000</v>
      </c>
      <c r="H194" s="23">
        <f t="shared" si="14"/>
        <v>333333.33333333331</v>
      </c>
      <c r="I194" s="113">
        <f>'Planfin Item'!H19</f>
        <v>339979.23</v>
      </c>
      <c r="J194" s="113">
        <f t="shared" si="16"/>
        <v>6645.8966666666674</v>
      </c>
      <c r="K194" s="113">
        <f t="shared" si="17"/>
        <v>1.9937690000000003</v>
      </c>
      <c r="L194" s="110" t="str">
        <f t="shared" si="15"/>
        <v>ผ่าน</v>
      </c>
    </row>
    <row r="195" spans="1:12" x14ac:dyDescent="0.55000000000000004">
      <c r="A195" s="110" t="s">
        <v>804</v>
      </c>
      <c r="B195" s="110" t="s">
        <v>872</v>
      </c>
      <c r="C195" s="110">
        <v>11108</v>
      </c>
      <c r="D195" s="128">
        <v>15</v>
      </c>
      <c r="E195" s="128" t="s">
        <v>1020</v>
      </c>
      <c r="F195" s="129" t="s">
        <v>1021</v>
      </c>
      <c r="G195" s="113">
        <v>2725961</v>
      </c>
      <c r="H195" s="23">
        <f t="shared" si="14"/>
        <v>1817307.3333333333</v>
      </c>
      <c r="I195" s="113">
        <f>'Planfin Item'!H20</f>
        <v>2001015.04</v>
      </c>
      <c r="J195" s="113">
        <f t="shared" si="16"/>
        <v>183707.70666666678</v>
      </c>
      <c r="K195" s="113">
        <f t="shared" si="17"/>
        <v>10.108785855703738</v>
      </c>
      <c r="L195" s="110" t="str">
        <f t="shared" si="15"/>
        <v>ไม่ผ่าน</v>
      </c>
    </row>
    <row r="196" spans="1:12" x14ac:dyDescent="0.55000000000000004">
      <c r="A196" s="110" t="s">
        <v>804</v>
      </c>
      <c r="B196" s="110" t="s">
        <v>872</v>
      </c>
      <c r="C196" s="110">
        <v>11108</v>
      </c>
      <c r="D196" s="128">
        <v>15</v>
      </c>
      <c r="E196" s="128" t="s">
        <v>1022</v>
      </c>
      <c r="F196" s="129" t="s">
        <v>1023</v>
      </c>
      <c r="G196" s="113">
        <v>37000000</v>
      </c>
      <c r="H196" s="23">
        <f t="shared" si="14"/>
        <v>24666666.666666668</v>
      </c>
      <c r="I196" s="113">
        <f>'Planfin Item'!H21</f>
        <v>26545441.509999998</v>
      </c>
      <c r="J196" s="113">
        <f t="shared" si="16"/>
        <v>1878774.84333333</v>
      </c>
      <c r="K196" s="113">
        <f t="shared" si="17"/>
        <v>7.6166547702702561</v>
      </c>
      <c r="L196" s="110" t="str">
        <f t="shared" si="15"/>
        <v>ไม่ผ่าน</v>
      </c>
    </row>
    <row r="197" spans="1:12" x14ac:dyDescent="0.55000000000000004">
      <c r="A197" s="110" t="s">
        <v>804</v>
      </c>
      <c r="B197" s="110" t="s">
        <v>872</v>
      </c>
      <c r="C197" s="110">
        <v>11108</v>
      </c>
      <c r="D197" s="135">
        <v>15</v>
      </c>
      <c r="E197" s="128" t="s">
        <v>1024</v>
      </c>
      <c r="F197" s="130" t="s">
        <v>1025</v>
      </c>
      <c r="G197" s="113">
        <v>10800000</v>
      </c>
      <c r="H197" s="23">
        <f t="shared" si="14"/>
        <v>7200000</v>
      </c>
      <c r="I197" s="113">
        <f>'Planfin Item'!H22</f>
        <v>7256160.0599999996</v>
      </c>
      <c r="J197" s="113">
        <f t="shared" si="16"/>
        <v>56160.05999999959</v>
      </c>
      <c r="K197" s="113">
        <f t="shared" si="17"/>
        <v>0.7800008333333277</v>
      </c>
      <c r="L197" s="110" t="str">
        <f t="shared" si="15"/>
        <v>ผ่าน</v>
      </c>
    </row>
    <row r="198" spans="1:12" x14ac:dyDescent="0.55000000000000004">
      <c r="A198" s="110" t="s">
        <v>804</v>
      </c>
      <c r="B198" s="110" t="s">
        <v>872</v>
      </c>
      <c r="C198" s="110">
        <v>11108</v>
      </c>
      <c r="D198" s="128">
        <v>15</v>
      </c>
      <c r="E198" s="128" t="s">
        <v>1026</v>
      </c>
      <c r="F198" s="129" t="s">
        <v>1027</v>
      </c>
      <c r="G198" s="113">
        <v>15014640</v>
      </c>
      <c r="H198" s="23">
        <f t="shared" ref="H198:H261" si="18">G198/12*8</f>
        <v>10009760</v>
      </c>
      <c r="I198" s="113">
        <f>'Planfin Item'!H23</f>
        <v>10279505.609999999</v>
      </c>
      <c r="J198" s="113">
        <f t="shared" si="16"/>
        <v>269745.6099999994</v>
      </c>
      <c r="K198" s="113">
        <f t="shared" si="17"/>
        <v>2.6948259498729183</v>
      </c>
      <c r="L198" s="110" t="str">
        <f t="shared" ref="L198:L261" si="19">IF(AND(K198&gt;=-5,K198&lt;=5),"ผ่าน","ไม่ผ่าน")</f>
        <v>ผ่าน</v>
      </c>
    </row>
    <row r="199" spans="1:12" x14ac:dyDescent="0.55000000000000004">
      <c r="A199" s="110" t="s">
        <v>804</v>
      </c>
      <c r="B199" s="110" t="s">
        <v>872</v>
      </c>
      <c r="C199" s="110">
        <v>11108</v>
      </c>
      <c r="D199" s="128">
        <v>15</v>
      </c>
      <c r="E199" s="128" t="s">
        <v>1028</v>
      </c>
      <c r="F199" s="129" t="s">
        <v>1029</v>
      </c>
      <c r="G199" s="113">
        <v>3000000</v>
      </c>
      <c r="H199" s="23">
        <f t="shared" si="18"/>
        <v>2000000</v>
      </c>
      <c r="I199" s="113">
        <f>'Planfin Item'!H24</f>
        <v>1773019.03</v>
      </c>
      <c r="J199" s="113">
        <f t="shared" si="16"/>
        <v>-226980.96999999997</v>
      </c>
      <c r="K199" s="113">
        <f t="shared" si="17"/>
        <v>-11.349048499999999</v>
      </c>
      <c r="L199" s="110" t="str">
        <f t="shared" si="19"/>
        <v>ไม่ผ่าน</v>
      </c>
    </row>
    <row r="200" spans="1:12" x14ac:dyDescent="0.55000000000000004">
      <c r="A200" s="110" t="s">
        <v>804</v>
      </c>
      <c r="B200" s="110" t="s">
        <v>872</v>
      </c>
      <c r="C200" s="110">
        <v>11108</v>
      </c>
      <c r="D200" s="128">
        <v>15</v>
      </c>
      <c r="E200" s="128" t="s">
        <v>1030</v>
      </c>
      <c r="F200" s="129" t="s">
        <v>1031</v>
      </c>
      <c r="G200" s="113">
        <v>1731831.45</v>
      </c>
      <c r="H200" s="23">
        <f t="shared" si="18"/>
        <v>1154554.3</v>
      </c>
      <c r="I200" s="113">
        <f>'Planfin Item'!H25</f>
        <v>979055.96</v>
      </c>
      <c r="J200" s="113">
        <f t="shared" si="16"/>
        <v>-175498.34000000008</v>
      </c>
      <c r="K200" s="113">
        <f t="shared" si="17"/>
        <v>-15.200527164465116</v>
      </c>
      <c r="L200" s="110" t="str">
        <f t="shared" si="19"/>
        <v>ไม่ผ่าน</v>
      </c>
    </row>
    <row r="201" spans="1:12" x14ac:dyDescent="0.55000000000000004">
      <c r="A201" s="110" t="s">
        <v>804</v>
      </c>
      <c r="B201" s="110" t="s">
        <v>872</v>
      </c>
      <c r="C201" s="110">
        <v>11108</v>
      </c>
      <c r="D201" s="128">
        <v>15</v>
      </c>
      <c r="E201" s="128" t="s">
        <v>1032</v>
      </c>
      <c r="F201" s="129" t="s">
        <v>1033</v>
      </c>
      <c r="G201" s="113">
        <v>2176196</v>
      </c>
      <c r="H201" s="23">
        <f t="shared" si="18"/>
        <v>1450797.3333333333</v>
      </c>
      <c r="I201" s="113">
        <f>'Planfin Item'!H26</f>
        <v>1273249.42</v>
      </c>
      <c r="J201" s="113">
        <f t="shared" si="16"/>
        <v>-177547.91333333333</v>
      </c>
      <c r="K201" s="113">
        <f t="shared" si="17"/>
        <v>-12.237954210006819</v>
      </c>
      <c r="L201" s="110" t="str">
        <f t="shared" si="19"/>
        <v>ไม่ผ่าน</v>
      </c>
    </row>
    <row r="202" spans="1:12" x14ac:dyDescent="0.55000000000000004">
      <c r="A202" s="110" t="s">
        <v>804</v>
      </c>
      <c r="B202" s="110" t="s">
        <v>872</v>
      </c>
      <c r="C202" s="110">
        <v>11108</v>
      </c>
      <c r="D202" s="128">
        <v>15</v>
      </c>
      <c r="E202" s="128" t="s">
        <v>1034</v>
      </c>
      <c r="F202" s="129" t="s">
        <v>1035</v>
      </c>
      <c r="G202" s="113">
        <v>2300000</v>
      </c>
      <c r="H202" s="23">
        <f t="shared" si="18"/>
        <v>1533333.3333333333</v>
      </c>
      <c r="I202" s="113">
        <f>'Planfin Item'!H27</f>
        <v>1484117.71</v>
      </c>
      <c r="J202" s="113">
        <f t="shared" si="16"/>
        <v>-49215.623333333293</v>
      </c>
      <c r="K202" s="113">
        <f t="shared" si="17"/>
        <v>-3.2097145652173893</v>
      </c>
      <c r="L202" s="110" t="str">
        <f t="shared" si="19"/>
        <v>ผ่าน</v>
      </c>
    </row>
    <row r="203" spans="1:12" x14ac:dyDescent="0.55000000000000004">
      <c r="A203" s="110" t="s">
        <v>804</v>
      </c>
      <c r="B203" s="110" t="s">
        <v>872</v>
      </c>
      <c r="C203" s="110">
        <v>11108</v>
      </c>
      <c r="D203" s="128">
        <v>15</v>
      </c>
      <c r="E203" s="128" t="s">
        <v>1036</v>
      </c>
      <c r="F203" s="129" t="s">
        <v>1037</v>
      </c>
      <c r="G203" s="113">
        <v>5590085.3499999996</v>
      </c>
      <c r="H203" s="23">
        <f t="shared" si="18"/>
        <v>3726723.5666666664</v>
      </c>
      <c r="I203" s="113">
        <f>'Planfin Item'!H28</f>
        <v>3598705.3500000006</v>
      </c>
      <c r="J203" s="113">
        <f t="shared" si="16"/>
        <v>-128018.21666666586</v>
      </c>
      <c r="K203" s="113">
        <f t="shared" si="17"/>
        <v>-3.4351412004827226</v>
      </c>
      <c r="L203" s="110" t="str">
        <f t="shared" si="19"/>
        <v>ผ่าน</v>
      </c>
    </row>
    <row r="204" spans="1:12" x14ac:dyDescent="0.55000000000000004">
      <c r="A204" s="110" t="s">
        <v>804</v>
      </c>
      <c r="B204" s="110" t="s">
        <v>872</v>
      </c>
      <c r="C204" s="110">
        <v>11108</v>
      </c>
      <c r="D204" s="128">
        <v>15</v>
      </c>
      <c r="E204" s="128" t="s">
        <v>1038</v>
      </c>
      <c r="F204" s="129" t="s">
        <v>1039</v>
      </c>
      <c r="G204" s="113">
        <v>1230758.43</v>
      </c>
      <c r="H204" s="23">
        <f t="shared" si="18"/>
        <v>820505.62</v>
      </c>
      <c r="I204" s="113">
        <f>'Planfin Item'!H29</f>
        <v>674851.9</v>
      </c>
      <c r="J204" s="113">
        <f t="shared" si="16"/>
        <v>-145653.71999999997</v>
      </c>
      <c r="K204" s="113">
        <f t="shared" si="17"/>
        <v>-17.751702907287822</v>
      </c>
      <c r="L204" s="110" t="str">
        <f t="shared" si="19"/>
        <v>ไม่ผ่าน</v>
      </c>
    </row>
    <row r="205" spans="1:12" x14ac:dyDescent="0.55000000000000004">
      <c r="A205" s="110" t="s">
        <v>804</v>
      </c>
      <c r="B205" s="110" t="s">
        <v>872</v>
      </c>
      <c r="C205" s="110">
        <v>11108</v>
      </c>
      <c r="D205" s="128">
        <v>15</v>
      </c>
      <c r="E205" s="128" t="s">
        <v>1040</v>
      </c>
      <c r="F205" s="129" t="s">
        <v>1041</v>
      </c>
      <c r="G205" s="113">
        <v>3864962.57</v>
      </c>
      <c r="H205" s="23">
        <f t="shared" si="18"/>
        <v>2576641.7133333334</v>
      </c>
      <c r="I205" s="113">
        <f>'Planfin Item'!H30</f>
        <v>4057948.92</v>
      </c>
      <c r="J205" s="113">
        <f t="shared" si="16"/>
        <v>1481307.2066666665</v>
      </c>
      <c r="K205" s="113">
        <f t="shared" si="17"/>
        <v>57.48984032205</v>
      </c>
      <c r="L205" s="110" t="str">
        <f t="shared" si="19"/>
        <v>ไม่ผ่าน</v>
      </c>
    </row>
    <row r="206" spans="1:12" x14ac:dyDescent="0.55000000000000004">
      <c r="A206" s="186" t="s">
        <v>804</v>
      </c>
      <c r="B206" s="186" t="s">
        <v>872</v>
      </c>
      <c r="C206" s="125">
        <v>11108</v>
      </c>
      <c r="D206" s="125">
        <v>15</v>
      </c>
      <c r="E206" s="186" t="s">
        <v>1139</v>
      </c>
      <c r="F206" s="172" t="s">
        <v>1294</v>
      </c>
      <c r="G206" s="116">
        <f>SUM(G192:G205)-G203</f>
        <v>97844349.450000003</v>
      </c>
      <c r="H206" s="116">
        <f t="shared" si="18"/>
        <v>65229566.300000004</v>
      </c>
      <c r="I206" s="116">
        <f>SUM(I192:I205)-I203</f>
        <v>68422244.590000018</v>
      </c>
      <c r="J206" s="116">
        <f>I206-H206</f>
        <v>3192678.290000014</v>
      </c>
      <c r="K206" s="116">
        <f>J206/H206*100</f>
        <v>4.8945263185047629</v>
      </c>
      <c r="L206" s="186" t="str">
        <f t="shared" si="19"/>
        <v>ผ่าน</v>
      </c>
    </row>
    <row r="207" spans="1:12" x14ac:dyDescent="0.55000000000000004">
      <c r="A207" s="186" t="s">
        <v>804</v>
      </c>
      <c r="B207" s="186" t="s">
        <v>872</v>
      </c>
      <c r="C207" s="125">
        <v>11108</v>
      </c>
      <c r="D207" s="125">
        <v>15</v>
      </c>
      <c r="E207" s="186" t="s">
        <v>1139</v>
      </c>
      <c r="F207" s="172" t="s">
        <v>982</v>
      </c>
      <c r="G207" s="116">
        <v>103434434.8</v>
      </c>
      <c r="H207" s="116">
        <f t="shared" si="18"/>
        <v>68956289.86666666</v>
      </c>
      <c r="I207" s="116">
        <f>'Planfin Item'!H31</f>
        <v>72020949.940000013</v>
      </c>
      <c r="J207" s="116">
        <f t="shared" si="16"/>
        <v>3064660.0733333528</v>
      </c>
      <c r="K207" s="116">
        <f t="shared" si="17"/>
        <v>4.4443517469677607</v>
      </c>
      <c r="L207" s="186" t="str">
        <f t="shared" si="19"/>
        <v>ผ่าน</v>
      </c>
    </row>
    <row r="208" spans="1:12" x14ac:dyDescent="0.55000000000000004">
      <c r="A208" s="110" t="s">
        <v>804</v>
      </c>
      <c r="B208" s="110" t="s">
        <v>873</v>
      </c>
      <c r="C208" s="110">
        <v>11109</v>
      </c>
      <c r="D208" s="128">
        <v>14</v>
      </c>
      <c r="E208" s="128" t="s">
        <v>991</v>
      </c>
      <c r="F208" s="129" t="s">
        <v>992</v>
      </c>
      <c r="G208" s="113">
        <v>60738971.590000004</v>
      </c>
      <c r="H208" s="23">
        <f t="shared" si="18"/>
        <v>40492647.726666667</v>
      </c>
      <c r="I208" s="113">
        <f>'Planfin Item'!I5</f>
        <v>36297837.300000004</v>
      </c>
      <c r="J208" s="113">
        <f t="shared" si="16"/>
        <v>-4194810.4266666621</v>
      </c>
      <c r="K208" s="113">
        <f t="shared" si="17"/>
        <v>-10.359437236563183</v>
      </c>
      <c r="L208" s="110" t="str">
        <f t="shared" si="19"/>
        <v>ไม่ผ่าน</v>
      </c>
    </row>
    <row r="209" spans="1:12" x14ac:dyDescent="0.55000000000000004">
      <c r="A209" s="110" t="s">
        <v>804</v>
      </c>
      <c r="B209" s="110" t="s">
        <v>873</v>
      </c>
      <c r="C209" s="110">
        <v>11109</v>
      </c>
      <c r="D209" s="128">
        <v>14</v>
      </c>
      <c r="E209" s="128" t="s">
        <v>993</v>
      </c>
      <c r="F209" s="129" t="s">
        <v>994</v>
      </c>
      <c r="G209" s="113">
        <v>70000</v>
      </c>
      <c r="H209" s="23">
        <f t="shared" si="18"/>
        <v>46666.666666666664</v>
      </c>
      <c r="I209" s="113">
        <f>'Planfin Item'!I6</f>
        <v>63200</v>
      </c>
      <c r="J209" s="113">
        <f t="shared" si="16"/>
        <v>16533.333333333336</v>
      </c>
      <c r="K209" s="113">
        <f t="shared" si="17"/>
        <v>35.428571428571438</v>
      </c>
      <c r="L209" s="110" t="str">
        <f t="shared" si="19"/>
        <v>ไม่ผ่าน</v>
      </c>
    </row>
    <row r="210" spans="1:12" x14ac:dyDescent="0.55000000000000004">
      <c r="A210" s="110" t="s">
        <v>804</v>
      </c>
      <c r="B210" s="110" t="s">
        <v>873</v>
      </c>
      <c r="C210" s="110">
        <v>11109</v>
      </c>
      <c r="D210" s="128">
        <v>14</v>
      </c>
      <c r="E210" s="128" t="s">
        <v>995</v>
      </c>
      <c r="F210" s="129" t="s">
        <v>996</v>
      </c>
      <c r="G210" s="113">
        <v>10000</v>
      </c>
      <c r="H210" s="23">
        <f t="shared" si="18"/>
        <v>6666.666666666667</v>
      </c>
      <c r="I210" s="113">
        <f>'Planfin Item'!I7</f>
        <v>7358</v>
      </c>
      <c r="J210" s="113">
        <f t="shared" si="16"/>
        <v>691.33333333333303</v>
      </c>
      <c r="K210" s="113">
        <f t="shared" si="17"/>
        <v>10.369999999999994</v>
      </c>
      <c r="L210" s="110" t="str">
        <f t="shared" si="19"/>
        <v>ไม่ผ่าน</v>
      </c>
    </row>
    <row r="211" spans="1:12" x14ac:dyDescent="0.55000000000000004">
      <c r="A211" s="110" t="s">
        <v>804</v>
      </c>
      <c r="B211" s="110" t="s">
        <v>873</v>
      </c>
      <c r="C211" s="110">
        <v>11109</v>
      </c>
      <c r="D211" s="128">
        <v>14</v>
      </c>
      <c r="E211" s="128" t="s">
        <v>997</v>
      </c>
      <c r="F211" s="129" t="s">
        <v>998</v>
      </c>
      <c r="G211" s="113">
        <v>526000</v>
      </c>
      <c r="H211" s="23">
        <f t="shared" si="18"/>
        <v>350666.66666666669</v>
      </c>
      <c r="I211" s="113">
        <f>'Planfin Item'!I8</f>
        <v>326791.2</v>
      </c>
      <c r="J211" s="113">
        <f t="shared" si="16"/>
        <v>-23875.466666666674</v>
      </c>
      <c r="K211" s="113">
        <f t="shared" si="17"/>
        <v>-6.8085931558935382</v>
      </c>
      <c r="L211" s="110" t="str">
        <f t="shared" si="19"/>
        <v>ไม่ผ่าน</v>
      </c>
    </row>
    <row r="212" spans="1:12" x14ac:dyDescent="0.55000000000000004">
      <c r="A212" s="110" t="s">
        <v>804</v>
      </c>
      <c r="B212" s="110" t="s">
        <v>873</v>
      </c>
      <c r="C212" s="110">
        <v>11109</v>
      </c>
      <c r="D212" s="128">
        <v>14</v>
      </c>
      <c r="E212" s="128" t="s">
        <v>999</v>
      </c>
      <c r="F212" s="129" t="s">
        <v>1000</v>
      </c>
      <c r="G212" s="113">
        <v>3550000</v>
      </c>
      <c r="H212" s="23">
        <f t="shared" si="18"/>
        <v>2366666.6666666665</v>
      </c>
      <c r="I212" s="113">
        <f>'Planfin Item'!I9</f>
        <v>2737636.69</v>
      </c>
      <c r="J212" s="113">
        <f t="shared" si="16"/>
        <v>370970.02333333343</v>
      </c>
      <c r="K212" s="113">
        <f t="shared" si="17"/>
        <v>15.674789718309864</v>
      </c>
      <c r="L212" s="110" t="str">
        <f t="shared" si="19"/>
        <v>ไม่ผ่าน</v>
      </c>
    </row>
    <row r="213" spans="1:12" x14ac:dyDescent="0.55000000000000004">
      <c r="A213" s="110" t="s">
        <v>804</v>
      </c>
      <c r="B213" s="110" t="s">
        <v>873</v>
      </c>
      <c r="C213" s="110">
        <v>11109</v>
      </c>
      <c r="D213" s="128">
        <v>14</v>
      </c>
      <c r="E213" s="128" t="s">
        <v>1001</v>
      </c>
      <c r="F213" s="129" t="s">
        <v>1002</v>
      </c>
      <c r="G213" s="113">
        <v>1390000</v>
      </c>
      <c r="H213" s="23">
        <f t="shared" si="18"/>
        <v>926666.66666666663</v>
      </c>
      <c r="I213" s="113">
        <f>'Planfin Item'!I10</f>
        <v>895552.20999999985</v>
      </c>
      <c r="J213" s="113">
        <f t="shared" si="16"/>
        <v>-31114.456666666782</v>
      </c>
      <c r="K213" s="113">
        <f t="shared" si="17"/>
        <v>-3.3576751798561273</v>
      </c>
      <c r="L213" s="110" t="str">
        <f t="shared" si="19"/>
        <v>ผ่าน</v>
      </c>
    </row>
    <row r="214" spans="1:12" x14ac:dyDescent="0.55000000000000004">
      <c r="A214" s="110" t="s">
        <v>804</v>
      </c>
      <c r="B214" s="110" t="s">
        <v>873</v>
      </c>
      <c r="C214" s="110">
        <v>11109</v>
      </c>
      <c r="D214" s="128">
        <v>14</v>
      </c>
      <c r="E214" s="128" t="s">
        <v>1003</v>
      </c>
      <c r="F214" s="129" t="s">
        <v>1004</v>
      </c>
      <c r="G214" s="113">
        <v>90600</v>
      </c>
      <c r="H214" s="23">
        <f t="shared" si="18"/>
        <v>60400</v>
      </c>
      <c r="I214" s="113">
        <f>'Planfin Item'!I11</f>
        <v>80270</v>
      </c>
      <c r="J214" s="113">
        <f t="shared" si="16"/>
        <v>19870</v>
      </c>
      <c r="K214" s="113">
        <f t="shared" si="17"/>
        <v>32.897350993377486</v>
      </c>
      <c r="L214" s="110" t="str">
        <f t="shared" si="19"/>
        <v>ไม่ผ่าน</v>
      </c>
    </row>
    <row r="215" spans="1:12" x14ac:dyDescent="0.55000000000000004">
      <c r="A215" s="110" t="s">
        <v>804</v>
      </c>
      <c r="B215" s="110" t="s">
        <v>873</v>
      </c>
      <c r="C215" s="110">
        <v>11109</v>
      </c>
      <c r="D215" s="128">
        <v>14</v>
      </c>
      <c r="E215" s="128" t="s">
        <v>1005</v>
      </c>
      <c r="F215" s="129" t="s">
        <v>1006</v>
      </c>
      <c r="G215" s="113">
        <v>1254149</v>
      </c>
      <c r="H215" s="23">
        <f t="shared" si="18"/>
        <v>836099.33333333337</v>
      </c>
      <c r="I215" s="113">
        <f>'Planfin Item'!I12</f>
        <v>990468.32</v>
      </c>
      <c r="J215" s="113">
        <f t="shared" si="16"/>
        <v>154368.98666666658</v>
      </c>
      <c r="K215" s="113">
        <f t="shared" si="17"/>
        <v>18.46299602359846</v>
      </c>
      <c r="L215" s="110" t="str">
        <f t="shared" si="19"/>
        <v>ไม่ผ่าน</v>
      </c>
    </row>
    <row r="216" spans="1:12" x14ac:dyDescent="0.55000000000000004">
      <c r="A216" s="110" t="s">
        <v>804</v>
      </c>
      <c r="B216" s="110" t="s">
        <v>873</v>
      </c>
      <c r="C216" s="110">
        <v>11109</v>
      </c>
      <c r="D216" s="128">
        <v>14</v>
      </c>
      <c r="E216" s="128" t="s">
        <v>1007</v>
      </c>
      <c r="F216" s="129" t="s">
        <v>1008</v>
      </c>
      <c r="G216" s="113">
        <v>44670370</v>
      </c>
      <c r="H216" s="23">
        <f t="shared" si="18"/>
        <v>29780246.666666668</v>
      </c>
      <c r="I216" s="113">
        <f>'Planfin Item'!I13</f>
        <v>29745555.75</v>
      </c>
      <c r="J216" s="113">
        <f t="shared" si="16"/>
        <v>-34690.916666667908</v>
      </c>
      <c r="K216" s="113">
        <f t="shared" si="17"/>
        <v>-0.11648968880267135</v>
      </c>
      <c r="L216" s="110" t="str">
        <f t="shared" si="19"/>
        <v>ผ่าน</v>
      </c>
    </row>
    <row r="217" spans="1:12" x14ac:dyDescent="0.55000000000000004">
      <c r="A217" s="110" t="s">
        <v>804</v>
      </c>
      <c r="B217" s="110" t="s">
        <v>873</v>
      </c>
      <c r="C217" s="110">
        <v>11109</v>
      </c>
      <c r="D217" s="128">
        <v>14</v>
      </c>
      <c r="E217" s="128" t="s">
        <v>1009</v>
      </c>
      <c r="F217" s="129" t="s">
        <v>1010</v>
      </c>
      <c r="G217" s="113">
        <v>1273000</v>
      </c>
      <c r="H217" s="23">
        <f t="shared" si="18"/>
        <v>848666.66666666663</v>
      </c>
      <c r="I217" s="113">
        <f>'Planfin Item'!I14</f>
        <v>2614354.6100000003</v>
      </c>
      <c r="J217" s="113">
        <f t="shared" si="16"/>
        <v>1765687.9433333338</v>
      </c>
      <c r="K217" s="113">
        <f t="shared" si="17"/>
        <v>208.05435310290662</v>
      </c>
      <c r="L217" s="110" t="str">
        <f t="shared" si="19"/>
        <v>ไม่ผ่าน</v>
      </c>
    </row>
    <row r="218" spans="1:12" x14ac:dyDescent="0.55000000000000004">
      <c r="A218" s="110" t="s">
        <v>804</v>
      </c>
      <c r="B218" s="110" t="s">
        <v>873</v>
      </c>
      <c r="C218" s="110">
        <v>11109</v>
      </c>
      <c r="D218" s="128">
        <v>14</v>
      </c>
      <c r="E218" s="128" t="s">
        <v>1011</v>
      </c>
      <c r="F218" s="129" t="s">
        <v>1012</v>
      </c>
      <c r="G218" s="113">
        <v>3515265.5</v>
      </c>
      <c r="H218" s="23">
        <f t="shared" si="18"/>
        <v>2343510.3333333335</v>
      </c>
      <c r="I218" s="113">
        <f>'Planfin Item'!I15</f>
        <v>1610965.5</v>
      </c>
      <c r="J218" s="113">
        <f t="shared" si="16"/>
        <v>-732544.83333333349</v>
      </c>
      <c r="K218" s="113">
        <f t="shared" si="17"/>
        <v>-31.2584426411035</v>
      </c>
      <c r="L218" s="110" t="str">
        <f t="shared" si="19"/>
        <v>ไม่ผ่าน</v>
      </c>
    </row>
    <row r="219" spans="1:12" x14ac:dyDescent="0.55000000000000004">
      <c r="A219" s="186" t="s">
        <v>804</v>
      </c>
      <c r="B219" s="186" t="s">
        <v>873</v>
      </c>
      <c r="C219" s="125">
        <v>11109</v>
      </c>
      <c r="D219" s="183">
        <v>14</v>
      </c>
      <c r="E219" s="186" t="s">
        <v>1013</v>
      </c>
      <c r="F219" s="172" t="s">
        <v>1300</v>
      </c>
      <c r="G219" s="116">
        <f>SUM(G208:G217)</f>
        <v>113573090.59</v>
      </c>
      <c r="H219" s="116">
        <f t="shared" si="18"/>
        <v>75715393.726666674</v>
      </c>
      <c r="I219" s="116">
        <f>SUM(I208:I217)</f>
        <v>73759024.079999998</v>
      </c>
      <c r="J219" s="116">
        <f>I219-H219</f>
        <v>-1956369.6466666758</v>
      </c>
      <c r="K219" s="116">
        <f>J219/H219*100</f>
        <v>-2.5838466266571758</v>
      </c>
      <c r="L219" s="186" t="str">
        <f t="shared" si="19"/>
        <v>ผ่าน</v>
      </c>
    </row>
    <row r="220" spans="1:12" x14ac:dyDescent="0.55000000000000004">
      <c r="A220" s="186" t="s">
        <v>804</v>
      </c>
      <c r="B220" s="186" t="s">
        <v>873</v>
      </c>
      <c r="C220" s="125">
        <v>11109</v>
      </c>
      <c r="D220" s="123">
        <v>14</v>
      </c>
      <c r="E220" s="186" t="s">
        <v>1013</v>
      </c>
      <c r="F220" s="172" t="s">
        <v>981</v>
      </c>
      <c r="G220" s="116">
        <v>117088356.09</v>
      </c>
      <c r="H220" s="116">
        <f t="shared" si="18"/>
        <v>78058904.060000002</v>
      </c>
      <c r="I220" s="116">
        <f>'Planfin Item'!I16</f>
        <v>75369989.579999998</v>
      </c>
      <c r="J220" s="116">
        <f t="shared" si="16"/>
        <v>-2688914.4800000042</v>
      </c>
      <c r="K220" s="116">
        <f t="shared" si="17"/>
        <v>-3.444724868201031</v>
      </c>
      <c r="L220" s="186" t="str">
        <f t="shared" si="19"/>
        <v>ผ่าน</v>
      </c>
    </row>
    <row r="221" spans="1:12" x14ac:dyDescent="0.55000000000000004">
      <c r="A221" s="110" t="s">
        <v>804</v>
      </c>
      <c r="B221" s="110" t="s">
        <v>873</v>
      </c>
      <c r="C221" s="110">
        <v>11109</v>
      </c>
      <c r="D221" s="128">
        <v>14</v>
      </c>
      <c r="E221" s="128" t="s">
        <v>1014</v>
      </c>
      <c r="F221" s="129" t="s">
        <v>1015</v>
      </c>
      <c r="G221" s="113">
        <v>10643000</v>
      </c>
      <c r="H221" s="23">
        <f t="shared" si="18"/>
        <v>7095333.333333333</v>
      </c>
      <c r="I221" s="113">
        <f>'Planfin Item'!I17</f>
        <v>6950170.6399999997</v>
      </c>
      <c r="J221" s="113">
        <f t="shared" si="16"/>
        <v>-145162.69333333336</v>
      </c>
      <c r="K221" s="113">
        <f t="shared" si="17"/>
        <v>-2.0458896927558023</v>
      </c>
      <c r="L221" s="110" t="str">
        <f t="shared" si="19"/>
        <v>ผ่าน</v>
      </c>
    </row>
    <row r="222" spans="1:12" x14ac:dyDescent="0.55000000000000004">
      <c r="A222" s="110" t="s">
        <v>804</v>
      </c>
      <c r="B222" s="110" t="s">
        <v>873</v>
      </c>
      <c r="C222" s="110">
        <v>11109</v>
      </c>
      <c r="D222" s="128">
        <v>14</v>
      </c>
      <c r="E222" s="128" t="s">
        <v>1016</v>
      </c>
      <c r="F222" s="129" t="s">
        <v>1017</v>
      </c>
      <c r="G222" s="113">
        <v>2050000</v>
      </c>
      <c r="H222" s="23">
        <f t="shared" si="18"/>
        <v>1366666.6666666667</v>
      </c>
      <c r="I222" s="113">
        <f>'Planfin Item'!I18</f>
        <v>1337924.04</v>
      </c>
      <c r="J222" s="113">
        <f t="shared" si="16"/>
        <v>-28742.626666666707</v>
      </c>
      <c r="K222" s="113">
        <f t="shared" si="17"/>
        <v>-2.1031190243902467</v>
      </c>
      <c r="L222" s="110" t="str">
        <f t="shared" si="19"/>
        <v>ผ่าน</v>
      </c>
    </row>
    <row r="223" spans="1:12" x14ac:dyDescent="0.55000000000000004">
      <c r="A223" s="110" t="s">
        <v>804</v>
      </c>
      <c r="B223" s="110" t="s">
        <v>873</v>
      </c>
      <c r="C223" s="110">
        <v>11109</v>
      </c>
      <c r="D223" s="128">
        <v>14</v>
      </c>
      <c r="E223" s="128" t="s">
        <v>1018</v>
      </c>
      <c r="F223" s="129" t="s">
        <v>1019</v>
      </c>
      <c r="G223" s="113">
        <v>750000</v>
      </c>
      <c r="H223" s="23">
        <f t="shared" si="18"/>
        <v>500000</v>
      </c>
      <c r="I223" s="113">
        <f>'Planfin Item'!I19</f>
        <v>420248.31</v>
      </c>
      <c r="J223" s="113">
        <f t="shared" si="16"/>
        <v>-79751.69</v>
      </c>
      <c r="K223" s="113">
        <f t="shared" si="17"/>
        <v>-15.950338</v>
      </c>
      <c r="L223" s="110" t="str">
        <f t="shared" si="19"/>
        <v>ไม่ผ่าน</v>
      </c>
    </row>
    <row r="224" spans="1:12" x14ac:dyDescent="0.55000000000000004">
      <c r="A224" s="110" t="s">
        <v>804</v>
      </c>
      <c r="B224" s="110" t="s">
        <v>873</v>
      </c>
      <c r="C224" s="110">
        <v>11109</v>
      </c>
      <c r="D224" s="128">
        <v>14</v>
      </c>
      <c r="E224" s="128" t="s">
        <v>1020</v>
      </c>
      <c r="F224" s="129" t="s">
        <v>1021</v>
      </c>
      <c r="G224" s="113">
        <v>3950000</v>
      </c>
      <c r="H224" s="23">
        <f t="shared" si="18"/>
        <v>2633333.3333333335</v>
      </c>
      <c r="I224" s="113">
        <f>'Planfin Item'!I20</f>
        <v>2307080.75</v>
      </c>
      <c r="J224" s="113">
        <f t="shared" si="16"/>
        <v>-326252.58333333349</v>
      </c>
      <c r="K224" s="113">
        <f t="shared" si="17"/>
        <v>-12.389338607594942</v>
      </c>
      <c r="L224" s="110" t="str">
        <f t="shared" si="19"/>
        <v>ไม่ผ่าน</v>
      </c>
    </row>
    <row r="225" spans="1:12" x14ac:dyDescent="0.55000000000000004">
      <c r="A225" s="110" t="s">
        <v>804</v>
      </c>
      <c r="B225" s="110" t="s">
        <v>873</v>
      </c>
      <c r="C225" s="110">
        <v>11109</v>
      </c>
      <c r="D225" s="128">
        <v>14</v>
      </c>
      <c r="E225" s="128" t="s">
        <v>1022</v>
      </c>
      <c r="F225" s="129" t="s">
        <v>1023</v>
      </c>
      <c r="G225" s="113">
        <v>44670370</v>
      </c>
      <c r="H225" s="23">
        <f t="shared" si="18"/>
        <v>29780246.666666668</v>
      </c>
      <c r="I225" s="113">
        <f>'Planfin Item'!I21</f>
        <v>29745555.75</v>
      </c>
      <c r="J225" s="113">
        <f t="shared" si="16"/>
        <v>-34690.916666667908</v>
      </c>
      <c r="K225" s="113">
        <f t="shared" si="17"/>
        <v>-0.11648968880267135</v>
      </c>
      <c r="L225" s="110" t="str">
        <f t="shared" si="19"/>
        <v>ผ่าน</v>
      </c>
    </row>
    <row r="226" spans="1:12" x14ac:dyDescent="0.55000000000000004">
      <c r="A226" s="110" t="s">
        <v>804</v>
      </c>
      <c r="B226" s="110" t="s">
        <v>873</v>
      </c>
      <c r="C226" s="110">
        <v>11109</v>
      </c>
      <c r="D226" s="135">
        <v>14</v>
      </c>
      <c r="E226" s="128" t="s">
        <v>1024</v>
      </c>
      <c r="F226" s="130" t="s">
        <v>1025</v>
      </c>
      <c r="G226" s="113">
        <v>7901500</v>
      </c>
      <c r="H226" s="23">
        <f t="shared" si="18"/>
        <v>5267666.666666667</v>
      </c>
      <c r="I226" s="113">
        <f>'Planfin Item'!I22</f>
        <v>5045896.72</v>
      </c>
      <c r="J226" s="113">
        <f t="shared" si="16"/>
        <v>-221769.94666666724</v>
      </c>
      <c r="K226" s="113">
        <f t="shared" si="17"/>
        <v>-4.2100224008099829</v>
      </c>
      <c r="L226" s="110" t="str">
        <f t="shared" si="19"/>
        <v>ผ่าน</v>
      </c>
    </row>
    <row r="227" spans="1:12" x14ac:dyDescent="0.55000000000000004">
      <c r="A227" s="110" t="s">
        <v>804</v>
      </c>
      <c r="B227" s="110" t="s">
        <v>873</v>
      </c>
      <c r="C227" s="110">
        <v>11109</v>
      </c>
      <c r="D227" s="128">
        <v>14</v>
      </c>
      <c r="E227" s="128" t="s">
        <v>1026</v>
      </c>
      <c r="F227" s="129" t="s">
        <v>1027</v>
      </c>
      <c r="G227" s="113">
        <v>12593600</v>
      </c>
      <c r="H227" s="23">
        <f t="shared" si="18"/>
        <v>8395733.333333334</v>
      </c>
      <c r="I227" s="113">
        <f>'Planfin Item'!I23</f>
        <v>8778707.5</v>
      </c>
      <c r="J227" s="113">
        <f t="shared" si="16"/>
        <v>382974.16666666605</v>
      </c>
      <c r="K227" s="113">
        <f t="shared" si="17"/>
        <v>4.5615332391055698</v>
      </c>
      <c r="L227" s="110" t="str">
        <f t="shared" si="19"/>
        <v>ผ่าน</v>
      </c>
    </row>
    <row r="228" spans="1:12" x14ac:dyDescent="0.55000000000000004">
      <c r="A228" s="110" t="s">
        <v>804</v>
      </c>
      <c r="B228" s="110" t="s">
        <v>873</v>
      </c>
      <c r="C228" s="110">
        <v>11109</v>
      </c>
      <c r="D228" s="128">
        <v>14</v>
      </c>
      <c r="E228" s="128" t="s">
        <v>1028</v>
      </c>
      <c r="F228" s="129" t="s">
        <v>1029</v>
      </c>
      <c r="G228" s="113">
        <v>3220760</v>
      </c>
      <c r="H228" s="23">
        <f t="shared" si="18"/>
        <v>2147173.3333333335</v>
      </c>
      <c r="I228" s="113">
        <f>'Planfin Item'!I24</f>
        <v>1907925.8499999999</v>
      </c>
      <c r="J228" s="113">
        <f t="shared" si="16"/>
        <v>-239247.48333333363</v>
      </c>
      <c r="K228" s="113">
        <f t="shared" si="17"/>
        <v>-11.142439206895279</v>
      </c>
      <c r="L228" s="110" t="str">
        <f t="shared" si="19"/>
        <v>ไม่ผ่าน</v>
      </c>
    </row>
    <row r="229" spans="1:12" x14ac:dyDescent="0.55000000000000004">
      <c r="A229" s="110" t="s">
        <v>804</v>
      </c>
      <c r="B229" s="110" t="s">
        <v>873</v>
      </c>
      <c r="C229" s="110">
        <v>11109</v>
      </c>
      <c r="D229" s="128">
        <v>14</v>
      </c>
      <c r="E229" s="128" t="s">
        <v>1030</v>
      </c>
      <c r="F229" s="129" t="s">
        <v>1031</v>
      </c>
      <c r="G229" s="113">
        <v>3061000</v>
      </c>
      <c r="H229" s="23">
        <f t="shared" si="18"/>
        <v>2040666.6666666667</v>
      </c>
      <c r="I229" s="113">
        <f>'Planfin Item'!I25</f>
        <v>1755441.6099999999</v>
      </c>
      <c r="J229" s="113">
        <f t="shared" si="16"/>
        <v>-285225.05666666687</v>
      </c>
      <c r="K229" s="113">
        <f t="shared" si="17"/>
        <v>-13.977052760535782</v>
      </c>
      <c r="L229" s="110" t="str">
        <f t="shared" si="19"/>
        <v>ไม่ผ่าน</v>
      </c>
    </row>
    <row r="230" spans="1:12" x14ac:dyDescent="0.55000000000000004">
      <c r="A230" s="110" t="s">
        <v>804</v>
      </c>
      <c r="B230" s="110" t="s">
        <v>873</v>
      </c>
      <c r="C230" s="110">
        <v>11109</v>
      </c>
      <c r="D230" s="128">
        <v>14</v>
      </c>
      <c r="E230" s="128" t="s">
        <v>1032</v>
      </c>
      <c r="F230" s="129" t="s">
        <v>1033</v>
      </c>
      <c r="G230" s="113">
        <v>1626000</v>
      </c>
      <c r="H230" s="23">
        <f t="shared" si="18"/>
        <v>1084000</v>
      </c>
      <c r="I230" s="113">
        <f>'Planfin Item'!I26</f>
        <v>980910.21000000008</v>
      </c>
      <c r="J230" s="113">
        <f t="shared" si="16"/>
        <v>-103089.78999999992</v>
      </c>
      <c r="K230" s="113">
        <f t="shared" si="17"/>
        <v>-9.5101282287822801</v>
      </c>
      <c r="L230" s="110" t="str">
        <f t="shared" si="19"/>
        <v>ไม่ผ่าน</v>
      </c>
    </row>
    <row r="231" spans="1:12" x14ac:dyDescent="0.55000000000000004">
      <c r="A231" s="110" t="s">
        <v>804</v>
      </c>
      <c r="B231" s="110" t="s">
        <v>873</v>
      </c>
      <c r="C231" s="110">
        <v>11109</v>
      </c>
      <c r="D231" s="128">
        <v>14</v>
      </c>
      <c r="E231" s="128" t="s">
        <v>1034</v>
      </c>
      <c r="F231" s="129" t="s">
        <v>1035</v>
      </c>
      <c r="G231" s="113">
        <v>2015000</v>
      </c>
      <c r="H231" s="23">
        <f t="shared" si="18"/>
        <v>1343333.3333333333</v>
      </c>
      <c r="I231" s="113">
        <f>'Planfin Item'!I27</f>
        <v>1122733.71</v>
      </c>
      <c r="J231" s="113">
        <f t="shared" si="16"/>
        <v>-220599.62333333329</v>
      </c>
      <c r="K231" s="113">
        <f t="shared" si="17"/>
        <v>-16.421808188585608</v>
      </c>
      <c r="L231" s="110" t="str">
        <f t="shared" si="19"/>
        <v>ไม่ผ่าน</v>
      </c>
    </row>
    <row r="232" spans="1:12" x14ac:dyDescent="0.55000000000000004">
      <c r="A232" s="110" t="s">
        <v>804</v>
      </c>
      <c r="B232" s="110" t="s">
        <v>873</v>
      </c>
      <c r="C232" s="110">
        <v>11109</v>
      </c>
      <c r="D232" s="128">
        <v>14</v>
      </c>
      <c r="E232" s="128" t="s">
        <v>1036</v>
      </c>
      <c r="F232" s="129" t="s">
        <v>1037</v>
      </c>
      <c r="G232" s="113">
        <v>6361500</v>
      </c>
      <c r="H232" s="23">
        <f t="shared" si="18"/>
        <v>4241000</v>
      </c>
      <c r="I232" s="113">
        <f>'Planfin Item'!I28</f>
        <v>4136494.6999999997</v>
      </c>
      <c r="J232" s="113">
        <f t="shared" si="16"/>
        <v>-104505.30000000028</v>
      </c>
      <c r="K232" s="113">
        <f t="shared" si="17"/>
        <v>-2.464166470172136</v>
      </c>
      <c r="L232" s="110" t="str">
        <f t="shared" si="19"/>
        <v>ผ่าน</v>
      </c>
    </row>
    <row r="233" spans="1:12" x14ac:dyDescent="0.55000000000000004">
      <c r="A233" s="110" t="s">
        <v>804</v>
      </c>
      <c r="B233" s="110" t="s">
        <v>873</v>
      </c>
      <c r="C233" s="110">
        <v>11109</v>
      </c>
      <c r="D233" s="128">
        <v>14</v>
      </c>
      <c r="E233" s="128" t="s">
        <v>1038</v>
      </c>
      <c r="F233" s="129" t="s">
        <v>1039</v>
      </c>
      <c r="G233" s="113">
        <v>960000</v>
      </c>
      <c r="H233" s="23">
        <f t="shared" si="18"/>
        <v>640000</v>
      </c>
      <c r="I233" s="113">
        <f>'Planfin Item'!I29</f>
        <v>621488.35</v>
      </c>
      <c r="J233" s="113">
        <f t="shared" si="16"/>
        <v>-18511.650000000023</v>
      </c>
      <c r="K233" s="113">
        <f t="shared" si="17"/>
        <v>-2.8924453125000036</v>
      </c>
      <c r="L233" s="110" t="str">
        <f t="shared" si="19"/>
        <v>ผ่าน</v>
      </c>
    </row>
    <row r="234" spans="1:12" x14ac:dyDescent="0.55000000000000004">
      <c r="A234" s="110" t="s">
        <v>804</v>
      </c>
      <c r="B234" s="110" t="s">
        <v>873</v>
      </c>
      <c r="C234" s="110">
        <v>11109</v>
      </c>
      <c r="D234" s="128">
        <v>14</v>
      </c>
      <c r="E234" s="128" t="s">
        <v>1040</v>
      </c>
      <c r="F234" s="129" t="s">
        <v>1041</v>
      </c>
      <c r="G234" s="113">
        <v>6692500</v>
      </c>
      <c r="H234" s="23">
        <f t="shared" si="18"/>
        <v>4461666.666666667</v>
      </c>
      <c r="I234" s="113">
        <f>'Planfin Item'!I30</f>
        <v>4682192.34</v>
      </c>
      <c r="J234" s="113">
        <f t="shared" si="16"/>
        <v>220525.67333333287</v>
      </c>
      <c r="K234" s="113">
        <f t="shared" si="17"/>
        <v>4.942674785207311</v>
      </c>
      <c r="L234" s="110" t="str">
        <f t="shared" si="19"/>
        <v>ผ่าน</v>
      </c>
    </row>
    <row r="235" spans="1:12" x14ac:dyDescent="0.55000000000000004">
      <c r="A235" s="186" t="s">
        <v>804</v>
      </c>
      <c r="B235" s="186" t="s">
        <v>873</v>
      </c>
      <c r="C235" s="125">
        <v>11109</v>
      </c>
      <c r="D235" s="125">
        <v>14</v>
      </c>
      <c r="E235" s="186" t="s">
        <v>1139</v>
      </c>
      <c r="F235" s="172" t="s">
        <v>1294</v>
      </c>
      <c r="G235" s="116">
        <f>SUM(G221:G234)-G232</f>
        <v>100133730</v>
      </c>
      <c r="H235" s="116">
        <f t="shared" si="18"/>
        <v>66755820</v>
      </c>
      <c r="I235" s="116">
        <f>SUM(I221:I234)-I232</f>
        <v>65656275.780000001</v>
      </c>
      <c r="J235" s="116">
        <f>I235-H235</f>
        <v>-1099544.2199999988</v>
      </c>
      <c r="K235" s="116">
        <f>J235/H235*100</f>
        <v>-1.6471136449226431</v>
      </c>
      <c r="L235" s="186" t="str">
        <f t="shared" si="19"/>
        <v>ผ่าน</v>
      </c>
    </row>
    <row r="236" spans="1:12" x14ac:dyDescent="0.55000000000000004">
      <c r="A236" s="186" t="s">
        <v>804</v>
      </c>
      <c r="B236" s="186" t="s">
        <v>873</v>
      </c>
      <c r="C236" s="125">
        <v>11109</v>
      </c>
      <c r="D236" s="125">
        <v>14</v>
      </c>
      <c r="E236" s="186" t="s">
        <v>1139</v>
      </c>
      <c r="F236" s="172" t="s">
        <v>982</v>
      </c>
      <c r="G236" s="116">
        <v>106495230</v>
      </c>
      <c r="H236" s="116">
        <f t="shared" si="18"/>
        <v>70996820</v>
      </c>
      <c r="I236" s="116">
        <f>'Planfin Item'!I31</f>
        <v>69792770.480000004</v>
      </c>
      <c r="J236" s="116">
        <f t="shared" si="16"/>
        <v>-1204049.5199999958</v>
      </c>
      <c r="K236" s="116">
        <f t="shared" si="17"/>
        <v>-1.695920352489021</v>
      </c>
      <c r="L236" s="186" t="str">
        <f t="shared" si="19"/>
        <v>ผ่าน</v>
      </c>
    </row>
    <row r="237" spans="1:12" x14ac:dyDescent="0.55000000000000004">
      <c r="A237" s="110" t="s">
        <v>804</v>
      </c>
      <c r="B237" s="110" t="s">
        <v>874</v>
      </c>
      <c r="C237" s="110">
        <v>11110</v>
      </c>
      <c r="D237" s="128">
        <v>11</v>
      </c>
      <c r="E237" s="128" t="s">
        <v>991</v>
      </c>
      <c r="F237" s="129" t="s">
        <v>992</v>
      </c>
      <c r="G237" s="113">
        <v>79000000</v>
      </c>
      <c r="H237" s="23">
        <f t="shared" si="18"/>
        <v>52666666.666666664</v>
      </c>
      <c r="I237" s="113">
        <f>'Planfin Item'!J5</f>
        <v>49963851.700000025</v>
      </c>
      <c r="J237" s="113">
        <f t="shared" si="16"/>
        <v>-2702814.9666666389</v>
      </c>
      <c r="K237" s="113">
        <f t="shared" si="17"/>
        <v>-5.1319271518986822</v>
      </c>
      <c r="L237" s="110" t="str">
        <f t="shared" si="19"/>
        <v>ไม่ผ่าน</v>
      </c>
    </row>
    <row r="238" spans="1:12" x14ac:dyDescent="0.55000000000000004">
      <c r="A238" s="110" t="s">
        <v>804</v>
      </c>
      <c r="B238" s="110" t="s">
        <v>874</v>
      </c>
      <c r="C238" s="110">
        <v>11110</v>
      </c>
      <c r="D238" s="128">
        <v>11</v>
      </c>
      <c r="E238" s="128" t="s">
        <v>993</v>
      </c>
      <c r="F238" s="129" t="s">
        <v>994</v>
      </c>
      <c r="G238" s="113">
        <v>109000</v>
      </c>
      <c r="H238" s="23">
        <f t="shared" si="18"/>
        <v>72666.666666666672</v>
      </c>
      <c r="I238" s="113">
        <f>'Planfin Item'!J6</f>
        <v>67400</v>
      </c>
      <c r="J238" s="113">
        <f t="shared" si="16"/>
        <v>-5266.6666666666715</v>
      </c>
      <c r="K238" s="113">
        <f t="shared" si="17"/>
        <v>-7.2477064220183545</v>
      </c>
      <c r="L238" s="110" t="str">
        <f t="shared" si="19"/>
        <v>ไม่ผ่าน</v>
      </c>
    </row>
    <row r="239" spans="1:12" x14ac:dyDescent="0.55000000000000004">
      <c r="A239" s="110" t="s">
        <v>804</v>
      </c>
      <c r="B239" s="110" t="s">
        <v>874</v>
      </c>
      <c r="C239" s="110">
        <v>11110</v>
      </c>
      <c r="D239" s="128">
        <v>11</v>
      </c>
      <c r="E239" s="128" t="s">
        <v>995</v>
      </c>
      <c r="F239" s="129" t="s">
        <v>996</v>
      </c>
      <c r="G239" s="113">
        <v>2568000</v>
      </c>
      <c r="H239" s="23">
        <f t="shared" si="18"/>
        <v>1712000</v>
      </c>
      <c r="I239" s="113">
        <f>'Planfin Item'!J7</f>
        <v>1781888</v>
      </c>
      <c r="J239" s="113">
        <f t="shared" si="16"/>
        <v>69888</v>
      </c>
      <c r="K239" s="113">
        <f t="shared" si="17"/>
        <v>4.0822429906542057</v>
      </c>
      <c r="L239" s="110" t="str">
        <f t="shared" si="19"/>
        <v>ผ่าน</v>
      </c>
    </row>
    <row r="240" spans="1:12" x14ac:dyDescent="0.55000000000000004">
      <c r="A240" s="110" t="s">
        <v>804</v>
      </c>
      <c r="B240" s="110" t="s">
        <v>874</v>
      </c>
      <c r="C240" s="110">
        <v>11110</v>
      </c>
      <c r="D240" s="128">
        <v>11</v>
      </c>
      <c r="E240" s="128" t="s">
        <v>997</v>
      </c>
      <c r="F240" s="129" t="s">
        <v>998</v>
      </c>
      <c r="G240" s="113">
        <v>2750000</v>
      </c>
      <c r="H240" s="23">
        <f t="shared" si="18"/>
        <v>1833333.3333333333</v>
      </c>
      <c r="I240" s="113">
        <f>'Planfin Item'!J8</f>
        <v>1840566.77</v>
      </c>
      <c r="J240" s="113">
        <f t="shared" si="16"/>
        <v>7233.4366666667629</v>
      </c>
      <c r="K240" s="113">
        <f t="shared" si="17"/>
        <v>0.39455109090909612</v>
      </c>
      <c r="L240" s="110" t="str">
        <f t="shared" si="19"/>
        <v>ผ่าน</v>
      </c>
    </row>
    <row r="241" spans="1:12" x14ac:dyDescent="0.55000000000000004">
      <c r="A241" s="110" t="s">
        <v>804</v>
      </c>
      <c r="B241" s="110" t="s">
        <v>874</v>
      </c>
      <c r="C241" s="110">
        <v>11110</v>
      </c>
      <c r="D241" s="128">
        <v>11</v>
      </c>
      <c r="E241" s="128" t="s">
        <v>999</v>
      </c>
      <c r="F241" s="129" t="s">
        <v>1000</v>
      </c>
      <c r="G241" s="113">
        <v>14827000</v>
      </c>
      <c r="H241" s="23">
        <f t="shared" si="18"/>
        <v>9884666.666666666</v>
      </c>
      <c r="I241" s="113">
        <f>'Planfin Item'!J9</f>
        <v>9276605.7599999998</v>
      </c>
      <c r="J241" s="113">
        <f t="shared" ref="J241:J309" si="20">I241-H241</f>
        <v>-608060.90666666627</v>
      </c>
      <c r="K241" s="113">
        <f t="shared" ref="K241:K309" si="21">J241/H241*100</f>
        <v>-6.1515570243474702</v>
      </c>
      <c r="L241" s="110" t="str">
        <f t="shared" si="19"/>
        <v>ไม่ผ่าน</v>
      </c>
    </row>
    <row r="242" spans="1:12" x14ac:dyDescent="0.55000000000000004">
      <c r="A242" s="110" t="s">
        <v>804</v>
      </c>
      <c r="B242" s="110" t="s">
        <v>874</v>
      </c>
      <c r="C242" s="110">
        <v>11110</v>
      </c>
      <c r="D242" s="128">
        <v>11</v>
      </c>
      <c r="E242" s="128" t="s">
        <v>1001</v>
      </c>
      <c r="F242" s="129" t="s">
        <v>1002</v>
      </c>
      <c r="G242" s="113">
        <v>1200000</v>
      </c>
      <c r="H242" s="23">
        <f t="shared" si="18"/>
        <v>800000</v>
      </c>
      <c r="I242" s="113">
        <f>'Planfin Item'!J10</f>
        <v>833735.71</v>
      </c>
      <c r="J242" s="113">
        <f t="shared" si="20"/>
        <v>33735.709999999963</v>
      </c>
      <c r="K242" s="113">
        <f t="shared" si="21"/>
        <v>4.2169637499999952</v>
      </c>
      <c r="L242" s="110" t="str">
        <f t="shared" si="19"/>
        <v>ผ่าน</v>
      </c>
    </row>
    <row r="243" spans="1:12" x14ac:dyDescent="0.55000000000000004">
      <c r="A243" s="110" t="s">
        <v>804</v>
      </c>
      <c r="B243" s="110" t="s">
        <v>874</v>
      </c>
      <c r="C243" s="110">
        <v>11110</v>
      </c>
      <c r="D243" s="128">
        <v>11</v>
      </c>
      <c r="E243" s="128" t="s">
        <v>1003</v>
      </c>
      <c r="F243" s="129" t="s">
        <v>1004</v>
      </c>
      <c r="G243" s="113">
        <v>329400</v>
      </c>
      <c r="H243" s="23">
        <f t="shared" si="18"/>
        <v>219600</v>
      </c>
      <c r="I243" s="113">
        <f>'Planfin Item'!J11</f>
        <v>183825</v>
      </c>
      <c r="J243" s="113">
        <f t="shared" si="20"/>
        <v>-35775</v>
      </c>
      <c r="K243" s="113">
        <f t="shared" si="21"/>
        <v>-16.290983606557376</v>
      </c>
      <c r="L243" s="110" t="str">
        <f t="shared" si="19"/>
        <v>ไม่ผ่าน</v>
      </c>
    </row>
    <row r="244" spans="1:12" x14ac:dyDescent="0.55000000000000004">
      <c r="A244" s="110" t="s">
        <v>804</v>
      </c>
      <c r="B244" s="110" t="s">
        <v>874</v>
      </c>
      <c r="C244" s="110">
        <v>11110</v>
      </c>
      <c r="D244" s="128">
        <v>11</v>
      </c>
      <c r="E244" s="128" t="s">
        <v>1005</v>
      </c>
      <c r="F244" s="129" t="s">
        <v>1006</v>
      </c>
      <c r="G244" s="113">
        <v>12528200</v>
      </c>
      <c r="H244" s="23">
        <f t="shared" si="18"/>
        <v>8352133.333333333</v>
      </c>
      <c r="I244" s="113">
        <f>'Planfin Item'!J12</f>
        <v>7906962.4299999997</v>
      </c>
      <c r="J244" s="113">
        <f t="shared" si="20"/>
        <v>-445170.90333333332</v>
      </c>
      <c r="K244" s="113">
        <f t="shared" si="21"/>
        <v>-5.3300263006656978</v>
      </c>
      <c r="L244" s="110" t="str">
        <f t="shared" si="19"/>
        <v>ไม่ผ่าน</v>
      </c>
    </row>
    <row r="245" spans="1:12" x14ac:dyDescent="0.55000000000000004">
      <c r="A245" s="110" t="s">
        <v>804</v>
      </c>
      <c r="B245" s="110" t="s">
        <v>874</v>
      </c>
      <c r="C245" s="110">
        <v>11110</v>
      </c>
      <c r="D245" s="128">
        <v>11</v>
      </c>
      <c r="E245" s="128" t="s">
        <v>1007</v>
      </c>
      <c r="F245" s="129" t="s">
        <v>1008</v>
      </c>
      <c r="G245" s="113">
        <v>43830440</v>
      </c>
      <c r="H245" s="23">
        <f t="shared" si="18"/>
        <v>29220293.333333332</v>
      </c>
      <c r="I245" s="113">
        <f>'Planfin Item'!J13</f>
        <v>29419139.359999999</v>
      </c>
      <c r="J245" s="113">
        <f t="shared" si="20"/>
        <v>198846.02666666731</v>
      </c>
      <c r="K245" s="113">
        <f t="shared" si="21"/>
        <v>0.68050660682393549</v>
      </c>
      <c r="L245" s="110" t="str">
        <f t="shared" si="19"/>
        <v>ผ่าน</v>
      </c>
    </row>
    <row r="246" spans="1:12" x14ac:dyDescent="0.55000000000000004">
      <c r="A246" s="110" t="s">
        <v>804</v>
      </c>
      <c r="B246" s="110" t="s">
        <v>874</v>
      </c>
      <c r="C246" s="110">
        <v>11110</v>
      </c>
      <c r="D246" s="128">
        <v>11</v>
      </c>
      <c r="E246" s="128" t="s">
        <v>1009</v>
      </c>
      <c r="F246" s="129" t="s">
        <v>1010</v>
      </c>
      <c r="G246" s="113">
        <v>6656500</v>
      </c>
      <c r="H246" s="23">
        <f t="shared" si="18"/>
        <v>4437666.666666667</v>
      </c>
      <c r="I246" s="113">
        <f>'Planfin Item'!J14</f>
        <v>3926631.38</v>
      </c>
      <c r="J246" s="113">
        <f t="shared" si="20"/>
        <v>-511035.28666666709</v>
      </c>
      <c r="K246" s="113">
        <f t="shared" si="21"/>
        <v>-11.515855629835507</v>
      </c>
      <c r="L246" s="110" t="str">
        <f t="shared" si="19"/>
        <v>ไม่ผ่าน</v>
      </c>
    </row>
    <row r="247" spans="1:12" x14ac:dyDescent="0.55000000000000004">
      <c r="A247" s="110" t="s">
        <v>804</v>
      </c>
      <c r="B247" s="110" t="s">
        <v>874</v>
      </c>
      <c r="C247" s="110">
        <v>11110</v>
      </c>
      <c r="D247" s="128">
        <v>11</v>
      </c>
      <c r="E247" s="128" t="s">
        <v>1011</v>
      </c>
      <c r="F247" s="129" t="s">
        <v>1012</v>
      </c>
      <c r="G247" s="113">
        <v>5829716.8099999996</v>
      </c>
      <c r="H247" s="23">
        <f t="shared" si="18"/>
        <v>3886477.8733333331</v>
      </c>
      <c r="I247" s="113">
        <f>'Planfin Item'!J15</f>
        <v>5829716.8099999996</v>
      </c>
      <c r="J247" s="113">
        <f t="shared" si="20"/>
        <v>1943238.9366666665</v>
      </c>
      <c r="K247" s="113">
        <f t="shared" si="21"/>
        <v>50</v>
      </c>
      <c r="L247" s="110" t="str">
        <f t="shared" si="19"/>
        <v>ไม่ผ่าน</v>
      </c>
    </row>
    <row r="248" spans="1:12" x14ac:dyDescent="0.55000000000000004">
      <c r="A248" s="186" t="s">
        <v>804</v>
      </c>
      <c r="B248" s="186" t="s">
        <v>874</v>
      </c>
      <c r="C248" s="125">
        <v>11110</v>
      </c>
      <c r="D248" s="183">
        <v>11</v>
      </c>
      <c r="E248" s="186" t="s">
        <v>1013</v>
      </c>
      <c r="F248" s="172" t="s">
        <v>1300</v>
      </c>
      <c r="G248" s="116">
        <f>SUM(G237:G246)</f>
        <v>163798540</v>
      </c>
      <c r="H248" s="116">
        <f t="shared" si="18"/>
        <v>109199026.66666667</v>
      </c>
      <c r="I248" s="116">
        <f>SUM(I237:I246)</f>
        <v>105200606.11000003</v>
      </c>
      <c r="J248" s="116">
        <f>I248-H248</f>
        <v>-3998420.5566666424</v>
      </c>
      <c r="K248" s="116">
        <f>J248/H248*100</f>
        <v>-3.6615899232068636</v>
      </c>
      <c r="L248" s="186" t="str">
        <f t="shared" si="19"/>
        <v>ผ่าน</v>
      </c>
    </row>
    <row r="249" spans="1:12" x14ac:dyDescent="0.55000000000000004">
      <c r="A249" s="186" t="s">
        <v>804</v>
      </c>
      <c r="B249" s="186" t="s">
        <v>874</v>
      </c>
      <c r="C249" s="125">
        <v>11110</v>
      </c>
      <c r="D249" s="123">
        <v>11</v>
      </c>
      <c r="E249" s="186" t="s">
        <v>1013</v>
      </c>
      <c r="F249" s="172" t="s">
        <v>981</v>
      </c>
      <c r="G249" s="116">
        <v>169628256.81</v>
      </c>
      <c r="H249" s="116">
        <f t="shared" si="18"/>
        <v>113085504.54000001</v>
      </c>
      <c r="I249" s="116">
        <f>'Planfin Item'!J16</f>
        <v>111030322.92000003</v>
      </c>
      <c r="J249" s="116">
        <f t="shared" si="20"/>
        <v>-2055181.619999975</v>
      </c>
      <c r="K249" s="116">
        <f t="shared" si="21"/>
        <v>-1.8173696340303518</v>
      </c>
      <c r="L249" s="186" t="str">
        <f t="shared" si="19"/>
        <v>ผ่าน</v>
      </c>
    </row>
    <row r="250" spans="1:12" x14ac:dyDescent="0.55000000000000004">
      <c r="A250" s="110" t="s">
        <v>804</v>
      </c>
      <c r="B250" s="110" t="s">
        <v>874</v>
      </c>
      <c r="C250" s="110">
        <v>11110</v>
      </c>
      <c r="D250" s="128">
        <v>11</v>
      </c>
      <c r="E250" s="128" t="s">
        <v>1014</v>
      </c>
      <c r="F250" s="129" t="s">
        <v>1015</v>
      </c>
      <c r="G250" s="113">
        <v>16953000</v>
      </c>
      <c r="H250" s="23">
        <f t="shared" si="18"/>
        <v>11302000</v>
      </c>
      <c r="I250" s="113">
        <f>'Planfin Item'!J17</f>
        <v>11278912.76</v>
      </c>
      <c r="J250" s="113">
        <f t="shared" si="20"/>
        <v>-23087.240000000224</v>
      </c>
      <c r="K250" s="113">
        <f t="shared" si="21"/>
        <v>-0.20427570341532672</v>
      </c>
      <c r="L250" s="110" t="str">
        <f t="shared" si="19"/>
        <v>ผ่าน</v>
      </c>
    </row>
    <row r="251" spans="1:12" x14ac:dyDescent="0.55000000000000004">
      <c r="A251" s="110" t="s">
        <v>804</v>
      </c>
      <c r="B251" s="110" t="s">
        <v>874</v>
      </c>
      <c r="C251" s="110">
        <v>11110</v>
      </c>
      <c r="D251" s="128">
        <v>11</v>
      </c>
      <c r="E251" s="128" t="s">
        <v>1016</v>
      </c>
      <c r="F251" s="129" t="s">
        <v>1017</v>
      </c>
      <c r="G251" s="113">
        <v>11941900</v>
      </c>
      <c r="H251" s="23">
        <f t="shared" si="18"/>
        <v>7961266.666666667</v>
      </c>
      <c r="I251" s="113">
        <f>'Planfin Item'!J18</f>
        <v>5474837.6599999992</v>
      </c>
      <c r="J251" s="113">
        <f t="shared" si="20"/>
        <v>-2486429.0066666678</v>
      </c>
      <c r="K251" s="113">
        <f t="shared" si="21"/>
        <v>-31.23157546119128</v>
      </c>
      <c r="L251" s="110" t="str">
        <f t="shared" si="19"/>
        <v>ไม่ผ่าน</v>
      </c>
    </row>
    <row r="252" spans="1:12" x14ac:dyDescent="0.55000000000000004">
      <c r="A252" s="110" t="s">
        <v>804</v>
      </c>
      <c r="B252" s="110" t="s">
        <v>874</v>
      </c>
      <c r="C252" s="110">
        <v>11110</v>
      </c>
      <c r="D252" s="128">
        <v>11</v>
      </c>
      <c r="E252" s="128" t="s">
        <v>1018</v>
      </c>
      <c r="F252" s="129" t="s">
        <v>1019</v>
      </c>
      <c r="G252" s="113">
        <v>600000</v>
      </c>
      <c r="H252" s="23">
        <f t="shared" si="18"/>
        <v>400000</v>
      </c>
      <c r="I252" s="113">
        <f>'Planfin Item'!J19</f>
        <v>510696.98</v>
      </c>
      <c r="J252" s="113">
        <f t="shared" si="20"/>
        <v>110696.97999999998</v>
      </c>
      <c r="K252" s="113">
        <f t="shared" si="21"/>
        <v>27.674244999999999</v>
      </c>
      <c r="L252" s="110" t="str">
        <f t="shared" si="19"/>
        <v>ไม่ผ่าน</v>
      </c>
    </row>
    <row r="253" spans="1:12" x14ac:dyDescent="0.55000000000000004">
      <c r="A253" s="110" t="s">
        <v>804</v>
      </c>
      <c r="B253" s="110" t="s">
        <v>874</v>
      </c>
      <c r="C253" s="110">
        <v>11110</v>
      </c>
      <c r="D253" s="128">
        <v>11</v>
      </c>
      <c r="E253" s="128" t="s">
        <v>1020</v>
      </c>
      <c r="F253" s="129" t="s">
        <v>1021</v>
      </c>
      <c r="G253" s="113">
        <v>5178800</v>
      </c>
      <c r="H253" s="23">
        <f t="shared" si="18"/>
        <v>3452533.3333333335</v>
      </c>
      <c r="I253" s="113">
        <f>'Planfin Item'!J20</f>
        <v>3589860</v>
      </c>
      <c r="J253" s="113">
        <f t="shared" si="20"/>
        <v>137326.66666666651</v>
      </c>
      <c r="K253" s="113">
        <f t="shared" si="21"/>
        <v>3.9775623696609204</v>
      </c>
      <c r="L253" s="110" t="str">
        <f t="shared" si="19"/>
        <v>ผ่าน</v>
      </c>
    </row>
    <row r="254" spans="1:12" x14ac:dyDescent="0.55000000000000004">
      <c r="A254" s="110" t="s">
        <v>804</v>
      </c>
      <c r="B254" s="110" t="s">
        <v>874</v>
      </c>
      <c r="C254" s="110">
        <v>11110</v>
      </c>
      <c r="D254" s="128">
        <v>11</v>
      </c>
      <c r="E254" s="128" t="s">
        <v>1022</v>
      </c>
      <c r="F254" s="129" t="s">
        <v>1023</v>
      </c>
      <c r="G254" s="113">
        <v>43830600</v>
      </c>
      <c r="H254" s="23">
        <f t="shared" si="18"/>
        <v>29220400</v>
      </c>
      <c r="I254" s="113">
        <f>'Planfin Item'!J21</f>
        <v>29419139.359999999</v>
      </c>
      <c r="J254" s="113">
        <f t="shared" si="20"/>
        <v>198739.3599999994</v>
      </c>
      <c r="K254" s="113">
        <f t="shared" si="21"/>
        <v>0.68013908091607034</v>
      </c>
      <c r="L254" s="110" t="str">
        <f t="shared" si="19"/>
        <v>ผ่าน</v>
      </c>
    </row>
    <row r="255" spans="1:12" x14ac:dyDescent="0.55000000000000004">
      <c r="A255" s="110" t="s">
        <v>804</v>
      </c>
      <c r="B255" s="110" t="s">
        <v>874</v>
      </c>
      <c r="C255" s="110">
        <v>11110</v>
      </c>
      <c r="D255" s="135">
        <v>11</v>
      </c>
      <c r="E255" s="128" t="s">
        <v>1024</v>
      </c>
      <c r="F255" s="130" t="s">
        <v>1025</v>
      </c>
      <c r="G255" s="113">
        <v>19473100</v>
      </c>
      <c r="H255" s="23">
        <f t="shared" si="18"/>
        <v>12982066.666666666</v>
      </c>
      <c r="I255" s="113">
        <f>'Planfin Item'!J22</f>
        <v>10097736.77</v>
      </c>
      <c r="J255" s="113">
        <f t="shared" si="20"/>
        <v>-2884329.8966666665</v>
      </c>
      <c r="K255" s="113">
        <f t="shared" si="21"/>
        <v>-22.217802224607279</v>
      </c>
      <c r="L255" s="110" t="str">
        <f t="shared" si="19"/>
        <v>ไม่ผ่าน</v>
      </c>
    </row>
    <row r="256" spans="1:12" x14ac:dyDescent="0.55000000000000004">
      <c r="A256" s="110" t="s">
        <v>804</v>
      </c>
      <c r="B256" s="110" t="s">
        <v>874</v>
      </c>
      <c r="C256" s="110">
        <v>11110</v>
      </c>
      <c r="D256" s="128">
        <v>11</v>
      </c>
      <c r="E256" s="128" t="s">
        <v>1026</v>
      </c>
      <c r="F256" s="129" t="s">
        <v>1027</v>
      </c>
      <c r="G256" s="113">
        <v>28065300</v>
      </c>
      <c r="H256" s="23">
        <f t="shared" si="18"/>
        <v>18710200</v>
      </c>
      <c r="I256" s="113">
        <f>'Planfin Item'!J23</f>
        <v>17917024.25</v>
      </c>
      <c r="J256" s="113">
        <f t="shared" si="20"/>
        <v>-793175.75</v>
      </c>
      <c r="K256" s="113">
        <f t="shared" si="21"/>
        <v>-4.239269222135519</v>
      </c>
      <c r="L256" s="110" t="str">
        <f t="shared" si="19"/>
        <v>ผ่าน</v>
      </c>
    </row>
    <row r="257" spans="1:12" x14ac:dyDescent="0.55000000000000004">
      <c r="A257" s="110" t="s">
        <v>804</v>
      </c>
      <c r="B257" s="110" t="s">
        <v>874</v>
      </c>
      <c r="C257" s="110">
        <v>11110</v>
      </c>
      <c r="D257" s="128">
        <v>11</v>
      </c>
      <c r="E257" s="128" t="s">
        <v>1028</v>
      </c>
      <c r="F257" s="129" t="s">
        <v>1029</v>
      </c>
      <c r="G257" s="113">
        <v>4490350</v>
      </c>
      <c r="H257" s="23">
        <f t="shared" si="18"/>
        <v>2993566.6666666665</v>
      </c>
      <c r="I257" s="113">
        <f>'Planfin Item'!J24</f>
        <v>2556919</v>
      </c>
      <c r="J257" s="113">
        <f t="shared" si="20"/>
        <v>-436647.66666666651</v>
      </c>
      <c r="K257" s="113">
        <f t="shared" si="21"/>
        <v>-14.586201521039557</v>
      </c>
      <c r="L257" s="110" t="str">
        <f t="shared" si="19"/>
        <v>ไม่ผ่าน</v>
      </c>
    </row>
    <row r="258" spans="1:12" x14ac:dyDescent="0.55000000000000004">
      <c r="A258" s="110" t="s">
        <v>804</v>
      </c>
      <c r="B258" s="110" t="s">
        <v>874</v>
      </c>
      <c r="C258" s="110">
        <v>11110</v>
      </c>
      <c r="D258" s="128">
        <v>11</v>
      </c>
      <c r="E258" s="128" t="s">
        <v>1030</v>
      </c>
      <c r="F258" s="129" t="s">
        <v>1031</v>
      </c>
      <c r="G258" s="113">
        <v>7069210</v>
      </c>
      <c r="H258" s="23">
        <f t="shared" si="18"/>
        <v>4712806.666666667</v>
      </c>
      <c r="I258" s="113">
        <f>'Planfin Item'!J25</f>
        <v>3730939.6599999997</v>
      </c>
      <c r="J258" s="113">
        <f t="shared" si="20"/>
        <v>-981867.00666666729</v>
      </c>
      <c r="K258" s="113">
        <f t="shared" si="21"/>
        <v>-20.834018369803712</v>
      </c>
      <c r="L258" s="110" t="str">
        <f t="shared" si="19"/>
        <v>ไม่ผ่าน</v>
      </c>
    </row>
    <row r="259" spans="1:12" x14ac:dyDescent="0.55000000000000004">
      <c r="A259" s="110" t="s">
        <v>804</v>
      </c>
      <c r="B259" s="110" t="s">
        <v>874</v>
      </c>
      <c r="C259" s="110">
        <v>11110</v>
      </c>
      <c r="D259" s="128">
        <v>11</v>
      </c>
      <c r="E259" s="128" t="s">
        <v>1032</v>
      </c>
      <c r="F259" s="129" t="s">
        <v>1033</v>
      </c>
      <c r="G259" s="113">
        <v>4142000</v>
      </c>
      <c r="H259" s="23">
        <f t="shared" si="18"/>
        <v>2761333.3333333335</v>
      </c>
      <c r="I259" s="113">
        <f>'Planfin Item'!J26</f>
        <v>2504102.42</v>
      </c>
      <c r="J259" s="113">
        <f t="shared" si="20"/>
        <v>-257230.91333333356</v>
      </c>
      <c r="K259" s="113">
        <f t="shared" si="21"/>
        <v>-9.3154604056011667</v>
      </c>
      <c r="L259" s="110" t="str">
        <f t="shared" si="19"/>
        <v>ไม่ผ่าน</v>
      </c>
    </row>
    <row r="260" spans="1:12" x14ac:dyDescent="0.55000000000000004">
      <c r="A260" s="110" t="s">
        <v>804</v>
      </c>
      <c r="B260" s="110" t="s">
        <v>874</v>
      </c>
      <c r="C260" s="110">
        <v>11110</v>
      </c>
      <c r="D260" s="128">
        <v>11</v>
      </c>
      <c r="E260" s="128" t="s">
        <v>1034</v>
      </c>
      <c r="F260" s="129" t="s">
        <v>1035</v>
      </c>
      <c r="G260" s="113">
        <v>4995700</v>
      </c>
      <c r="H260" s="23">
        <f t="shared" si="18"/>
        <v>3330466.6666666665</v>
      </c>
      <c r="I260" s="113">
        <f>'Planfin Item'!J27</f>
        <v>2556328.0999999996</v>
      </c>
      <c r="J260" s="113">
        <f t="shared" si="20"/>
        <v>-774138.56666666688</v>
      </c>
      <c r="K260" s="113">
        <f t="shared" si="21"/>
        <v>-23.244146966391106</v>
      </c>
      <c r="L260" s="110" t="str">
        <f t="shared" si="19"/>
        <v>ไม่ผ่าน</v>
      </c>
    </row>
    <row r="261" spans="1:12" x14ac:dyDescent="0.55000000000000004">
      <c r="A261" s="110" t="s">
        <v>804</v>
      </c>
      <c r="B261" s="110" t="s">
        <v>874</v>
      </c>
      <c r="C261" s="110">
        <v>11110</v>
      </c>
      <c r="D261" s="128">
        <v>11</v>
      </c>
      <c r="E261" s="128" t="s">
        <v>1036</v>
      </c>
      <c r="F261" s="129" t="s">
        <v>1037</v>
      </c>
      <c r="G261" s="113">
        <v>12249000</v>
      </c>
      <c r="H261" s="23">
        <f t="shared" si="18"/>
        <v>8166000</v>
      </c>
      <c r="I261" s="113">
        <f>'Planfin Item'!J28</f>
        <v>7722263.2699999996</v>
      </c>
      <c r="J261" s="113">
        <f t="shared" si="20"/>
        <v>-443736.73000000045</v>
      </c>
      <c r="K261" s="113">
        <f t="shared" si="21"/>
        <v>-5.4339545677198196</v>
      </c>
      <c r="L261" s="110" t="str">
        <f t="shared" si="19"/>
        <v>ไม่ผ่าน</v>
      </c>
    </row>
    <row r="262" spans="1:12" x14ac:dyDescent="0.55000000000000004">
      <c r="A262" s="110" t="s">
        <v>804</v>
      </c>
      <c r="B262" s="110" t="s">
        <v>874</v>
      </c>
      <c r="C262" s="110">
        <v>11110</v>
      </c>
      <c r="D262" s="128">
        <v>11</v>
      </c>
      <c r="E262" s="128" t="s">
        <v>1038</v>
      </c>
      <c r="F262" s="129" t="s">
        <v>1039</v>
      </c>
      <c r="G262" s="113">
        <v>2300000</v>
      </c>
      <c r="H262" s="23">
        <f t="shared" ref="H262:H325" si="22">G262/12*8</f>
        <v>1533333.3333333333</v>
      </c>
      <c r="I262" s="113">
        <f>'Planfin Item'!J29</f>
        <v>2267359.2999999998</v>
      </c>
      <c r="J262" s="113">
        <f t="shared" si="20"/>
        <v>734025.96666666656</v>
      </c>
      <c r="K262" s="113">
        <f t="shared" si="21"/>
        <v>47.871258695652166</v>
      </c>
      <c r="L262" s="110" t="str">
        <f t="shared" ref="L262:L325" si="23">IF(AND(K262&gt;=-5,K262&lt;=5),"ผ่าน","ไม่ผ่าน")</f>
        <v>ไม่ผ่าน</v>
      </c>
    </row>
    <row r="263" spans="1:12" x14ac:dyDescent="0.55000000000000004">
      <c r="A263" s="110" t="s">
        <v>804</v>
      </c>
      <c r="B263" s="110" t="s">
        <v>874</v>
      </c>
      <c r="C263" s="110">
        <v>11110</v>
      </c>
      <c r="D263" s="128">
        <v>11</v>
      </c>
      <c r="E263" s="128" t="s">
        <v>1040</v>
      </c>
      <c r="F263" s="129" t="s">
        <v>1041</v>
      </c>
      <c r="G263" s="113">
        <v>4837500</v>
      </c>
      <c r="H263" s="23">
        <f t="shared" si="22"/>
        <v>3225000</v>
      </c>
      <c r="I263" s="113">
        <f>'Planfin Item'!J30</f>
        <v>4351514.03</v>
      </c>
      <c r="J263" s="113">
        <f t="shared" si="20"/>
        <v>1126514.0300000003</v>
      </c>
      <c r="K263" s="113">
        <f t="shared" si="21"/>
        <v>34.930667596899234</v>
      </c>
      <c r="L263" s="110" t="str">
        <f t="shared" si="23"/>
        <v>ไม่ผ่าน</v>
      </c>
    </row>
    <row r="264" spans="1:12" x14ac:dyDescent="0.55000000000000004">
      <c r="A264" s="186" t="s">
        <v>804</v>
      </c>
      <c r="B264" s="186" t="s">
        <v>874</v>
      </c>
      <c r="C264" s="125">
        <v>11110</v>
      </c>
      <c r="D264" s="125">
        <v>11</v>
      </c>
      <c r="E264" s="186" t="s">
        <v>1139</v>
      </c>
      <c r="F264" s="172" t="s">
        <v>1294</v>
      </c>
      <c r="G264" s="116">
        <f>SUM(G250:G263)-G261</f>
        <v>153877460</v>
      </c>
      <c r="H264" s="116">
        <f t="shared" si="22"/>
        <v>102584973.33333333</v>
      </c>
      <c r="I264" s="116">
        <f>SUM(I250:I263)-I261</f>
        <v>96255370.289999992</v>
      </c>
      <c r="J264" s="116">
        <f>I264-H264</f>
        <v>-6329603.0433333367</v>
      </c>
      <c r="K264" s="116">
        <f>J264/H264*100</f>
        <v>-6.1701074120927162</v>
      </c>
      <c r="L264" s="186" t="str">
        <f t="shared" si="23"/>
        <v>ไม่ผ่าน</v>
      </c>
    </row>
    <row r="265" spans="1:12" x14ac:dyDescent="0.55000000000000004">
      <c r="A265" s="186" t="s">
        <v>804</v>
      </c>
      <c r="B265" s="186" t="s">
        <v>874</v>
      </c>
      <c r="C265" s="125">
        <v>11110</v>
      </c>
      <c r="D265" s="125">
        <v>11</v>
      </c>
      <c r="E265" s="186" t="s">
        <v>1139</v>
      </c>
      <c r="F265" s="172" t="s">
        <v>982</v>
      </c>
      <c r="G265" s="116">
        <v>166126460</v>
      </c>
      <c r="H265" s="116">
        <f t="shared" si="22"/>
        <v>110750973.33333333</v>
      </c>
      <c r="I265" s="116">
        <f>'Planfin Item'!J31</f>
        <v>103977633.55999999</v>
      </c>
      <c r="J265" s="116">
        <f t="shared" si="20"/>
        <v>-6773339.7733333409</v>
      </c>
      <c r="K265" s="116">
        <f t="shared" si="21"/>
        <v>-6.1158286645005324</v>
      </c>
      <c r="L265" s="186" t="str">
        <f t="shared" si="23"/>
        <v>ไม่ผ่าน</v>
      </c>
    </row>
    <row r="266" spans="1:12" x14ac:dyDescent="0.55000000000000004">
      <c r="A266" s="110" t="s">
        <v>804</v>
      </c>
      <c r="B266" s="110" t="s">
        <v>875</v>
      </c>
      <c r="C266" s="110" t="s">
        <v>17</v>
      </c>
      <c r="D266" s="128">
        <v>15</v>
      </c>
      <c r="E266" s="128" t="s">
        <v>991</v>
      </c>
      <c r="F266" s="129" t="s">
        <v>992</v>
      </c>
      <c r="G266" s="113">
        <v>37416724.969999999</v>
      </c>
      <c r="H266" s="23">
        <f t="shared" si="22"/>
        <v>24944483.313333333</v>
      </c>
      <c r="I266" s="113">
        <f>'Planfin Item'!K5</f>
        <v>33771090.779999994</v>
      </c>
      <c r="J266" s="113">
        <f t="shared" si="20"/>
        <v>8826607.4666666612</v>
      </c>
      <c r="K266" s="113">
        <f t="shared" si="21"/>
        <v>35.385008203191205</v>
      </c>
      <c r="L266" s="110" t="str">
        <f t="shared" si="23"/>
        <v>ไม่ผ่าน</v>
      </c>
    </row>
    <row r="267" spans="1:12" x14ac:dyDescent="0.55000000000000004">
      <c r="A267" s="110" t="s">
        <v>804</v>
      </c>
      <c r="B267" s="110" t="s">
        <v>875</v>
      </c>
      <c r="C267" s="110">
        <v>11111</v>
      </c>
      <c r="D267" s="128">
        <v>15</v>
      </c>
      <c r="E267" s="128" t="s">
        <v>993</v>
      </c>
      <c r="F267" s="129" t="s">
        <v>994</v>
      </c>
      <c r="G267" s="113">
        <v>65000</v>
      </c>
      <c r="H267" s="23">
        <f t="shared" si="22"/>
        <v>43333.333333333336</v>
      </c>
      <c r="I267" s="113">
        <f>'Planfin Item'!K6</f>
        <v>81950</v>
      </c>
      <c r="J267" s="113">
        <f t="shared" si="20"/>
        <v>38616.666666666664</v>
      </c>
      <c r="K267" s="113">
        <f t="shared" si="21"/>
        <v>89.115384615384613</v>
      </c>
      <c r="L267" s="110" t="str">
        <f t="shared" si="23"/>
        <v>ไม่ผ่าน</v>
      </c>
    </row>
    <row r="268" spans="1:12" x14ac:dyDescent="0.55000000000000004">
      <c r="A268" s="110" t="s">
        <v>804</v>
      </c>
      <c r="B268" s="110" t="s">
        <v>875</v>
      </c>
      <c r="C268" s="110">
        <v>11111</v>
      </c>
      <c r="D268" s="128">
        <v>15</v>
      </c>
      <c r="E268" s="128" t="s">
        <v>995</v>
      </c>
      <c r="F268" s="129" t="s">
        <v>996</v>
      </c>
      <c r="G268" s="113">
        <v>64178.400000000001</v>
      </c>
      <c r="H268" s="23">
        <f t="shared" si="22"/>
        <v>42785.599999999999</v>
      </c>
      <c r="I268" s="113">
        <f>'Planfin Item'!K7</f>
        <v>11785</v>
      </c>
      <c r="J268" s="113">
        <f t="shared" si="20"/>
        <v>-31000.6</v>
      </c>
      <c r="K268" s="113">
        <f t="shared" si="21"/>
        <v>-72.455686025204741</v>
      </c>
      <c r="L268" s="110" t="str">
        <f t="shared" si="23"/>
        <v>ไม่ผ่าน</v>
      </c>
    </row>
    <row r="269" spans="1:12" x14ac:dyDescent="0.55000000000000004">
      <c r="A269" s="110" t="s">
        <v>804</v>
      </c>
      <c r="B269" s="110" t="s">
        <v>875</v>
      </c>
      <c r="C269" s="110">
        <v>11111</v>
      </c>
      <c r="D269" s="128">
        <v>15</v>
      </c>
      <c r="E269" s="128" t="s">
        <v>997</v>
      </c>
      <c r="F269" s="129" t="s">
        <v>998</v>
      </c>
      <c r="G269" s="113">
        <v>609906.48</v>
      </c>
      <c r="H269" s="23">
        <f t="shared" si="22"/>
        <v>406604.32</v>
      </c>
      <c r="I269" s="113">
        <f>'Planfin Item'!K8</f>
        <v>351423.14</v>
      </c>
      <c r="J269" s="113">
        <f t="shared" si="20"/>
        <v>-55181.179999999993</v>
      </c>
      <c r="K269" s="113">
        <f t="shared" si="21"/>
        <v>-13.571223247209963</v>
      </c>
      <c r="L269" s="110" t="str">
        <f t="shared" si="23"/>
        <v>ไม่ผ่าน</v>
      </c>
    </row>
    <row r="270" spans="1:12" x14ac:dyDescent="0.55000000000000004">
      <c r="A270" s="110" t="s">
        <v>804</v>
      </c>
      <c r="B270" s="110" t="s">
        <v>875</v>
      </c>
      <c r="C270" s="110" t="s">
        <v>17</v>
      </c>
      <c r="D270" s="128">
        <v>15</v>
      </c>
      <c r="E270" s="128" t="s">
        <v>999</v>
      </c>
      <c r="F270" s="129" t="s">
        <v>1000</v>
      </c>
      <c r="G270" s="113">
        <v>4263801.04</v>
      </c>
      <c r="H270" s="23">
        <f t="shared" si="22"/>
        <v>2842534.0266666668</v>
      </c>
      <c r="I270" s="113">
        <f>'Planfin Item'!K9</f>
        <v>2667805.63</v>
      </c>
      <c r="J270" s="113">
        <f t="shared" si="20"/>
        <v>-174728.39666666696</v>
      </c>
      <c r="K270" s="113">
        <f t="shared" si="21"/>
        <v>-6.1469236613348261</v>
      </c>
      <c r="L270" s="110" t="str">
        <f t="shared" si="23"/>
        <v>ไม่ผ่าน</v>
      </c>
    </row>
    <row r="271" spans="1:12" x14ac:dyDescent="0.55000000000000004">
      <c r="A271" s="110" t="s">
        <v>804</v>
      </c>
      <c r="B271" s="110" t="s">
        <v>875</v>
      </c>
      <c r="C271" s="110">
        <v>11111</v>
      </c>
      <c r="D271" s="128">
        <v>15</v>
      </c>
      <c r="E271" s="128" t="s">
        <v>1001</v>
      </c>
      <c r="F271" s="129" t="s">
        <v>1002</v>
      </c>
      <c r="G271" s="113">
        <v>887768.45</v>
      </c>
      <c r="H271" s="23">
        <f t="shared" si="22"/>
        <v>591845.6333333333</v>
      </c>
      <c r="I271" s="113">
        <f>'Planfin Item'!K10</f>
        <v>487076.47000000003</v>
      </c>
      <c r="J271" s="113">
        <f t="shared" si="20"/>
        <v>-104769.16333333327</v>
      </c>
      <c r="K271" s="113">
        <f t="shared" si="21"/>
        <v>-17.702109711152715</v>
      </c>
      <c r="L271" s="110" t="str">
        <f t="shared" si="23"/>
        <v>ไม่ผ่าน</v>
      </c>
    </row>
    <row r="272" spans="1:12" x14ac:dyDescent="0.55000000000000004">
      <c r="A272" s="110" t="s">
        <v>804</v>
      </c>
      <c r="B272" s="110" t="s">
        <v>875</v>
      </c>
      <c r="C272" s="110">
        <v>11111</v>
      </c>
      <c r="D272" s="128">
        <v>15</v>
      </c>
      <c r="E272" s="128" t="s">
        <v>1003</v>
      </c>
      <c r="F272" s="129" t="s">
        <v>1004</v>
      </c>
      <c r="G272" s="113">
        <v>0</v>
      </c>
      <c r="H272" s="23">
        <f t="shared" si="22"/>
        <v>0</v>
      </c>
      <c r="I272" s="113">
        <f>'Planfin Item'!K11</f>
        <v>0</v>
      </c>
      <c r="J272" s="113">
        <f t="shared" si="20"/>
        <v>0</v>
      </c>
      <c r="K272" s="113" t="e">
        <f t="shared" si="21"/>
        <v>#DIV/0!</v>
      </c>
      <c r="L272" s="110" t="e">
        <f t="shared" si="23"/>
        <v>#DIV/0!</v>
      </c>
    </row>
    <row r="273" spans="1:12" x14ac:dyDescent="0.55000000000000004">
      <c r="A273" s="110" t="s">
        <v>804</v>
      </c>
      <c r="B273" s="110" t="s">
        <v>875</v>
      </c>
      <c r="C273" s="110">
        <v>11111</v>
      </c>
      <c r="D273" s="128">
        <v>15</v>
      </c>
      <c r="E273" s="128" t="s">
        <v>1005</v>
      </c>
      <c r="F273" s="129" t="s">
        <v>1006</v>
      </c>
      <c r="G273" s="113">
        <v>913949.75</v>
      </c>
      <c r="H273" s="23">
        <f t="shared" si="22"/>
        <v>609299.83333333337</v>
      </c>
      <c r="I273" s="113">
        <f>'Planfin Item'!K12</f>
        <v>821427.9</v>
      </c>
      <c r="J273" s="113">
        <f t="shared" si="20"/>
        <v>212128.06666666665</v>
      </c>
      <c r="K273" s="113">
        <f t="shared" si="21"/>
        <v>34.815054109922336</v>
      </c>
      <c r="L273" s="110" t="str">
        <f t="shared" si="23"/>
        <v>ไม่ผ่าน</v>
      </c>
    </row>
    <row r="274" spans="1:12" x14ac:dyDescent="0.55000000000000004">
      <c r="A274" s="110" t="s">
        <v>804</v>
      </c>
      <c r="B274" s="110" t="s">
        <v>875</v>
      </c>
      <c r="C274" s="110" t="s">
        <v>17</v>
      </c>
      <c r="D274" s="128">
        <v>15</v>
      </c>
      <c r="E274" s="128" t="s">
        <v>1007</v>
      </c>
      <c r="F274" s="129" t="s">
        <v>1008</v>
      </c>
      <c r="G274" s="113">
        <v>32834370.510000002</v>
      </c>
      <c r="H274" s="23">
        <f t="shared" si="22"/>
        <v>21889580.34</v>
      </c>
      <c r="I274" s="113">
        <f>'Planfin Item'!K13</f>
        <v>20218530.719999999</v>
      </c>
      <c r="J274" s="113">
        <f t="shared" si="20"/>
        <v>-1671049.620000001</v>
      </c>
      <c r="K274" s="113">
        <f t="shared" si="21"/>
        <v>-7.6339956913034221</v>
      </c>
      <c r="L274" s="110" t="str">
        <f t="shared" si="23"/>
        <v>ไม่ผ่าน</v>
      </c>
    </row>
    <row r="275" spans="1:12" x14ac:dyDescent="0.55000000000000004">
      <c r="A275" s="110" t="s">
        <v>804</v>
      </c>
      <c r="B275" s="110" t="s">
        <v>875</v>
      </c>
      <c r="C275" s="110">
        <v>11111</v>
      </c>
      <c r="D275" s="128">
        <v>15</v>
      </c>
      <c r="E275" s="128" t="s">
        <v>1009</v>
      </c>
      <c r="F275" s="129" t="s">
        <v>1010</v>
      </c>
      <c r="G275" s="113">
        <v>4144308.52</v>
      </c>
      <c r="H275" s="23">
        <f t="shared" si="22"/>
        <v>2762872.3466666667</v>
      </c>
      <c r="I275" s="113">
        <f>'Planfin Item'!K14</f>
        <v>2560634.91</v>
      </c>
      <c r="J275" s="113">
        <f t="shared" si="20"/>
        <v>-202237.43666666653</v>
      </c>
      <c r="K275" s="113">
        <f t="shared" si="21"/>
        <v>-7.3198255761132325</v>
      </c>
      <c r="L275" s="110" t="str">
        <f t="shared" si="23"/>
        <v>ไม่ผ่าน</v>
      </c>
    </row>
    <row r="276" spans="1:12" x14ac:dyDescent="0.55000000000000004">
      <c r="A276" s="110" t="s">
        <v>804</v>
      </c>
      <c r="B276" s="110" t="s">
        <v>875</v>
      </c>
      <c r="C276" s="110">
        <v>11111</v>
      </c>
      <c r="D276" s="128">
        <v>15</v>
      </c>
      <c r="E276" s="128" t="s">
        <v>1011</v>
      </c>
      <c r="F276" s="129" t="s">
        <v>1012</v>
      </c>
      <c r="G276" s="113">
        <v>2717556.2</v>
      </c>
      <c r="H276" s="23">
        <f t="shared" si="22"/>
        <v>1811704.1333333335</v>
      </c>
      <c r="I276" s="113">
        <f>'Planfin Item'!K15</f>
        <v>3331656.2</v>
      </c>
      <c r="J276" s="113">
        <f t="shared" si="20"/>
        <v>1519952.0666666667</v>
      </c>
      <c r="K276" s="113">
        <f t="shared" si="21"/>
        <v>83.896263120519819</v>
      </c>
      <c r="L276" s="110" t="str">
        <f t="shared" si="23"/>
        <v>ไม่ผ่าน</v>
      </c>
    </row>
    <row r="277" spans="1:12" x14ac:dyDescent="0.55000000000000004">
      <c r="A277" s="186" t="s">
        <v>804</v>
      </c>
      <c r="B277" s="186" t="s">
        <v>875</v>
      </c>
      <c r="C277" s="125">
        <v>11111</v>
      </c>
      <c r="D277" s="183">
        <v>15</v>
      </c>
      <c r="E277" s="186" t="s">
        <v>1013</v>
      </c>
      <c r="F277" s="172" t="s">
        <v>1300</v>
      </c>
      <c r="G277" s="116">
        <f>SUM(G266:G275)</f>
        <v>81200008.11999999</v>
      </c>
      <c r="H277" s="116">
        <f t="shared" si="22"/>
        <v>54133338.746666662</v>
      </c>
      <c r="I277" s="116">
        <f>SUM(I266:I275)</f>
        <v>60971724.549999997</v>
      </c>
      <c r="J277" s="116">
        <f>I277-H277</f>
        <v>6838385.8033333346</v>
      </c>
      <c r="K277" s="116">
        <f>J277/H277*100</f>
        <v>12.632484826652998</v>
      </c>
      <c r="L277" s="186" t="str">
        <f t="shared" si="23"/>
        <v>ไม่ผ่าน</v>
      </c>
    </row>
    <row r="278" spans="1:12" x14ac:dyDescent="0.55000000000000004">
      <c r="A278" s="186" t="s">
        <v>804</v>
      </c>
      <c r="B278" s="186" t="s">
        <v>875</v>
      </c>
      <c r="C278" s="125">
        <v>11111</v>
      </c>
      <c r="D278" s="123">
        <v>15</v>
      </c>
      <c r="E278" s="186" t="s">
        <v>1013</v>
      </c>
      <c r="F278" s="172" t="s">
        <v>981</v>
      </c>
      <c r="G278" s="116">
        <v>83917564.319999993</v>
      </c>
      <c r="H278" s="116">
        <f t="shared" si="22"/>
        <v>55945042.879999995</v>
      </c>
      <c r="I278" s="116">
        <f>'Planfin Item'!K16</f>
        <v>64303380.75</v>
      </c>
      <c r="J278" s="116">
        <f t="shared" si="20"/>
        <v>8358337.8700000048</v>
      </c>
      <c r="K278" s="116">
        <f t="shared" si="21"/>
        <v>14.940265374232215</v>
      </c>
      <c r="L278" s="186" t="str">
        <f t="shared" si="23"/>
        <v>ไม่ผ่าน</v>
      </c>
    </row>
    <row r="279" spans="1:12" x14ac:dyDescent="0.55000000000000004">
      <c r="A279" s="110" t="s">
        <v>804</v>
      </c>
      <c r="B279" s="110" t="s">
        <v>875</v>
      </c>
      <c r="C279" s="110" t="s">
        <v>17</v>
      </c>
      <c r="D279" s="128">
        <v>15</v>
      </c>
      <c r="E279" s="128" t="s">
        <v>1014</v>
      </c>
      <c r="F279" s="129" t="s">
        <v>1015</v>
      </c>
      <c r="G279" s="113">
        <v>6002312.1299999999</v>
      </c>
      <c r="H279" s="23">
        <f t="shared" si="22"/>
        <v>4001541.42</v>
      </c>
      <c r="I279" s="113">
        <f>'Planfin Item'!K17</f>
        <v>3866393.98</v>
      </c>
      <c r="J279" s="113">
        <f t="shared" si="20"/>
        <v>-135147.43999999994</v>
      </c>
      <c r="K279" s="113">
        <f t="shared" si="21"/>
        <v>-3.3773845079929212</v>
      </c>
      <c r="L279" s="110" t="str">
        <f t="shared" si="23"/>
        <v>ผ่าน</v>
      </c>
    </row>
    <row r="280" spans="1:12" x14ac:dyDescent="0.55000000000000004">
      <c r="A280" s="110" t="s">
        <v>804</v>
      </c>
      <c r="B280" s="110" t="s">
        <v>875</v>
      </c>
      <c r="C280" s="110">
        <v>11111</v>
      </c>
      <c r="D280" s="128">
        <v>15</v>
      </c>
      <c r="E280" s="128" t="s">
        <v>1016</v>
      </c>
      <c r="F280" s="129" t="s">
        <v>1017</v>
      </c>
      <c r="G280" s="113">
        <v>2136252.5299999998</v>
      </c>
      <c r="H280" s="23">
        <f t="shared" si="22"/>
        <v>1424168.3533333333</v>
      </c>
      <c r="I280" s="113">
        <f>'Planfin Item'!K18</f>
        <v>1132738.51</v>
      </c>
      <c r="J280" s="113">
        <f t="shared" si="20"/>
        <v>-291429.84333333327</v>
      </c>
      <c r="K280" s="113">
        <f t="shared" si="21"/>
        <v>-20.463159615310083</v>
      </c>
      <c r="L280" s="110" t="str">
        <f t="shared" si="23"/>
        <v>ไม่ผ่าน</v>
      </c>
    </row>
    <row r="281" spans="1:12" x14ac:dyDescent="0.55000000000000004">
      <c r="A281" s="110" t="s">
        <v>804</v>
      </c>
      <c r="B281" s="110" t="s">
        <v>875</v>
      </c>
      <c r="C281" s="110">
        <v>11111</v>
      </c>
      <c r="D281" s="128">
        <v>15</v>
      </c>
      <c r="E281" s="128" t="s">
        <v>1018</v>
      </c>
      <c r="F281" s="129" t="s">
        <v>1019</v>
      </c>
      <c r="G281" s="113">
        <v>472904.1</v>
      </c>
      <c r="H281" s="23">
        <f t="shared" si="22"/>
        <v>315269.39999999997</v>
      </c>
      <c r="I281" s="113">
        <f>'Planfin Item'!K19</f>
        <v>255919.04</v>
      </c>
      <c r="J281" s="113">
        <f t="shared" si="20"/>
        <v>-59350.359999999957</v>
      </c>
      <c r="K281" s="113">
        <f t="shared" si="21"/>
        <v>-18.825284026930607</v>
      </c>
      <c r="L281" s="110" t="str">
        <f t="shared" si="23"/>
        <v>ไม่ผ่าน</v>
      </c>
    </row>
    <row r="282" spans="1:12" x14ac:dyDescent="0.55000000000000004">
      <c r="A282" s="110" t="s">
        <v>804</v>
      </c>
      <c r="B282" s="110" t="s">
        <v>875</v>
      </c>
      <c r="C282" s="110">
        <v>11111</v>
      </c>
      <c r="D282" s="128">
        <v>15</v>
      </c>
      <c r="E282" s="128" t="s">
        <v>1020</v>
      </c>
      <c r="F282" s="129" t="s">
        <v>1021</v>
      </c>
      <c r="G282" s="113">
        <v>3731145.33</v>
      </c>
      <c r="H282" s="23">
        <f t="shared" si="22"/>
        <v>2487430.2200000002</v>
      </c>
      <c r="I282" s="113">
        <f>'Planfin Item'!K20</f>
        <v>2113519</v>
      </c>
      <c r="J282" s="113">
        <f t="shared" si="20"/>
        <v>-373911.2200000002</v>
      </c>
      <c r="K282" s="113">
        <f t="shared" si="21"/>
        <v>-15.032028516562775</v>
      </c>
      <c r="L282" s="110" t="str">
        <f t="shared" si="23"/>
        <v>ไม่ผ่าน</v>
      </c>
    </row>
    <row r="283" spans="1:12" x14ac:dyDescent="0.55000000000000004">
      <c r="A283" s="110" t="s">
        <v>804</v>
      </c>
      <c r="B283" s="110" t="s">
        <v>875</v>
      </c>
      <c r="C283" s="110" t="s">
        <v>17</v>
      </c>
      <c r="D283" s="128">
        <v>15</v>
      </c>
      <c r="E283" s="128" t="s">
        <v>1022</v>
      </c>
      <c r="F283" s="129" t="s">
        <v>1023</v>
      </c>
      <c r="G283" s="113">
        <v>32912818.109999999</v>
      </c>
      <c r="H283" s="23">
        <f t="shared" si="22"/>
        <v>21941878.739999998</v>
      </c>
      <c r="I283" s="113">
        <f>'Planfin Item'!K21</f>
        <v>20218530.719999999</v>
      </c>
      <c r="J283" s="113">
        <f t="shared" si="20"/>
        <v>-1723348.0199999996</v>
      </c>
      <c r="K283" s="113">
        <f t="shared" si="21"/>
        <v>-7.8541497764197361</v>
      </c>
      <c r="L283" s="110" t="str">
        <f t="shared" si="23"/>
        <v>ไม่ผ่าน</v>
      </c>
    </row>
    <row r="284" spans="1:12" x14ac:dyDescent="0.55000000000000004">
      <c r="A284" s="110" t="s">
        <v>804</v>
      </c>
      <c r="B284" s="110" t="s">
        <v>875</v>
      </c>
      <c r="C284" s="110">
        <v>11111</v>
      </c>
      <c r="D284" s="135">
        <v>15</v>
      </c>
      <c r="E284" s="128" t="s">
        <v>1024</v>
      </c>
      <c r="F284" s="130" t="s">
        <v>1025</v>
      </c>
      <c r="G284" s="113">
        <v>8614317</v>
      </c>
      <c r="H284" s="23">
        <f t="shared" si="22"/>
        <v>5742878</v>
      </c>
      <c r="I284" s="113">
        <f>'Planfin Item'!K22</f>
        <v>5308238</v>
      </c>
      <c r="J284" s="113">
        <f t="shared" si="20"/>
        <v>-434640</v>
      </c>
      <c r="K284" s="113">
        <f t="shared" si="21"/>
        <v>-7.5683307219829503</v>
      </c>
      <c r="L284" s="110" t="str">
        <f t="shared" si="23"/>
        <v>ไม่ผ่าน</v>
      </c>
    </row>
    <row r="285" spans="1:12" x14ac:dyDescent="0.55000000000000004">
      <c r="A285" s="110" t="s">
        <v>804</v>
      </c>
      <c r="B285" s="110" t="s">
        <v>875</v>
      </c>
      <c r="C285" s="110">
        <v>11111</v>
      </c>
      <c r="D285" s="128">
        <v>15</v>
      </c>
      <c r="E285" s="128" t="s">
        <v>1026</v>
      </c>
      <c r="F285" s="129" t="s">
        <v>1027</v>
      </c>
      <c r="G285" s="113">
        <v>13490368</v>
      </c>
      <c r="H285" s="23">
        <f t="shared" si="22"/>
        <v>8993578.666666666</v>
      </c>
      <c r="I285" s="113">
        <f>'Planfin Item'!K23</f>
        <v>8262410</v>
      </c>
      <c r="J285" s="113">
        <f t="shared" si="20"/>
        <v>-731168.66666666605</v>
      </c>
      <c r="K285" s="113">
        <f t="shared" si="21"/>
        <v>-8.1298968271288015</v>
      </c>
      <c r="L285" s="110" t="str">
        <f t="shared" si="23"/>
        <v>ไม่ผ่าน</v>
      </c>
    </row>
    <row r="286" spans="1:12" x14ac:dyDescent="0.55000000000000004">
      <c r="A286" s="110" t="s">
        <v>804</v>
      </c>
      <c r="B286" s="110" t="s">
        <v>875</v>
      </c>
      <c r="C286" s="110">
        <v>11111</v>
      </c>
      <c r="D286" s="128">
        <v>15</v>
      </c>
      <c r="E286" s="128" t="s">
        <v>1028</v>
      </c>
      <c r="F286" s="129" t="s">
        <v>1029</v>
      </c>
      <c r="G286" s="113">
        <v>2126447.79</v>
      </c>
      <c r="H286" s="23">
        <f t="shared" si="22"/>
        <v>1417631.86</v>
      </c>
      <c r="I286" s="113">
        <f>'Planfin Item'!K24</f>
        <v>1262398.56</v>
      </c>
      <c r="J286" s="113">
        <f t="shared" si="20"/>
        <v>-155233.30000000005</v>
      </c>
      <c r="K286" s="113">
        <f t="shared" si="21"/>
        <v>-10.950184203676125</v>
      </c>
      <c r="L286" s="110" t="str">
        <f t="shared" si="23"/>
        <v>ไม่ผ่าน</v>
      </c>
    </row>
    <row r="287" spans="1:12" x14ac:dyDescent="0.55000000000000004">
      <c r="A287" s="110" t="s">
        <v>804</v>
      </c>
      <c r="B287" s="110" t="s">
        <v>875</v>
      </c>
      <c r="C287" s="110" t="s">
        <v>17</v>
      </c>
      <c r="D287" s="128">
        <v>15</v>
      </c>
      <c r="E287" s="128" t="s">
        <v>1030</v>
      </c>
      <c r="F287" s="129" t="s">
        <v>1031</v>
      </c>
      <c r="G287" s="113">
        <v>2585908.48</v>
      </c>
      <c r="H287" s="23">
        <f t="shared" si="22"/>
        <v>1723938.9866666666</v>
      </c>
      <c r="I287" s="113">
        <f>'Planfin Item'!K25</f>
        <v>2050823.2100000002</v>
      </c>
      <c r="J287" s="113">
        <f t="shared" si="20"/>
        <v>326884.22333333362</v>
      </c>
      <c r="K287" s="113">
        <f t="shared" si="21"/>
        <v>18.961472874709028</v>
      </c>
      <c r="L287" s="110" t="str">
        <f t="shared" si="23"/>
        <v>ไม่ผ่าน</v>
      </c>
    </row>
    <row r="288" spans="1:12" x14ac:dyDescent="0.55000000000000004">
      <c r="A288" s="110" t="s">
        <v>804</v>
      </c>
      <c r="B288" s="110" t="s">
        <v>875</v>
      </c>
      <c r="C288" s="110">
        <v>11111</v>
      </c>
      <c r="D288" s="128">
        <v>15</v>
      </c>
      <c r="E288" s="128" t="s">
        <v>1032</v>
      </c>
      <c r="F288" s="129" t="s">
        <v>1033</v>
      </c>
      <c r="G288" s="113">
        <v>2792632.59</v>
      </c>
      <c r="H288" s="23">
        <f t="shared" si="22"/>
        <v>1861755.0599999998</v>
      </c>
      <c r="I288" s="113">
        <f>'Planfin Item'!K26</f>
        <v>1243201.22</v>
      </c>
      <c r="J288" s="113">
        <f t="shared" si="20"/>
        <v>-618553.83999999985</v>
      </c>
      <c r="K288" s="113">
        <f t="shared" si="21"/>
        <v>-33.224233052440312</v>
      </c>
      <c r="L288" s="110" t="str">
        <f t="shared" si="23"/>
        <v>ไม่ผ่าน</v>
      </c>
    </row>
    <row r="289" spans="1:12" x14ac:dyDescent="0.55000000000000004">
      <c r="A289" s="110" t="s">
        <v>804</v>
      </c>
      <c r="B289" s="110" t="s">
        <v>875</v>
      </c>
      <c r="C289" s="110">
        <v>11111</v>
      </c>
      <c r="D289" s="128">
        <v>15</v>
      </c>
      <c r="E289" s="128" t="s">
        <v>1034</v>
      </c>
      <c r="F289" s="129" t="s">
        <v>1035</v>
      </c>
      <c r="G289" s="113">
        <v>2295000</v>
      </c>
      <c r="H289" s="23">
        <f t="shared" si="22"/>
        <v>1530000</v>
      </c>
      <c r="I289" s="113">
        <f>'Planfin Item'!K27</f>
        <v>1784654.4</v>
      </c>
      <c r="J289" s="113">
        <f t="shared" si="20"/>
        <v>254654.39999999991</v>
      </c>
      <c r="K289" s="113">
        <f t="shared" si="21"/>
        <v>16.644078431372545</v>
      </c>
      <c r="L289" s="110" t="str">
        <f t="shared" si="23"/>
        <v>ไม่ผ่าน</v>
      </c>
    </row>
    <row r="290" spans="1:12" x14ac:dyDescent="0.55000000000000004">
      <c r="A290" s="110" t="s">
        <v>804</v>
      </c>
      <c r="B290" s="110" t="s">
        <v>875</v>
      </c>
      <c r="C290" s="110">
        <v>11111</v>
      </c>
      <c r="D290" s="128">
        <v>15</v>
      </c>
      <c r="E290" s="128" t="s">
        <v>1036</v>
      </c>
      <c r="F290" s="129" t="s">
        <v>1037</v>
      </c>
      <c r="G290" s="113">
        <v>2562333.7799999998</v>
      </c>
      <c r="H290" s="23">
        <f t="shared" si="22"/>
        <v>1708222.5199999998</v>
      </c>
      <c r="I290" s="113">
        <f>'Planfin Item'!K28</f>
        <v>1899314.7399999995</v>
      </c>
      <c r="J290" s="113">
        <f t="shared" si="20"/>
        <v>191092.21999999974</v>
      </c>
      <c r="K290" s="113">
        <f t="shared" si="21"/>
        <v>11.186611683353744</v>
      </c>
      <c r="L290" s="110" t="str">
        <f t="shared" si="23"/>
        <v>ไม่ผ่าน</v>
      </c>
    </row>
    <row r="291" spans="1:12" x14ac:dyDescent="0.55000000000000004">
      <c r="A291" s="110" t="s">
        <v>804</v>
      </c>
      <c r="B291" s="110" t="s">
        <v>875</v>
      </c>
      <c r="C291" s="110">
        <v>11111</v>
      </c>
      <c r="D291" s="128">
        <v>15</v>
      </c>
      <c r="E291" s="128" t="s">
        <v>1038</v>
      </c>
      <c r="F291" s="129" t="s">
        <v>1039</v>
      </c>
      <c r="G291" s="113">
        <v>390625.26</v>
      </c>
      <c r="H291" s="23">
        <f t="shared" si="22"/>
        <v>260416.84</v>
      </c>
      <c r="I291" s="113">
        <f>'Planfin Item'!K29</f>
        <v>173127.05</v>
      </c>
      <c r="J291" s="113">
        <f t="shared" si="20"/>
        <v>-87289.790000000008</v>
      </c>
      <c r="K291" s="113">
        <f t="shared" si="21"/>
        <v>-33.519257049582514</v>
      </c>
      <c r="L291" s="110" t="str">
        <f t="shared" si="23"/>
        <v>ไม่ผ่าน</v>
      </c>
    </row>
    <row r="292" spans="1:12" x14ac:dyDescent="0.55000000000000004">
      <c r="A292" s="110" t="s">
        <v>804</v>
      </c>
      <c r="B292" s="110" t="s">
        <v>875</v>
      </c>
      <c r="C292" s="110">
        <v>11111</v>
      </c>
      <c r="D292" s="128">
        <v>15</v>
      </c>
      <c r="E292" s="128" t="s">
        <v>1040</v>
      </c>
      <c r="F292" s="129" t="s">
        <v>1041</v>
      </c>
      <c r="G292" s="113">
        <v>2295451.9500000002</v>
      </c>
      <c r="H292" s="23">
        <f t="shared" si="22"/>
        <v>1530301.3</v>
      </c>
      <c r="I292" s="113">
        <f>'Planfin Item'!K30</f>
        <v>1054106.5</v>
      </c>
      <c r="J292" s="113">
        <f t="shared" si="20"/>
        <v>-476194.80000000005</v>
      </c>
      <c r="K292" s="113">
        <f t="shared" si="21"/>
        <v>-31.117715184584892</v>
      </c>
      <c r="L292" s="110" t="str">
        <f t="shared" si="23"/>
        <v>ไม่ผ่าน</v>
      </c>
    </row>
    <row r="293" spans="1:12" x14ac:dyDescent="0.55000000000000004">
      <c r="A293" s="186" t="s">
        <v>804</v>
      </c>
      <c r="B293" s="186" t="s">
        <v>875</v>
      </c>
      <c r="C293" s="125">
        <v>11111</v>
      </c>
      <c r="D293" s="125">
        <v>15</v>
      </c>
      <c r="E293" s="186" t="s">
        <v>1139</v>
      </c>
      <c r="F293" s="172" t="s">
        <v>1294</v>
      </c>
      <c r="G293" s="116">
        <f>SUM(G279:G292)-G290</f>
        <v>79846183.270000026</v>
      </c>
      <c r="H293" s="116">
        <f t="shared" si="22"/>
        <v>53230788.846666686</v>
      </c>
      <c r="I293" s="116">
        <f>SUM(I279:I292)-I290</f>
        <v>48726060.189999998</v>
      </c>
      <c r="J293" s="116">
        <f>I293-H293</f>
        <v>-4504728.6566666886</v>
      </c>
      <c r="K293" s="116">
        <f>J293/H293*100</f>
        <v>-8.4626374214418121</v>
      </c>
      <c r="L293" s="186" t="str">
        <f t="shared" si="23"/>
        <v>ไม่ผ่าน</v>
      </c>
    </row>
    <row r="294" spans="1:12" x14ac:dyDescent="0.55000000000000004">
      <c r="A294" s="186" t="s">
        <v>804</v>
      </c>
      <c r="B294" s="186" t="s">
        <v>875</v>
      </c>
      <c r="C294" s="125">
        <v>11111</v>
      </c>
      <c r="D294" s="125">
        <v>15</v>
      </c>
      <c r="E294" s="186" t="s">
        <v>1139</v>
      </c>
      <c r="F294" s="172" t="s">
        <v>982</v>
      </c>
      <c r="G294" s="116">
        <v>82408517.050000027</v>
      </c>
      <c r="H294" s="116">
        <f t="shared" si="22"/>
        <v>54939011.366666682</v>
      </c>
      <c r="I294" s="116">
        <f>'Planfin Item'!K31</f>
        <v>50625374.93</v>
      </c>
      <c r="J294" s="116">
        <f t="shared" si="20"/>
        <v>-4313636.4366666824</v>
      </c>
      <c r="K294" s="116">
        <f t="shared" si="21"/>
        <v>-7.851681945780169</v>
      </c>
      <c r="L294" s="186" t="str">
        <f t="shared" si="23"/>
        <v>ไม่ผ่าน</v>
      </c>
    </row>
    <row r="295" spans="1:12" x14ac:dyDescent="0.55000000000000004">
      <c r="A295" s="110" t="s">
        <v>804</v>
      </c>
      <c r="B295" s="110" t="s">
        <v>876</v>
      </c>
      <c r="C295" s="110">
        <v>11112</v>
      </c>
      <c r="D295" s="128">
        <v>15</v>
      </c>
      <c r="E295" s="128" t="s">
        <v>991</v>
      </c>
      <c r="F295" s="129" t="s">
        <v>992</v>
      </c>
      <c r="G295" s="113">
        <v>54821133.960000001</v>
      </c>
      <c r="H295" s="23">
        <f t="shared" si="22"/>
        <v>36547422.640000001</v>
      </c>
      <c r="I295" s="113">
        <f>'Planfin Item'!L5</f>
        <v>40332506.36999999</v>
      </c>
      <c r="J295" s="113">
        <f t="shared" si="20"/>
        <v>3785083.7299999893</v>
      </c>
      <c r="K295" s="113">
        <f t="shared" si="21"/>
        <v>10.356636546669462</v>
      </c>
      <c r="L295" s="110" t="str">
        <f t="shared" si="23"/>
        <v>ไม่ผ่าน</v>
      </c>
    </row>
    <row r="296" spans="1:12" x14ac:dyDescent="0.55000000000000004">
      <c r="A296" s="110" t="s">
        <v>804</v>
      </c>
      <c r="B296" s="110" t="s">
        <v>876</v>
      </c>
      <c r="C296" s="110">
        <v>11112</v>
      </c>
      <c r="D296" s="128">
        <v>15</v>
      </c>
      <c r="E296" s="128" t="s">
        <v>993</v>
      </c>
      <c r="F296" s="129" t="s">
        <v>994</v>
      </c>
      <c r="G296" s="113">
        <v>165660</v>
      </c>
      <c r="H296" s="23">
        <f t="shared" si="22"/>
        <v>110440</v>
      </c>
      <c r="I296" s="113">
        <f>'Planfin Item'!L6</f>
        <v>102950</v>
      </c>
      <c r="J296" s="113">
        <f t="shared" si="20"/>
        <v>-7490</v>
      </c>
      <c r="K296" s="113">
        <f t="shared" si="21"/>
        <v>-6.7819630568634546</v>
      </c>
      <c r="L296" s="110" t="str">
        <f t="shared" si="23"/>
        <v>ไม่ผ่าน</v>
      </c>
    </row>
    <row r="297" spans="1:12" x14ac:dyDescent="0.55000000000000004">
      <c r="A297" s="110" t="s">
        <v>804</v>
      </c>
      <c r="B297" s="110" t="s">
        <v>876</v>
      </c>
      <c r="C297" s="110">
        <v>11112</v>
      </c>
      <c r="D297" s="128">
        <v>15</v>
      </c>
      <c r="E297" s="128" t="s">
        <v>995</v>
      </c>
      <c r="F297" s="129" t="s">
        <v>996</v>
      </c>
      <c r="G297" s="113">
        <v>101990.39999999999</v>
      </c>
      <c r="H297" s="23">
        <f t="shared" si="22"/>
        <v>67993.599999999991</v>
      </c>
      <c r="I297" s="113">
        <f>'Planfin Item'!L7</f>
        <v>22221</v>
      </c>
      <c r="J297" s="113">
        <f t="shared" si="20"/>
        <v>-45772.599999999991</v>
      </c>
      <c r="K297" s="113">
        <f t="shared" si="21"/>
        <v>-67.3189829631024</v>
      </c>
      <c r="L297" s="110" t="str">
        <f t="shared" si="23"/>
        <v>ไม่ผ่าน</v>
      </c>
    </row>
    <row r="298" spans="1:12" x14ac:dyDescent="0.55000000000000004">
      <c r="A298" s="110" t="s">
        <v>804</v>
      </c>
      <c r="B298" s="110" t="s">
        <v>876</v>
      </c>
      <c r="C298" s="110">
        <v>11112</v>
      </c>
      <c r="D298" s="128">
        <v>15</v>
      </c>
      <c r="E298" s="128" t="s">
        <v>997</v>
      </c>
      <c r="F298" s="129" t="s">
        <v>998</v>
      </c>
      <c r="G298" s="113">
        <v>664773.6</v>
      </c>
      <c r="H298" s="23">
        <f t="shared" si="22"/>
        <v>443182.39999999997</v>
      </c>
      <c r="I298" s="113">
        <f>'Planfin Item'!L8</f>
        <v>396334.94</v>
      </c>
      <c r="J298" s="113">
        <f t="shared" si="20"/>
        <v>-46847.459999999963</v>
      </c>
      <c r="K298" s="113">
        <f t="shared" si="21"/>
        <v>-10.570695045651625</v>
      </c>
      <c r="L298" s="110" t="str">
        <f t="shared" si="23"/>
        <v>ไม่ผ่าน</v>
      </c>
    </row>
    <row r="299" spans="1:12" x14ac:dyDescent="0.55000000000000004">
      <c r="A299" s="110" t="s">
        <v>804</v>
      </c>
      <c r="B299" s="110" t="s">
        <v>876</v>
      </c>
      <c r="C299" s="110">
        <v>11112</v>
      </c>
      <c r="D299" s="128">
        <v>15</v>
      </c>
      <c r="E299" s="128" t="s">
        <v>999</v>
      </c>
      <c r="F299" s="129" t="s">
        <v>1000</v>
      </c>
      <c r="G299" s="113">
        <v>2494532.12</v>
      </c>
      <c r="H299" s="23">
        <f t="shared" si="22"/>
        <v>1663021.4133333333</v>
      </c>
      <c r="I299" s="113">
        <f>'Planfin Item'!L9</f>
        <v>1853655.7599999998</v>
      </c>
      <c r="J299" s="113">
        <f t="shared" si="20"/>
        <v>190634.34666666645</v>
      </c>
      <c r="K299" s="113">
        <f t="shared" si="21"/>
        <v>11.463132412983308</v>
      </c>
      <c r="L299" s="110" t="str">
        <f t="shared" si="23"/>
        <v>ไม่ผ่าน</v>
      </c>
    </row>
    <row r="300" spans="1:12" x14ac:dyDescent="0.55000000000000004">
      <c r="A300" s="110" t="s">
        <v>804</v>
      </c>
      <c r="B300" s="110" t="s">
        <v>876</v>
      </c>
      <c r="C300" s="110">
        <v>11112</v>
      </c>
      <c r="D300" s="128">
        <v>15</v>
      </c>
      <c r="E300" s="128" t="s">
        <v>1001</v>
      </c>
      <c r="F300" s="129" t="s">
        <v>1002</v>
      </c>
      <c r="G300" s="113">
        <v>532875.12</v>
      </c>
      <c r="H300" s="23">
        <f t="shared" si="22"/>
        <v>355250.08</v>
      </c>
      <c r="I300" s="113">
        <f>'Planfin Item'!L10</f>
        <v>368912.43</v>
      </c>
      <c r="J300" s="113">
        <f t="shared" si="20"/>
        <v>13662.349999999977</v>
      </c>
      <c r="K300" s="113">
        <f t="shared" si="21"/>
        <v>3.8458400910141881</v>
      </c>
      <c r="L300" s="110" t="str">
        <f t="shared" si="23"/>
        <v>ผ่าน</v>
      </c>
    </row>
    <row r="301" spans="1:12" x14ac:dyDescent="0.55000000000000004">
      <c r="A301" s="110" t="s">
        <v>804</v>
      </c>
      <c r="B301" s="110" t="s">
        <v>876</v>
      </c>
      <c r="C301" s="110">
        <v>11112</v>
      </c>
      <c r="D301" s="128">
        <v>15</v>
      </c>
      <c r="E301" s="128" t="s">
        <v>1003</v>
      </c>
      <c r="F301" s="129" t="s">
        <v>1004</v>
      </c>
      <c r="G301" s="113">
        <v>36218.400000000001</v>
      </c>
      <c r="H301" s="23">
        <f t="shared" si="22"/>
        <v>24145.600000000002</v>
      </c>
      <c r="I301" s="113">
        <f>'Planfin Item'!L11</f>
        <v>44008</v>
      </c>
      <c r="J301" s="113">
        <f t="shared" si="20"/>
        <v>19862.399999999998</v>
      </c>
      <c r="K301" s="113">
        <f t="shared" si="21"/>
        <v>82.260950235239534</v>
      </c>
      <c r="L301" s="110" t="str">
        <f t="shared" si="23"/>
        <v>ไม่ผ่าน</v>
      </c>
    </row>
    <row r="302" spans="1:12" x14ac:dyDescent="0.55000000000000004">
      <c r="A302" s="110" t="s">
        <v>804</v>
      </c>
      <c r="B302" s="110" t="s">
        <v>876</v>
      </c>
      <c r="C302" s="110">
        <v>11112</v>
      </c>
      <c r="D302" s="128">
        <v>15</v>
      </c>
      <c r="E302" s="128" t="s">
        <v>1005</v>
      </c>
      <c r="F302" s="129" t="s">
        <v>1006</v>
      </c>
      <c r="G302" s="113">
        <v>3804406.99</v>
      </c>
      <c r="H302" s="23">
        <f t="shared" si="22"/>
        <v>2536271.3266666667</v>
      </c>
      <c r="I302" s="113">
        <f>'Planfin Item'!L12</f>
        <v>2475962.2000000002</v>
      </c>
      <c r="J302" s="113">
        <f t="shared" si="20"/>
        <v>-60309.126666666474</v>
      </c>
      <c r="K302" s="113">
        <f t="shared" si="21"/>
        <v>-2.3778657288188745</v>
      </c>
      <c r="L302" s="110" t="str">
        <f t="shared" si="23"/>
        <v>ผ่าน</v>
      </c>
    </row>
    <row r="303" spans="1:12" x14ac:dyDescent="0.55000000000000004">
      <c r="A303" s="110" t="s">
        <v>804</v>
      </c>
      <c r="B303" s="110" t="s">
        <v>876</v>
      </c>
      <c r="C303" s="110">
        <v>11112</v>
      </c>
      <c r="D303" s="128">
        <v>15</v>
      </c>
      <c r="E303" s="128" t="s">
        <v>1007</v>
      </c>
      <c r="F303" s="129" t="s">
        <v>1008</v>
      </c>
      <c r="G303" s="113">
        <v>24649999.510000002</v>
      </c>
      <c r="H303" s="23">
        <f t="shared" si="22"/>
        <v>16433333.006666668</v>
      </c>
      <c r="I303" s="113">
        <f>'Planfin Item'!L13</f>
        <v>16903763</v>
      </c>
      <c r="J303" s="113">
        <f t="shared" si="20"/>
        <v>470429.99333333224</v>
      </c>
      <c r="K303" s="113">
        <f t="shared" si="21"/>
        <v>2.8626572171481488</v>
      </c>
      <c r="L303" s="110" t="str">
        <f t="shared" si="23"/>
        <v>ผ่าน</v>
      </c>
    </row>
    <row r="304" spans="1:12" x14ac:dyDescent="0.55000000000000004">
      <c r="A304" s="110" t="s">
        <v>804</v>
      </c>
      <c r="B304" s="110" t="s">
        <v>876</v>
      </c>
      <c r="C304" s="110">
        <v>11112</v>
      </c>
      <c r="D304" s="128">
        <v>15</v>
      </c>
      <c r="E304" s="128" t="s">
        <v>1009</v>
      </c>
      <c r="F304" s="129" t="s">
        <v>1010</v>
      </c>
      <c r="G304" s="113">
        <v>10018348.52</v>
      </c>
      <c r="H304" s="23">
        <f t="shared" si="22"/>
        <v>6678899.0133333327</v>
      </c>
      <c r="I304" s="113">
        <f>'Planfin Item'!L14</f>
        <v>1830593.6600000001</v>
      </c>
      <c r="J304" s="113">
        <f t="shared" si="20"/>
        <v>-4848305.3533333326</v>
      </c>
      <c r="K304" s="113">
        <f t="shared" si="21"/>
        <v>-72.591385850489459</v>
      </c>
      <c r="L304" s="110" t="str">
        <f t="shared" si="23"/>
        <v>ไม่ผ่าน</v>
      </c>
    </row>
    <row r="305" spans="1:12" x14ac:dyDescent="0.55000000000000004">
      <c r="A305" s="110" t="s">
        <v>804</v>
      </c>
      <c r="B305" s="110" t="s">
        <v>876</v>
      </c>
      <c r="C305" s="110">
        <v>11112</v>
      </c>
      <c r="D305" s="128">
        <v>15</v>
      </c>
      <c r="E305" s="128" t="s">
        <v>1011</v>
      </c>
      <c r="F305" s="129" t="s">
        <v>1012</v>
      </c>
      <c r="G305" s="113">
        <v>2575879.88</v>
      </c>
      <c r="H305" s="23">
        <f t="shared" si="22"/>
        <v>1717253.2533333332</v>
      </c>
      <c r="I305" s="113">
        <f>'Planfin Item'!L15</f>
        <v>120000</v>
      </c>
      <c r="J305" s="113">
        <f t="shared" si="20"/>
        <v>-1597253.2533333332</v>
      </c>
      <c r="K305" s="113">
        <f t="shared" si="21"/>
        <v>-93.012096511270542</v>
      </c>
      <c r="L305" s="110" t="str">
        <f t="shared" si="23"/>
        <v>ไม่ผ่าน</v>
      </c>
    </row>
    <row r="306" spans="1:12" x14ac:dyDescent="0.55000000000000004">
      <c r="A306" s="186" t="s">
        <v>804</v>
      </c>
      <c r="B306" s="186" t="s">
        <v>876</v>
      </c>
      <c r="C306" s="125">
        <v>11112</v>
      </c>
      <c r="D306" s="183">
        <v>15</v>
      </c>
      <c r="E306" s="186" t="s">
        <v>1013</v>
      </c>
      <c r="F306" s="172" t="s">
        <v>1300</v>
      </c>
      <c r="G306" s="116">
        <f>SUM(G295:G304)</f>
        <v>97289938.61999999</v>
      </c>
      <c r="H306" s="116">
        <f t="shared" si="22"/>
        <v>64859959.079999991</v>
      </c>
      <c r="I306" s="116">
        <f>SUM(I295:I304)</f>
        <v>64330907.359999985</v>
      </c>
      <c r="J306" s="116">
        <f>I306-H306</f>
        <v>-529051.72000000626</v>
      </c>
      <c r="K306" s="116">
        <f>J306/H306*100</f>
        <v>-0.81568309247229076</v>
      </c>
      <c r="L306" s="186" t="str">
        <f t="shared" si="23"/>
        <v>ผ่าน</v>
      </c>
    </row>
    <row r="307" spans="1:12" x14ac:dyDescent="0.55000000000000004">
      <c r="A307" s="186" t="s">
        <v>804</v>
      </c>
      <c r="B307" s="186" t="s">
        <v>876</v>
      </c>
      <c r="C307" s="125">
        <v>11112</v>
      </c>
      <c r="D307" s="123">
        <v>15</v>
      </c>
      <c r="E307" s="186" t="s">
        <v>1013</v>
      </c>
      <c r="F307" s="172" t="s">
        <v>981</v>
      </c>
      <c r="G307" s="116">
        <v>99865818.499999985</v>
      </c>
      <c r="H307" s="116">
        <f t="shared" si="22"/>
        <v>66577212.333333321</v>
      </c>
      <c r="I307" s="116">
        <f>'Planfin Item'!L16</f>
        <v>64450907.359999985</v>
      </c>
      <c r="J307" s="116">
        <f t="shared" si="20"/>
        <v>-2126304.9733333364</v>
      </c>
      <c r="K307" s="116">
        <f t="shared" si="21"/>
        <v>-3.1937428720919212</v>
      </c>
      <c r="L307" s="186" t="str">
        <f t="shared" si="23"/>
        <v>ผ่าน</v>
      </c>
    </row>
    <row r="308" spans="1:12" x14ac:dyDescent="0.55000000000000004">
      <c r="A308" s="110" t="s">
        <v>804</v>
      </c>
      <c r="B308" s="110" t="s">
        <v>876</v>
      </c>
      <c r="C308" s="110">
        <v>11112</v>
      </c>
      <c r="D308" s="128">
        <v>15</v>
      </c>
      <c r="E308" s="128" t="s">
        <v>1014</v>
      </c>
      <c r="F308" s="129" t="s">
        <v>1015</v>
      </c>
      <c r="G308" s="113">
        <v>9808110.25</v>
      </c>
      <c r="H308" s="23">
        <f t="shared" si="22"/>
        <v>6538740.166666667</v>
      </c>
      <c r="I308" s="113">
        <f>'Planfin Item'!L17</f>
        <v>7437209.9900000002</v>
      </c>
      <c r="J308" s="113">
        <f t="shared" si="20"/>
        <v>898469.82333333325</v>
      </c>
      <c r="K308" s="113">
        <f t="shared" si="21"/>
        <v>13.740717637222724</v>
      </c>
      <c r="L308" s="110" t="str">
        <f t="shared" si="23"/>
        <v>ไม่ผ่าน</v>
      </c>
    </row>
    <row r="309" spans="1:12" x14ac:dyDescent="0.55000000000000004">
      <c r="A309" s="110" t="s">
        <v>804</v>
      </c>
      <c r="B309" s="110" t="s">
        <v>876</v>
      </c>
      <c r="C309" s="110">
        <v>11112</v>
      </c>
      <c r="D309" s="128">
        <v>15</v>
      </c>
      <c r="E309" s="128" t="s">
        <v>1016</v>
      </c>
      <c r="F309" s="129" t="s">
        <v>1017</v>
      </c>
      <c r="G309" s="113">
        <v>2671448.7000000002</v>
      </c>
      <c r="H309" s="23">
        <f t="shared" si="22"/>
        <v>1780965.8</v>
      </c>
      <c r="I309" s="113">
        <f>'Planfin Item'!L18</f>
        <v>1462784</v>
      </c>
      <c r="J309" s="113">
        <f t="shared" si="20"/>
        <v>-318181.80000000005</v>
      </c>
      <c r="K309" s="113">
        <f t="shared" si="21"/>
        <v>-17.865688380989688</v>
      </c>
      <c r="L309" s="110" t="str">
        <f t="shared" si="23"/>
        <v>ไม่ผ่าน</v>
      </c>
    </row>
    <row r="310" spans="1:12" x14ac:dyDescent="0.55000000000000004">
      <c r="A310" s="110" t="s">
        <v>804</v>
      </c>
      <c r="B310" s="110" t="s">
        <v>876</v>
      </c>
      <c r="C310" s="110">
        <v>11112</v>
      </c>
      <c r="D310" s="128">
        <v>15</v>
      </c>
      <c r="E310" s="128" t="s">
        <v>1018</v>
      </c>
      <c r="F310" s="129" t="s">
        <v>1019</v>
      </c>
      <c r="G310" s="113">
        <v>220027.92</v>
      </c>
      <c r="H310" s="23">
        <f t="shared" si="22"/>
        <v>146685.28</v>
      </c>
      <c r="I310" s="113">
        <f>'Planfin Item'!L19</f>
        <v>293488.52</v>
      </c>
      <c r="J310" s="113">
        <f t="shared" ref="J310:J377" si="24">I310-H310</f>
        <v>146803.24000000002</v>
      </c>
      <c r="K310" s="113">
        <f t="shared" ref="K310:K377" si="25">J310/H310*100</f>
        <v>100.0804170670704</v>
      </c>
      <c r="L310" s="110" t="str">
        <f t="shared" si="23"/>
        <v>ไม่ผ่าน</v>
      </c>
    </row>
    <row r="311" spans="1:12" x14ac:dyDescent="0.55000000000000004">
      <c r="A311" s="110" t="s">
        <v>804</v>
      </c>
      <c r="B311" s="110" t="s">
        <v>876</v>
      </c>
      <c r="C311" s="110">
        <v>11112</v>
      </c>
      <c r="D311" s="128">
        <v>15</v>
      </c>
      <c r="E311" s="128" t="s">
        <v>1020</v>
      </c>
      <c r="F311" s="129" t="s">
        <v>1021</v>
      </c>
      <c r="G311" s="113">
        <v>3685049.99</v>
      </c>
      <c r="H311" s="23">
        <f t="shared" si="22"/>
        <v>2456699.9933333336</v>
      </c>
      <c r="I311" s="113">
        <f>'Planfin Item'!L20</f>
        <v>3507858.12</v>
      </c>
      <c r="J311" s="113">
        <f t="shared" si="24"/>
        <v>1051158.1266666665</v>
      </c>
      <c r="K311" s="113">
        <f t="shared" si="25"/>
        <v>42.787403000739197</v>
      </c>
      <c r="L311" s="110" t="str">
        <f t="shared" si="23"/>
        <v>ไม่ผ่าน</v>
      </c>
    </row>
    <row r="312" spans="1:12" x14ac:dyDescent="0.55000000000000004">
      <c r="A312" s="110" t="s">
        <v>804</v>
      </c>
      <c r="B312" s="110" t="s">
        <v>876</v>
      </c>
      <c r="C312" s="110">
        <v>11112</v>
      </c>
      <c r="D312" s="128">
        <v>15</v>
      </c>
      <c r="E312" s="128" t="s">
        <v>1022</v>
      </c>
      <c r="F312" s="129" t="s">
        <v>1023</v>
      </c>
      <c r="G312" s="113">
        <v>24672614.710000001</v>
      </c>
      <c r="H312" s="23">
        <f t="shared" si="22"/>
        <v>16448409.806666667</v>
      </c>
      <c r="I312" s="113">
        <f>'Planfin Item'!L21</f>
        <v>16919691</v>
      </c>
      <c r="J312" s="113">
        <f t="shared" si="24"/>
        <v>471281.19333333336</v>
      </c>
      <c r="K312" s="113">
        <f t="shared" si="25"/>
        <v>2.8652082412387334</v>
      </c>
      <c r="L312" s="110" t="str">
        <f t="shared" si="23"/>
        <v>ผ่าน</v>
      </c>
    </row>
    <row r="313" spans="1:12" x14ac:dyDescent="0.55000000000000004">
      <c r="A313" s="110" t="s">
        <v>804</v>
      </c>
      <c r="B313" s="110" t="s">
        <v>876</v>
      </c>
      <c r="C313" s="110">
        <v>11112</v>
      </c>
      <c r="D313" s="135">
        <v>15</v>
      </c>
      <c r="E313" s="128" t="s">
        <v>1024</v>
      </c>
      <c r="F313" s="130" t="s">
        <v>1025</v>
      </c>
      <c r="G313" s="113">
        <v>9839141.4600000009</v>
      </c>
      <c r="H313" s="23">
        <f t="shared" si="22"/>
        <v>6559427.6400000006</v>
      </c>
      <c r="I313" s="113">
        <f>'Planfin Item'!L22</f>
        <v>6613979.6899999995</v>
      </c>
      <c r="J313" s="113">
        <f t="shared" si="24"/>
        <v>54552.049999998882</v>
      </c>
      <c r="K313" s="113">
        <f t="shared" si="25"/>
        <v>0.83165869026948935</v>
      </c>
      <c r="L313" s="110" t="str">
        <f t="shared" si="23"/>
        <v>ผ่าน</v>
      </c>
    </row>
    <row r="314" spans="1:12" x14ac:dyDescent="0.55000000000000004">
      <c r="A314" s="110" t="s">
        <v>804</v>
      </c>
      <c r="B314" s="110" t="s">
        <v>876</v>
      </c>
      <c r="C314" s="110">
        <v>11112</v>
      </c>
      <c r="D314" s="128">
        <v>15</v>
      </c>
      <c r="E314" s="128" t="s">
        <v>1026</v>
      </c>
      <c r="F314" s="129" t="s">
        <v>1027</v>
      </c>
      <c r="G314" s="113">
        <v>11784303</v>
      </c>
      <c r="H314" s="23">
        <f t="shared" si="22"/>
        <v>7856202</v>
      </c>
      <c r="I314" s="113">
        <f>'Planfin Item'!L23</f>
        <v>10426105.5</v>
      </c>
      <c r="J314" s="113">
        <f t="shared" si="24"/>
        <v>2569903.5</v>
      </c>
      <c r="K314" s="113">
        <f t="shared" si="25"/>
        <v>32.711779814215568</v>
      </c>
      <c r="L314" s="110" t="str">
        <f t="shared" si="23"/>
        <v>ไม่ผ่าน</v>
      </c>
    </row>
    <row r="315" spans="1:12" x14ac:dyDescent="0.55000000000000004">
      <c r="A315" s="110" t="s">
        <v>804</v>
      </c>
      <c r="B315" s="110" t="s">
        <v>876</v>
      </c>
      <c r="C315" s="110">
        <v>11112</v>
      </c>
      <c r="D315" s="128">
        <v>15</v>
      </c>
      <c r="E315" s="128" t="s">
        <v>1028</v>
      </c>
      <c r="F315" s="129" t="s">
        <v>1029</v>
      </c>
      <c r="G315" s="113">
        <v>1631320.95</v>
      </c>
      <c r="H315" s="23">
        <f t="shared" si="22"/>
        <v>1087547.3</v>
      </c>
      <c r="I315" s="113">
        <f>'Planfin Item'!L24</f>
        <v>1084665.6300000001</v>
      </c>
      <c r="J315" s="113">
        <f t="shared" si="24"/>
        <v>-2881.6699999999255</v>
      </c>
      <c r="K315" s="113">
        <f t="shared" si="25"/>
        <v>-0.26496962476941693</v>
      </c>
      <c r="L315" s="110" t="str">
        <f t="shared" si="23"/>
        <v>ผ่าน</v>
      </c>
    </row>
    <row r="316" spans="1:12" x14ac:dyDescent="0.55000000000000004">
      <c r="A316" s="110" t="s">
        <v>804</v>
      </c>
      <c r="B316" s="110" t="s">
        <v>876</v>
      </c>
      <c r="C316" s="110">
        <v>11112</v>
      </c>
      <c r="D316" s="128">
        <v>15</v>
      </c>
      <c r="E316" s="128" t="s">
        <v>1030</v>
      </c>
      <c r="F316" s="129" t="s">
        <v>1031</v>
      </c>
      <c r="G316" s="113">
        <v>4130632.36</v>
      </c>
      <c r="H316" s="23">
        <f t="shared" si="22"/>
        <v>2753754.9066666667</v>
      </c>
      <c r="I316" s="113">
        <f>'Planfin Item'!L25</f>
        <v>2448113.3000000003</v>
      </c>
      <c r="J316" s="113">
        <f t="shared" si="24"/>
        <v>-305641.60666666646</v>
      </c>
      <c r="K316" s="113">
        <f t="shared" si="25"/>
        <v>-11.099085322616309</v>
      </c>
      <c r="L316" s="110" t="str">
        <f t="shared" si="23"/>
        <v>ไม่ผ่าน</v>
      </c>
    </row>
    <row r="317" spans="1:12" x14ac:dyDescent="0.55000000000000004">
      <c r="A317" s="110" t="s">
        <v>804</v>
      </c>
      <c r="B317" s="110" t="s">
        <v>876</v>
      </c>
      <c r="C317" s="110">
        <v>11112</v>
      </c>
      <c r="D317" s="128">
        <v>15</v>
      </c>
      <c r="E317" s="128" t="s">
        <v>1032</v>
      </c>
      <c r="F317" s="129" t="s">
        <v>1033</v>
      </c>
      <c r="G317" s="113">
        <v>1774366.87</v>
      </c>
      <c r="H317" s="23">
        <f t="shared" si="22"/>
        <v>1182911.2466666668</v>
      </c>
      <c r="I317" s="113">
        <f>'Planfin Item'!L26</f>
        <v>1030076.73</v>
      </c>
      <c r="J317" s="113">
        <f t="shared" si="24"/>
        <v>-152834.51666666684</v>
      </c>
      <c r="K317" s="113">
        <f t="shared" si="25"/>
        <v>-12.920201502635148</v>
      </c>
      <c r="L317" s="110" t="str">
        <f t="shared" si="23"/>
        <v>ไม่ผ่าน</v>
      </c>
    </row>
    <row r="318" spans="1:12" x14ac:dyDescent="0.55000000000000004">
      <c r="A318" s="110" t="s">
        <v>804</v>
      </c>
      <c r="B318" s="110" t="s">
        <v>876</v>
      </c>
      <c r="C318" s="110">
        <v>11112</v>
      </c>
      <c r="D318" s="128">
        <v>15</v>
      </c>
      <c r="E318" s="128" t="s">
        <v>1034</v>
      </c>
      <c r="F318" s="129" t="s">
        <v>1035</v>
      </c>
      <c r="G318" s="113">
        <v>3423566.32</v>
      </c>
      <c r="H318" s="23">
        <f t="shared" si="22"/>
        <v>2282377.5466666664</v>
      </c>
      <c r="I318" s="113">
        <f>'Planfin Item'!L27</f>
        <v>2052852.4300000002</v>
      </c>
      <c r="J318" s="113">
        <f t="shared" si="24"/>
        <v>-229525.11666666623</v>
      </c>
      <c r="K318" s="113">
        <f t="shared" si="25"/>
        <v>-10.05640442800008</v>
      </c>
      <c r="L318" s="110" t="str">
        <f t="shared" si="23"/>
        <v>ไม่ผ่าน</v>
      </c>
    </row>
    <row r="319" spans="1:12" x14ac:dyDescent="0.55000000000000004">
      <c r="A319" s="110" t="s">
        <v>804</v>
      </c>
      <c r="B319" s="110" t="s">
        <v>876</v>
      </c>
      <c r="C319" s="110">
        <v>11112</v>
      </c>
      <c r="D319" s="128">
        <v>15</v>
      </c>
      <c r="E319" s="128" t="s">
        <v>1036</v>
      </c>
      <c r="F319" s="129" t="s">
        <v>1037</v>
      </c>
      <c r="G319" s="113">
        <v>3811203.4</v>
      </c>
      <c r="H319" s="23">
        <f t="shared" si="22"/>
        <v>2540802.2666666666</v>
      </c>
      <c r="I319" s="113">
        <f>'Planfin Item'!L28</f>
        <v>2524393.8400000003</v>
      </c>
      <c r="J319" s="113">
        <f t="shared" si="24"/>
        <v>-16408.426666666288</v>
      </c>
      <c r="K319" s="113">
        <f t="shared" si="25"/>
        <v>-0.64579707291401545</v>
      </c>
      <c r="L319" s="110" t="str">
        <f t="shared" si="23"/>
        <v>ผ่าน</v>
      </c>
    </row>
    <row r="320" spans="1:12" x14ac:dyDescent="0.55000000000000004">
      <c r="A320" s="110" t="s">
        <v>804</v>
      </c>
      <c r="B320" s="110" t="s">
        <v>876</v>
      </c>
      <c r="C320" s="110">
        <v>11112</v>
      </c>
      <c r="D320" s="128">
        <v>15</v>
      </c>
      <c r="E320" s="128" t="s">
        <v>1038</v>
      </c>
      <c r="F320" s="129" t="s">
        <v>1039</v>
      </c>
      <c r="G320" s="113">
        <v>507689.01</v>
      </c>
      <c r="H320" s="23">
        <f t="shared" si="22"/>
        <v>338459.34</v>
      </c>
      <c r="I320" s="113">
        <f>'Planfin Item'!L29</f>
        <v>328171.59999999998</v>
      </c>
      <c r="J320" s="113">
        <f t="shared" si="24"/>
        <v>-10287.740000000049</v>
      </c>
      <c r="K320" s="113">
        <f t="shared" si="25"/>
        <v>-3.0395792889036679</v>
      </c>
      <c r="L320" s="110" t="str">
        <f t="shared" si="23"/>
        <v>ผ่าน</v>
      </c>
    </row>
    <row r="321" spans="1:12" x14ac:dyDescent="0.55000000000000004">
      <c r="A321" s="110" t="s">
        <v>804</v>
      </c>
      <c r="B321" s="110" t="s">
        <v>876</v>
      </c>
      <c r="C321" s="110">
        <v>11112</v>
      </c>
      <c r="D321" s="128">
        <v>15</v>
      </c>
      <c r="E321" s="128" t="s">
        <v>1040</v>
      </c>
      <c r="F321" s="129" t="s">
        <v>1041</v>
      </c>
      <c r="G321" s="113">
        <v>4434091.29</v>
      </c>
      <c r="H321" s="23">
        <f t="shared" si="22"/>
        <v>2956060.86</v>
      </c>
      <c r="I321" s="113">
        <f>'Planfin Item'!L30</f>
        <v>955772.95</v>
      </c>
      <c r="J321" s="113">
        <f t="shared" si="24"/>
        <v>-2000287.91</v>
      </c>
      <c r="K321" s="113">
        <f t="shared" si="25"/>
        <v>-67.667345319811858</v>
      </c>
      <c r="L321" s="110" t="str">
        <f t="shared" si="23"/>
        <v>ไม่ผ่าน</v>
      </c>
    </row>
    <row r="322" spans="1:12" x14ac:dyDescent="0.55000000000000004">
      <c r="A322" s="186" t="s">
        <v>804</v>
      </c>
      <c r="B322" s="186" t="s">
        <v>876</v>
      </c>
      <c r="C322" s="125">
        <v>11112</v>
      </c>
      <c r="D322" s="125">
        <v>15</v>
      </c>
      <c r="E322" s="186" t="s">
        <v>1139</v>
      </c>
      <c r="F322" s="172" t="s">
        <v>1294</v>
      </c>
      <c r="G322" s="116">
        <f>SUM(G308:G321)-G319</f>
        <v>78582362.830000013</v>
      </c>
      <c r="H322" s="116">
        <f t="shared" si="22"/>
        <v>52388241.886666678</v>
      </c>
      <c r="I322" s="116">
        <f>SUM(I308:I321)-I319</f>
        <v>54560769.460000001</v>
      </c>
      <c r="J322" s="116">
        <f>I322-H322</f>
        <v>2172527.573333323</v>
      </c>
      <c r="K322" s="116">
        <f>J322/H322*100</f>
        <v>4.1469755332374545</v>
      </c>
      <c r="L322" s="186" t="str">
        <f t="shared" si="23"/>
        <v>ผ่าน</v>
      </c>
    </row>
    <row r="323" spans="1:12" x14ac:dyDescent="0.55000000000000004">
      <c r="A323" s="186" t="s">
        <v>804</v>
      </c>
      <c r="B323" s="186" t="s">
        <v>876</v>
      </c>
      <c r="C323" s="125">
        <v>11112</v>
      </c>
      <c r="D323" s="125">
        <v>15</v>
      </c>
      <c r="E323" s="186" t="s">
        <v>1139</v>
      </c>
      <c r="F323" s="172" t="s">
        <v>982</v>
      </c>
      <c r="G323" s="116">
        <v>82393566.230000019</v>
      </c>
      <c r="H323" s="116">
        <f t="shared" si="22"/>
        <v>54929044.153333344</v>
      </c>
      <c r="I323" s="116">
        <f>'Planfin Item'!L31</f>
        <v>57085163.300000004</v>
      </c>
      <c r="J323" s="116">
        <f t="shared" si="24"/>
        <v>2156119.1466666609</v>
      </c>
      <c r="K323" s="116">
        <f t="shared" si="25"/>
        <v>3.9252806596231622</v>
      </c>
      <c r="L323" s="186" t="str">
        <f t="shared" si="23"/>
        <v>ผ่าน</v>
      </c>
    </row>
    <row r="324" spans="1:12" x14ac:dyDescent="0.55000000000000004">
      <c r="A324" s="110" t="s">
        <v>804</v>
      </c>
      <c r="B324" s="110" t="s">
        <v>881</v>
      </c>
      <c r="C324" s="110">
        <v>11451</v>
      </c>
      <c r="D324" s="128">
        <v>8</v>
      </c>
      <c r="E324" s="128" t="s">
        <v>991</v>
      </c>
      <c r="F324" s="129" t="s">
        <v>992</v>
      </c>
      <c r="G324" s="113">
        <v>67500000</v>
      </c>
      <c r="H324" s="23">
        <f t="shared" si="22"/>
        <v>45000000</v>
      </c>
      <c r="I324" s="113">
        <f>'Planfin Item'!M5</f>
        <v>53255153.359999999</v>
      </c>
      <c r="J324" s="113">
        <f t="shared" si="24"/>
        <v>8255153.3599999994</v>
      </c>
      <c r="K324" s="113">
        <f t="shared" si="25"/>
        <v>18.344785244444441</v>
      </c>
      <c r="L324" s="110" t="str">
        <f t="shared" si="23"/>
        <v>ไม่ผ่าน</v>
      </c>
    </row>
    <row r="325" spans="1:12" x14ac:dyDescent="0.55000000000000004">
      <c r="A325" s="110" t="s">
        <v>804</v>
      </c>
      <c r="B325" s="110" t="s">
        <v>881</v>
      </c>
      <c r="C325" s="110">
        <v>11451</v>
      </c>
      <c r="D325" s="128">
        <v>8</v>
      </c>
      <c r="E325" s="128" t="s">
        <v>993</v>
      </c>
      <c r="F325" s="129" t="s">
        <v>994</v>
      </c>
      <c r="G325" s="113">
        <v>200000</v>
      </c>
      <c r="H325" s="23">
        <f t="shared" si="22"/>
        <v>133333.33333333334</v>
      </c>
      <c r="I325" s="113">
        <f>'Planfin Item'!M6</f>
        <v>202350</v>
      </c>
      <c r="J325" s="113">
        <f t="shared" si="24"/>
        <v>69016.666666666657</v>
      </c>
      <c r="K325" s="113">
        <f t="shared" si="25"/>
        <v>51.762499999999989</v>
      </c>
      <c r="L325" s="110" t="str">
        <f t="shared" si="23"/>
        <v>ไม่ผ่าน</v>
      </c>
    </row>
    <row r="326" spans="1:12" x14ac:dyDescent="0.55000000000000004">
      <c r="A326" s="110" t="s">
        <v>804</v>
      </c>
      <c r="B326" s="110" t="s">
        <v>881</v>
      </c>
      <c r="C326" s="110">
        <v>11451</v>
      </c>
      <c r="D326" s="128">
        <v>8</v>
      </c>
      <c r="E326" s="128" t="s">
        <v>995</v>
      </c>
      <c r="F326" s="129" t="s">
        <v>996</v>
      </c>
      <c r="G326" s="113">
        <v>80000</v>
      </c>
      <c r="H326" s="23">
        <f t="shared" ref="H326:H381" si="26">G326/12*8</f>
        <v>53333.333333333336</v>
      </c>
      <c r="I326" s="113">
        <f>'Planfin Item'!M7</f>
        <v>80666.61</v>
      </c>
      <c r="J326" s="113">
        <f t="shared" si="24"/>
        <v>27333.276666666665</v>
      </c>
      <c r="K326" s="113">
        <f t="shared" si="25"/>
        <v>51.249893749999998</v>
      </c>
      <c r="L326" s="110" t="str">
        <f t="shared" ref="L326:L381" si="27">IF(AND(K326&gt;=-5,K326&lt;=5),"ผ่าน","ไม่ผ่าน")</f>
        <v>ไม่ผ่าน</v>
      </c>
    </row>
    <row r="327" spans="1:12" x14ac:dyDescent="0.55000000000000004">
      <c r="A327" s="110" t="s">
        <v>804</v>
      </c>
      <c r="B327" s="110" t="s">
        <v>881</v>
      </c>
      <c r="C327" s="110">
        <v>11451</v>
      </c>
      <c r="D327" s="128">
        <v>8</v>
      </c>
      <c r="E327" s="128" t="s">
        <v>997</v>
      </c>
      <c r="F327" s="129" t="s">
        <v>998</v>
      </c>
      <c r="G327" s="113">
        <v>3300000</v>
      </c>
      <c r="H327" s="23">
        <f t="shared" si="26"/>
        <v>2200000</v>
      </c>
      <c r="I327" s="113">
        <f>'Planfin Item'!M8</f>
        <v>2002533.1899999997</v>
      </c>
      <c r="J327" s="113">
        <f t="shared" si="24"/>
        <v>-197466.81000000029</v>
      </c>
      <c r="K327" s="113">
        <f t="shared" si="25"/>
        <v>-8.9757640909091041</v>
      </c>
      <c r="L327" s="110" t="str">
        <f t="shared" si="27"/>
        <v>ไม่ผ่าน</v>
      </c>
    </row>
    <row r="328" spans="1:12" x14ac:dyDescent="0.55000000000000004">
      <c r="A328" s="110" t="s">
        <v>804</v>
      </c>
      <c r="B328" s="110" t="s">
        <v>881</v>
      </c>
      <c r="C328" s="110">
        <v>11451</v>
      </c>
      <c r="D328" s="128">
        <v>8</v>
      </c>
      <c r="E328" s="128" t="s">
        <v>999</v>
      </c>
      <c r="F328" s="129" t="s">
        <v>1000</v>
      </c>
      <c r="G328" s="113">
        <v>26200000</v>
      </c>
      <c r="H328" s="23">
        <f t="shared" si="26"/>
        <v>17466666.666666668</v>
      </c>
      <c r="I328" s="113">
        <f>'Planfin Item'!M9</f>
        <v>16329946.939999998</v>
      </c>
      <c r="J328" s="113">
        <f t="shared" si="24"/>
        <v>-1136719.7266666703</v>
      </c>
      <c r="K328" s="113">
        <f t="shared" si="25"/>
        <v>-6.507937366412234</v>
      </c>
      <c r="L328" s="110" t="str">
        <f t="shared" si="27"/>
        <v>ไม่ผ่าน</v>
      </c>
    </row>
    <row r="329" spans="1:12" x14ac:dyDescent="0.55000000000000004">
      <c r="A329" s="110" t="s">
        <v>804</v>
      </c>
      <c r="B329" s="110" t="s">
        <v>881</v>
      </c>
      <c r="C329" s="110">
        <v>11451</v>
      </c>
      <c r="D329" s="128">
        <v>8</v>
      </c>
      <c r="E329" s="128" t="s">
        <v>1001</v>
      </c>
      <c r="F329" s="129" t="s">
        <v>1002</v>
      </c>
      <c r="G329" s="113">
        <v>6300000</v>
      </c>
      <c r="H329" s="23">
        <f t="shared" si="26"/>
        <v>4200000</v>
      </c>
      <c r="I329" s="113">
        <f>'Planfin Item'!M10</f>
        <v>3742054.77</v>
      </c>
      <c r="J329" s="113">
        <f t="shared" si="24"/>
        <v>-457945.23</v>
      </c>
      <c r="K329" s="113">
        <f t="shared" si="25"/>
        <v>-10.903457857142856</v>
      </c>
      <c r="L329" s="110" t="str">
        <f t="shared" si="27"/>
        <v>ไม่ผ่าน</v>
      </c>
    </row>
    <row r="330" spans="1:12" x14ac:dyDescent="0.55000000000000004">
      <c r="A330" s="110" t="s">
        <v>804</v>
      </c>
      <c r="B330" s="110" t="s">
        <v>881</v>
      </c>
      <c r="C330" s="110">
        <v>11451</v>
      </c>
      <c r="D330" s="128">
        <v>8</v>
      </c>
      <c r="E330" s="128" t="s">
        <v>1003</v>
      </c>
      <c r="F330" s="129" t="s">
        <v>1004</v>
      </c>
      <c r="G330" s="113">
        <v>110000</v>
      </c>
      <c r="H330" s="23">
        <f t="shared" si="26"/>
        <v>73333.333333333328</v>
      </c>
      <c r="I330" s="113">
        <f>'Planfin Item'!M11</f>
        <v>114786.59999999998</v>
      </c>
      <c r="J330" s="113">
        <f t="shared" si="24"/>
        <v>41453.266666666648</v>
      </c>
      <c r="K330" s="113">
        <f t="shared" si="25"/>
        <v>56.527181818181795</v>
      </c>
      <c r="L330" s="110" t="str">
        <f t="shared" si="27"/>
        <v>ไม่ผ่าน</v>
      </c>
    </row>
    <row r="331" spans="1:12" x14ac:dyDescent="0.55000000000000004">
      <c r="A331" s="110" t="s">
        <v>804</v>
      </c>
      <c r="B331" s="110" t="s">
        <v>881</v>
      </c>
      <c r="C331" s="110">
        <v>11451</v>
      </c>
      <c r="D331" s="128">
        <v>8</v>
      </c>
      <c r="E331" s="128" t="s">
        <v>1005</v>
      </c>
      <c r="F331" s="129" t="s">
        <v>1006</v>
      </c>
      <c r="G331" s="113">
        <v>27100000</v>
      </c>
      <c r="H331" s="23">
        <f t="shared" si="26"/>
        <v>18066666.666666668</v>
      </c>
      <c r="I331" s="113">
        <f>'Planfin Item'!M12</f>
        <v>18167333.27</v>
      </c>
      <c r="J331" s="113">
        <f t="shared" si="24"/>
        <v>100666.60333333164</v>
      </c>
      <c r="K331" s="113">
        <f t="shared" si="25"/>
        <v>0.55719522140220468</v>
      </c>
      <c r="L331" s="110" t="str">
        <f t="shared" si="27"/>
        <v>ผ่าน</v>
      </c>
    </row>
    <row r="332" spans="1:12" x14ac:dyDescent="0.55000000000000004">
      <c r="A332" s="110" t="s">
        <v>804</v>
      </c>
      <c r="B332" s="110" t="s">
        <v>881</v>
      </c>
      <c r="C332" s="110">
        <v>11451</v>
      </c>
      <c r="D332" s="128">
        <v>8</v>
      </c>
      <c r="E332" s="128" t="s">
        <v>1007</v>
      </c>
      <c r="F332" s="129" t="s">
        <v>1008</v>
      </c>
      <c r="G332" s="113">
        <v>75000000</v>
      </c>
      <c r="H332" s="23">
        <f t="shared" si="26"/>
        <v>50000000</v>
      </c>
      <c r="I332" s="113">
        <f>'Planfin Item'!M13</f>
        <v>49789111.18</v>
      </c>
      <c r="J332" s="113">
        <f t="shared" si="24"/>
        <v>-210888.8200000003</v>
      </c>
      <c r="K332" s="113">
        <f t="shared" si="25"/>
        <v>-0.42177764000000056</v>
      </c>
      <c r="L332" s="110" t="str">
        <f t="shared" si="27"/>
        <v>ผ่าน</v>
      </c>
    </row>
    <row r="333" spans="1:12" x14ac:dyDescent="0.55000000000000004">
      <c r="A333" s="110" t="s">
        <v>804</v>
      </c>
      <c r="B333" s="110" t="s">
        <v>881</v>
      </c>
      <c r="C333" s="110">
        <v>11451</v>
      </c>
      <c r="D333" s="128">
        <v>8</v>
      </c>
      <c r="E333" s="128" t="s">
        <v>1009</v>
      </c>
      <c r="F333" s="129" t="s">
        <v>1010</v>
      </c>
      <c r="G333" s="113">
        <v>12000000</v>
      </c>
      <c r="H333" s="23">
        <f t="shared" si="26"/>
        <v>8000000</v>
      </c>
      <c r="I333" s="113">
        <f>'Planfin Item'!M14</f>
        <v>6856872.29</v>
      </c>
      <c r="J333" s="113">
        <f t="shared" si="24"/>
        <v>-1143127.71</v>
      </c>
      <c r="K333" s="113">
        <f t="shared" si="25"/>
        <v>-14.289096375</v>
      </c>
      <c r="L333" s="110" t="str">
        <f t="shared" si="27"/>
        <v>ไม่ผ่าน</v>
      </c>
    </row>
    <row r="334" spans="1:12" x14ac:dyDescent="0.55000000000000004">
      <c r="A334" s="110" t="s">
        <v>804</v>
      </c>
      <c r="B334" s="110" t="s">
        <v>881</v>
      </c>
      <c r="C334" s="110">
        <v>11451</v>
      </c>
      <c r="D334" s="128">
        <v>8</v>
      </c>
      <c r="E334" s="128" t="s">
        <v>1011</v>
      </c>
      <c r="F334" s="129" t="s">
        <v>1012</v>
      </c>
      <c r="G334" s="113">
        <v>15973283.74</v>
      </c>
      <c r="H334" s="23">
        <f t="shared" si="26"/>
        <v>10648855.826666666</v>
      </c>
      <c r="I334" s="113">
        <f>'Planfin Item'!M15</f>
        <v>15043692.449999999</v>
      </c>
      <c r="J334" s="113">
        <f t="shared" si="24"/>
        <v>4394836.6233333331</v>
      </c>
      <c r="K334" s="113">
        <f t="shared" si="25"/>
        <v>41.27050544085558</v>
      </c>
      <c r="L334" s="110" t="str">
        <f t="shared" si="27"/>
        <v>ไม่ผ่าน</v>
      </c>
    </row>
    <row r="335" spans="1:12" x14ac:dyDescent="0.55000000000000004">
      <c r="A335" s="186" t="s">
        <v>804</v>
      </c>
      <c r="B335" s="186" t="s">
        <v>881</v>
      </c>
      <c r="C335" s="125">
        <v>11451</v>
      </c>
      <c r="D335" s="183">
        <v>8</v>
      </c>
      <c r="E335" s="186" t="s">
        <v>1013</v>
      </c>
      <c r="F335" s="172" t="s">
        <v>1300</v>
      </c>
      <c r="G335" s="116">
        <f>SUM(G324:G333)</f>
        <v>217790000</v>
      </c>
      <c r="H335" s="116">
        <f t="shared" si="26"/>
        <v>145193333.33333334</v>
      </c>
      <c r="I335" s="116">
        <f>SUM(I324:I333)</f>
        <v>150540808.20999998</v>
      </c>
      <c r="J335" s="116">
        <f>I335-H335</f>
        <v>5347474.8766666353</v>
      </c>
      <c r="K335" s="116">
        <f>J335/H335*100</f>
        <v>3.6830030373295157</v>
      </c>
      <c r="L335" s="186" t="str">
        <f t="shared" si="27"/>
        <v>ผ่าน</v>
      </c>
    </row>
    <row r="336" spans="1:12" x14ac:dyDescent="0.55000000000000004">
      <c r="A336" s="186" t="s">
        <v>804</v>
      </c>
      <c r="B336" s="186" t="s">
        <v>881</v>
      </c>
      <c r="C336" s="125">
        <v>11451</v>
      </c>
      <c r="D336" s="123">
        <v>8</v>
      </c>
      <c r="E336" s="186" t="s">
        <v>1013</v>
      </c>
      <c r="F336" s="172" t="s">
        <v>981</v>
      </c>
      <c r="G336" s="116">
        <v>233763283.74000001</v>
      </c>
      <c r="H336" s="116">
        <f t="shared" si="26"/>
        <v>155842189.16</v>
      </c>
      <c r="I336" s="116">
        <f>'Planfin Item'!M16</f>
        <v>165584500.65999997</v>
      </c>
      <c r="J336" s="116">
        <f t="shared" si="24"/>
        <v>9742311.4999999702</v>
      </c>
      <c r="K336" s="116">
        <f t="shared" si="25"/>
        <v>6.2513954356722605</v>
      </c>
      <c r="L336" s="186" t="str">
        <f t="shared" si="27"/>
        <v>ไม่ผ่าน</v>
      </c>
    </row>
    <row r="337" spans="1:12" x14ac:dyDescent="0.55000000000000004">
      <c r="A337" s="110" t="s">
        <v>804</v>
      </c>
      <c r="B337" s="110" t="s">
        <v>881</v>
      </c>
      <c r="C337" s="110">
        <v>11451</v>
      </c>
      <c r="D337" s="128">
        <v>8</v>
      </c>
      <c r="E337" s="128" t="s">
        <v>1014</v>
      </c>
      <c r="F337" s="129" t="s">
        <v>1015</v>
      </c>
      <c r="G337" s="113">
        <v>22000000</v>
      </c>
      <c r="H337" s="23">
        <f t="shared" si="26"/>
        <v>14666666.666666666</v>
      </c>
      <c r="I337" s="113">
        <f>'Planfin Item'!M17</f>
        <v>15548205.720000001</v>
      </c>
      <c r="J337" s="113">
        <f t="shared" si="24"/>
        <v>881539.05333333462</v>
      </c>
      <c r="K337" s="113">
        <f t="shared" si="25"/>
        <v>6.0104935454545547</v>
      </c>
      <c r="L337" s="110" t="str">
        <f t="shared" si="27"/>
        <v>ไม่ผ่าน</v>
      </c>
    </row>
    <row r="338" spans="1:12" x14ac:dyDescent="0.55000000000000004">
      <c r="A338" s="110" t="s">
        <v>804</v>
      </c>
      <c r="B338" s="110" t="s">
        <v>881</v>
      </c>
      <c r="C338" s="110">
        <v>11451</v>
      </c>
      <c r="D338" s="128">
        <v>8</v>
      </c>
      <c r="E338" s="128" t="s">
        <v>1016</v>
      </c>
      <c r="F338" s="129" t="s">
        <v>1017</v>
      </c>
      <c r="G338" s="113">
        <v>14375919.529999999</v>
      </c>
      <c r="H338" s="23">
        <f t="shared" si="26"/>
        <v>9583946.3533333335</v>
      </c>
      <c r="I338" s="113">
        <f>'Planfin Item'!M18</f>
        <v>7840282.0700000003</v>
      </c>
      <c r="J338" s="113">
        <f t="shared" si="24"/>
        <v>-1743664.2833333332</v>
      </c>
      <c r="K338" s="113">
        <f t="shared" si="25"/>
        <v>-18.193593943969439</v>
      </c>
      <c r="L338" s="110" t="str">
        <f t="shared" si="27"/>
        <v>ไม่ผ่าน</v>
      </c>
    </row>
    <row r="339" spans="1:12" x14ac:dyDescent="0.55000000000000004">
      <c r="A339" s="110" t="s">
        <v>804</v>
      </c>
      <c r="B339" s="110" t="s">
        <v>881</v>
      </c>
      <c r="C339" s="110">
        <v>11451</v>
      </c>
      <c r="D339" s="128">
        <v>8</v>
      </c>
      <c r="E339" s="128" t="s">
        <v>1018</v>
      </c>
      <c r="F339" s="129" t="s">
        <v>1019</v>
      </c>
      <c r="G339" s="113">
        <v>1429506.94</v>
      </c>
      <c r="H339" s="23">
        <f t="shared" si="26"/>
        <v>953004.62666666659</v>
      </c>
      <c r="I339" s="113">
        <f>'Planfin Item'!M19</f>
        <v>750585.9</v>
      </c>
      <c r="J339" s="113">
        <f t="shared" si="24"/>
        <v>-202418.72666666657</v>
      </c>
      <c r="K339" s="113">
        <f t="shared" si="25"/>
        <v>-21.240057078701547</v>
      </c>
      <c r="L339" s="110" t="str">
        <f t="shared" si="27"/>
        <v>ไม่ผ่าน</v>
      </c>
    </row>
    <row r="340" spans="1:12" x14ac:dyDescent="0.55000000000000004">
      <c r="A340" s="110" t="s">
        <v>804</v>
      </c>
      <c r="B340" s="110" t="s">
        <v>881</v>
      </c>
      <c r="C340" s="110">
        <v>11451</v>
      </c>
      <c r="D340" s="128">
        <v>8</v>
      </c>
      <c r="E340" s="128" t="s">
        <v>1020</v>
      </c>
      <c r="F340" s="129" t="s">
        <v>1021</v>
      </c>
      <c r="G340" s="113">
        <v>7589772</v>
      </c>
      <c r="H340" s="23">
        <f t="shared" si="26"/>
        <v>5059848</v>
      </c>
      <c r="I340" s="113">
        <f>'Planfin Item'!M20</f>
        <v>5222868</v>
      </c>
      <c r="J340" s="113">
        <f t="shared" si="24"/>
        <v>163020</v>
      </c>
      <c r="K340" s="113">
        <f t="shared" si="25"/>
        <v>3.2218359128574612</v>
      </c>
      <c r="L340" s="110" t="str">
        <f t="shared" si="27"/>
        <v>ผ่าน</v>
      </c>
    </row>
    <row r="341" spans="1:12" x14ac:dyDescent="0.55000000000000004">
      <c r="A341" s="110" t="s">
        <v>804</v>
      </c>
      <c r="B341" s="110" t="s">
        <v>881</v>
      </c>
      <c r="C341" s="110">
        <v>11451</v>
      </c>
      <c r="D341" s="128">
        <v>8</v>
      </c>
      <c r="E341" s="128" t="s">
        <v>1022</v>
      </c>
      <c r="F341" s="129" t="s">
        <v>1023</v>
      </c>
      <c r="G341" s="113">
        <v>75000000</v>
      </c>
      <c r="H341" s="23">
        <f t="shared" si="26"/>
        <v>50000000</v>
      </c>
      <c r="I341" s="113">
        <f>'Planfin Item'!M21</f>
        <v>49789111.18</v>
      </c>
      <c r="J341" s="113">
        <f t="shared" si="24"/>
        <v>-210888.8200000003</v>
      </c>
      <c r="K341" s="113">
        <f t="shared" si="25"/>
        <v>-0.42177764000000056</v>
      </c>
      <c r="L341" s="110" t="str">
        <f t="shared" si="27"/>
        <v>ผ่าน</v>
      </c>
    </row>
    <row r="342" spans="1:12" x14ac:dyDescent="0.55000000000000004">
      <c r="A342" s="110" t="s">
        <v>804</v>
      </c>
      <c r="B342" s="110" t="s">
        <v>881</v>
      </c>
      <c r="C342" s="110">
        <v>11451</v>
      </c>
      <c r="D342" s="135">
        <v>8</v>
      </c>
      <c r="E342" s="128" t="s">
        <v>1024</v>
      </c>
      <c r="F342" s="130" t="s">
        <v>1025</v>
      </c>
      <c r="G342" s="113">
        <v>24000000</v>
      </c>
      <c r="H342" s="23">
        <f t="shared" si="26"/>
        <v>16000000</v>
      </c>
      <c r="I342" s="113">
        <f>'Planfin Item'!M22</f>
        <v>15308723</v>
      </c>
      <c r="J342" s="113">
        <f t="shared" si="24"/>
        <v>-691277</v>
      </c>
      <c r="K342" s="113">
        <f t="shared" si="25"/>
        <v>-4.3204812500000003</v>
      </c>
      <c r="L342" s="110" t="str">
        <f t="shared" si="27"/>
        <v>ผ่าน</v>
      </c>
    </row>
    <row r="343" spans="1:12" x14ac:dyDescent="0.55000000000000004">
      <c r="A343" s="110" t="s">
        <v>804</v>
      </c>
      <c r="B343" s="110" t="s">
        <v>881</v>
      </c>
      <c r="C343" s="110">
        <v>11451</v>
      </c>
      <c r="D343" s="128">
        <v>8</v>
      </c>
      <c r="E343" s="128" t="s">
        <v>1026</v>
      </c>
      <c r="F343" s="129" t="s">
        <v>1027</v>
      </c>
      <c r="G343" s="113">
        <v>35190000</v>
      </c>
      <c r="H343" s="23">
        <f t="shared" si="26"/>
        <v>23460000</v>
      </c>
      <c r="I343" s="113">
        <f>'Planfin Item'!M23</f>
        <v>22415285</v>
      </c>
      <c r="J343" s="113">
        <f t="shared" si="24"/>
        <v>-1044715</v>
      </c>
      <c r="K343" s="113">
        <f t="shared" si="25"/>
        <v>-4.453175618073316</v>
      </c>
      <c r="L343" s="110" t="str">
        <f t="shared" si="27"/>
        <v>ผ่าน</v>
      </c>
    </row>
    <row r="344" spans="1:12" x14ac:dyDescent="0.55000000000000004">
      <c r="A344" s="110" t="s">
        <v>804</v>
      </c>
      <c r="B344" s="110" t="s">
        <v>881</v>
      </c>
      <c r="C344" s="110">
        <v>11451</v>
      </c>
      <c r="D344" s="128">
        <v>8</v>
      </c>
      <c r="E344" s="128" t="s">
        <v>1028</v>
      </c>
      <c r="F344" s="129" t="s">
        <v>1029</v>
      </c>
      <c r="G344" s="113">
        <v>5900000</v>
      </c>
      <c r="H344" s="23">
        <f t="shared" si="26"/>
        <v>3933333.3333333335</v>
      </c>
      <c r="I344" s="113">
        <f>'Planfin Item'!M24</f>
        <v>3983260.9699999997</v>
      </c>
      <c r="J344" s="113">
        <f t="shared" si="24"/>
        <v>49927.636666666251</v>
      </c>
      <c r="K344" s="113">
        <f t="shared" si="25"/>
        <v>1.2693466949152437</v>
      </c>
      <c r="L344" s="110" t="str">
        <f t="shared" si="27"/>
        <v>ผ่าน</v>
      </c>
    </row>
    <row r="345" spans="1:12" x14ac:dyDescent="0.55000000000000004">
      <c r="A345" s="110" t="s">
        <v>804</v>
      </c>
      <c r="B345" s="110" t="s">
        <v>881</v>
      </c>
      <c r="C345" s="110">
        <v>11451</v>
      </c>
      <c r="D345" s="128">
        <v>8</v>
      </c>
      <c r="E345" s="128" t="s">
        <v>1030</v>
      </c>
      <c r="F345" s="129" t="s">
        <v>1031</v>
      </c>
      <c r="G345" s="113">
        <v>12903968</v>
      </c>
      <c r="H345" s="23">
        <f t="shared" si="26"/>
        <v>8602645.333333334</v>
      </c>
      <c r="I345" s="113">
        <f>'Planfin Item'!M25</f>
        <v>5752334.0899999999</v>
      </c>
      <c r="J345" s="113">
        <f t="shared" si="24"/>
        <v>-2850311.2433333341</v>
      </c>
      <c r="K345" s="113">
        <f t="shared" si="25"/>
        <v>-33.132962395753005</v>
      </c>
      <c r="L345" s="110" t="str">
        <f t="shared" si="27"/>
        <v>ไม่ผ่าน</v>
      </c>
    </row>
    <row r="346" spans="1:12" x14ac:dyDescent="0.55000000000000004">
      <c r="A346" s="110" t="s">
        <v>804</v>
      </c>
      <c r="B346" s="110" t="s">
        <v>881</v>
      </c>
      <c r="C346" s="110">
        <v>11451</v>
      </c>
      <c r="D346" s="128">
        <v>8</v>
      </c>
      <c r="E346" s="128" t="s">
        <v>1032</v>
      </c>
      <c r="F346" s="129" t="s">
        <v>1033</v>
      </c>
      <c r="G346" s="113">
        <v>4637000</v>
      </c>
      <c r="H346" s="23">
        <f t="shared" si="26"/>
        <v>3091333.3333333335</v>
      </c>
      <c r="I346" s="113">
        <f>'Planfin Item'!M26</f>
        <v>2652760.11</v>
      </c>
      <c r="J346" s="113">
        <f t="shared" si="24"/>
        <v>-438573.22333333362</v>
      </c>
      <c r="K346" s="113">
        <f t="shared" si="25"/>
        <v>-14.187186435195178</v>
      </c>
      <c r="L346" s="110" t="str">
        <f t="shared" si="27"/>
        <v>ไม่ผ่าน</v>
      </c>
    </row>
    <row r="347" spans="1:12" x14ac:dyDescent="0.55000000000000004">
      <c r="A347" s="110" t="s">
        <v>804</v>
      </c>
      <c r="B347" s="110" t="s">
        <v>881</v>
      </c>
      <c r="C347" s="110">
        <v>11451</v>
      </c>
      <c r="D347" s="128">
        <v>8</v>
      </c>
      <c r="E347" s="128" t="s">
        <v>1034</v>
      </c>
      <c r="F347" s="129" t="s">
        <v>1035</v>
      </c>
      <c r="G347" s="113">
        <v>6321937.6600000001</v>
      </c>
      <c r="H347" s="23">
        <f t="shared" si="26"/>
        <v>4214625.1066666665</v>
      </c>
      <c r="I347" s="113">
        <f>'Planfin Item'!M27</f>
        <v>4288653.4400000004</v>
      </c>
      <c r="J347" s="113">
        <f t="shared" si="24"/>
        <v>74028.333333333954</v>
      </c>
      <c r="K347" s="113">
        <f t="shared" si="25"/>
        <v>1.7564630651546307</v>
      </c>
      <c r="L347" s="110" t="str">
        <f t="shared" si="27"/>
        <v>ผ่าน</v>
      </c>
    </row>
    <row r="348" spans="1:12" x14ac:dyDescent="0.55000000000000004">
      <c r="A348" s="110" t="s">
        <v>804</v>
      </c>
      <c r="B348" s="110" t="s">
        <v>881</v>
      </c>
      <c r="C348" s="110">
        <v>11451</v>
      </c>
      <c r="D348" s="128">
        <v>8</v>
      </c>
      <c r="E348" s="128" t="s">
        <v>1036</v>
      </c>
      <c r="F348" s="129" t="s">
        <v>1037</v>
      </c>
      <c r="G348" s="113">
        <v>14158500</v>
      </c>
      <c r="H348" s="23">
        <f t="shared" si="26"/>
        <v>9439000</v>
      </c>
      <c r="I348" s="113">
        <f>'Planfin Item'!M28</f>
        <v>9948850.4600000009</v>
      </c>
      <c r="J348" s="113">
        <f t="shared" si="24"/>
        <v>509850.46000000089</v>
      </c>
      <c r="K348" s="113">
        <f t="shared" si="25"/>
        <v>5.4015304587350457</v>
      </c>
      <c r="L348" s="110" t="str">
        <f t="shared" si="27"/>
        <v>ไม่ผ่าน</v>
      </c>
    </row>
    <row r="349" spans="1:12" x14ac:dyDescent="0.55000000000000004">
      <c r="A349" s="110" t="s">
        <v>804</v>
      </c>
      <c r="B349" s="110" t="s">
        <v>881</v>
      </c>
      <c r="C349" s="110">
        <v>11451</v>
      </c>
      <c r="D349" s="128">
        <v>8</v>
      </c>
      <c r="E349" s="128" t="s">
        <v>1038</v>
      </c>
      <c r="F349" s="129" t="s">
        <v>1039</v>
      </c>
      <c r="G349" s="113">
        <v>2550000</v>
      </c>
      <c r="H349" s="23">
        <f t="shared" si="26"/>
        <v>1700000</v>
      </c>
      <c r="I349" s="113">
        <f>'Planfin Item'!M29</f>
        <v>2409660.7999999998</v>
      </c>
      <c r="J349" s="113">
        <f t="shared" si="24"/>
        <v>709660.79999999981</v>
      </c>
      <c r="K349" s="113">
        <f t="shared" si="25"/>
        <v>41.744752941176458</v>
      </c>
      <c r="L349" s="110" t="str">
        <f t="shared" si="27"/>
        <v>ไม่ผ่าน</v>
      </c>
    </row>
    <row r="350" spans="1:12" x14ac:dyDescent="0.55000000000000004">
      <c r="A350" s="110" t="s">
        <v>804</v>
      </c>
      <c r="B350" s="110" t="s">
        <v>881</v>
      </c>
      <c r="C350" s="110">
        <v>11451</v>
      </c>
      <c r="D350" s="128">
        <v>8</v>
      </c>
      <c r="E350" s="128" t="s">
        <v>1040</v>
      </c>
      <c r="F350" s="129" t="s">
        <v>1041</v>
      </c>
      <c r="G350" s="113">
        <v>3940000</v>
      </c>
      <c r="H350" s="23">
        <f t="shared" si="26"/>
        <v>2626666.6666666665</v>
      </c>
      <c r="I350" s="113">
        <f>'Planfin Item'!M30</f>
        <v>4858181.17</v>
      </c>
      <c r="J350" s="113">
        <f t="shared" si="24"/>
        <v>2231514.5033333334</v>
      </c>
      <c r="K350" s="113">
        <f t="shared" si="25"/>
        <v>84.956135913705594</v>
      </c>
      <c r="L350" s="110" t="str">
        <f t="shared" si="27"/>
        <v>ไม่ผ่าน</v>
      </c>
    </row>
    <row r="351" spans="1:12" x14ac:dyDescent="0.55000000000000004">
      <c r="A351" s="186" t="s">
        <v>804</v>
      </c>
      <c r="B351" s="186" t="s">
        <v>881</v>
      </c>
      <c r="C351" s="125">
        <v>11451</v>
      </c>
      <c r="D351" s="125">
        <v>8</v>
      </c>
      <c r="E351" s="186" t="s">
        <v>1139</v>
      </c>
      <c r="F351" s="172" t="s">
        <v>1294</v>
      </c>
      <c r="G351" s="116">
        <f>SUM(G337:G350)-G348</f>
        <v>215838104.13</v>
      </c>
      <c r="H351" s="116">
        <f t="shared" si="26"/>
        <v>143892069.41999999</v>
      </c>
      <c r="I351" s="116">
        <f>SUM(I337:I350)-I348</f>
        <v>140819911.44999999</v>
      </c>
      <c r="J351" s="116">
        <f>I351-H351</f>
        <v>-3072157.9699999988</v>
      </c>
      <c r="K351" s="116">
        <f>J351/H351*100</f>
        <v>-2.1350432879193764</v>
      </c>
      <c r="L351" s="186" t="str">
        <f t="shared" si="27"/>
        <v>ผ่าน</v>
      </c>
    </row>
    <row r="352" spans="1:12" x14ac:dyDescent="0.55000000000000004">
      <c r="A352" s="186" t="s">
        <v>804</v>
      </c>
      <c r="B352" s="186" t="s">
        <v>881</v>
      </c>
      <c r="C352" s="125">
        <v>11451</v>
      </c>
      <c r="D352" s="125">
        <v>8</v>
      </c>
      <c r="E352" s="186" t="s">
        <v>1139</v>
      </c>
      <c r="F352" s="172" t="s">
        <v>982</v>
      </c>
      <c r="G352" s="116">
        <v>229996604.13</v>
      </c>
      <c r="H352" s="116">
        <f t="shared" si="26"/>
        <v>153331069.41999999</v>
      </c>
      <c r="I352" s="116">
        <f>'Planfin Item'!M31</f>
        <v>150768761.91</v>
      </c>
      <c r="J352" s="116">
        <f t="shared" si="24"/>
        <v>-2562307.5099999905</v>
      </c>
      <c r="K352" s="116">
        <f t="shared" si="25"/>
        <v>-1.6710947883506848</v>
      </c>
      <c r="L352" s="186" t="str">
        <f t="shared" si="27"/>
        <v>ผ่าน</v>
      </c>
    </row>
    <row r="353" spans="1:12" x14ac:dyDescent="0.55000000000000004">
      <c r="A353" s="110" t="s">
        <v>804</v>
      </c>
      <c r="B353" s="110" t="s">
        <v>892</v>
      </c>
      <c r="C353" s="110">
        <v>40840</v>
      </c>
      <c r="D353" s="128">
        <v>18</v>
      </c>
      <c r="E353" s="128" t="s">
        <v>991</v>
      </c>
      <c r="F353" s="129" t="s">
        <v>992</v>
      </c>
      <c r="G353" s="113">
        <v>17406019.800000001</v>
      </c>
      <c r="H353" s="23">
        <f t="shared" si="26"/>
        <v>11604013.200000001</v>
      </c>
      <c r="I353" s="113">
        <f>'Planfin Item'!N5</f>
        <v>16087913.609999999</v>
      </c>
      <c r="J353" s="113">
        <f t="shared" si="24"/>
        <v>4483900.4099999983</v>
      </c>
      <c r="K353" s="113">
        <f t="shared" si="25"/>
        <v>38.640945444632877</v>
      </c>
      <c r="L353" s="110" t="str">
        <f t="shared" si="27"/>
        <v>ไม่ผ่าน</v>
      </c>
    </row>
    <row r="354" spans="1:12" x14ac:dyDescent="0.55000000000000004">
      <c r="A354" s="110" t="s">
        <v>804</v>
      </c>
      <c r="B354" s="110" t="s">
        <v>892</v>
      </c>
      <c r="C354" s="110">
        <v>40840</v>
      </c>
      <c r="D354" s="128">
        <v>18</v>
      </c>
      <c r="E354" s="128" t="s">
        <v>993</v>
      </c>
      <c r="F354" s="129" t="s">
        <v>994</v>
      </c>
      <c r="G354" s="113">
        <v>15000</v>
      </c>
      <c r="H354" s="23">
        <f t="shared" si="26"/>
        <v>10000</v>
      </c>
      <c r="I354" s="113">
        <f>'Planfin Item'!N6</f>
        <v>0</v>
      </c>
      <c r="J354" s="113">
        <f t="shared" si="24"/>
        <v>-10000</v>
      </c>
      <c r="K354" s="113">
        <f t="shared" si="25"/>
        <v>-100</v>
      </c>
      <c r="L354" s="110" t="str">
        <f t="shared" si="27"/>
        <v>ไม่ผ่าน</v>
      </c>
    </row>
    <row r="355" spans="1:12" x14ac:dyDescent="0.55000000000000004">
      <c r="A355" s="110" t="s">
        <v>804</v>
      </c>
      <c r="B355" s="110" t="s">
        <v>892</v>
      </c>
      <c r="C355" s="110">
        <v>40840</v>
      </c>
      <c r="D355" s="128">
        <v>18</v>
      </c>
      <c r="E355" s="128" t="s">
        <v>995</v>
      </c>
      <c r="F355" s="129" t="s">
        <v>996</v>
      </c>
      <c r="G355" s="113">
        <v>0</v>
      </c>
      <c r="H355" s="23">
        <f t="shared" si="26"/>
        <v>0</v>
      </c>
      <c r="I355" s="113">
        <f>'Planfin Item'!N7</f>
        <v>0</v>
      </c>
      <c r="J355" s="113">
        <f t="shared" si="24"/>
        <v>0</v>
      </c>
      <c r="K355" s="113" t="e">
        <f t="shared" si="25"/>
        <v>#DIV/0!</v>
      </c>
      <c r="L355" s="110" t="e">
        <f t="shared" si="27"/>
        <v>#DIV/0!</v>
      </c>
    </row>
    <row r="356" spans="1:12" x14ac:dyDescent="0.55000000000000004">
      <c r="A356" s="110" t="s">
        <v>804</v>
      </c>
      <c r="B356" s="110" t="s">
        <v>892</v>
      </c>
      <c r="C356" s="110">
        <v>40840</v>
      </c>
      <c r="D356" s="128">
        <v>18</v>
      </c>
      <c r="E356" s="128" t="s">
        <v>997</v>
      </c>
      <c r="F356" s="129" t="s">
        <v>998</v>
      </c>
      <c r="G356" s="113">
        <v>79000</v>
      </c>
      <c r="H356" s="23">
        <f t="shared" si="26"/>
        <v>52666.666666666664</v>
      </c>
      <c r="I356" s="113">
        <f>'Planfin Item'!N8</f>
        <v>82052.2</v>
      </c>
      <c r="J356" s="113">
        <f t="shared" si="24"/>
        <v>29385.533333333333</v>
      </c>
      <c r="K356" s="113">
        <f t="shared" si="25"/>
        <v>55.795316455696209</v>
      </c>
      <c r="L356" s="110" t="str">
        <f t="shared" si="27"/>
        <v>ไม่ผ่าน</v>
      </c>
    </row>
    <row r="357" spans="1:12" x14ac:dyDescent="0.55000000000000004">
      <c r="A357" s="110" t="s">
        <v>804</v>
      </c>
      <c r="B357" s="110" t="s">
        <v>892</v>
      </c>
      <c r="C357" s="110">
        <v>40840</v>
      </c>
      <c r="D357" s="128">
        <v>18</v>
      </c>
      <c r="E357" s="128" t="s">
        <v>999</v>
      </c>
      <c r="F357" s="129" t="s">
        <v>1000</v>
      </c>
      <c r="G357" s="113">
        <v>427000</v>
      </c>
      <c r="H357" s="23">
        <f t="shared" si="26"/>
        <v>284666.66666666669</v>
      </c>
      <c r="I357" s="113">
        <f>'Planfin Item'!N9</f>
        <v>378821.63</v>
      </c>
      <c r="J357" s="113">
        <f t="shared" si="24"/>
        <v>94154.963333333319</v>
      </c>
      <c r="K357" s="113">
        <f t="shared" si="25"/>
        <v>33.075514051522241</v>
      </c>
      <c r="L357" s="110" t="str">
        <f t="shared" si="27"/>
        <v>ไม่ผ่าน</v>
      </c>
    </row>
    <row r="358" spans="1:12" x14ac:dyDescent="0.55000000000000004">
      <c r="A358" s="110" t="s">
        <v>804</v>
      </c>
      <c r="B358" s="110" t="s">
        <v>892</v>
      </c>
      <c r="C358" s="110">
        <v>40840</v>
      </c>
      <c r="D358" s="128">
        <v>18</v>
      </c>
      <c r="E358" s="128" t="s">
        <v>1001</v>
      </c>
      <c r="F358" s="129" t="s">
        <v>1002</v>
      </c>
      <c r="G358" s="113">
        <v>195000</v>
      </c>
      <c r="H358" s="23">
        <f t="shared" si="26"/>
        <v>130000</v>
      </c>
      <c r="I358" s="113">
        <f>'Planfin Item'!N10</f>
        <v>224902.48</v>
      </c>
      <c r="J358" s="113">
        <f t="shared" si="24"/>
        <v>94902.48000000001</v>
      </c>
      <c r="K358" s="113">
        <f t="shared" si="25"/>
        <v>73.001907692307697</v>
      </c>
      <c r="L358" s="110" t="str">
        <f t="shared" si="27"/>
        <v>ไม่ผ่าน</v>
      </c>
    </row>
    <row r="359" spans="1:12" x14ac:dyDescent="0.55000000000000004">
      <c r="A359" s="110" t="s">
        <v>804</v>
      </c>
      <c r="B359" s="110" t="s">
        <v>892</v>
      </c>
      <c r="C359" s="110">
        <v>40840</v>
      </c>
      <c r="D359" s="128">
        <v>18</v>
      </c>
      <c r="E359" s="128" t="s">
        <v>1003</v>
      </c>
      <c r="F359" s="129" t="s">
        <v>1004</v>
      </c>
      <c r="G359" s="113">
        <v>500</v>
      </c>
      <c r="H359" s="23">
        <f t="shared" si="26"/>
        <v>333.33333333333331</v>
      </c>
      <c r="I359" s="113">
        <f>'Planfin Item'!N11</f>
        <v>500</v>
      </c>
      <c r="J359" s="113">
        <f t="shared" si="24"/>
        <v>166.66666666666669</v>
      </c>
      <c r="K359" s="113">
        <f t="shared" si="25"/>
        <v>50.000000000000014</v>
      </c>
      <c r="L359" s="110" t="str">
        <f t="shared" si="27"/>
        <v>ไม่ผ่าน</v>
      </c>
    </row>
    <row r="360" spans="1:12" x14ac:dyDescent="0.55000000000000004">
      <c r="A360" s="110" t="s">
        <v>804</v>
      </c>
      <c r="B360" s="110" t="s">
        <v>892</v>
      </c>
      <c r="C360" s="110">
        <v>40840</v>
      </c>
      <c r="D360" s="128">
        <v>18</v>
      </c>
      <c r="E360" s="128" t="s">
        <v>1005</v>
      </c>
      <c r="F360" s="129" t="s">
        <v>1006</v>
      </c>
      <c r="G360" s="113">
        <v>170150</v>
      </c>
      <c r="H360" s="23">
        <f t="shared" si="26"/>
        <v>113433.33333333333</v>
      </c>
      <c r="I360" s="113">
        <f>'Planfin Item'!N12</f>
        <v>148937.43</v>
      </c>
      <c r="J360" s="113">
        <f t="shared" si="24"/>
        <v>35504.096666666665</v>
      </c>
      <c r="K360" s="113">
        <f t="shared" si="25"/>
        <v>31.299526888039964</v>
      </c>
      <c r="L360" s="110" t="str">
        <f t="shared" si="27"/>
        <v>ไม่ผ่าน</v>
      </c>
    </row>
    <row r="361" spans="1:12" x14ac:dyDescent="0.55000000000000004">
      <c r="A361" s="110" t="s">
        <v>804</v>
      </c>
      <c r="B361" s="110" t="s">
        <v>892</v>
      </c>
      <c r="C361" s="110">
        <v>40840</v>
      </c>
      <c r="D361" s="128">
        <v>18</v>
      </c>
      <c r="E361" s="128" t="s">
        <v>1007</v>
      </c>
      <c r="F361" s="129" t="s">
        <v>1008</v>
      </c>
      <c r="G361" s="113">
        <v>1734252</v>
      </c>
      <c r="H361" s="23">
        <f t="shared" si="26"/>
        <v>1156168</v>
      </c>
      <c r="I361" s="113">
        <f>'Planfin Item'!N13</f>
        <v>1315735.81</v>
      </c>
      <c r="J361" s="113">
        <f t="shared" si="24"/>
        <v>159567.81000000006</v>
      </c>
      <c r="K361" s="113">
        <f t="shared" si="25"/>
        <v>13.801438026307601</v>
      </c>
      <c r="L361" s="110" t="str">
        <f t="shared" si="27"/>
        <v>ไม่ผ่าน</v>
      </c>
    </row>
    <row r="362" spans="1:12" x14ac:dyDescent="0.55000000000000004">
      <c r="A362" s="110" t="s">
        <v>804</v>
      </c>
      <c r="B362" s="110" t="s">
        <v>892</v>
      </c>
      <c r="C362" s="110">
        <v>40840</v>
      </c>
      <c r="D362" s="128">
        <v>18</v>
      </c>
      <c r="E362" s="128" t="s">
        <v>1009</v>
      </c>
      <c r="F362" s="129" t="s">
        <v>1010</v>
      </c>
      <c r="G362" s="113">
        <v>711000</v>
      </c>
      <c r="H362" s="23">
        <f t="shared" si="26"/>
        <v>474000</v>
      </c>
      <c r="I362" s="113">
        <f>'Planfin Item'!N14</f>
        <v>317898.22000000003</v>
      </c>
      <c r="J362" s="113">
        <f t="shared" si="24"/>
        <v>-156101.77999999997</v>
      </c>
      <c r="K362" s="113">
        <f t="shared" si="25"/>
        <v>-32.932864978902948</v>
      </c>
      <c r="L362" s="110" t="str">
        <f t="shared" si="27"/>
        <v>ไม่ผ่าน</v>
      </c>
    </row>
    <row r="363" spans="1:12" x14ac:dyDescent="0.55000000000000004">
      <c r="A363" s="110" t="s">
        <v>804</v>
      </c>
      <c r="B363" s="110" t="s">
        <v>892</v>
      </c>
      <c r="C363" s="110">
        <v>40840</v>
      </c>
      <c r="D363" s="128">
        <v>18</v>
      </c>
      <c r="E363" s="128" t="s">
        <v>1011</v>
      </c>
      <c r="F363" s="129" t="s">
        <v>1012</v>
      </c>
      <c r="G363" s="113">
        <v>1800135.17</v>
      </c>
      <c r="H363" s="23">
        <f t="shared" si="26"/>
        <v>1200090.1133333333</v>
      </c>
      <c r="I363" s="113">
        <f>'Planfin Item'!N15</f>
        <v>1575135.17</v>
      </c>
      <c r="J363" s="113">
        <f t="shared" si="24"/>
        <v>375045.05666666664</v>
      </c>
      <c r="K363" s="113">
        <f t="shared" si="25"/>
        <v>31.251407915106732</v>
      </c>
      <c r="L363" s="110" t="str">
        <f t="shared" si="27"/>
        <v>ไม่ผ่าน</v>
      </c>
    </row>
    <row r="364" spans="1:12" x14ac:dyDescent="0.55000000000000004">
      <c r="A364" s="186" t="s">
        <v>804</v>
      </c>
      <c r="B364" s="186" t="s">
        <v>892</v>
      </c>
      <c r="C364" s="125">
        <v>40840</v>
      </c>
      <c r="D364" s="183">
        <v>18</v>
      </c>
      <c r="E364" s="186" t="s">
        <v>1013</v>
      </c>
      <c r="F364" s="172" t="s">
        <v>1300</v>
      </c>
      <c r="G364" s="116">
        <f>SUM(G353:G362)</f>
        <v>20737921.800000001</v>
      </c>
      <c r="H364" s="116">
        <f t="shared" si="26"/>
        <v>13825281.200000001</v>
      </c>
      <c r="I364" s="116">
        <f>SUM(I353:I362)</f>
        <v>18556761.379999999</v>
      </c>
      <c r="J364" s="116">
        <f>I364-H364</f>
        <v>4731480.1799999978</v>
      </c>
      <c r="K364" s="116">
        <f>J364/H364*100</f>
        <v>34.223391998710284</v>
      </c>
      <c r="L364" s="186" t="str">
        <f t="shared" si="27"/>
        <v>ไม่ผ่าน</v>
      </c>
    </row>
    <row r="365" spans="1:12" x14ac:dyDescent="0.55000000000000004">
      <c r="A365" s="186" t="s">
        <v>804</v>
      </c>
      <c r="B365" s="186" t="s">
        <v>892</v>
      </c>
      <c r="C365" s="125">
        <v>40840</v>
      </c>
      <c r="D365" s="123">
        <v>18</v>
      </c>
      <c r="E365" s="186" t="s">
        <v>1013</v>
      </c>
      <c r="F365" s="172" t="s">
        <v>981</v>
      </c>
      <c r="G365" s="116">
        <v>22538056.969999999</v>
      </c>
      <c r="H365" s="116">
        <f t="shared" si="26"/>
        <v>15025371.313333333</v>
      </c>
      <c r="I365" s="116">
        <f>'Planfin Item'!N16</f>
        <v>20131896.549999997</v>
      </c>
      <c r="J365" s="116">
        <f t="shared" si="24"/>
        <v>5106525.2366666645</v>
      </c>
      <c r="K365" s="116">
        <f t="shared" si="25"/>
        <v>33.986016918831126</v>
      </c>
      <c r="L365" s="186" t="str">
        <f t="shared" si="27"/>
        <v>ไม่ผ่าน</v>
      </c>
    </row>
    <row r="366" spans="1:12" x14ac:dyDescent="0.55000000000000004">
      <c r="A366" s="110" t="s">
        <v>804</v>
      </c>
      <c r="B366" s="110" t="s">
        <v>892</v>
      </c>
      <c r="C366" s="110">
        <v>40840</v>
      </c>
      <c r="D366" s="128">
        <v>18</v>
      </c>
      <c r="E366" s="128" t="s">
        <v>1014</v>
      </c>
      <c r="F366" s="129" t="s">
        <v>1015</v>
      </c>
      <c r="G366" s="113">
        <v>3250000</v>
      </c>
      <c r="H366" s="23">
        <f t="shared" si="26"/>
        <v>2166666.6666666665</v>
      </c>
      <c r="I366" s="113">
        <f>'Planfin Item'!N17</f>
        <v>2109717.79</v>
      </c>
      <c r="J366" s="113">
        <f t="shared" si="24"/>
        <v>-56948.876666666474</v>
      </c>
      <c r="K366" s="113">
        <f t="shared" si="25"/>
        <v>-2.6284096923076836</v>
      </c>
      <c r="L366" s="110" t="str">
        <f t="shared" si="27"/>
        <v>ผ่าน</v>
      </c>
    </row>
    <row r="367" spans="1:12" x14ac:dyDescent="0.55000000000000004">
      <c r="A367" s="110" t="s">
        <v>804</v>
      </c>
      <c r="B367" s="110" t="s">
        <v>892</v>
      </c>
      <c r="C367" s="110">
        <v>40840</v>
      </c>
      <c r="D367" s="128">
        <v>18</v>
      </c>
      <c r="E367" s="128" t="s">
        <v>1016</v>
      </c>
      <c r="F367" s="129" t="s">
        <v>1017</v>
      </c>
      <c r="G367" s="113">
        <v>750000</v>
      </c>
      <c r="H367" s="23">
        <f t="shared" si="26"/>
        <v>500000</v>
      </c>
      <c r="I367" s="113">
        <f>'Planfin Item'!N18</f>
        <v>332255.47000000003</v>
      </c>
      <c r="J367" s="113">
        <f t="shared" si="24"/>
        <v>-167744.52999999997</v>
      </c>
      <c r="K367" s="113">
        <f t="shared" si="25"/>
        <v>-33.548905999999995</v>
      </c>
      <c r="L367" s="110" t="str">
        <f t="shared" si="27"/>
        <v>ไม่ผ่าน</v>
      </c>
    </row>
    <row r="368" spans="1:12" x14ac:dyDescent="0.55000000000000004">
      <c r="A368" s="110" t="s">
        <v>804</v>
      </c>
      <c r="B368" s="110" t="s">
        <v>892</v>
      </c>
      <c r="C368" s="110">
        <v>40840</v>
      </c>
      <c r="D368" s="128">
        <v>18</v>
      </c>
      <c r="E368" s="128" t="s">
        <v>1018</v>
      </c>
      <c r="F368" s="129" t="s">
        <v>1019</v>
      </c>
      <c r="G368" s="113">
        <v>100000</v>
      </c>
      <c r="H368" s="23">
        <f t="shared" si="26"/>
        <v>66666.666666666672</v>
      </c>
      <c r="I368" s="113">
        <f>'Planfin Item'!N19</f>
        <v>14711</v>
      </c>
      <c r="J368" s="113">
        <f t="shared" si="24"/>
        <v>-51955.666666666672</v>
      </c>
      <c r="K368" s="113">
        <f t="shared" si="25"/>
        <v>-77.933499999999995</v>
      </c>
      <c r="L368" s="110" t="str">
        <f t="shared" si="27"/>
        <v>ไม่ผ่าน</v>
      </c>
    </row>
    <row r="369" spans="1:12" x14ac:dyDescent="0.55000000000000004">
      <c r="A369" s="110" t="s">
        <v>804</v>
      </c>
      <c r="B369" s="110" t="s">
        <v>892</v>
      </c>
      <c r="C369" s="110">
        <v>40840</v>
      </c>
      <c r="D369" s="128">
        <v>18</v>
      </c>
      <c r="E369" s="128" t="s">
        <v>1020</v>
      </c>
      <c r="F369" s="129" t="s">
        <v>1021</v>
      </c>
      <c r="G369" s="113">
        <v>1500000</v>
      </c>
      <c r="H369" s="23">
        <f t="shared" si="26"/>
        <v>1000000</v>
      </c>
      <c r="I369" s="113">
        <f>'Planfin Item'!N20</f>
        <v>1076711</v>
      </c>
      <c r="J369" s="113">
        <f t="shared" si="24"/>
        <v>76711</v>
      </c>
      <c r="K369" s="113">
        <f t="shared" si="25"/>
        <v>7.6711</v>
      </c>
      <c r="L369" s="110" t="str">
        <f t="shared" si="27"/>
        <v>ไม่ผ่าน</v>
      </c>
    </row>
    <row r="370" spans="1:12" x14ac:dyDescent="0.55000000000000004">
      <c r="A370" s="110" t="s">
        <v>804</v>
      </c>
      <c r="B370" s="110" t="s">
        <v>892</v>
      </c>
      <c r="C370" s="110">
        <v>40840</v>
      </c>
      <c r="D370" s="128">
        <v>18</v>
      </c>
      <c r="E370" s="128" t="s">
        <v>1022</v>
      </c>
      <c r="F370" s="129" t="s">
        <v>1023</v>
      </c>
      <c r="G370" s="113">
        <v>1895432</v>
      </c>
      <c r="H370" s="23">
        <f t="shared" si="26"/>
        <v>1263621.3333333333</v>
      </c>
      <c r="I370" s="113">
        <f>'Planfin Item'!N21</f>
        <v>1351735.81</v>
      </c>
      <c r="J370" s="113">
        <f t="shared" si="24"/>
        <v>88114.4766666668</v>
      </c>
      <c r="K370" s="113">
        <f t="shared" si="25"/>
        <v>6.9731710238088311</v>
      </c>
      <c r="L370" s="110" t="str">
        <f t="shared" si="27"/>
        <v>ไม่ผ่าน</v>
      </c>
    </row>
    <row r="371" spans="1:12" x14ac:dyDescent="0.55000000000000004">
      <c r="A371" s="110" t="s">
        <v>804</v>
      </c>
      <c r="B371" s="110" t="s">
        <v>892</v>
      </c>
      <c r="C371" s="110">
        <v>40840</v>
      </c>
      <c r="D371" s="135">
        <v>18</v>
      </c>
      <c r="E371" s="128" t="s">
        <v>1024</v>
      </c>
      <c r="F371" s="130" t="s">
        <v>1025</v>
      </c>
      <c r="G371" s="113">
        <v>4480852</v>
      </c>
      <c r="H371" s="23">
        <f t="shared" si="26"/>
        <v>2987234.6666666665</v>
      </c>
      <c r="I371" s="113">
        <f>'Planfin Item'!N22</f>
        <v>2929110.6</v>
      </c>
      <c r="J371" s="113">
        <f t="shared" si="24"/>
        <v>-58124.066666666418</v>
      </c>
      <c r="K371" s="113">
        <f t="shared" si="25"/>
        <v>-1.9457482639462236</v>
      </c>
      <c r="L371" s="110" t="str">
        <f t="shared" si="27"/>
        <v>ผ่าน</v>
      </c>
    </row>
    <row r="372" spans="1:12" x14ac:dyDescent="0.55000000000000004">
      <c r="A372" s="110" t="s">
        <v>804</v>
      </c>
      <c r="B372" s="110" t="s">
        <v>892</v>
      </c>
      <c r="C372" s="110">
        <v>40840</v>
      </c>
      <c r="D372" s="128">
        <v>18</v>
      </c>
      <c r="E372" s="128" t="s">
        <v>1026</v>
      </c>
      <c r="F372" s="129" t="s">
        <v>1027</v>
      </c>
      <c r="G372" s="113">
        <v>5518000</v>
      </c>
      <c r="H372" s="23">
        <f t="shared" si="26"/>
        <v>3678666.6666666665</v>
      </c>
      <c r="I372" s="113">
        <f>'Planfin Item'!N23</f>
        <v>3742522.5</v>
      </c>
      <c r="J372" s="113">
        <f t="shared" si="24"/>
        <v>63855.833333333489</v>
      </c>
      <c r="K372" s="113">
        <f t="shared" si="25"/>
        <v>1.7358417905038102</v>
      </c>
      <c r="L372" s="110" t="str">
        <f t="shared" si="27"/>
        <v>ผ่าน</v>
      </c>
    </row>
    <row r="373" spans="1:12" x14ac:dyDescent="0.55000000000000004">
      <c r="A373" s="110" t="s">
        <v>804</v>
      </c>
      <c r="B373" s="110" t="s">
        <v>892</v>
      </c>
      <c r="C373" s="110">
        <v>40840</v>
      </c>
      <c r="D373" s="128">
        <v>18</v>
      </c>
      <c r="E373" s="128" t="s">
        <v>1028</v>
      </c>
      <c r="F373" s="129" t="s">
        <v>1029</v>
      </c>
      <c r="G373" s="113">
        <v>330000</v>
      </c>
      <c r="H373" s="23">
        <f t="shared" si="26"/>
        <v>220000</v>
      </c>
      <c r="I373" s="113">
        <f>'Planfin Item'!N24</f>
        <v>250120.8</v>
      </c>
      <c r="J373" s="113">
        <f t="shared" si="24"/>
        <v>30120.799999999988</v>
      </c>
      <c r="K373" s="113">
        <f t="shared" si="25"/>
        <v>13.691272727272722</v>
      </c>
      <c r="L373" s="110" t="str">
        <f t="shared" si="27"/>
        <v>ไม่ผ่าน</v>
      </c>
    </row>
    <row r="374" spans="1:12" x14ac:dyDescent="0.55000000000000004">
      <c r="A374" s="110" t="s">
        <v>804</v>
      </c>
      <c r="B374" s="110" t="s">
        <v>892</v>
      </c>
      <c r="C374" s="110">
        <v>40840</v>
      </c>
      <c r="D374" s="128">
        <v>18</v>
      </c>
      <c r="E374" s="128" t="s">
        <v>1030</v>
      </c>
      <c r="F374" s="129" t="s">
        <v>1031</v>
      </c>
      <c r="G374" s="113">
        <v>597000</v>
      </c>
      <c r="H374" s="23">
        <f t="shared" si="26"/>
        <v>398000</v>
      </c>
      <c r="I374" s="113">
        <f>'Planfin Item'!N25</f>
        <v>353113.66000000003</v>
      </c>
      <c r="J374" s="113">
        <f t="shared" si="24"/>
        <v>-44886.339999999967</v>
      </c>
      <c r="K374" s="113">
        <f t="shared" si="25"/>
        <v>-11.277974874371852</v>
      </c>
      <c r="L374" s="110" t="str">
        <f t="shared" si="27"/>
        <v>ไม่ผ่าน</v>
      </c>
    </row>
    <row r="375" spans="1:12" x14ac:dyDescent="0.55000000000000004">
      <c r="A375" s="110" t="s">
        <v>804</v>
      </c>
      <c r="B375" s="110" t="s">
        <v>892</v>
      </c>
      <c r="C375" s="110">
        <v>40840</v>
      </c>
      <c r="D375" s="128">
        <v>18</v>
      </c>
      <c r="E375" s="128" t="s">
        <v>1032</v>
      </c>
      <c r="F375" s="129" t="s">
        <v>1033</v>
      </c>
      <c r="G375" s="113">
        <v>437000</v>
      </c>
      <c r="H375" s="23">
        <f t="shared" si="26"/>
        <v>291333.33333333331</v>
      </c>
      <c r="I375" s="113">
        <f>'Planfin Item'!N26</f>
        <v>190405.56</v>
      </c>
      <c r="J375" s="113">
        <f t="shared" si="24"/>
        <v>-100927.77333333332</v>
      </c>
      <c r="K375" s="113">
        <f t="shared" si="25"/>
        <v>-34.643400457665905</v>
      </c>
      <c r="L375" s="110" t="str">
        <f t="shared" si="27"/>
        <v>ไม่ผ่าน</v>
      </c>
    </row>
    <row r="376" spans="1:12" x14ac:dyDescent="0.55000000000000004">
      <c r="A376" s="110" t="s">
        <v>804</v>
      </c>
      <c r="B376" s="110" t="s">
        <v>892</v>
      </c>
      <c r="C376" s="110">
        <v>40840</v>
      </c>
      <c r="D376" s="128">
        <v>18</v>
      </c>
      <c r="E376" s="128" t="s">
        <v>1034</v>
      </c>
      <c r="F376" s="129" t="s">
        <v>1035</v>
      </c>
      <c r="G376" s="113">
        <v>686000</v>
      </c>
      <c r="H376" s="23">
        <f t="shared" si="26"/>
        <v>457333.33333333331</v>
      </c>
      <c r="I376" s="113">
        <f>'Planfin Item'!N27</f>
        <v>329725.54000000004</v>
      </c>
      <c r="J376" s="113">
        <f t="shared" si="24"/>
        <v>-127607.79333333328</v>
      </c>
      <c r="K376" s="113">
        <f t="shared" si="25"/>
        <v>-27.902578717201155</v>
      </c>
      <c r="L376" s="110" t="str">
        <f t="shared" si="27"/>
        <v>ไม่ผ่าน</v>
      </c>
    </row>
    <row r="377" spans="1:12" x14ac:dyDescent="0.55000000000000004">
      <c r="A377" s="110" t="s">
        <v>804</v>
      </c>
      <c r="B377" s="110" t="s">
        <v>892</v>
      </c>
      <c r="C377" s="110">
        <v>40840</v>
      </c>
      <c r="D377" s="128">
        <v>18</v>
      </c>
      <c r="E377" s="128" t="s">
        <v>1036</v>
      </c>
      <c r="F377" s="129" t="s">
        <v>1037</v>
      </c>
      <c r="G377" s="113">
        <v>4255104</v>
      </c>
      <c r="H377" s="23">
        <f t="shared" si="26"/>
        <v>2836736</v>
      </c>
      <c r="I377" s="113">
        <f>'Planfin Item'!N28</f>
        <v>2628973.41</v>
      </c>
      <c r="J377" s="113">
        <f t="shared" si="24"/>
        <v>-207762.58999999985</v>
      </c>
      <c r="K377" s="113">
        <f t="shared" si="25"/>
        <v>-7.3240015990208409</v>
      </c>
      <c r="L377" s="110" t="str">
        <f t="shared" si="27"/>
        <v>ไม่ผ่าน</v>
      </c>
    </row>
    <row r="378" spans="1:12" x14ac:dyDescent="0.55000000000000004">
      <c r="A378" s="110" t="s">
        <v>804</v>
      </c>
      <c r="B378" s="110" t="s">
        <v>892</v>
      </c>
      <c r="C378" s="110">
        <v>40840</v>
      </c>
      <c r="D378" s="128">
        <v>18</v>
      </c>
      <c r="E378" s="128" t="s">
        <v>1038</v>
      </c>
      <c r="F378" s="129" t="s">
        <v>1039</v>
      </c>
      <c r="G378" s="113">
        <v>66500</v>
      </c>
      <c r="H378" s="23">
        <f t="shared" si="26"/>
        <v>44333.333333333336</v>
      </c>
      <c r="I378" s="113">
        <f>'Planfin Item'!N29</f>
        <v>23840.25</v>
      </c>
      <c r="J378" s="113">
        <f>I378-H378</f>
        <v>-20493.083333333336</v>
      </c>
      <c r="K378" s="113">
        <f>J378/H378*100</f>
        <v>-46.225000000000009</v>
      </c>
      <c r="L378" s="110" t="str">
        <f t="shared" si="27"/>
        <v>ไม่ผ่าน</v>
      </c>
    </row>
    <row r="379" spans="1:12" x14ac:dyDescent="0.55000000000000004">
      <c r="A379" s="110" t="s">
        <v>804</v>
      </c>
      <c r="B379" s="110" t="s">
        <v>892</v>
      </c>
      <c r="C379" s="110">
        <v>40840</v>
      </c>
      <c r="D379" s="128">
        <v>18</v>
      </c>
      <c r="E379" s="128" t="s">
        <v>1040</v>
      </c>
      <c r="F379" s="129" t="s">
        <v>1041</v>
      </c>
      <c r="G379" s="113">
        <v>935000</v>
      </c>
      <c r="H379" s="23">
        <f t="shared" si="26"/>
        <v>623333.33333333337</v>
      </c>
      <c r="I379" s="113">
        <f>'Planfin Item'!N30</f>
        <v>379272</v>
      </c>
      <c r="J379" s="113">
        <f>I379-H379</f>
        <v>-244061.33333333337</v>
      </c>
      <c r="K379" s="113">
        <f>J379/H379*100</f>
        <v>-39.15422459893049</v>
      </c>
      <c r="L379" s="110" t="str">
        <f t="shared" si="27"/>
        <v>ไม่ผ่าน</v>
      </c>
    </row>
    <row r="380" spans="1:12" x14ac:dyDescent="0.55000000000000004">
      <c r="A380" s="186" t="s">
        <v>804</v>
      </c>
      <c r="B380" s="186" t="s">
        <v>892</v>
      </c>
      <c r="C380" s="125">
        <v>40840</v>
      </c>
      <c r="D380" s="125">
        <v>18</v>
      </c>
      <c r="E380" s="186" t="s">
        <v>1139</v>
      </c>
      <c r="F380" s="172" t="s">
        <v>1294</v>
      </c>
      <c r="G380" s="116">
        <f>SUM(G366:G379)-G377</f>
        <v>20545784</v>
      </c>
      <c r="H380" s="116">
        <f t="shared" si="26"/>
        <v>13697189.333333334</v>
      </c>
      <c r="I380" s="116">
        <f>SUM(I366:I379)-I377</f>
        <v>13083241.98</v>
      </c>
      <c r="J380" s="116">
        <f>I380-H380</f>
        <v>-613947.35333333351</v>
      </c>
      <c r="K380" s="116">
        <f>J380/H380*100</f>
        <v>-4.4822871203162666</v>
      </c>
      <c r="L380" s="186" t="str">
        <f t="shared" si="27"/>
        <v>ผ่าน</v>
      </c>
    </row>
    <row r="381" spans="1:12" x14ac:dyDescent="0.55000000000000004">
      <c r="A381" s="186" t="s">
        <v>804</v>
      </c>
      <c r="B381" s="186" t="s">
        <v>892</v>
      </c>
      <c r="C381" s="125">
        <v>40840</v>
      </c>
      <c r="D381" s="125">
        <v>18</v>
      </c>
      <c r="E381" s="186" t="s">
        <v>1139</v>
      </c>
      <c r="F381" s="172" t="s">
        <v>982</v>
      </c>
      <c r="G381" s="116">
        <v>24800888</v>
      </c>
      <c r="H381" s="116">
        <f t="shared" si="26"/>
        <v>16533925.333333334</v>
      </c>
      <c r="I381" s="116">
        <f>'Planfin Item'!N31</f>
        <v>15712215.390000001</v>
      </c>
      <c r="J381" s="116">
        <f>I381-H381</f>
        <v>-821709.94333333336</v>
      </c>
      <c r="K381" s="116">
        <f>J381/H381*100</f>
        <v>-4.9698418661460835</v>
      </c>
      <c r="L381" s="186" t="str">
        <f t="shared" si="27"/>
        <v>ผ่าน</v>
      </c>
    </row>
  </sheetData>
  <autoFilter ref="A4:R381"/>
  <mergeCells count="9">
    <mergeCell ref="L3:L4"/>
    <mergeCell ref="A1:L1"/>
    <mergeCell ref="G2:L2"/>
    <mergeCell ref="B2:B4"/>
    <mergeCell ref="C2:C4"/>
    <mergeCell ref="A2:A4"/>
    <mergeCell ref="F2:F4"/>
    <mergeCell ref="E2:E4"/>
    <mergeCell ref="D2:D4"/>
  </mergeCells>
  <conditionalFormatting sqref="K5:K381">
    <cfRule type="cellIs" dxfId="1" priority="1" stopIfTrue="1" operator="lessThan">
      <formula>-5</formula>
    </cfRule>
    <cfRule type="cellIs" dxfId="0" priority="2" stopIfTrue="1" operator="greaterThan">
      <formula>5</formula>
    </cfRule>
  </conditionalFormatting>
  <pageMargins left="0.51181102362204722" right="0.11811023622047245" top="0.55118110236220474" bottom="0.15748031496062992" header="0.31496062992125984" footer="0.31496062992125984"/>
  <pageSetup paperSize="9" scale="7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P31"/>
  <sheetViews>
    <sheetView zoomScale="80" zoomScaleNormal="80" workbookViewId="0">
      <pane xSplit="2" ySplit="3" topLeftCell="CE4" activePane="bottomRight" state="frozen"/>
      <selection pane="topRight" activeCell="C1" sqref="C1"/>
      <selection pane="bottomLeft" activeCell="A4" sqref="A4"/>
      <selection pane="bottomRight" activeCell="C6" sqref="C6"/>
    </sheetView>
  </sheetViews>
  <sheetFormatPr defaultColWidth="9.125" defaultRowHeight="12.75" x14ac:dyDescent="0.2"/>
  <cols>
    <col min="1" max="1" width="9.125" style="1"/>
    <col min="2" max="2" width="40.125" style="1" customWidth="1"/>
    <col min="3" max="4" width="14.875" style="14" customWidth="1"/>
    <col min="5" max="7" width="14.875" style="15" customWidth="1"/>
    <col min="8" max="9" width="14.875" style="14" customWidth="1"/>
    <col min="10" max="90" width="14.875" style="1" customWidth="1"/>
    <col min="91" max="16384" width="9.125" style="1"/>
  </cols>
  <sheetData>
    <row r="1" spans="1:94" s="2" customFormat="1" ht="14.25" customHeight="1" x14ac:dyDescent="0.2">
      <c r="A1" s="278" t="s">
        <v>1112</v>
      </c>
      <c r="B1" s="279"/>
      <c r="C1" s="154" t="s">
        <v>804</v>
      </c>
      <c r="D1" s="153" t="s">
        <v>804</v>
      </c>
      <c r="E1" s="153" t="s">
        <v>804</v>
      </c>
      <c r="F1" s="153" t="s">
        <v>804</v>
      </c>
      <c r="G1" s="153" t="s">
        <v>804</v>
      </c>
      <c r="H1" s="153" t="s">
        <v>804</v>
      </c>
      <c r="I1" s="153" t="s">
        <v>804</v>
      </c>
      <c r="J1" s="153" t="s">
        <v>804</v>
      </c>
      <c r="K1" s="154" t="s">
        <v>804</v>
      </c>
      <c r="L1" s="154" t="s">
        <v>804</v>
      </c>
      <c r="M1" s="154" t="s">
        <v>804</v>
      </c>
      <c r="N1" s="154" t="s">
        <v>804</v>
      </c>
      <c r="O1" s="154" t="s">
        <v>798</v>
      </c>
      <c r="P1" s="154" t="s">
        <v>798</v>
      </c>
      <c r="Q1" s="154" t="s">
        <v>798</v>
      </c>
      <c r="R1" s="154" t="s">
        <v>798</v>
      </c>
      <c r="S1" s="154" t="s">
        <v>798</v>
      </c>
      <c r="T1" s="154" t="s">
        <v>798</v>
      </c>
      <c r="U1" s="154" t="s">
        <v>798</v>
      </c>
      <c r="V1" s="154" t="s">
        <v>798</v>
      </c>
      <c r="W1" s="154" t="s">
        <v>801</v>
      </c>
      <c r="X1" s="154" t="s">
        <v>801</v>
      </c>
      <c r="Y1" s="154" t="s">
        <v>801</v>
      </c>
      <c r="Z1" s="154" t="s">
        <v>801</v>
      </c>
      <c r="AA1" s="154" t="s">
        <v>801</v>
      </c>
      <c r="AB1" s="154" t="s">
        <v>801</v>
      </c>
      <c r="AC1" s="154" t="s">
        <v>801</v>
      </c>
      <c r="AD1" s="154" t="s">
        <v>801</v>
      </c>
      <c r="AE1" s="154" t="s">
        <v>801</v>
      </c>
      <c r="AF1" s="154" t="s">
        <v>801</v>
      </c>
      <c r="AG1" s="154" t="s">
        <v>801</v>
      </c>
      <c r="AH1" s="154" t="s">
        <v>801</v>
      </c>
      <c r="AI1" s="154" t="s">
        <v>801</v>
      </c>
      <c r="AJ1" s="154" t="s">
        <v>801</v>
      </c>
      <c r="AK1" s="154" t="s">
        <v>803</v>
      </c>
      <c r="AL1" s="154" t="s">
        <v>803</v>
      </c>
      <c r="AM1" s="154" t="s">
        <v>803</v>
      </c>
      <c r="AN1" s="154" t="s">
        <v>803</v>
      </c>
      <c r="AO1" s="154" t="s">
        <v>803</v>
      </c>
      <c r="AP1" s="154" t="s">
        <v>803</v>
      </c>
      <c r="AQ1" s="154" t="s">
        <v>803</v>
      </c>
      <c r="AR1" s="154" t="s">
        <v>803</v>
      </c>
      <c r="AS1" s="154" t="s">
        <v>803</v>
      </c>
      <c r="AT1" s="154" t="s">
        <v>803</v>
      </c>
      <c r="AU1" s="154" t="s">
        <v>803</v>
      </c>
      <c r="AV1" s="154" t="s">
        <v>803</v>
      </c>
      <c r="AW1" s="154" t="s">
        <v>803</v>
      </c>
      <c r="AX1" s="154" t="s">
        <v>803</v>
      </c>
      <c r="AY1" s="154" t="s">
        <v>803</v>
      </c>
      <c r="AZ1" s="154" t="s">
        <v>803</v>
      </c>
      <c r="BA1" s="154" t="s">
        <v>803</v>
      </c>
      <c r="BB1" s="154" t="s">
        <v>803</v>
      </c>
      <c r="BC1" s="154" t="s">
        <v>802</v>
      </c>
      <c r="BD1" s="154" t="s">
        <v>802</v>
      </c>
      <c r="BE1" s="154" t="s">
        <v>802</v>
      </c>
      <c r="BF1" s="154" t="s">
        <v>802</v>
      </c>
      <c r="BG1" s="154" t="s">
        <v>802</v>
      </c>
      <c r="BH1" s="154" t="s">
        <v>802</v>
      </c>
      <c r="BI1" s="154" t="s">
        <v>802</v>
      </c>
      <c r="BJ1" s="154" t="s">
        <v>802</v>
      </c>
      <c r="BK1" s="154" t="s">
        <v>802</v>
      </c>
      <c r="BL1" s="154" t="s">
        <v>799</v>
      </c>
      <c r="BM1" s="154" t="s">
        <v>799</v>
      </c>
      <c r="BN1" s="154" t="s">
        <v>799</v>
      </c>
      <c r="BO1" s="154" t="s">
        <v>799</v>
      </c>
      <c r="BP1" s="154" t="s">
        <v>799</v>
      </c>
      <c r="BQ1" s="154" t="s">
        <v>799</v>
      </c>
      <c r="BR1" s="154" t="s">
        <v>800</v>
      </c>
      <c r="BS1" s="154" t="s">
        <v>800</v>
      </c>
      <c r="BT1" s="154" t="s">
        <v>800</v>
      </c>
      <c r="BU1" s="154" t="s">
        <v>800</v>
      </c>
      <c r="BV1" s="154" t="s">
        <v>800</v>
      </c>
      <c r="BW1" s="154" t="s">
        <v>800</v>
      </c>
      <c r="BX1" s="154" t="s">
        <v>800</v>
      </c>
      <c r="BY1" s="154" t="s">
        <v>800</v>
      </c>
      <c r="BZ1" s="154" t="s">
        <v>800</v>
      </c>
      <c r="CA1" s="154" t="s">
        <v>800</v>
      </c>
      <c r="CB1" s="154" t="s">
        <v>800</v>
      </c>
      <c r="CC1" s="154" t="s">
        <v>800</v>
      </c>
      <c r="CD1" s="154" t="s">
        <v>800</v>
      </c>
      <c r="CE1" s="154" t="s">
        <v>800</v>
      </c>
      <c r="CF1" s="154" t="s">
        <v>800</v>
      </c>
      <c r="CG1" s="154" t="s">
        <v>800</v>
      </c>
      <c r="CH1" s="154" t="s">
        <v>800</v>
      </c>
      <c r="CI1" s="154" t="s">
        <v>800</v>
      </c>
      <c r="CJ1" s="154" t="s">
        <v>800</v>
      </c>
      <c r="CK1" s="154" t="s">
        <v>800</v>
      </c>
      <c r="CL1" s="154" t="s">
        <v>800</v>
      </c>
    </row>
    <row r="2" spans="1:94" s="2" customFormat="1" ht="14.25" customHeight="1" x14ac:dyDescent="0.2">
      <c r="A2" s="278"/>
      <c r="B2" s="279"/>
      <c r="C2" s="154">
        <v>10711</v>
      </c>
      <c r="D2" s="153" t="s">
        <v>10</v>
      </c>
      <c r="E2" s="153" t="s">
        <v>11</v>
      </c>
      <c r="F2" s="153" t="s">
        <v>12</v>
      </c>
      <c r="G2" s="153" t="s">
        <v>13</v>
      </c>
      <c r="H2" s="153">
        <v>11108</v>
      </c>
      <c r="I2" s="153">
        <v>11109</v>
      </c>
      <c r="J2" s="153">
        <v>11110</v>
      </c>
      <c r="K2" s="154" t="s">
        <v>17</v>
      </c>
      <c r="L2" s="154">
        <v>11112</v>
      </c>
      <c r="M2" s="154">
        <v>11451</v>
      </c>
      <c r="N2" s="154">
        <v>40840</v>
      </c>
      <c r="O2" s="154">
        <v>11040</v>
      </c>
      <c r="P2" s="154">
        <v>11041</v>
      </c>
      <c r="Q2" s="154">
        <v>11043</v>
      </c>
      <c r="R2" s="154">
        <v>11046</v>
      </c>
      <c r="S2" s="154">
        <v>11047</v>
      </c>
      <c r="T2" s="154">
        <v>11048</v>
      </c>
      <c r="U2" s="154">
        <v>11049</v>
      </c>
      <c r="V2" s="154">
        <v>11050</v>
      </c>
      <c r="W2" s="154">
        <v>10705</v>
      </c>
      <c r="X2" s="154">
        <v>11030</v>
      </c>
      <c r="Y2" s="154">
        <v>11031</v>
      </c>
      <c r="Z2" s="154" t="s">
        <v>0</v>
      </c>
      <c r="AA2" s="154" t="s">
        <v>1</v>
      </c>
      <c r="AB2" s="154">
        <v>11034</v>
      </c>
      <c r="AC2" s="154">
        <v>11035</v>
      </c>
      <c r="AD2" s="154">
        <v>11036</v>
      </c>
      <c r="AE2" s="154" t="s">
        <v>2</v>
      </c>
      <c r="AF2" s="154" t="s">
        <v>3</v>
      </c>
      <c r="AG2" s="154" t="s">
        <v>4</v>
      </c>
      <c r="AH2" s="154">
        <v>11447</v>
      </c>
      <c r="AI2" s="154">
        <v>14133</v>
      </c>
      <c r="AJ2" s="154">
        <v>28861</v>
      </c>
      <c r="AK2" s="154">
        <v>10710</v>
      </c>
      <c r="AL2" s="154">
        <v>11089</v>
      </c>
      <c r="AM2" s="154">
        <v>11090</v>
      </c>
      <c r="AN2" s="154">
        <v>11091</v>
      </c>
      <c r="AO2" s="154">
        <v>11092</v>
      </c>
      <c r="AP2" s="154">
        <v>11093</v>
      </c>
      <c r="AQ2" s="154">
        <v>11094</v>
      </c>
      <c r="AR2" s="154">
        <v>11095</v>
      </c>
      <c r="AS2" s="154" t="s">
        <v>5</v>
      </c>
      <c r="AT2" s="154">
        <v>11097</v>
      </c>
      <c r="AU2" s="154">
        <v>11098</v>
      </c>
      <c r="AV2" s="154">
        <v>11099</v>
      </c>
      <c r="AW2" s="154" t="s">
        <v>6</v>
      </c>
      <c r="AX2" s="154">
        <v>11101</v>
      </c>
      <c r="AY2" s="154">
        <v>11102</v>
      </c>
      <c r="AZ2" s="154">
        <v>11103</v>
      </c>
      <c r="BA2" s="154">
        <v>11450</v>
      </c>
      <c r="BB2" s="154">
        <v>21323</v>
      </c>
      <c r="BC2" s="154">
        <v>10706</v>
      </c>
      <c r="BD2" s="154">
        <v>11042</v>
      </c>
      <c r="BE2" s="154">
        <v>11044</v>
      </c>
      <c r="BF2" s="154">
        <v>11045</v>
      </c>
      <c r="BG2" s="154">
        <v>11448</v>
      </c>
      <c r="BH2" s="154">
        <v>21356</v>
      </c>
      <c r="BI2" s="154">
        <v>28778</v>
      </c>
      <c r="BJ2" s="154">
        <v>28811</v>
      </c>
      <c r="BK2" s="154">
        <v>28815</v>
      </c>
      <c r="BL2" s="154">
        <v>10704</v>
      </c>
      <c r="BM2" s="154">
        <v>10991</v>
      </c>
      <c r="BN2" s="154">
        <v>10992</v>
      </c>
      <c r="BO2" s="154">
        <v>10993</v>
      </c>
      <c r="BP2" s="154">
        <v>10994</v>
      </c>
      <c r="BQ2" s="154">
        <v>23367</v>
      </c>
      <c r="BR2" s="154">
        <v>10671</v>
      </c>
      <c r="BS2" s="154">
        <v>11013</v>
      </c>
      <c r="BT2" s="154">
        <v>11014</v>
      </c>
      <c r="BU2" s="154">
        <v>11015</v>
      </c>
      <c r="BV2" s="154">
        <v>11016</v>
      </c>
      <c r="BW2" s="154">
        <v>11017</v>
      </c>
      <c r="BX2" s="154">
        <v>11018</v>
      </c>
      <c r="BY2" s="154">
        <v>11019</v>
      </c>
      <c r="BZ2" s="154">
        <v>11020</v>
      </c>
      <c r="CA2" s="154">
        <v>11021</v>
      </c>
      <c r="CB2" s="154">
        <v>11022</v>
      </c>
      <c r="CC2" s="154">
        <v>11023</v>
      </c>
      <c r="CD2" s="154">
        <v>11024</v>
      </c>
      <c r="CE2" s="154">
        <v>11025</v>
      </c>
      <c r="CF2" s="154">
        <v>11026</v>
      </c>
      <c r="CG2" s="154">
        <v>11027</v>
      </c>
      <c r="CH2" s="154">
        <v>11028</v>
      </c>
      <c r="CI2" s="154">
        <v>11029</v>
      </c>
      <c r="CJ2" s="154">
        <v>11446</v>
      </c>
      <c r="CK2" s="154">
        <v>25058</v>
      </c>
      <c r="CL2" s="154">
        <v>25059</v>
      </c>
    </row>
    <row r="3" spans="1:94" s="2" customFormat="1" ht="14.25" customHeight="1" x14ac:dyDescent="0.2">
      <c r="A3" s="278"/>
      <c r="B3" s="279"/>
      <c r="C3" s="154" t="s">
        <v>810</v>
      </c>
      <c r="D3" s="153" t="s">
        <v>868</v>
      </c>
      <c r="E3" s="153" t="s">
        <v>869</v>
      </c>
      <c r="F3" s="153" t="s">
        <v>870</v>
      </c>
      <c r="G3" s="153" t="s">
        <v>871</v>
      </c>
      <c r="H3" s="153" t="s">
        <v>872</v>
      </c>
      <c r="I3" s="153" t="s">
        <v>873</v>
      </c>
      <c r="J3" s="153" t="s">
        <v>874</v>
      </c>
      <c r="K3" s="154" t="s">
        <v>875</v>
      </c>
      <c r="L3" s="154" t="s">
        <v>876</v>
      </c>
      <c r="M3" s="154" t="s">
        <v>881</v>
      </c>
      <c r="N3" s="154" t="s">
        <v>892</v>
      </c>
      <c r="O3" s="154" t="s">
        <v>842</v>
      </c>
      <c r="P3" s="154" t="s">
        <v>843</v>
      </c>
      <c r="Q3" s="154" t="s">
        <v>845</v>
      </c>
      <c r="R3" s="154" t="s">
        <v>848</v>
      </c>
      <c r="S3" s="154" t="s">
        <v>849</v>
      </c>
      <c r="T3" s="154" t="s">
        <v>850</v>
      </c>
      <c r="U3" s="154" t="s">
        <v>851</v>
      </c>
      <c r="V3" s="154" t="s">
        <v>852</v>
      </c>
      <c r="W3" s="154" t="s">
        <v>807</v>
      </c>
      <c r="X3" s="154" t="s">
        <v>832</v>
      </c>
      <c r="Y3" s="154" t="s">
        <v>833</v>
      </c>
      <c r="Z3" s="154" t="s">
        <v>834</v>
      </c>
      <c r="AA3" s="154" t="s">
        <v>835</v>
      </c>
      <c r="AB3" s="154" t="s">
        <v>836</v>
      </c>
      <c r="AC3" s="154" t="s">
        <v>837</v>
      </c>
      <c r="AD3" s="154" t="s">
        <v>838</v>
      </c>
      <c r="AE3" s="154" t="s">
        <v>839</v>
      </c>
      <c r="AF3" s="154" t="s">
        <v>840</v>
      </c>
      <c r="AG3" s="154" t="s">
        <v>841</v>
      </c>
      <c r="AH3" s="154" t="s">
        <v>878</v>
      </c>
      <c r="AI3" s="154" t="s">
        <v>882</v>
      </c>
      <c r="AJ3" s="154" t="s">
        <v>891</v>
      </c>
      <c r="AK3" s="154" t="s">
        <v>809</v>
      </c>
      <c r="AL3" s="154" t="s">
        <v>853</v>
      </c>
      <c r="AM3" s="154" t="s">
        <v>854</v>
      </c>
      <c r="AN3" s="154" t="s">
        <v>855</v>
      </c>
      <c r="AO3" s="154" t="s">
        <v>856</v>
      </c>
      <c r="AP3" s="154" t="s">
        <v>857</v>
      </c>
      <c r="AQ3" s="154" t="s">
        <v>858</v>
      </c>
      <c r="AR3" s="154" t="s">
        <v>859</v>
      </c>
      <c r="AS3" s="154" t="s">
        <v>860</v>
      </c>
      <c r="AT3" s="154" t="s">
        <v>861</v>
      </c>
      <c r="AU3" s="154" t="s">
        <v>862</v>
      </c>
      <c r="AV3" s="154" t="s">
        <v>863</v>
      </c>
      <c r="AW3" s="154" t="s">
        <v>864</v>
      </c>
      <c r="AX3" s="154" t="s">
        <v>865</v>
      </c>
      <c r="AY3" s="154" t="s">
        <v>866</v>
      </c>
      <c r="AZ3" s="154" t="s">
        <v>867</v>
      </c>
      <c r="BA3" s="154" t="s">
        <v>880</v>
      </c>
      <c r="BB3" s="154" t="s">
        <v>883</v>
      </c>
      <c r="BC3" s="154" t="s">
        <v>808</v>
      </c>
      <c r="BD3" s="154" t="s">
        <v>844</v>
      </c>
      <c r="BE3" s="154" t="s">
        <v>846</v>
      </c>
      <c r="BF3" s="154" t="s">
        <v>847</v>
      </c>
      <c r="BG3" s="154" t="s">
        <v>879</v>
      </c>
      <c r="BH3" s="154" t="s">
        <v>884</v>
      </c>
      <c r="BI3" s="154" t="s">
        <v>888</v>
      </c>
      <c r="BJ3" s="154" t="s">
        <v>889</v>
      </c>
      <c r="BK3" s="154" t="s">
        <v>890</v>
      </c>
      <c r="BL3" s="154" t="s">
        <v>806</v>
      </c>
      <c r="BM3" s="154" t="s">
        <v>811</v>
      </c>
      <c r="BN3" s="154" t="s">
        <v>812</v>
      </c>
      <c r="BO3" s="154" t="s">
        <v>813</v>
      </c>
      <c r="BP3" s="154" t="s">
        <v>814</v>
      </c>
      <c r="BQ3" s="154" t="s">
        <v>885</v>
      </c>
      <c r="BR3" s="154" t="s">
        <v>805</v>
      </c>
      <c r="BS3" s="154" t="s">
        <v>815</v>
      </c>
      <c r="BT3" s="154" t="s">
        <v>816</v>
      </c>
      <c r="BU3" s="154" t="s">
        <v>817</v>
      </c>
      <c r="BV3" s="154" t="s">
        <v>818</v>
      </c>
      <c r="BW3" s="154" t="s">
        <v>819</v>
      </c>
      <c r="BX3" s="154" t="s">
        <v>820</v>
      </c>
      <c r="BY3" s="154" t="s">
        <v>821</v>
      </c>
      <c r="BZ3" s="154" t="s">
        <v>822</v>
      </c>
      <c r="CA3" s="154" t="s">
        <v>823</v>
      </c>
      <c r="CB3" s="154" t="s">
        <v>824</v>
      </c>
      <c r="CC3" s="154" t="s">
        <v>825</v>
      </c>
      <c r="CD3" s="154" t="s">
        <v>826</v>
      </c>
      <c r="CE3" s="154" t="s">
        <v>827</v>
      </c>
      <c r="CF3" s="154" t="s">
        <v>828</v>
      </c>
      <c r="CG3" s="154" t="s">
        <v>829</v>
      </c>
      <c r="CH3" s="154" t="s">
        <v>830</v>
      </c>
      <c r="CI3" s="154" t="s">
        <v>831</v>
      </c>
      <c r="CJ3" s="154" t="s">
        <v>877</v>
      </c>
      <c r="CK3" s="154" t="s">
        <v>886</v>
      </c>
      <c r="CL3" s="154" t="s">
        <v>887</v>
      </c>
    </row>
    <row r="4" spans="1:94" s="2" customFormat="1" ht="14.25" customHeight="1" x14ac:dyDescent="0.2">
      <c r="A4" s="280"/>
      <c r="B4" s="281"/>
      <c r="C4" s="154" t="s">
        <v>1129</v>
      </c>
      <c r="D4" s="154" t="s">
        <v>1129</v>
      </c>
      <c r="E4" s="154" t="s">
        <v>1129</v>
      </c>
      <c r="F4" s="154" t="s">
        <v>1129</v>
      </c>
      <c r="G4" s="154" t="s">
        <v>1129</v>
      </c>
      <c r="H4" s="154" t="s">
        <v>1129</v>
      </c>
      <c r="I4" s="154" t="s">
        <v>1129</v>
      </c>
      <c r="J4" s="154" t="s">
        <v>1129</v>
      </c>
      <c r="K4" s="154" t="s">
        <v>1129</v>
      </c>
      <c r="L4" s="154" t="s">
        <v>1129</v>
      </c>
      <c r="M4" s="154" t="s">
        <v>1129</v>
      </c>
      <c r="N4" s="154" t="s">
        <v>1129</v>
      </c>
      <c r="O4" s="154" t="s">
        <v>1129</v>
      </c>
      <c r="P4" s="154" t="s">
        <v>1129</v>
      </c>
      <c r="Q4" s="154" t="s">
        <v>1129</v>
      </c>
      <c r="R4" s="154" t="s">
        <v>1129</v>
      </c>
      <c r="S4" s="154" t="s">
        <v>1129</v>
      </c>
      <c r="T4" s="154" t="s">
        <v>1129</v>
      </c>
      <c r="U4" s="154" t="s">
        <v>1129</v>
      </c>
      <c r="V4" s="154" t="s">
        <v>1129</v>
      </c>
      <c r="W4" s="154" t="s">
        <v>1129</v>
      </c>
      <c r="X4" s="154" t="s">
        <v>1129</v>
      </c>
      <c r="Y4" s="154" t="s">
        <v>1129</v>
      </c>
      <c r="Z4" s="154" t="s">
        <v>1129</v>
      </c>
      <c r="AA4" s="154" t="s">
        <v>1129</v>
      </c>
      <c r="AB4" s="154" t="s">
        <v>1129</v>
      </c>
      <c r="AC4" s="154" t="s">
        <v>1129</v>
      </c>
      <c r="AD4" s="154" t="s">
        <v>1129</v>
      </c>
      <c r="AE4" s="154" t="s">
        <v>1129</v>
      </c>
      <c r="AF4" s="154" t="s">
        <v>1129</v>
      </c>
      <c r="AG4" s="154" t="s">
        <v>1129</v>
      </c>
      <c r="AH4" s="154" t="s">
        <v>1129</v>
      </c>
      <c r="AI4" s="154" t="s">
        <v>1129</v>
      </c>
      <c r="AJ4" s="154" t="s">
        <v>1129</v>
      </c>
      <c r="AK4" s="154" t="s">
        <v>1129</v>
      </c>
      <c r="AL4" s="154" t="s">
        <v>1129</v>
      </c>
      <c r="AM4" s="154" t="s">
        <v>1129</v>
      </c>
      <c r="AN4" s="154" t="s">
        <v>1129</v>
      </c>
      <c r="AO4" s="154" t="s">
        <v>1129</v>
      </c>
      <c r="AP4" s="154" t="s">
        <v>1129</v>
      </c>
      <c r="AQ4" s="154" t="s">
        <v>1129</v>
      </c>
      <c r="AR4" s="154" t="s">
        <v>1129</v>
      </c>
      <c r="AS4" s="154" t="s">
        <v>1129</v>
      </c>
      <c r="AT4" s="154" t="s">
        <v>1129</v>
      </c>
      <c r="AU4" s="154" t="s">
        <v>1129</v>
      </c>
      <c r="AV4" s="154" t="s">
        <v>1129</v>
      </c>
      <c r="AW4" s="154" t="s">
        <v>1129</v>
      </c>
      <c r="AX4" s="154" t="s">
        <v>1129</v>
      </c>
      <c r="AY4" s="154" t="s">
        <v>1129</v>
      </c>
      <c r="AZ4" s="154" t="s">
        <v>1129</v>
      </c>
      <c r="BA4" s="154" t="s">
        <v>1129</v>
      </c>
      <c r="BB4" s="154" t="s">
        <v>1129</v>
      </c>
      <c r="BC4" s="154" t="s">
        <v>1129</v>
      </c>
      <c r="BD4" s="154" t="s">
        <v>1129</v>
      </c>
      <c r="BE4" s="154" t="s">
        <v>1129</v>
      </c>
      <c r="BF4" s="154" t="s">
        <v>1129</v>
      </c>
      <c r="BG4" s="154" t="s">
        <v>1129</v>
      </c>
      <c r="BH4" s="154" t="s">
        <v>1129</v>
      </c>
      <c r="BI4" s="154" t="s">
        <v>1129</v>
      </c>
      <c r="BJ4" s="154" t="s">
        <v>1129</v>
      </c>
      <c r="BK4" s="154" t="s">
        <v>1129</v>
      </c>
      <c r="BL4" s="154" t="s">
        <v>1129</v>
      </c>
      <c r="BM4" s="154" t="s">
        <v>1129</v>
      </c>
      <c r="BN4" s="154" t="s">
        <v>1129</v>
      </c>
      <c r="BO4" s="154" t="s">
        <v>1129</v>
      </c>
      <c r="BP4" s="154" t="s">
        <v>1129</v>
      </c>
      <c r="BQ4" s="154" t="s">
        <v>1129</v>
      </c>
      <c r="BR4" s="154" t="s">
        <v>1129</v>
      </c>
      <c r="BS4" s="154" t="s">
        <v>1129</v>
      </c>
      <c r="BT4" s="154" t="s">
        <v>1129</v>
      </c>
      <c r="BU4" s="154" t="s">
        <v>1129</v>
      </c>
      <c r="BV4" s="154" t="s">
        <v>1129</v>
      </c>
      <c r="BW4" s="154" t="s">
        <v>1129</v>
      </c>
      <c r="BX4" s="154" t="s">
        <v>1129</v>
      </c>
      <c r="BY4" s="154" t="s">
        <v>1129</v>
      </c>
      <c r="BZ4" s="154" t="s">
        <v>1129</v>
      </c>
      <c r="CA4" s="154" t="s">
        <v>1129</v>
      </c>
      <c r="CB4" s="154" t="s">
        <v>1129</v>
      </c>
      <c r="CC4" s="154" t="s">
        <v>1129</v>
      </c>
      <c r="CD4" s="154" t="s">
        <v>1129</v>
      </c>
      <c r="CE4" s="154" t="s">
        <v>1129</v>
      </c>
      <c r="CF4" s="154" t="s">
        <v>1129</v>
      </c>
      <c r="CG4" s="154" t="s">
        <v>1129</v>
      </c>
      <c r="CH4" s="154" t="s">
        <v>1129</v>
      </c>
      <c r="CI4" s="154" t="s">
        <v>1129</v>
      </c>
      <c r="CJ4" s="154" t="s">
        <v>1129</v>
      </c>
      <c r="CK4" s="154" t="s">
        <v>1129</v>
      </c>
      <c r="CL4" s="154" t="s">
        <v>1129</v>
      </c>
    </row>
    <row r="5" spans="1:94" x14ac:dyDescent="0.2">
      <c r="A5" s="3" t="s">
        <v>991</v>
      </c>
      <c r="B5" s="4" t="s">
        <v>992</v>
      </c>
      <c r="C5" s="13">
        <f>'ข้อมูลคำนวณ Planfin'!C47+'ข้อมูลคำนวณ Planfin'!C48+'ข้อมูลคำนวณ Planfin'!C49+'ข้อมูลคำนวณ Planfin'!C50+'ข้อมูลคำนวณ Planfin'!C51+'ข้อมูลคำนวณ Planfin'!C53+'ข้อมูลคำนวณ Planfin'!C54+'ข้อมูลคำนวณ Planfin'!C55+'ข้อมูลคำนวณ Planfin'!C56+'ข้อมูลคำนวณ Planfin'!C57+'ข้อมูลคำนวณ Planfin'!C58+'ข้อมูลคำนวณ Planfin'!C59+'ข้อมูลคำนวณ Planfin'!C60+'ข้อมูลคำนวณ Planfin'!C61+'ข้อมูลคำนวณ Planfin'!C62+'ข้อมูลคำนวณ Planfin'!C63+'ข้อมูลคำนวณ Planfin'!C64+'ข้อมูลคำนวณ Planfin'!C65+'ข้อมูลคำนวณ Planfin'!C66+'ข้อมูลคำนวณ Planfin'!C67+'ข้อมูลคำนวณ Planfin'!C68+'ข้อมูลคำนวณ Planfin'!C69+'ข้อมูลคำนวณ Planfin'!C70+'ข้อมูลคำนวณ Planfin'!C71+'ข้อมูลคำนวณ Planfin'!C72+'ข้อมูลคำนวณ Planfin'!C73+'ข้อมูลคำนวณ Planfin'!C74+'ข้อมูลคำนวณ Planfin'!C75+'ข้อมูลคำนวณ Planfin'!C76+'ข้อมูลคำนวณ Planfin'!C77+'ข้อมูลคำนวณ Planfin'!C78+'ข้อมูลคำนวณ Planfin'!C79+'ข้อมูลคำนวณ Planfin'!C80+'ข้อมูลคำนวณ Planfin'!C81+'ข้อมูลคำนวณ Planfin'!C82+'ข้อมูลคำนวณ Planfin'!C83+'ข้อมูลคำนวณ Planfin'!C84+'ข้อมูลคำนวณ Planfin'!C85+'ข้อมูลคำนวณ Planfin'!C86+'ข้อมูลคำนวณ Planfin'!C87+'ข้อมูลคำนวณ Planfin'!C88</f>
        <v>199101640.90000004</v>
      </c>
      <c r="D5" s="13">
        <f>'ข้อมูลคำนวณ Planfin'!D47+'ข้อมูลคำนวณ Planfin'!D48+'ข้อมูลคำนวณ Planfin'!D49+'ข้อมูลคำนวณ Planfin'!D50+'ข้อมูลคำนวณ Planfin'!D51+'ข้อมูลคำนวณ Planfin'!D53+'ข้อมูลคำนวณ Planfin'!D54+'ข้อมูลคำนวณ Planfin'!D55+'ข้อมูลคำนวณ Planfin'!D56+'ข้อมูลคำนวณ Planfin'!D57+'ข้อมูลคำนวณ Planfin'!D58+'ข้อมูลคำนวณ Planfin'!D59+'ข้อมูลคำนวณ Planfin'!D60+'ข้อมูลคำนวณ Planfin'!D61+'ข้อมูลคำนวณ Planfin'!D62+'ข้อมูลคำนวณ Planfin'!D63+'ข้อมูลคำนวณ Planfin'!D64+'ข้อมูลคำนวณ Planfin'!D65+'ข้อมูลคำนวณ Planfin'!D66+'ข้อมูลคำนวณ Planfin'!D67+'ข้อมูลคำนวณ Planfin'!D68+'ข้อมูลคำนวณ Planfin'!D69+'ข้อมูลคำนวณ Planfin'!D70+'ข้อมูลคำนวณ Planfin'!D71+'ข้อมูลคำนวณ Planfin'!D72+'ข้อมูลคำนวณ Planfin'!D73+'ข้อมูลคำนวณ Planfin'!D74+'ข้อมูลคำนวณ Planfin'!D75+'ข้อมูลคำนวณ Planfin'!D76+'ข้อมูลคำนวณ Planfin'!D77+'ข้อมูลคำนวณ Planfin'!D78+'ข้อมูลคำนวณ Planfin'!D79+'ข้อมูลคำนวณ Planfin'!D80+'ข้อมูลคำนวณ Planfin'!D81+'ข้อมูลคำนวณ Planfin'!D82+'ข้อมูลคำนวณ Planfin'!D83+'ข้อมูลคำนวณ Planfin'!D84+'ข้อมูลคำนวณ Planfin'!D85+'ข้อมูลคำนวณ Planfin'!D86+'ข้อมูลคำนวณ Planfin'!D87+'ข้อมูลคำนวณ Planfin'!D88</f>
        <v>37311021.459999993</v>
      </c>
      <c r="E5" s="13">
        <f>'ข้อมูลคำนวณ Planfin'!E47+'ข้อมูลคำนวณ Planfin'!E48+'ข้อมูลคำนวณ Planfin'!E49+'ข้อมูลคำนวณ Planfin'!E50+'ข้อมูลคำนวณ Planfin'!E51+'ข้อมูลคำนวณ Planfin'!E53+'ข้อมูลคำนวณ Planfin'!E54+'ข้อมูลคำนวณ Planfin'!E55+'ข้อมูลคำนวณ Planfin'!E56+'ข้อมูลคำนวณ Planfin'!E57+'ข้อมูลคำนวณ Planfin'!E58+'ข้อมูลคำนวณ Planfin'!E59+'ข้อมูลคำนวณ Planfin'!E60+'ข้อมูลคำนวณ Planfin'!E61+'ข้อมูลคำนวณ Planfin'!E62+'ข้อมูลคำนวณ Planfin'!E63+'ข้อมูลคำนวณ Planfin'!E64+'ข้อมูลคำนวณ Planfin'!E65+'ข้อมูลคำนวณ Planfin'!E66+'ข้อมูลคำนวณ Planfin'!E67+'ข้อมูลคำนวณ Planfin'!E68+'ข้อมูลคำนวณ Planfin'!E69+'ข้อมูลคำนวณ Planfin'!E70+'ข้อมูลคำนวณ Planfin'!E71+'ข้อมูลคำนวณ Planfin'!E72+'ข้อมูลคำนวณ Planfin'!E73+'ข้อมูลคำนวณ Planfin'!E74+'ข้อมูลคำนวณ Planfin'!E75+'ข้อมูลคำนวณ Planfin'!E76+'ข้อมูลคำนวณ Planfin'!E77+'ข้อมูลคำนวณ Planfin'!E78+'ข้อมูลคำนวณ Planfin'!E79+'ข้อมูลคำนวณ Planfin'!E80+'ข้อมูลคำนวณ Planfin'!E81+'ข้อมูลคำนวณ Planfin'!E82+'ข้อมูลคำนวณ Planfin'!E83+'ข้อมูลคำนวณ Planfin'!E84+'ข้อมูลคำนวณ Planfin'!E85+'ข้อมูลคำนวณ Planfin'!E86+'ข้อมูลคำนวณ Planfin'!E87+'ข้อมูลคำนวณ Planfin'!E88</f>
        <v>30686647.630000003</v>
      </c>
      <c r="F5" s="13">
        <f>'ข้อมูลคำนวณ Planfin'!F47+'ข้อมูลคำนวณ Planfin'!F48+'ข้อมูลคำนวณ Planfin'!F49+'ข้อมูลคำนวณ Planfin'!F50+'ข้อมูลคำนวณ Planfin'!F51+'ข้อมูลคำนวณ Planfin'!F53+'ข้อมูลคำนวณ Planfin'!F54+'ข้อมูลคำนวณ Planfin'!F55+'ข้อมูลคำนวณ Planfin'!F56+'ข้อมูลคำนวณ Planfin'!F57+'ข้อมูลคำนวณ Planfin'!F58+'ข้อมูลคำนวณ Planfin'!F59+'ข้อมูลคำนวณ Planfin'!F60+'ข้อมูลคำนวณ Planfin'!F61+'ข้อมูลคำนวณ Planfin'!F62+'ข้อมูลคำนวณ Planfin'!F63+'ข้อมูลคำนวณ Planfin'!F64+'ข้อมูลคำนวณ Planfin'!F65+'ข้อมูลคำนวณ Planfin'!F66+'ข้อมูลคำนวณ Planfin'!F67+'ข้อมูลคำนวณ Planfin'!F68+'ข้อมูลคำนวณ Planfin'!F69+'ข้อมูลคำนวณ Planfin'!F70+'ข้อมูลคำนวณ Planfin'!F71+'ข้อมูลคำนวณ Planfin'!F72+'ข้อมูลคำนวณ Planfin'!F73+'ข้อมูลคำนวณ Planfin'!F74+'ข้อมูลคำนวณ Planfin'!F75+'ข้อมูลคำนวณ Planfin'!F76+'ข้อมูลคำนวณ Planfin'!F77+'ข้อมูลคำนวณ Planfin'!F78+'ข้อมูลคำนวณ Planfin'!F79+'ข้อมูลคำนวณ Planfin'!F80+'ข้อมูลคำนวณ Planfin'!F81+'ข้อมูลคำนวณ Planfin'!F82+'ข้อมูลคำนวณ Planfin'!F83+'ข้อมูลคำนวณ Planfin'!F84+'ข้อมูลคำนวณ Planfin'!F85+'ข้อมูลคำนวณ Planfin'!F86+'ข้อมูลคำนวณ Planfin'!F87+'ข้อมูลคำนวณ Planfin'!F88</f>
        <v>22720204.320000004</v>
      </c>
      <c r="G5" s="13">
        <f>'ข้อมูลคำนวณ Planfin'!G47+'ข้อมูลคำนวณ Planfin'!G48+'ข้อมูลคำนวณ Planfin'!G49+'ข้อมูลคำนวณ Planfin'!G50+'ข้อมูลคำนวณ Planfin'!G51+'ข้อมูลคำนวณ Planfin'!G53+'ข้อมูลคำนวณ Planfin'!G54+'ข้อมูลคำนวณ Planfin'!G55+'ข้อมูลคำนวณ Planfin'!G56+'ข้อมูลคำนวณ Planfin'!G57+'ข้อมูลคำนวณ Planfin'!G58+'ข้อมูลคำนวณ Planfin'!G59+'ข้อมูลคำนวณ Planfin'!G60+'ข้อมูลคำนวณ Planfin'!G61+'ข้อมูลคำนวณ Planfin'!G62+'ข้อมูลคำนวณ Planfin'!G63+'ข้อมูลคำนวณ Planfin'!G64+'ข้อมูลคำนวณ Planfin'!G65+'ข้อมูลคำนวณ Planfin'!G66+'ข้อมูลคำนวณ Planfin'!G67+'ข้อมูลคำนวณ Planfin'!G68+'ข้อมูลคำนวณ Planfin'!G69+'ข้อมูลคำนวณ Planfin'!G70+'ข้อมูลคำนวณ Planfin'!G71+'ข้อมูลคำนวณ Planfin'!G72+'ข้อมูลคำนวณ Planfin'!G73+'ข้อมูลคำนวณ Planfin'!G74+'ข้อมูลคำนวณ Planfin'!G75+'ข้อมูลคำนวณ Planfin'!G76+'ข้อมูลคำนวณ Planfin'!G77+'ข้อมูลคำนวณ Planfin'!G78+'ข้อมูลคำนวณ Planfin'!G79+'ข้อมูลคำนวณ Planfin'!G80+'ข้อมูลคำนวณ Planfin'!G81+'ข้อมูลคำนวณ Planfin'!G82+'ข้อมูลคำนวณ Planfin'!G83+'ข้อมูลคำนวณ Planfin'!G84+'ข้อมูลคำนวณ Planfin'!G85+'ข้อมูลคำนวณ Planfin'!G86+'ข้อมูลคำนวณ Planfin'!G87+'ข้อมูลคำนวณ Planfin'!G88</f>
        <v>25512172.789999995</v>
      </c>
      <c r="H5" s="13">
        <f>'ข้อมูลคำนวณ Planfin'!H47+'ข้อมูลคำนวณ Planfin'!H48+'ข้อมูลคำนวณ Planfin'!H49+'ข้อมูลคำนวณ Planfin'!H50+'ข้อมูลคำนวณ Planfin'!H51+'ข้อมูลคำนวณ Planfin'!H53+'ข้อมูลคำนวณ Planfin'!H54+'ข้อมูลคำนวณ Planfin'!H55+'ข้อมูลคำนวณ Planfin'!H56+'ข้อมูลคำนวณ Planfin'!H57+'ข้อมูลคำนวณ Planfin'!H58+'ข้อมูลคำนวณ Planfin'!H59+'ข้อมูลคำนวณ Planfin'!H60+'ข้อมูลคำนวณ Planfin'!H61+'ข้อมูลคำนวณ Planfin'!H62+'ข้อมูลคำนวณ Planfin'!H63+'ข้อมูลคำนวณ Planfin'!H64+'ข้อมูลคำนวณ Planfin'!H65+'ข้อมูลคำนวณ Planfin'!H66+'ข้อมูลคำนวณ Planfin'!H67+'ข้อมูลคำนวณ Planfin'!H68+'ข้อมูลคำนวณ Planfin'!H69+'ข้อมูลคำนวณ Planfin'!H70+'ข้อมูลคำนวณ Planfin'!H71+'ข้อมูลคำนวณ Planfin'!H72+'ข้อมูลคำนวณ Planfin'!H73+'ข้อมูลคำนวณ Planfin'!H74+'ข้อมูลคำนวณ Planfin'!H75+'ข้อมูลคำนวณ Planfin'!H76+'ข้อมูลคำนวณ Planfin'!H77+'ข้อมูลคำนวณ Planfin'!H78+'ข้อมูลคำนวณ Planfin'!H79+'ข้อมูลคำนวณ Planfin'!H80+'ข้อมูลคำนวณ Planfin'!H81+'ข้อมูลคำนวณ Planfin'!H82+'ข้อมูลคำนวณ Planfin'!H83+'ข้อมูลคำนวณ Planfin'!H84+'ข้อมูลคำนวณ Planfin'!H85+'ข้อมูลคำนวณ Planfin'!H86+'ข้อมูลคำนวณ Planfin'!H87+'ข้อมูลคำนวณ Planfin'!H88</f>
        <v>23520259.129999995</v>
      </c>
      <c r="I5" s="13">
        <f>'ข้อมูลคำนวณ Planfin'!I47+'ข้อมูลคำนวณ Planfin'!I48+'ข้อมูลคำนวณ Planfin'!I49+'ข้อมูลคำนวณ Planfin'!I50+'ข้อมูลคำนวณ Planfin'!I51+'ข้อมูลคำนวณ Planfin'!I53+'ข้อมูลคำนวณ Planfin'!I54+'ข้อมูลคำนวณ Planfin'!I55+'ข้อมูลคำนวณ Planfin'!I56+'ข้อมูลคำนวณ Planfin'!I57+'ข้อมูลคำนวณ Planfin'!I58+'ข้อมูลคำนวณ Planfin'!I59+'ข้อมูลคำนวณ Planfin'!I60+'ข้อมูลคำนวณ Planfin'!I61+'ข้อมูลคำนวณ Planfin'!I62+'ข้อมูลคำนวณ Planfin'!I63+'ข้อมูลคำนวณ Planfin'!I64+'ข้อมูลคำนวณ Planfin'!I65+'ข้อมูลคำนวณ Planfin'!I66+'ข้อมูลคำนวณ Planfin'!I67+'ข้อมูลคำนวณ Planfin'!I68+'ข้อมูลคำนวณ Planfin'!I69+'ข้อมูลคำนวณ Planfin'!I70+'ข้อมูลคำนวณ Planfin'!I71+'ข้อมูลคำนวณ Planfin'!I72+'ข้อมูลคำนวณ Planfin'!I73+'ข้อมูลคำนวณ Planfin'!I74+'ข้อมูลคำนวณ Planfin'!I75+'ข้อมูลคำนวณ Planfin'!I76+'ข้อมูลคำนวณ Planfin'!I77+'ข้อมูลคำนวณ Planfin'!I78+'ข้อมูลคำนวณ Planfin'!I79+'ข้อมูลคำนวณ Planfin'!I80+'ข้อมูลคำนวณ Planfin'!I81+'ข้อมูลคำนวณ Planfin'!I82+'ข้อมูลคำนวณ Planfin'!I83+'ข้อมูลคำนวณ Planfin'!I84+'ข้อมูลคำนวณ Planfin'!I85+'ข้อมูลคำนวณ Planfin'!I86+'ข้อมูลคำนวณ Planfin'!I87+'ข้อมูลคำนวณ Planfin'!I88</f>
        <v>36297837.300000004</v>
      </c>
      <c r="J5" s="5">
        <f>'ข้อมูลคำนวณ Planfin'!J47+'ข้อมูลคำนวณ Planfin'!J48+'ข้อมูลคำนวณ Planfin'!J49+'ข้อมูลคำนวณ Planfin'!J50+'ข้อมูลคำนวณ Planfin'!J51+'ข้อมูลคำนวณ Planfin'!J53+'ข้อมูลคำนวณ Planfin'!J54+'ข้อมูลคำนวณ Planfin'!J55+'ข้อมูลคำนวณ Planfin'!J56+'ข้อมูลคำนวณ Planfin'!J57+'ข้อมูลคำนวณ Planfin'!J58+'ข้อมูลคำนวณ Planfin'!J59+'ข้อมูลคำนวณ Planfin'!J60+'ข้อมูลคำนวณ Planfin'!J61+'ข้อมูลคำนวณ Planfin'!J62+'ข้อมูลคำนวณ Planfin'!J63+'ข้อมูลคำนวณ Planfin'!J64+'ข้อมูลคำนวณ Planfin'!J65+'ข้อมูลคำนวณ Planfin'!J66+'ข้อมูลคำนวณ Planfin'!J67+'ข้อมูลคำนวณ Planfin'!J68+'ข้อมูลคำนวณ Planfin'!J69+'ข้อมูลคำนวณ Planfin'!J70+'ข้อมูลคำนวณ Planfin'!J71+'ข้อมูลคำนวณ Planfin'!J72+'ข้อมูลคำนวณ Planfin'!J73+'ข้อมูลคำนวณ Planfin'!J74+'ข้อมูลคำนวณ Planfin'!J75+'ข้อมูลคำนวณ Planfin'!J76+'ข้อมูลคำนวณ Planfin'!J77+'ข้อมูลคำนวณ Planfin'!J78+'ข้อมูลคำนวณ Planfin'!J79+'ข้อมูลคำนวณ Planfin'!J80+'ข้อมูลคำนวณ Planfin'!J81+'ข้อมูลคำนวณ Planfin'!J82+'ข้อมูลคำนวณ Planfin'!J83+'ข้อมูลคำนวณ Planfin'!J84+'ข้อมูลคำนวณ Planfin'!J85+'ข้อมูลคำนวณ Planfin'!J86+'ข้อมูลคำนวณ Planfin'!J87+'ข้อมูลคำนวณ Planfin'!J88</f>
        <v>49963851.700000025</v>
      </c>
      <c r="K5" s="5">
        <f>'ข้อมูลคำนวณ Planfin'!K47+'ข้อมูลคำนวณ Planfin'!K48+'ข้อมูลคำนวณ Planfin'!K49+'ข้อมูลคำนวณ Planfin'!K50+'ข้อมูลคำนวณ Planfin'!K51+'ข้อมูลคำนวณ Planfin'!K53+'ข้อมูลคำนวณ Planfin'!K54+'ข้อมูลคำนวณ Planfin'!K55+'ข้อมูลคำนวณ Planfin'!K56+'ข้อมูลคำนวณ Planfin'!K57+'ข้อมูลคำนวณ Planfin'!K58+'ข้อมูลคำนวณ Planfin'!K59+'ข้อมูลคำนวณ Planfin'!K60+'ข้อมูลคำนวณ Planfin'!K61+'ข้อมูลคำนวณ Planfin'!K62+'ข้อมูลคำนวณ Planfin'!K63+'ข้อมูลคำนวณ Planfin'!K64+'ข้อมูลคำนวณ Planfin'!K65+'ข้อมูลคำนวณ Planfin'!K66+'ข้อมูลคำนวณ Planfin'!K67+'ข้อมูลคำนวณ Planfin'!K68+'ข้อมูลคำนวณ Planfin'!K69+'ข้อมูลคำนวณ Planfin'!K70+'ข้อมูลคำนวณ Planfin'!K71+'ข้อมูลคำนวณ Planfin'!K72+'ข้อมูลคำนวณ Planfin'!K73+'ข้อมูลคำนวณ Planfin'!K74+'ข้อมูลคำนวณ Planfin'!K75+'ข้อมูลคำนวณ Planfin'!K76+'ข้อมูลคำนวณ Planfin'!K77+'ข้อมูลคำนวณ Planfin'!K78+'ข้อมูลคำนวณ Planfin'!K79+'ข้อมูลคำนวณ Planfin'!K80+'ข้อมูลคำนวณ Planfin'!K81+'ข้อมูลคำนวณ Planfin'!K82+'ข้อมูลคำนวณ Planfin'!K83+'ข้อมูลคำนวณ Planfin'!K84+'ข้อมูลคำนวณ Planfin'!K85+'ข้อมูลคำนวณ Planfin'!K86+'ข้อมูลคำนวณ Planfin'!K87+'ข้อมูลคำนวณ Planfin'!K88</f>
        <v>33771090.779999994</v>
      </c>
      <c r="L5" s="5">
        <f>'ข้อมูลคำนวณ Planfin'!L47+'ข้อมูลคำนวณ Planfin'!L48+'ข้อมูลคำนวณ Planfin'!L49+'ข้อมูลคำนวณ Planfin'!L50+'ข้อมูลคำนวณ Planfin'!L51+'ข้อมูลคำนวณ Planfin'!L53+'ข้อมูลคำนวณ Planfin'!L54+'ข้อมูลคำนวณ Planfin'!L55+'ข้อมูลคำนวณ Planfin'!L56+'ข้อมูลคำนวณ Planfin'!L57+'ข้อมูลคำนวณ Planfin'!L58+'ข้อมูลคำนวณ Planfin'!L59+'ข้อมูลคำนวณ Planfin'!L60+'ข้อมูลคำนวณ Planfin'!L61+'ข้อมูลคำนวณ Planfin'!L62+'ข้อมูลคำนวณ Planfin'!L63+'ข้อมูลคำนวณ Planfin'!L64+'ข้อมูลคำนวณ Planfin'!L65+'ข้อมูลคำนวณ Planfin'!L66+'ข้อมูลคำนวณ Planfin'!L67+'ข้อมูลคำนวณ Planfin'!L68+'ข้อมูลคำนวณ Planfin'!L69+'ข้อมูลคำนวณ Planfin'!L70+'ข้อมูลคำนวณ Planfin'!L71+'ข้อมูลคำนวณ Planfin'!L72+'ข้อมูลคำนวณ Planfin'!L73+'ข้อมูลคำนวณ Planfin'!L74+'ข้อมูลคำนวณ Planfin'!L75+'ข้อมูลคำนวณ Planfin'!L76+'ข้อมูลคำนวณ Planfin'!L77+'ข้อมูลคำนวณ Planfin'!L78+'ข้อมูลคำนวณ Planfin'!L79+'ข้อมูลคำนวณ Planfin'!L80+'ข้อมูลคำนวณ Planfin'!L81+'ข้อมูลคำนวณ Planfin'!L82+'ข้อมูลคำนวณ Planfin'!L83+'ข้อมูลคำนวณ Planfin'!L84+'ข้อมูลคำนวณ Planfin'!L85+'ข้อมูลคำนวณ Planfin'!L86+'ข้อมูลคำนวณ Planfin'!L87+'ข้อมูลคำนวณ Planfin'!L88</f>
        <v>40332506.36999999</v>
      </c>
      <c r="M5" s="5">
        <f>'ข้อมูลคำนวณ Planfin'!M47+'ข้อมูลคำนวณ Planfin'!M48+'ข้อมูลคำนวณ Planfin'!M49+'ข้อมูลคำนวณ Planfin'!M50+'ข้อมูลคำนวณ Planfin'!M51+'ข้อมูลคำนวณ Planfin'!M53+'ข้อมูลคำนวณ Planfin'!M54+'ข้อมูลคำนวณ Planfin'!M55+'ข้อมูลคำนวณ Planfin'!M56+'ข้อมูลคำนวณ Planfin'!M57+'ข้อมูลคำนวณ Planfin'!M58+'ข้อมูลคำนวณ Planfin'!M59+'ข้อมูลคำนวณ Planfin'!M60+'ข้อมูลคำนวณ Planfin'!M61+'ข้อมูลคำนวณ Planfin'!M62+'ข้อมูลคำนวณ Planfin'!M63+'ข้อมูลคำนวณ Planfin'!M64+'ข้อมูลคำนวณ Planfin'!M65+'ข้อมูลคำนวณ Planfin'!M66+'ข้อมูลคำนวณ Planfin'!M67+'ข้อมูลคำนวณ Planfin'!M68+'ข้อมูลคำนวณ Planfin'!M69+'ข้อมูลคำนวณ Planfin'!M70+'ข้อมูลคำนวณ Planfin'!M71+'ข้อมูลคำนวณ Planfin'!M72+'ข้อมูลคำนวณ Planfin'!M73+'ข้อมูลคำนวณ Planfin'!M74+'ข้อมูลคำนวณ Planfin'!M75+'ข้อมูลคำนวณ Planfin'!M76+'ข้อมูลคำนวณ Planfin'!M77+'ข้อมูลคำนวณ Planfin'!M78+'ข้อมูลคำนวณ Planfin'!M79+'ข้อมูลคำนวณ Planfin'!M80+'ข้อมูลคำนวณ Planfin'!M81+'ข้อมูลคำนวณ Planfin'!M82+'ข้อมูลคำนวณ Planfin'!M83+'ข้อมูลคำนวณ Planfin'!M84+'ข้อมูลคำนวณ Planfin'!M85+'ข้อมูลคำนวณ Planfin'!M86+'ข้อมูลคำนวณ Planfin'!M87+'ข้อมูลคำนวณ Planfin'!M88</f>
        <v>53255153.359999999</v>
      </c>
      <c r="N5" s="5">
        <f>'ข้อมูลคำนวณ Planfin'!N47+'ข้อมูลคำนวณ Planfin'!N48+'ข้อมูลคำนวณ Planfin'!N49+'ข้อมูลคำนวณ Planfin'!N50+'ข้อมูลคำนวณ Planfin'!N51+'ข้อมูลคำนวณ Planfin'!N53+'ข้อมูลคำนวณ Planfin'!N54+'ข้อมูลคำนวณ Planfin'!N55+'ข้อมูลคำนวณ Planfin'!N56+'ข้อมูลคำนวณ Planfin'!N57+'ข้อมูลคำนวณ Planfin'!N58+'ข้อมูลคำนวณ Planfin'!N59+'ข้อมูลคำนวณ Planfin'!N60+'ข้อมูลคำนวณ Planfin'!N61+'ข้อมูลคำนวณ Planfin'!N62+'ข้อมูลคำนวณ Planfin'!N63+'ข้อมูลคำนวณ Planfin'!N64+'ข้อมูลคำนวณ Planfin'!N65+'ข้อมูลคำนวณ Planfin'!N66+'ข้อมูลคำนวณ Planfin'!N67+'ข้อมูลคำนวณ Planfin'!N68+'ข้อมูลคำนวณ Planfin'!N69+'ข้อมูลคำนวณ Planfin'!N70+'ข้อมูลคำนวณ Planfin'!N71+'ข้อมูลคำนวณ Planfin'!N72+'ข้อมูลคำนวณ Planfin'!N73+'ข้อมูลคำนวณ Planfin'!N74+'ข้อมูลคำนวณ Planfin'!N75+'ข้อมูลคำนวณ Planfin'!N76+'ข้อมูลคำนวณ Planfin'!N77+'ข้อมูลคำนวณ Planfin'!N78+'ข้อมูลคำนวณ Planfin'!N79+'ข้อมูลคำนวณ Planfin'!N80+'ข้อมูลคำนวณ Planfin'!N81+'ข้อมูลคำนวณ Planfin'!N82+'ข้อมูลคำนวณ Planfin'!N83+'ข้อมูลคำนวณ Planfin'!N84+'ข้อมูลคำนวณ Planfin'!N85+'ข้อมูลคำนวณ Planfin'!N86+'ข้อมูลคำนวณ Planfin'!N87+'ข้อมูลคำนวณ Planfin'!N88</f>
        <v>16087913.609999999</v>
      </c>
      <c r="O5" s="5">
        <f>'ข้อมูลคำนวณ Planfin'!O47+'ข้อมูลคำนวณ Planfin'!O48+'ข้อมูลคำนวณ Planfin'!O49+'ข้อมูลคำนวณ Planfin'!O50+'ข้อมูลคำนวณ Planfin'!O51+'ข้อมูลคำนวณ Planfin'!O53+'ข้อมูลคำนวณ Planfin'!O54+'ข้อมูลคำนวณ Planfin'!O55+'ข้อมูลคำนวณ Planfin'!O56+'ข้อมูลคำนวณ Planfin'!O57+'ข้อมูลคำนวณ Planfin'!O58+'ข้อมูลคำนวณ Planfin'!O59+'ข้อมูลคำนวณ Planfin'!O60+'ข้อมูลคำนวณ Planfin'!O61+'ข้อมูลคำนวณ Planfin'!O62+'ข้อมูลคำนวณ Planfin'!O63+'ข้อมูลคำนวณ Planfin'!O64+'ข้อมูลคำนวณ Planfin'!O65+'ข้อมูลคำนวณ Planfin'!O66+'ข้อมูลคำนวณ Planfin'!O67+'ข้อมูลคำนวณ Planfin'!O68+'ข้อมูลคำนวณ Planfin'!O69+'ข้อมูลคำนวณ Planfin'!O70+'ข้อมูลคำนวณ Planfin'!O71+'ข้อมูลคำนวณ Planfin'!O72+'ข้อมูลคำนวณ Planfin'!O73+'ข้อมูลคำนวณ Planfin'!O74+'ข้อมูลคำนวณ Planfin'!O75+'ข้อมูลคำนวณ Planfin'!O76+'ข้อมูลคำนวณ Planfin'!O77+'ข้อมูลคำนวณ Planfin'!O78+'ข้อมูลคำนวณ Planfin'!O79+'ข้อมูลคำนวณ Planfin'!O80+'ข้อมูลคำนวณ Planfin'!O81+'ข้อมูลคำนวณ Planfin'!O82+'ข้อมูลคำนวณ Planfin'!O83+'ข้อมูลคำนวณ Planfin'!O84+'ข้อมูลคำนวณ Planfin'!O85+'ข้อมูลคำนวณ Planfin'!O86+'ข้อมูลคำนวณ Planfin'!O87+'ข้อมูลคำนวณ Planfin'!O88</f>
        <v>159374695.60000005</v>
      </c>
      <c r="P5" s="5">
        <f>'ข้อมูลคำนวณ Planfin'!P47+'ข้อมูลคำนวณ Planfin'!P48+'ข้อมูลคำนวณ Planfin'!P49+'ข้อมูลคำนวณ Planfin'!P50+'ข้อมูลคำนวณ Planfin'!P51+'ข้อมูลคำนวณ Planfin'!P53+'ข้อมูลคำนวณ Planfin'!P54+'ข้อมูลคำนวณ Planfin'!P55+'ข้อมูลคำนวณ Planfin'!P56+'ข้อมูลคำนวณ Planfin'!P57+'ข้อมูลคำนวณ Planfin'!P58+'ข้อมูลคำนวณ Planfin'!P59+'ข้อมูลคำนวณ Planfin'!P60+'ข้อมูลคำนวณ Planfin'!P61+'ข้อมูลคำนวณ Planfin'!P62+'ข้อมูลคำนวณ Planfin'!P63+'ข้อมูลคำนวณ Planfin'!P64+'ข้อมูลคำนวณ Planfin'!P65+'ข้อมูลคำนวณ Planfin'!P66+'ข้อมูลคำนวณ Planfin'!P67+'ข้อมูลคำนวณ Planfin'!P68+'ข้อมูลคำนวณ Planfin'!P69+'ข้อมูลคำนวณ Planfin'!P70+'ข้อมูลคำนวณ Planfin'!P71+'ข้อมูลคำนวณ Planfin'!P72+'ข้อมูลคำนวณ Planfin'!P73+'ข้อมูลคำนวณ Planfin'!P74+'ข้อมูลคำนวณ Planfin'!P75+'ข้อมูลคำนวณ Planfin'!P76+'ข้อมูลคำนวณ Planfin'!P77+'ข้อมูลคำนวณ Planfin'!P78+'ข้อมูลคำนวณ Planfin'!P79+'ข้อมูลคำนวณ Planfin'!P80+'ข้อมูลคำนวณ Planfin'!P81+'ข้อมูลคำนวณ Planfin'!P82+'ข้อมูลคำนวณ Planfin'!P83+'ข้อมูลคำนวณ Planfin'!P84+'ข้อมูลคำนวณ Planfin'!P85+'ข้อมูลคำนวณ Planfin'!P86+'ข้อมูลคำนวณ Planfin'!P87+'ข้อมูลคำนวณ Planfin'!P88</f>
        <v>45727259.270000003</v>
      </c>
      <c r="Q5" s="5">
        <f>'ข้อมูลคำนวณ Planfin'!Q47+'ข้อมูลคำนวณ Planfin'!Q48+'ข้อมูลคำนวณ Planfin'!Q49+'ข้อมูลคำนวณ Planfin'!Q50+'ข้อมูลคำนวณ Planfin'!Q51+'ข้อมูลคำนวณ Planfin'!Q53+'ข้อมูลคำนวณ Planfin'!Q54+'ข้อมูลคำนวณ Planfin'!Q55+'ข้อมูลคำนวณ Planfin'!Q56+'ข้อมูลคำนวณ Planfin'!Q57+'ข้อมูลคำนวณ Planfin'!Q58+'ข้อมูลคำนวณ Planfin'!Q59+'ข้อมูลคำนวณ Planfin'!Q60+'ข้อมูลคำนวณ Planfin'!Q61+'ข้อมูลคำนวณ Planfin'!Q62+'ข้อมูลคำนวณ Planfin'!Q63+'ข้อมูลคำนวณ Planfin'!Q64+'ข้อมูลคำนวณ Planfin'!Q65+'ข้อมูลคำนวณ Planfin'!Q66+'ข้อมูลคำนวณ Planfin'!Q67+'ข้อมูลคำนวณ Planfin'!Q68+'ข้อมูลคำนวณ Planfin'!Q69+'ข้อมูลคำนวณ Planfin'!Q70+'ข้อมูลคำนวณ Planfin'!Q71+'ข้อมูลคำนวณ Planfin'!Q72+'ข้อมูลคำนวณ Planfin'!Q73+'ข้อมูลคำนวณ Planfin'!Q74+'ข้อมูลคำนวณ Planfin'!Q75+'ข้อมูลคำนวณ Planfin'!Q76+'ข้อมูลคำนวณ Planfin'!Q77+'ข้อมูลคำนวณ Planfin'!Q78+'ข้อมูลคำนวณ Planfin'!Q79+'ข้อมูลคำนวณ Planfin'!Q80+'ข้อมูลคำนวณ Planfin'!Q81+'ข้อมูลคำนวณ Planfin'!Q82+'ข้อมูลคำนวณ Planfin'!Q83+'ข้อมูลคำนวณ Planfin'!Q84+'ข้อมูลคำนวณ Planfin'!Q85+'ข้อมูลคำนวณ Planfin'!Q86+'ข้อมูลคำนวณ Planfin'!Q87+'ข้อมูลคำนวณ Planfin'!Q88</f>
        <v>53263274.530000001</v>
      </c>
      <c r="R5" s="5">
        <f>'ข้อมูลคำนวณ Planfin'!R47+'ข้อมูลคำนวณ Planfin'!R48+'ข้อมูลคำนวณ Planfin'!R49+'ข้อมูลคำนวณ Planfin'!R50+'ข้อมูลคำนวณ Planfin'!R51+'ข้อมูลคำนวณ Planfin'!R53+'ข้อมูลคำนวณ Planfin'!R54+'ข้อมูลคำนวณ Planfin'!R55+'ข้อมูลคำนวณ Planfin'!R56+'ข้อมูลคำนวณ Planfin'!R57+'ข้อมูลคำนวณ Planfin'!R58+'ข้อมูลคำนวณ Planfin'!R59+'ข้อมูลคำนวณ Planfin'!R60+'ข้อมูลคำนวณ Planfin'!R61+'ข้อมูลคำนวณ Planfin'!R62+'ข้อมูลคำนวณ Planfin'!R63+'ข้อมูลคำนวณ Planfin'!R64+'ข้อมูลคำนวณ Planfin'!R65+'ข้อมูลคำนวณ Planfin'!R66+'ข้อมูลคำนวณ Planfin'!R67+'ข้อมูลคำนวณ Planfin'!R68+'ข้อมูลคำนวณ Planfin'!R69+'ข้อมูลคำนวณ Planfin'!R70+'ข้อมูลคำนวณ Planfin'!R71+'ข้อมูลคำนวณ Planfin'!R72+'ข้อมูลคำนวณ Planfin'!R73+'ข้อมูลคำนวณ Planfin'!R74+'ข้อมูลคำนวณ Planfin'!R75+'ข้อมูลคำนวณ Planfin'!R76+'ข้อมูลคำนวณ Planfin'!R77+'ข้อมูลคำนวณ Planfin'!R78+'ข้อมูลคำนวณ Planfin'!R79+'ข้อมูลคำนวณ Planfin'!R80+'ข้อมูลคำนวณ Planfin'!R81+'ข้อมูลคำนวณ Planfin'!R82+'ข้อมูลคำนวณ Planfin'!R83+'ข้อมูลคำนวณ Planfin'!R84+'ข้อมูลคำนวณ Planfin'!R85+'ข้อมูลคำนวณ Planfin'!R86+'ข้อมูลคำนวณ Planfin'!R87+'ข้อมูลคำนวณ Planfin'!R88</f>
        <v>79554519.75999999</v>
      </c>
      <c r="S5" s="5">
        <f>'ข้อมูลคำนวณ Planfin'!S47+'ข้อมูลคำนวณ Planfin'!S48+'ข้อมูลคำนวณ Planfin'!S49+'ข้อมูลคำนวณ Planfin'!S50+'ข้อมูลคำนวณ Planfin'!S51+'ข้อมูลคำนวณ Planfin'!S53+'ข้อมูลคำนวณ Planfin'!S54+'ข้อมูลคำนวณ Planfin'!S55+'ข้อมูลคำนวณ Planfin'!S56+'ข้อมูลคำนวณ Planfin'!S57+'ข้อมูลคำนวณ Planfin'!S58+'ข้อมูลคำนวณ Planfin'!S59+'ข้อมูลคำนวณ Planfin'!S60+'ข้อมูลคำนวณ Planfin'!S61+'ข้อมูลคำนวณ Planfin'!S62+'ข้อมูลคำนวณ Planfin'!S63+'ข้อมูลคำนวณ Planfin'!S64+'ข้อมูลคำนวณ Planfin'!S65+'ข้อมูลคำนวณ Planfin'!S66+'ข้อมูลคำนวณ Planfin'!S67+'ข้อมูลคำนวณ Planfin'!S68+'ข้อมูลคำนวณ Planfin'!S69+'ข้อมูลคำนวณ Planfin'!S70+'ข้อมูลคำนวณ Planfin'!S71+'ข้อมูลคำนวณ Planfin'!S72+'ข้อมูลคำนวณ Planfin'!S73+'ข้อมูลคำนวณ Planfin'!S74+'ข้อมูลคำนวณ Planfin'!S75+'ข้อมูลคำนวณ Planfin'!S76+'ข้อมูลคำนวณ Planfin'!S77+'ข้อมูลคำนวณ Planfin'!S78+'ข้อมูลคำนวณ Planfin'!S79+'ข้อมูลคำนวณ Planfin'!S80+'ข้อมูลคำนวณ Planfin'!S81+'ข้อมูลคำนวณ Planfin'!S82+'ข้อมูลคำนวณ Planfin'!S83+'ข้อมูลคำนวณ Planfin'!S84+'ข้อมูลคำนวณ Planfin'!S85+'ข้อมูลคำนวณ Planfin'!S86+'ข้อมูลคำนวณ Planfin'!S87+'ข้อมูลคำนวณ Planfin'!S88</f>
        <v>37288457.939999998</v>
      </c>
      <c r="T5" s="5">
        <f>'ข้อมูลคำนวณ Planfin'!T47+'ข้อมูลคำนวณ Planfin'!T48+'ข้อมูลคำนวณ Planfin'!T49+'ข้อมูลคำนวณ Planfin'!T50+'ข้อมูลคำนวณ Planfin'!T51+'ข้อมูลคำนวณ Planfin'!T53+'ข้อมูลคำนวณ Planfin'!T54+'ข้อมูลคำนวณ Planfin'!T55+'ข้อมูลคำนวณ Planfin'!T56+'ข้อมูลคำนวณ Planfin'!T57+'ข้อมูลคำนวณ Planfin'!T58+'ข้อมูลคำนวณ Planfin'!T59+'ข้อมูลคำนวณ Planfin'!T60+'ข้อมูลคำนวณ Planfin'!T61+'ข้อมูลคำนวณ Planfin'!T62+'ข้อมูลคำนวณ Planfin'!T63+'ข้อมูลคำนวณ Planfin'!T64+'ข้อมูลคำนวณ Planfin'!T65+'ข้อมูลคำนวณ Planfin'!T66+'ข้อมูลคำนวณ Planfin'!T67+'ข้อมูลคำนวณ Planfin'!T68+'ข้อมูลคำนวณ Planfin'!T69+'ข้อมูลคำนวณ Planfin'!T70+'ข้อมูลคำนวณ Planfin'!T71+'ข้อมูลคำนวณ Planfin'!T72+'ข้อมูลคำนวณ Planfin'!T73+'ข้อมูลคำนวณ Planfin'!T74+'ข้อมูลคำนวณ Planfin'!T75+'ข้อมูลคำนวณ Planfin'!T76+'ข้อมูลคำนวณ Planfin'!T77+'ข้อมูลคำนวณ Planfin'!T78+'ข้อมูลคำนวณ Planfin'!T79+'ข้อมูลคำนวณ Planfin'!T80+'ข้อมูลคำนวณ Planfin'!T81+'ข้อมูลคำนวณ Planfin'!T82+'ข้อมูลคำนวณ Planfin'!T83+'ข้อมูลคำนวณ Planfin'!T84+'ข้อมูลคำนวณ Planfin'!T85+'ข้อมูลคำนวณ Planfin'!T86+'ข้อมูลคำนวณ Planfin'!T87+'ข้อมูลคำนวณ Planfin'!T88</f>
        <v>47823948.319999985</v>
      </c>
      <c r="U5" s="5">
        <f>'ข้อมูลคำนวณ Planfin'!U47+'ข้อมูลคำนวณ Planfin'!U48+'ข้อมูลคำนวณ Planfin'!U49+'ข้อมูลคำนวณ Planfin'!U50+'ข้อมูลคำนวณ Planfin'!U51+'ข้อมูลคำนวณ Planfin'!U53+'ข้อมูลคำนวณ Planfin'!U54+'ข้อมูลคำนวณ Planfin'!U55+'ข้อมูลคำนวณ Planfin'!U56+'ข้อมูลคำนวณ Planfin'!U57+'ข้อมูลคำนวณ Planfin'!U58+'ข้อมูลคำนวณ Planfin'!U59+'ข้อมูลคำนวณ Planfin'!U60+'ข้อมูลคำนวณ Planfin'!U61+'ข้อมูลคำนวณ Planfin'!U62+'ข้อมูลคำนวณ Planfin'!U63+'ข้อมูลคำนวณ Planfin'!U64+'ข้อมูลคำนวณ Planfin'!U65+'ข้อมูลคำนวณ Planfin'!U66+'ข้อมูลคำนวณ Planfin'!U67+'ข้อมูลคำนวณ Planfin'!U68+'ข้อมูลคำนวณ Planfin'!U69+'ข้อมูลคำนวณ Planfin'!U70+'ข้อมูลคำนวณ Planfin'!U71+'ข้อมูลคำนวณ Planfin'!U72+'ข้อมูลคำนวณ Planfin'!U73+'ข้อมูลคำนวณ Planfin'!U74+'ข้อมูลคำนวณ Planfin'!U75+'ข้อมูลคำนวณ Planfin'!U76+'ข้อมูลคำนวณ Planfin'!U77+'ข้อมูลคำนวณ Planfin'!U78+'ข้อมูลคำนวณ Planfin'!U79+'ข้อมูลคำนวณ Planfin'!U80+'ข้อมูลคำนวณ Planfin'!U81+'ข้อมูลคำนวณ Planfin'!U82+'ข้อมูลคำนวณ Planfin'!U83+'ข้อมูลคำนวณ Planfin'!U84+'ข้อมูลคำนวณ Planfin'!U85+'ข้อมูลคำนวณ Planfin'!U86+'ข้อมูลคำนวณ Planfin'!U87+'ข้อมูลคำนวณ Planfin'!U88</f>
        <v>35235880.049999982</v>
      </c>
      <c r="V5" s="5">
        <f>'ข้อมูลคำนวณ Planfin'!V47+'ข้อมูลคำนวณ Planfin'!V48+'ข้อมูลคำนวณ Planfin'!V49+'ข้อมูลคำนวณ Planfin'!V50+'ข้อมูลคำนวณ Planfin'!V51+'ข้อมูลคำนวณ Planfin'!V53+'ข้อมูลคำนวณ Planfin'!V54+'ข้อมูลคำนวณ Planfin'!V55+'ข้อมูลคำนวณ Planfin'!V56+'ข้อมูลคำนวณ Planfin'!V57+'ข้อมูลคำนวณ Planfin'!V58+'ข้อมูลคำนวณ Planfin'!V59+'ข้อมูลคำนวณ Planfin'!V60+'ข้อมูลคำนวณ Planfin'!V61+'ข้อมูลคำนวณ Planfin'!V62+'ข้อมูลคำนวณ Planfin'!V63+'ข้อมูลคำนวณ Planfin'!V64+'ข้อมูลคำนวณ Planfin'!V65+'ข้อมูลคำนวณ Planfin'!V66+'ข้อมูลคำนวณ Planfin'!V67+'ข้อมูลคำนวณ Planfin'!V68+'ข้อมูลคำนวณ Planfin'!V69+'ข้อมูลคำนวณ Planfin'!V70+'ข้อมูลคำนวณ Planfin'!V71+'ข้อมูลคำนวณ Planfin'!V72+'ข้อมูลคำนวณ Planfin'!V73+'ข้อมูลคำนวณ Planfin'!V74+'ข้อมูลคำนวณ Planfin'!V75+'ข้อมูลคำนวณ Planfin'!V76+'ข้อมูลคำนวณ Planfin'!V77+'ข้อมูลคำนวณ Planfin'!V78+'ข้อมูลคำนวณ Planfin'!V79+'ข้อมูลคำนวณ Planfin'!V80+'ข้อมูลคำนวณ Planfin'!V81+'ข้อมูลคำนวณ Planfin'!V82+'ข้อมูลคำนวณ Planfin'!V83+'ข้อมูลคำนวณ Planfin'!V84+'ข้อมูลคำนวณ Planfin'!V85+'ข้อมูลคำนวณ Planfin'!V86+'ข้อมูลคำนวณ Planfin'!V87+'ข้อมูลคำนวณ Planfin'!V88</f>
        <v>21314234.919999998</v>
      </c>
      <c r="W5" s="5">
        <f>'ข้อมูลคำนวณ Planfin'!W47+'ข้อมูลคำนวณ Planfin'!W48+'ข้อมูลคำนวณ Planfin'!W49+'ข้อมูลคำนวณ Planfin'!W50+'ข้อมูลคำนวณ Planfin'!W51+'ข้อมูลคำนวณ Planfin'!W53+'ข้อมูลคำนวณ Planfin'!W54+'ข้อมูลคำนวณ Planfin'!W55+'ข้อมูลคำนวณ Planfin'!W56+'ข้อมูลคำนวณ Planfin'!W57+'ข้อมูลคำนวณ Planfin'!W58+'ข้อมูลคำนวณ Planfin'!W59+'ข้อมูลคำนวณ Planfin'!W60+'ข้อมูลคำนวณ Planfin'!W61+'ข้อมูลคำนวณ Planfin'!W62+'ข้อมูลคำนวณ Planfin'!W63+'ข้อมูลคำนวณ Planfin'!W64+'ข้อมูลคำนวณ Planfin'!W65+'ข้อมูลคำนวณ Planfin'!W66+'ข้อมูลคำนวณ Planfin'!W67+'ข้อมูลคำนวณ Planfin'!W68+'ข้อมูลคำนวณ Planfin'!W69+'ข้อมูลคำนวณ Planfin'!W70+'ข้อมูลคำนวณ Planfin'!W71+'ข้อมูลคำนวณ Planfin'!W72+'ข้อมูลคำนวณ Planfin'!W73+'ข้อมูลคำนวณ Planfin'!W74+'ข้อมูลคำนวณ Planfin'!W75+'ข้อมูลคำนวณ Planfin'!W76+'ข้อมูลคำนวณ Planfin'!W77+'ข้อมูลคำนวณ Planfin'!W78+'ข้อมูลคำนวณ Planfin'!W79+'ข้อมูลคำนวณ Planfin'!W80+'ข้อมูลคำนวณ Planfin'!W81+'ข้อมูลคำนวณ Planfin'!W82+'ข้อมูลคำนวณ Planfin'!W83+'ข้อมูลคำนวณ Planfin'!W84+'ข้อมูลคำนวณ Planfin'!W85+'ข้อมูลคำนวณ Planfin'!W86+'ข้อมูลคำนวณ Planfin'!W87+'ข้อมูลคำนวณ Planfin'!W88</f>
        <v>249612218.01999998</v>
      </c>
      <c r="X5" s="5">
        <f>'ข้อมูลคำนวณ Planfin'!X47+'ข้อมูลคำนวณ Planfin'!X48+'ข้อมูลคำนวณ Planfin'!X49+'ข้อมูลคำนวณ Planfin'!X50+'ข้อมูลคำนวณ Planfin'!X51+'ข้อมูลคำนวณ Planfin'!X53+'ข้อมูลคำนวณ Planfin'!X54+'ข้อมูลคำนวณ Planfin'!X55+'ข้อมูลคำนวณ Planfin'!X56+'ข้อมูลคำนวณ Planfin'!X57+'ข้อมูลคำนวณ Planfin'!X58+'ข้อมูลคำนวณ Planfin'!X59+'ข้อมูลคำนวณ Planfin'!X60+'ข้อมูลคำนวณ Planfin'!X61+'ข้อมูลคำนวณ Planfin'!X62+'ข้อมูลคำนวณ Planfin'!X63+'ข้อมูลคำนวณ Planfin'!X64+'ข้อมูลคำนวณ Planfin'!X65+'ข้อมูลคำนวณ Planfin'!X66+'ข้อมูลคำนวณ Planfin'!X67+'ข้อมูลคำนวณ Planfin'!X68+'ข้อมูลคำนวณ Planfin'!X69+'ข้อมูลคำนวณ Planfin'!X70+'ข้อมูลคำนวณ Planfin'!X71+'ข้อมูลคำนวณ Planfin'!X72+'ข้อมูลคำนวณ Planfin'!X73+'ข้อมูลคำนวณ Planfin'!X74+'ข้อมูลคำนวณ Planfin'!X75+'ข้อมูลคำนวณ Planfin'!X76+'ข้อมูลคำนวณ Planfin'!X77+'ข้อมูลคำนวณ Planfin'!X78+'ข้อมูลคำนวณ Planfin'!X79+'ข้อมูลคำนวณ Planfin'!X80+'ข้อมูลคำนวณ Planfin'!X81+'ข้อมูลคำนวณ Planfin'!X82+'ข้อมูลคำนวณ Planfin'!X83+'ข้อมูลคำนวณ Planfin'!X84+'ข้อมูลคำนวณ Planfin'!X85+'ข้อมูลคำนวณ Planfin'!X86+'ข้อมูลคำนวณ Planfin'!X87+'ข้อมูลคำนวณ Planfin'!X88</f>
        <v>26457480.549999997</v>
      </c>
      <c r="Y5" s="5">
        <f>'ข้อมูลคำนวณ Planfin'!Y47+'ข้อมูลคำนวณ Planfin'!Y48+'ข้อมูลคำนวณ Planfin'!Y49+'ข้อมูลคำนวณ Planfin'!Y50+'ข้อมูลคำนวณ Planfin'!Y51+'ข้อมูลคำนวณ Planfin'!Y53+'ข้อมูลคำนวณ Planfin'!Y54+'ข้อมูลคำนวณ Planfin'!Y55+'ข้อมูลคำนวณ Planfin'!Y56+'ข้อมูลคำนวณ Planfin'!Y57+'ข้อมูลคำนวณ Planfin'!Y58+'ข้อมูลคำนวณ Planfin'!Y59+'ข้อมูลคำนวณ Planfin'!Y60+'ข้อมูลคำนวณ Planfin'!Y61+'ข้อมูลคำนวณ Planfin'!Y62+'ข้อมูลคำนวณ Planfin'!Y63+'ข้อมูลคำนวณ Planfin'!Y64+'ข้อมูลคำนวณ Planfin'!Y65+'ข้อมูลคำนวณ Planfin'!Y66+'ข้อมูลคำนวณ Planfin'!Y67+'ข้อมูลคำนวณ Planfin'!Y68+'ข้อมูลคำนวณ Planfin'!Y69+'ข้อมูลคำนวณ Planfin'!Y70+'ข้อมูลคำนวณ Planfin'!Y71+'ข้อมูลคำนวณ Planfin'!Y72+'ข้อมูลคำนวณ Planfin'!Y73+'ข้อมูลคำนวณ Planfin'!Y74+'ข้อมูลคำนวณ Planfin'!Y75+'ข้อมูลคำนวณ Planfin'!Y76+'ข้อมูลคำนวณ Planfin'!Y77+'ข้อมูลคำนวณ Planfin'!Y78+'ข้อมูลคำนวณ Planfin'!Y79+'ข้อมูลคำนวณ Planfin'!Y80+'ข้อมูลคำนวณ Planfin'!Y81+'ข้อมูลคำนวณ Planfin'!Y82+'ข้อมูลคำนวณ Planfin'!Y83+'ข้อมูลคำนวณ Planfin'!Y84+'ข้อมูลคำนวณ Planfin'!Y85+'ข้อมูลคำนวณ Planfin'!Y86+'ข้อมูลคำนวณ Planfin'!Y87+'ข้อมูลคำนวณ Planfin'!Y88</f>
        <v>29250659.599999994</v>
      </c>
      <c r="Z5" s="5">
        <f>'ข้อมูลคำนวณ Planfin'!Z47+'ข้อมูลคำนวณ Planfin'!Z48+'ข้อมูลคำนวณ Planfin'!Z49+'ข้อมูลคำนวณ Planfin'!Z50+'ข้อมูลคำนวณ Planfin'!Z51+'ข้อมูลคำนวณ Planfin'!Z53+'ข้อมูลคำนวณ Planfin'!Z54+'ข้อมูลคำนวณ Planfin'!Z55+'ข้อมูลคำนวณ Planfin'!Z56+'ข้อมูลคำนวณ Planfin'!Z57+'ข้อมูลคำนวณ Planfin'!Z58+'ข้อมูลคำนวณ Planfin'!Z59+'ข้อมูลคำนวณ Planfin'!Z60+'ข้อมูลคำนวณ Planfin'!Z61+'ข้อมูลคำนวณ Planfin'!Z62+'ข้อมูลคำนวณ Planfin'!Z63+'ข้อมูลคำนวณ Planfin'!Z64+'ข้อมูลคำนวณ Planfin'!Z65+'ข้อมูลคำนวณ Planfin'!Z66+'ข้อมูลคำนวณ Planfin'!Z67+'ข้อมูลคำนวณ Planfin'!Z68+'ข้อมูลคำนวณ Planfin'!Z69+'ข้อมูลคำนวณ Planfin'!Z70+'ข้อมูลคำนวณ Planfin'!Z71+'ข้อมูลคำนวณ Planfin'!Z72+'ข้อมูลคำนวณ Planfin'!Z73+'ข้อมูลคำนวณ Planfin'!Z74+'ข้อมูลคำนวณ Planfin'!Z75+'ข้อมูลคำนวณ Planfin'!Z76+'ข้อมูลคำนวณ Planfin'!Z77+'ข้อมูลคำนวณ Planfin'!Z78+'ข้อมูลคำนวณ Planfin'!Z79+'ข้อมูลคำนวณ Planfin'!Z80+'ข้อมูลคำนวณ Planfin'!Z81+'ข้อมูลคำนวณ Planfin'!Z82+'ข้อมูลคำนวณ Planfin'!Z83+'ข้อมูลคำนวณ Planfin'!Z84+'ข้อมูลคำนวณ Planfin'!Z85+'ข้อมูลคำนวณ Planfin'!Z86+'ข้อมูลคำนวณ Planfin'!Z87+'ข้อมูลคำนวณ Planfin'!Z88</f>
        <v>49839345.670000002</v>
      </c>
      <c r="AA5" s="5">
        <f>'ข้อมูลคำนวณ Planfin'!AA47+'ข้อมูลคำนวณ Planfin'!AA48+'ข้อมูลคำนวณ Planfin'!AA49+'ข้อมูลคำนวณ Planfin'!AA50+'ข้อมูลคำนวณ Planfin'!AA51+'ข้อมูลคำนวณ Planfin'!AA53+'ข้อมูลคำนวณ Planfin'!AA54+'ข้อมูลคำนวณ Planfin'!AA55+'ข้อมูลคำนวณ Planfin'!AA56+'ข้อมูลคำนวณ Planfin'!AA57+'ข้อมูลคำนวณ Planfin'!AA58+'ข้อมูลคำนวณ Planfin'!AA59+'ข้อมูลคำนวณ Planfin'!AA60+'ข้อมูลคำนวณ Planfin'!AA61+'ข้อมูลคำนวณ Planfin'!AA62+'ข้อมูลคำนวณ Planfin'!AA63+'ข้อมูลคำนวณ Planfin'!AA64+'ข้อมูลคำนวณ Planfin'!AA65+'ข้อมูลคำนวณ Planfin'!AA66+'ข้อมูลคำนวณ Planfin'!AA67+'ข้อมูลคำนวณ Planfin'!AA68+'ข้อมูลคำนวณ Planfin'!AA69+'ข้อมูลคำนวณ Planfin'!AA70+'ข้อมูลคำนวณ Planfin'!AA71+'ข้อมูลคำนวณ Planfin'!AA72+'ข้อมูลคำนวณ Planfin'!AA73+'ข้อมูลคำนวณ Planfin'!AA74+'ข้อมูลคำนวณ Planfin'!AA75+'ข้อมูลคำนวณ Planfin'!AA76+'ข้อมูลคำนวณ Planfin'!AA77+'ข้อมูลคำนวณ Planfin'!AA78+'ข้อมูลคำนวณ Planfin'!AA79+'ข้อมูลคำนวณ Planfin'!AA80+'ข้อมูลคำนวณ Planfin'!AA81+'ข้อมูลคำนวณ Planfin'!AA82+'ข้อมูลคำนวณ Planfin'!AA83+'ข้อมูลคำนวณ Planfin'!AA84+'ข้อมูลคำนวณ Planfin'!AA85+'ข้อมูลคำนวณ Planfin'!AA86+'ข้อมูลคำนวณ Planfin'!AA87+'ข้อมูลคำนวณ Planfin'!AA88</f>
        <v>18689712.160000004</v>
      </c>
      <c r="AB5" s="5">
        <f>'ข้อมูลคำนวณ Planfin'!AB47+'ข้อมูลคำนวณ Planfin'!AB48+'ข้อมูลคำนวณ Planfin'!AB49+'ข้อมูลคำนวณ Planfin'!AB50+'ข้อมูลคำนวณ Planfin'!AB51+'ข้อมูลคำนวณ Planfin'!AB53+'ข้อมูลคำนวณ Planfin'!AB54+'ข้อมูลคำนวณ Planfin'!AB55+'ข้อมูลคำนวณ Planfin'!AB56+'ข้อมูลคำนวณ Planfin'!AB57+'ข้อมูลคำนวณ Planfin'!AB58+'ข้อมูลคำนวณ Planfin'!AB59+'ข้อมูลคำนวณ Planfin'!AB60+'ข้อมูลคำนวณ Planfin'!AB61+'ข้อมูลคำนวณ Planfin'!AB62+'ข้อมูลคำนวณ Planfin'!AB63+'ข้อมูลคำนวณ Planfin'!AB64+'ข้อมูลคำนวณ Planfin'!AB65+'ข้อมูลคำนวณ Planfin'!AB66+'ข้อมูลคำนวณ Planfin'!AB67+'ข้อมูลคำนวณ Planfin'!AB68+'ข้อมูลคำนวณ Planfin'!AB69+'ข้อมูลคำนวณ Planfin'!AB70+'ข้อมูลคำนวณ Planfin'!AB71+'ข้อมูลคำนวณ Planfin'!AB72+'ข้อมูลคำนวณ Planfin'!AB73+'ข้อมูลคำนวณ Planfin'!AB74+'ข้อมูลคำนวณ Planfin'!AB75+'ข้อมูลคำนวณ Planfin'!AB76+'ข้อมูลคำนวณ Planfin'!AB77+'ข้อมูลคำนวณ Planfin'!AB78+'ข้อมูลคำนวณ Planfin'!AB79+'ข้อมูลคำนวณ Planfin'!AB80+'ข้อมูลคำนวณ Planfin'!AB81+'ข้อมูลคำนวณ Planfin'!AB82+'ข้อมูลคำนวณ Planfin'!AB83+'ข้อมูลคำนวณ Planfin'!AB84+'ข้อมูลคำนวณ Planfin'!AB85+'ข้อมูลคำนวณ Planfin'!AB86+'ข้อมูลคำนวณ Planfin'!AB87+'ข้อมูลคำนวณ Planfin'!AB88</f>
        <v>22387268.57</v>
      </c>
      <c r="AC5" s="5">
        <f>'ข้อมูลคำนวณ Planfin'!AC47+'ข้อมูลคำนวณ Planfin'!AC48+'ข้อมูลคำนวณ Planfin'!AC49+'ข้อมูลคำนวณ Planfin'!AC50+'ข้อมูลคำนวณ Planfin'!AC51+'ข้อมูลคำนวณ Planfin'!AC53+'ข้อมูลคำนวณ Planfin'!AC54+'ข้อมูลคำนวณ Planfin'!AC55+'ข้อมูลคำนวณ Planfin'!AC56+'ข้อมูลคำนวณ Planfin'!AC57+'ข้อมูลคำนวณ Planfin'!AC58+'ข้อมูลคำนวณ Planfin'!AC59+'ข้อมูลคำนวณ Planfin'!AC60+'ข้อมูลคำนวณ Planfin'!AC61+'ข้อมูลคำนวณ Planfin'!AC62+'ข้อมูลคำนวณ Planfin'!AC63+'ข้อมูลคำนวณ Planfin'!AC64+'ข้อมูลคำนวณ Planfin'!AC65+'ข้อมูลคำนวณ Planfin'!AC66+'ข้อมูลคำนวณ Planfin'!AC67+'ข้อมูลคำนวณ Planfin'!AC68+'ข้อมูลคำนวณ Planfin'!AC69+'ข้อมูลคำนวณ Planfin'!AC70+'ข้อมูลคำนวณ Planfin'!AC71+'ข้อมูลคำนวณ Planfin'!AC72+'ข้อมูลคำนวณ Planfin'!AC73+'ข้อมูลคำนวณ Planfin'!AC74+'ข้อมูลคำนวณ Planfin'!AC75+'ข้อมูลคำนวณ Planfin'!AC76+'ข้อมูลคำนวณ Planfin'!AC77+'ข้อมูลคำนวณ Planfin'!AC78+'ข้อมูลคำนวณ Planfin'!AC79+'ข้อมูลคำนวณ Planfin'!AC80+'ข้อมูลคำนวณ Planfin'!AC81+'ข้อมูลคำนวณ Planfin'!AC82+'ข้อมูลคำนวณ Planfin'!AC83+'ข้อมูลคำนวณ Planfin'!AC84+'ข้อมูลคำนวณ Planfin'!AC85+'ข้อมูลคำนวณ Planfin'!AC86+'ข้อมูลคำนวณ Planfin'!AC87+'ข้อมูลคำนวณ Planfin'!AC88</f>
        <v>31009863.909999993</v>
      </c>
      <c r="AD5" s="5">
        <f>'ข้อมูลคำนวณ Planfin'!AD47+'ข้อมูลคำนวณ Planfin'!AD48+'ข้อมูลคำนวณ Planfin'!AD49+'ข้อมูลคำนวณ Planfin'!AD50+'ข้อมูลคำนวณ Planfin'!AD51+'ข้อมูลคำนวณ Planfin'!AD53+'ข้อมูลคำนวณ Planfin'!AD54+'ข้อมูลคำนวณ Planfin'!AD55+'ข้อมูลคำนวณ Planfin'!AD56+'ข้อมูลคำนวณ Planfin'!AD57+'ข้อมูลคำนวณ Planfin'!AD58+'ข้อมูลคำนวณ Planfin'!AD59+'ข้อมูลคำนวณ Planfin'!AD60+'ข้อมูลคำนวณ Planfin'!AD61+'ข้อมูลคำนวณ Planfin'!AD62+'ข้อมูลคำนวณ Planfin'!AD63+'ข้อมูลคำนวณ Planfin'!AD64+'ข้อมูลคำนวณ Planfin'!AD65+'ข้อมูลคำนวณ Planfin'!AD66+'ข้อมูลคำนวณ Planfin'!AD67+'ข้อมูลคำนวณ Planfin'!AD68+'ข้อมูลคำนวณ Planfin'!AD69+'ข้อมูลคำนวณ Planfin'!AD70+'ข้อมูลคำนวณ Planfin'!AD71+'ข้อมูลคำนวณ Planfin'!AD72+'ข้อมูลคำนวณ Planfin'!AD73+'ข้อมูลคำนวณ Planfin'!AD74+'ข้อมูลคำนวณ Planfin'!AD75+'ข้อมูลคำนวณ Planfin'!AD76+'ข้อมูลคำนวณ Planfin'!AD77+'ข้อมูลคำนวณ Planfin'!AD78+'ข้อมูลคำนวณ Planfin'!AD79+'ข้อมูลคำนวณ Planfin'!AD80+'ข้อมูลคำนวณ Planfin'!AD81+'ข้อมูลคำนวณ Planfin'!AD82+'ข้อมูลคำนวณ Planfin'!AD83+'ข้อมูลคำนวณ Planfin'!AD84+'ข้อมูลคำนวณ Planfin'!AD85+'ข้อมูลคำนวณ Planfin'!AD86+'ข้อมูลคำนวณ Planfin'!AD87+'ข้อมูลคำนวณ Planfin'!AD88</f>
        <v>79721044.060000017</v>
      </c>
      <c r="AE5" s="5">
        <f>'ข้อมูลคำนวณ Planfin'!AE47+'ข้อมูลคำนวณ Planfin'!AE48+'ข้อมูลคำนวณ Planfin'!AE49+'ข้อมูลคำนวณ Planfin'!AE50+'ข้อมูลคำนวณ Planfin'!AE51+'ข้อมูลคำนวณ Planfin'!AE53+'ข้อมูลคำนวณ Planfin'!AE54+'ข้อมูลคำนวณ Planfin'!AE55+'ข้อมูลคำนวณ Planfin'!AE56+'ข้อมูลคำนวณ Planfin'!AE57+'ข้อมูลคำนวณ Planfin'!AE58+'ข้อมูลคำนวณ Planfin'!AE59+'ข้อมูลคำนวณ Planfin'!AE60+'ข้อมูลคำนวณ Planfin'!AE61+'ข้อมูลคำนวณ Planfin'!AE62+'ข้อมูลคำนวณ Planfin'!AE63+'ข้อมูลคำนวณ Planfin'!AE64+'ข้อมูลคำนวณ Planfin'!AE65+'ข้อมูลคำนวณ Planfin'!AE66+'ข้อมูลคำนวณ Planfin'!AE67+'ข้อมูลคำนวณ Planfin'!AE68+'ข้อมูลคำนวณ Planfin'!AE69+'ข้อมูลคำนวณ Planfin'!AE70+'ข้อมูลคำนวณ Planfin'!AE71+'ข้อมูลคำนวณ Planfin'!AE72+'ข้อมูลคำนวณ Planfin'!AE73+'ข้อมูลคำนวณ Planfin'!AE74+'ข้อมูลคำนวณ Planfin'!AE75+'ข้อมูลคำนวณ Planfin'!AE76+'ข้อมูลคำนวณ Planfin'!AE77+'ข้อมูลคำนวณ Planfin'!AE78+'ข้อมูลคำนวณ Planfin'!AE79+'ข้อมูลคำนวณ Planfin'!AE80+'ข้อมูลคำนวณ Planfin'!AE81+'ข้อมูลคำนวณ Planfin'!AE82+'ข้อมูลคำนวณ Planfin'!AE83+'ข้อมูลคำนวณ Planfin'!AE84+'ข้อมูลคำนวณ Planfin'!AE85+'ข้อมูลคำนวณ Planfin'!AE86+'ข้อมูลคำนวณ Planfin'!AE87+'ข้อมูลคำนวณ Planfin'!AE88</f>
        <v>28181799.409999996</v>
      </c>
      <c r="AF5" s="5">
        <f>'ข้อมูลคำนวณ Planfin'!AF47+'ข้อมูลคำนวณ Planfin'!AF48+'ข้อมูลคำนวณ Planfin'!AF49+'ข้อมูลคำนวณ Planfin'!AF50+'ข้อมูลคำนวณ Planfin'!AF51+'ข้อมูลคำนวณ Planfin'!AF53+'ข้อมูลคำนวณ Planfin'!AF54+'ข้อมูลคำนวณ Planfin'!AF55+'ข้อมูลคำนวณ Planfin'!AF56+'ข้อมูลคำนวณ Planfin'!AF57+'ข้อมูลคำนวณ Planfin'!AF58+'ข้อมูลคำนวณ Planfin'!AF59+'ข้อมูลคำนวณ Planfin'!AF60+'ข้อมูลคำนวณ Planfin'!AF61+'ข้อมูลคำนวณ Planfin'!AF62+'ข้อมูลคำนวณ Planfin'!AF63+'ข้อมูลคำนวณ Planfin'!AF64+'ข้อมูลคำนวณ Planfin'!AF65+'ข้อมูลคำนวณ Planfin'!AF66+'ข้อมูลคำนวณ Planfin'!AF67+'ข้อมูลคำนวณ Planfin'!AF68+'ข้อมูลคำนวณ Planfin'!AF69+'ข้อมูลคำนวณ Planfin'!AF70+'ข้อมูลคำนวณ Planfin'!AF71+'ข้อมูลคำนวณ Planfin'!AF72+'ข้อมูลคำนวณ Planfin'!AF73+'ข้อมูลคำนวณ Planfin'!AF74+'ข้อมูลคำนวณ Planfin'!AF75+'ข้อมูลคำนวณ Planfin'!AF76+'ข้อมูลคำนวณ Planfin'!AF77+'ข้อมูลคำนวณ Planfin'!AF78+'ข้อมูลคำนวณ Planfin'!AF79+'ข้อมูลคำนวณ Planfin'!AF80+'ข้อมูลคำนวณ Planfin'!AF81+'ข้อมูลคำนวณ Planfin'!AF82+'ข้อมูลคำนวณ Planfin'!AF83+'ข้อมูลคำนวณ Planfin'!AF84+'ข้อมูลคำนวณ Planfin'!AF85+'ข้อมูลคำนวณ Planfin'!AF86+'ข้อมูลคำนวณ Planfin'!AF87+'ข้อมูลคำนวณ Planfin'!AF88</f>
        <v>28787798.960000001</v>
      </c>
      <c r="AG5" s="5">
        <f>'ข้อมูลคำนวณ Planfin'!AG47+'ข้อมูลคำนวณ Planfin'!AG48+'ข้อมูลคำนวณ Planfin'!AG49+'ข้อมูลคำนวณ Planfin'!AG50+'ข้อมูลคำนวณ Planfin'!AG51+'ข้อมูลคำนวณ Planfin'!AG53+'ข้อมูลคำนวณ Planfin'!AG54+'ข้อมูลคำนวณ Planfin'!AG55+'ข้อมูลคำนวณ Planfin'!AG56+'ข้อมูลคำนวณ Planfin'!AG57+'ข้อมูลคำนวณ Planfin'!AG58+'ข้อมูลคำนวณ Planfin'!AG59+'ข้อมูลคำนวณ Planfin'!AG60+'ข้อมูลคำนวณ Planfin'!AG61+'ข้อมูลคำนวณ Planfin'!AG62+'ข้อมูลคำนวณ Planfin'!AG63+'ข้อมูลคำนวณ Planfin'!AG64+'ข้อมูลคำนวณ Planfin'!AG65+'ข้อมูลคำนวณ Planfin'!AG66+'ข้อมูลคำนวณ Planfin'!AG67+'ข้อมูลคำนวณ Planfin'!AG68+'ข้อมูลคำนวณ Planfin'!AG69+'ข้อมูลคำนวณ Planfin'!AG70+'ข้อมูลคำนวณ Planfin'!AG71+'ข้อมูลคำนวณ Planfin'!AG72+'ข้อมูลคำนวณ Planfin'!AG73+'ข้อมูลคำนวณ Planfin'!AG74+'ข้อมูลคำนวณ Planfin'!AG75+'ข้อมูลคำนวณ Planfin'!AG76+'ข้อมูลคำนวณ Planfin'!AG77+'ข้อมูลคำนวณ Planfin'!AG78+'ข้อมูลคำนวณ Planfin'!AG79+'ข้อมูลคำนวณ Planfin'!AG80+'ข้อมูลคำนวณ Planfin'!AG81+'ข้อมูลคำนวณ Planfin'!AG82+'ข้อมูลคำนวณ Planfin'!AG83+'ข้อมูลคำนวณ Planfin'!AG84+'ข้อมูลคำนวณ Planfin'!AG85+'ข้อมูลคำนวณ Planfin'!AG86+'ข้อมูลคำนวณ Planfin'!AG87+'ข้อมูลคำนวณ Planfin'!AG88</f>
        <v>45229408.409999996</v>
      </c>
      <c r="AH5" s="5">
        <f>'ข้อมูลคำนวณ Planfin'!AH47+'ข้อมูลคำนวณ Planfin'!AH48+'ข้อมูลคำนวณ Planfin'!AH49+'ข้อมูลคำนวณ Planfin'!AH50+'ข้อมูลคำนวณ Planfin'!AH51+'ข้อมูลคำนวณ Planfin'!AH53+'ข้อมูลคำนวณ Planfin'!AH54+'ข้อมูลคำนวณ Planfin'!AH55+'ข้อมูลคำนวณ Planfin'!AH56+'ข้อมูลคำนวณ Planfin'!AH57+'ข้อมูลคำนวณ Planfin'!AH58+'ข้อมูลคำนวณ Planfin'!AH59+'ข้อมูลคำนวณ Planfin'!AH60+'ข้อมูลคำนวณ Planfin'!AH61+'ข้อมูลคำนวณ Planfin'!AH62+'ข้อมูลคำนวณ Planfin'!AH63+'ข้อมูลคำนวณ Planfin'!AH64+'ข้อมูลคำนวณ Planfin'!AH65+'ข้อมูลคำนวณ Planfin'!AH66+'ข้อมูลคำนวณ Planfin'!AH67+'ข้อมูลคำนวณ Planfin'!AH68+'ข้อมูลคำนวณ Planfin'!AH69+'ข้อมูลคำนวณ Planfin'!AH70+'ข้อมูลคำนวณ Planfin'!AH71+'ข้อมูลคำนวณ Planfin'!AH72+'ข้อมูลคำนวณ Planfin'!AH73+'ข้อมูลคำนวณ Planfin'!AH74+'ข้อมูลคำนวณ Planfin'!AH75+'ข้อมูลคำนวณ Planfin'!AH76+'ข้อมูลคำนวณ Planfin'!AH77+'ข้อมูลคำนวณ Planfin'!AH78+'ข้อมูลคำนวณ Planfin'!AH79+'ข้อมูลคำนวณ Planfin'!AH80+'ข้อมูลคำนวณ Planfin'!AH81+'ข้อมูลคำนวณ Planfin'!AH82+'ข้อมูลคำนวณ Planfin'!AH83+'ข้อมูลคำนวณ Planfin'!AH84+'ข้อมูลคำนวณ Planfin'!AH85+'ข้อมูลคำนวณ Planfin'!AH86+'ข้อมูลคำนวณ Planfin'!AH87+'ข้อมูลคำนวณ Planfin'!AH88</f>
        <v>54247639.230000004</v>
      </c>
      <c r="AI5" s="5">
        <f>'ข้อมูลคำนวณ Planfin'!AI47+'ข้อมูลคำนวณ Planfin'!AI48+'ข้อมูลคำนวณ Planfin'!AI49+'ข้อมูลคำนวณ Planfin'!AI50+'ข้อมูลคำนวณ Planfin'!AI51+'ข้อมูลคำนวณ Planfin'!AI53+'ข้อมูลคำนวณ Planfin'!AI54+'ข้อมูลคำนวณ Planfin'!AI55+'ข้อมูลคำนวณ Planfin'!AI56+'ข้อมูลคำนวณ Planfin'!AI57+'ข้อมูลคำนวณ Planfin'!AI58+'ข้อมูลคำนวณ Planfin'!AI59+'ข้อมูลคำนวณ Planfin'!AI60+'ข้อมูลคำนวณ Planfin'!AI61+'ข้อมูลคำนวณ Planfin'!AI62+'ข้อมูลคำนวณ Planfin'!AI63+'ข้อมูลคำนวณ Planfin'!AI64+'ข้อมูลคำนวณ Planfin'!AI65+'ข้อมูลคำนวณ Planfin'!AI66+'ข้อมูลคำนวณ Planfin'!AI67+'ข้อมูลคำนวณ Planfin'!AI68+'ข้อมูลคำนวณ Planfin'!AI69+'ข้อมูลคำนวณ Planfin'!AI70+'ข้อมูลคำนวณ Planfin'!AI71+'ข้อมูลคำนวณ Planfin'!AI72+'ข้อมูลคำนวณ Planfin'!AI73+'ข้อมูลคำนวณ Planfin'!AI74+'ข้อมูลคำนวณ Planfin'!AI75+'ข้อมูลคำนวณ Planfin'!AI76+'ข้อมูลคำนวณ Planfin'!AI77+'ข้อมูลคำนวณ Planfin'!AI78+'ข้อมูลคำนวณ Planfin'!AI79+'ข้อมูลคำนวณ Planfin'!AI80+'ข้อมูลคำนวณ Planfin'!AI81+'ข้อมูลคำนวณ Planfin'!AI82+'ข้อมูลคำนวณ Planfin'!AI83+'ข้อมูลคำนวณ Planfin'!AI84+'ข้อมูลคำนวณ Planfin'!AI85+'ข้อมูลคำนวณ Planfin'!AI86+'ข้อมูลคำนวณ Planfin'!AI87+'ข้อมูลคำนวณ Planfin'!AI88</f>
        <v>34854334.979999997</v>
      </c>
      <c r="AJ5" s="5">
        <f>'ข้อมูลคำนวณ Planfin'!AJ47+'ข้อมูลคำนวณ Planfin'!AJ48+'ข้อมูลคำนวณ Planfin'!AJ49+'ข้อมูลคำนวณ Planfin'!AJ50+'ข้อมูลคำนวณ Planfin'!AJ51+'ข้อมูลคำนวณ Planfin'!AJ53+'ข้อมูลคำนวณ Planfin'!AJ54+'ข้อมูลคำนวณ Planfin'!AJ55+'ข้อมูลคำนวณ Planfin'!AJ56+'ข้อมูลคำนวณ Planfin'!AJ57+'ข้อมูลคำนวณ Planfin'!AJ58+'ข้อมูลคำนวณ Planfin'!AJ59+'ข้อมูลคำนวณ Planfin'!AJ60+'ข้อมูลคำนวณ Planfin'!AJ61+'ข้อมูลคำนวณ Planfin'!AJ62+'ข้อมูลคำนวณ Planfin'!AJ63+'ข้อมูลคำนวณ Planfin'!AJ64+'ข้อมูลคำนวณ Planfin'!AJ65+'ข้อมูลคำนวณ Planfin'!AJ66+'ข้อมูลคำนวณ Planfin'!AJ67+'ข้อมูลคำนวณ Planfin'!AJ68+'ข้อมูลคำนวณ Planfin'!AJ69+'ข้อมูลคำนวณ Planfin'!AJ70+'ข้อมูลคำนวณ Planfin'!AJ71+'ข้อมูลคำนวณ Planfin'!AJ72+'ข้อมูลคำนวณ Planfin'!AJ73+'ข้อมูลคำนวณ Planfin'!AJ74+'ข้อมูลคำนวณ Planfin'!AJ75+'ข้อมูลคำนวณ Planfin'!AJ76+'ข้อมูลคำนวณ Planfin'!AJ77+'ข้อมูลคำนวณ Planfin'!AJ78+'ข้อมูลคำนวณ Planfin'!AJ79+'ข้อมูลคำนวณ Planfin'!AJ80+'ข้อมูลคำนวณ Planfin'!AJ81+'ข้อมูลคำนวณ Planfin'!AJ82+'ข้อมูลคำนวณ Planfin'!AJ83+'ข้อมูลคำนวณ Planfin'!AJ84+'ข้อมูลคำนวณ Planfin'!AJ85+'ข้อมูลคำนวณ Planfin'!AJ86+'ข้อมูลคำนวณ Planfin'!AJ87+'ข้อมูลคำนวณ Planfin'!AJ88</f>
        <v>26065599.350000001</v>
      </c>
      <c r="AK5" s="5">
        <f>'ข้อมูลคำนวณ Planfin'!AK47+'ข้อมูลคำนวณ Planfin'!AK48+'ข้อมูลคำนวณ Planfin'!AK49+'ข้อมูลคำนวณ Planfin'!AK50+'ข้อมูลคำนวณ Planfin'!AK51+'ข้อมูลคำนวณ Planfin'!AK53+'ข้อมูลคำนวณ Planfin'!AK54+'ข้อมูลคำนวณ Planfin'!AK55+'ข้อมูลคำนวณ Planfin'!AK56+'ข้อมูลคำนวณ Planfin'!AK57+'ข้อมูลคำนวณ Planfin'!AK58+'ข้อมูลคำนวณ Planfin'!AK59+'ข้อมูลคำนวณ Planfin'!AK60+'ข้อมูลคำนวณ Planfin'!AK61+'ข้อมูลคำนวณ Planfin'!AK62+'ข้อมูลคำนวณ Planfin'!AK63+'ข้อมูลคำนวณ Planfin'!AK64+'ข้อมูลคำนวณ Planfin'!AK65+'ข้อมูลคำนวณ Planfin'!AK66+'ข้อมูลคำนวณ Planfin'!AK67+'ข้อมูลคำนวณ Planfin'!AK68+'ข้อมูลคำนวณ Planfin'!AK69+'ข้อมูลคำนวณ Planfin'!AK70+'ข้อมูลคำนวณ Planfin'!AK71+'ข้อมูลคำนวณ Planfin'!AK72+'ข้อมูลคำนวณ Planfin'!AK73+'ข้อมูลคำนวณ Planfin'!AK74+'ข้อมูลคำนวณ Planfin'!AK75+'ข้อมูลคำนวณ Planfin'!AK76+'ข้อมูลคำนวณ Planfin'!AK77+'ข้อมูลคำนวณ Planfin'!AK78+'ข้อมูลคำนวณ Planfin'!AK79+'ข้อมูลคำนวณ Planfin'!AK80+'ข้อมูลคำนวณ Planfin'!AK81+'ข้อมูลคำนวณ Planfin'!AK82+'ข้อมูลคำนวณ Planfin'!AK83+'ข้อมูลคำนวณ Planfin'!AK84+'ข้อมูลคำนวณ Planfin'!AK85+'ข้อมูลคำนวณ Planfin'!AK86+'ข้อมูลคำนวณ Planfin'!AK87+'ข้อมูลคำนวณ Planfin'!AK88</f>
        <v>498639151.09999979</v>
      </c>
      <c r="AL5" s="5">
        <f>'ข้อมูลคำนวณ Planfin'!AL47+'ข้อมูลคำนวณ Planfin'!AL48+'ข้อมูลคำนวณ Planfin'!AL49+'ข้อมูลคำนวณ Planfin'!AL50+'ข้อมูลคำนวณ Planfin'!AL51+'ข้อมูลคำนวณ Planfin'!AL53+'ข้อมูลคำนวณ Planfin'!AL54+'ข้อมูลคำนวณ Planfin'!AL55+'ข้อมูลคำนวณ Planfin'!AL56+'ข้อมูลคำนวณ Planfin'!AL57+'ข้อมูลคำนวณ Planfin'!AL58+'ข้อมูลคำนวณ Planfin'!AL59+'ข้อมูลคำนวณ Planfin'!AL60+'ข้อมูลคำนวณ Planfin'!AL61+'ข้อมูลคำนวณ Planfin'!AL62+'ข้อมูลคำนวณ Planfin'!AL63+'ข้อมูลคำนวณ Planfin'!AL64+'ข้อมูลคำนวณ Planfin'!AL65+'ข้อมูลคำนวณ Planfin'!AL66+'ข้อมูลคำนวณ Planfin'!AL67+'ข้อมูลคำนวณ Planfin'!AL68+'ข้อมูลคำนวณ Planfin'!AL69+'ข้อมูลคำนวณ Planfin'!AL70+'ข้อมูลคำนวณ Planfin'!AL71+'ข้อมูลคำนวณ Planfin'!AL72+'ข้อมูลคำนวณ Planfin'!AL73+'ข้อมูลคำนวณ Planfin'!AL74+'ข้อมูลคำนวณ Planfin'!AL75+'ข้อมูลคำนวณ Planfin'!AL76+'ข้อมูลคำนวณ Planfin'!AL77+'ข้อมูลคำนวณ Planfin'!AL78+'ข้อมูลคำนวณ Planfin'!AL79+'ข้อมูลคำนวณ Planfin'!AL80+'ข้อมูลคำนวณ Planfin'!AL81+'ข้อมูลคำนวณ Planfin'!AL82+'ข้อมูลคำนวณ Planfin'!AL83+'ข้อมูลคำนวณ Planfin'!AL84+'ข้อมูลคำนวณ Planfin'!AL85+'ข้อมูลคำนวณ Planfin'!AL86+'ข้อมูลคำนวณ Planfin'!AL87+'ข้อมูลคำนวณ Planfin'!AL88</f>
        <v>39316075.179999992</v>
      </c>
      <c r="AM5" s="5">
        <f>'ข้อมูลคำนวณ Planfin'!AM47+'ข้อมูลคำนวณ Planfin'!AM48+'ข้อมูลคำนวณ Planfin'!AM49+'ข้อมูลคำนวณ Planfin'!AM50+'ข้อมูลคำนวณ Planfin'!AM51+'ข้อมูลคำนวณ Planfin'!AM53+'ข้อมูลคำนวณ Planfin'!AM54+'ข้อมูลคำนวณ Planfin'!AM55+'ข้อมูลคำนวณ Planfin'!AM56+'ข้อมูลคำนวณ Planfin'!AM57+'ข้อมูลคำนวณ Planfin'!AM58+'ข้อมูลคำนวณ Planfin'!AM59+'ข้อมูลคำนวณ Planfin'!AM60+'ข้อมูลคำนวณ Planfin'!AM61+'ข้อมูลคำนวณ Planfin'!AM62+'ข้อมูลคำนวณ Planfin'!AM63+'ข้อมูลคำนวณ Planfin'!AM64+'ข้อมูลคำนวณ Planfin'!AM65+'ข้อมูลคำนวณ Planfin'!AM66+'ข้อมูลคำนวณ Planfin'!AM67+'ข้อมูลคำนวณ Planfin'!AM68+'ข้อมูลคำนวณ Planfin'!AM69+'ข้อมูลคำนวณ Planfin'!AM70+'ข้อมูลคำนวณ Planfin'!AM71+'ข้อมูลคำนวณ Planfin'!AM72+'ข้อมูลคำนวณ Planfin'!AM73+'ข้อมูลคำนวณ Planfin'!AM74+'ข้อมูลคำนวณ Planfin'!AM75+'ข้อมูลคำนวณ Planfin'!AM76+'ข้อมูลคำนวณ Planfin'!AM77+'ข้อมูลคำนวณ Planfin'!AM78+'ข้อมูลคำนวณ Planfin'!AM79+'ข้อมูลคำนวณ Planfin'!AM80+'ข้อมูลคำนวณ Planfin'!AM81+'ข้อมูลคำนวณ Planfin'!AM82+'ข้อมูลคำนวณ Planfin'!AM83+'ข้อมูลคำนวณ Planfin'!AM84+'ข้อมูลคำนวณ Planfin'!AM85+'ข้อมูลคำนวณ Planfin'!AM86+'ข้อมูลคำนวณ Planfin'!AM87+'ข้อมูลคำนวณ Planfin'!AM88</f>
        <v>22742521.34</v>
      </c>
      <c r="AN5" s="5">
        <f>'ข้อมูลคำนวณ Planfin'!AN47+'ข้อมูลคำนวณ Planfin'!AN48+'ข้อมูลคำนวณ Planfin'!AN49+'ข้อมูลคำนวณ Planfin'!AN50+'ข้อมูลคำนวณ Planfin'!AN51+'ข้อมูลคำนวณ Planfin'!AN53+'ข้อมูลคำนวณ Planfin'!AN54+'ข้อมูลคำนวณ Planfin'!AN55+'ข้อมูลคำนวณ Planfin'!AN56+'ข้อมูลคำนวณ Planfin'!AN57+'ข้อมูลคำนวณ Planfin'!AN58+'ข้อมูลคำนวณ Planfin'!AN59+'ข้อมูลคำนวณ Planfin'!AN60+'ข้อมูลคำนวณ Planfin'!AN61+'ข้อมูลคำนวณ Planfin'!AN62+'ข้อมูลคำนวณ Planfin'!AN63+'ข้อมูลคำนวณ Planfin'!AN64+'ข้อมูลคำนวณ Planfin'!AN65+'ข้อมูลคำนวณ Planfin'!AN66+'ข้อมูลคำนวณ Planfin'!AN67+'ข้อมูลคำนวณ Planfin'!AN68+'ข้อมูลคำนวณ Planfin'!AN69+'ข้อมูลคำนวณ Planfin'!AN70+'ข้อมูลคำนวณ Planfin'!AN71+'ข้อมูลคำนวณ Planfin'!AN72+'ข้อมูลคำนวณ Planfin'!AN73+'ข้อมูลคำนวณ Planfin'!AN74+'ข้อมูลคำนวณ Planfin'!AN75+'ข้อมูลคำนวณ Planfin'!AN76+'ข้อมูลคำนวณ Planfin'!AN77+'ข้อมูลคำนวณ Planfin'!AN78+'ข้อมูลคำนวณ Planfin'!AN79+'ข้อมูลคำนวณ Planfin'!AN80+'ข้อมูลคำนวณ Planfin'!AN81+'ข้อมูลคำนวณ Planfin'!AN82+'ข้อมูลคำนวณ Planfin'!AN83+'ข้อมูลคำนวณ Planfin'!AN84+'ข้อมูลคำนวณ Planfin'!AN85+'ข้อมูลคำนวณ Planfin'!AN86+'ข้อมูลคำนวณ Planfin'!AN87+'ข้อมูลคำนวณ Planfin'!AN88</f>
        <v>49889803.259999976</v>
      </c>
      <c r="AO5" s="5">
        <f>'ข้อมูลคำนวณ Planfin'!AO47+'ข้อมูลคำนวณ Planfin'!AO48+'ข้อมูลคำนวณ Planfin'!AO49+'ข้อมูลคำนวณ Planfin'!AO50+'ข้อมูลคำนวณ Planfin'!AO51+'ข้อมูลคำนวณ Planfin'!AO53+'ข้อมูลคำนวณ Planfin'!AO54+'ข้อมูลคำนวณ Planfin'!AO55+'ข้อมูลคำนวณ Planfin'!AO56+'ข้อมูลคำนวณ Planfin'!AO57+'ข้อมูลคำนวณ Planfin'!AO58+'ข้อมูลคำนวณ Planfin'!AO59+'ข้อมูลคำนวณ Planfin'!AO60+'ข้อมูลคำนวณ Planfin'!AO61+'ข้อมูลคำนวณ Planfin'!AO62+'ข้อมูลคำนวณ Planfin'!AO63+'ข้อมูลคำนวณ Planfin'!AO64+'ข้อมูลคำนวณ Planfin'!AO65+'ข้อมูลคำนวณ Planfin'!AO66+'ข้อมูลคำนวณ Planfin'!AO67+'ข้อมูลคำนวณ Planfin'!AO68+'ข้อมูลคำนวณ Planfin'!AO69+'ข้อมูลคำนวณ Planfin'!AO70+'ข้อมูลคำนวณ Planfin'!AO71+'ข้อมูลคำนวณ Planfin'!AO72+'ข้อมูลคำนวณ Planfin'!AO73+'ข้อมูลคำนวณ Planfin'!AO74+'ข้อมูลคำนวณ Planfin'!AO75+'ข้อมูลคำนวณ Planfin'!AO76+'ข้อมูลคำนวณ Planfin'!AO77+'ข้อมูลคำนวณ Planfin'!AO78+'ข้อมูลคำนวณ Planfin'!AO79+'ข้อมูลคำนวณ Planfin'!AO80+'ข้อมูลคำนวณ Planfin'!AO81+'ข้อมูลคำนวณ Planfin'!AO82+'ข้อมูลคำนวณ Planfin'!AO83+'ข้อมูลคำนวณ Planfin'!AO84+'ข้อมูลคำนวณ Planfin'!AO85+'ข้อมูลคำนวณ Planfin'!AO86+'ข้อมูลคำนวณ Planfin'!AO87+'ข้อมูลคำนวณ Planfin'!AO88</f>
        <v>43696721.740000024</v>
      </c>
      <c r="AP5" s="5">
        <f>'ข้อมูลคำนวณ Planfin'!AP47+'ข้อมูลคำนวณ Planfin'!AP48+'ข้อมูลคำนวณ Planfin'!AP49+'ข้อมูลคำนวณ Planfin'!AP50+'ข้อมูลคำนวณ Planfin'!AP51+'ข้อมูลคำนวณ Planfin'!AP53+'ข้อมูลคำนวณ Planfin'!AP54+'ข้อมูลคำนวณ Planfin'!AP55+'ข้อมูลคำนวณ Planfin'!AP56+'ข้อมูลคำนวณ Planfin'!AP57+'ข้อมูลคำนวณ Planfin'!AP58+'ข้อมูลคำนวณ Planfin'!AP59+'ข้อมูลคำนวณ Planfin'!AP60+'ข้อมูลคำนวณ Planfin'!AP61+'ข้อมูลคำนวณ Planfin'!AP62+'ข้อมูลคำนวณ Planfin'!AP63+'ข้อมูลคำนวณ Planfin'!AP64+'ข้อมูลคำนวณ Planfin'!AP65+'ข้อมูลคำนวณ Planfin'!AP66+'ข้อมูลคำนวณ Planfin'!AP67+'ข้อมูลคำนวณ Planfin'!AP68+'ข้อมูลคำนวณ Planfin'!AP69+'ข้อมูลคำนวณ Planfin'!AP70+'ข้อมูลคำนวณ Planfin'!AP71+'ข้อมูลคำนวณ Planfin'!AP72+'ข้อมูลคำนวณ Planfin'!AP73+'ข้อมูลคำนวณ Planfin'!AP74+'ข้อมูลคำนวณ Planfin'!AP75+'ข้อมูลคำนวณ Planfin'!AP76+'ข้อมูลคำนวณ Planfin'!AP77+'ข้อมูลคำนวณ Planfin'!AP78+'ข้อมูลคำนวณ Planfin'!AP79+'ข้อมูลคำนวณ Planfin'!AP80+'ข้อมูลคำนวณ Planfin'!AP81+'ข้อมูลคำนวณ Planfin'!AP82+'ข้อมูลคำนวณ Planfin'!AP83+'ข้อมูลคำนวณ Planfin'!AP84+'ข้อมูลคำนวณ Planfin'!AP85+'ข้อมูลคำนวณ Planfin'!AP86+'ข้อมูลคำนวณ Planfin'!AP87+'ข้อมูลคำนวณ Planfin'!AP88</f>
        <v>32414917.789999999</v>
      </c>
      <c r="AQ5" s="5">
        <f>'ข้อมูลคำนวณ Planfin'!AQ47+'ข้อมูลคำนวณ Planfin'!AQ48+'ข้อมูลคำนวณ Planfin'!AQ49+'ข้อมูลคำนวณ Planfin'!AQ50+'ข้อมูลคำนวณ Planfin'!AQ51+'ข้อมูลคำนวณ Planfin'!AQ53+'ข้อมูลคำนวณ Planfin'!AQ54+'ข้อมูลคำนวณ Planfin'!AQ55+'ข้อมูลคำนวณ Planfin'!AQ56+'ข้อมูลคำนวณ Planfin'!AQ57+'ข้อมูลคำนวณ Planfin'!AQ58+'ข้อมูลคำนวณ Planfin'!AQ59+'ข้อมูลคำนวณ Planfin'!AQ60+'ข้อมูลคำนวณ Planfin'!AQ61+'ข้อมูลคำนวณ Planfin'!AQ62+'ข้อมูลคำนวณ Planfin'!AQ63+'ข้อมูลคำนวณ Planfin'!AQ64+'ข้อมูลคำนวณ Planfin'!AQ65+'ข้อมูลคำนวณ Planfin'!AQ66+'ข้อมูลคำนวณ Planfin'!AQ67+'ข้อมูลคำนวณ Planfin'!AQ68+'ข้อมูลคำนวณ Planfin'!AQ69+'ข้อมูลคำนวณ Planfin'!AQ70+'ข้อมูลคำนวณ Planfin'!AQ71+'ข้อมูลคำนวณ Planfin'!AQ72+'ข้อมูลคำนวณ Planfin'!AQ73+'ข้อมูลคำนวณ Planfin'!AQ74+'ข้อมูลคำนวณ Planfin'!AQ75+'ข้อมูลคำนวณ Planfin'!AQ76+'ข้อมูลคำนวณ Planfin'!AQ77+'ข้อมูลคำนวณ Planfin'!AQ78+'ข้อมูลคำนวณ Planfin'!AQ79+'ข้อมูลคำนวณ Planfin'!AQ80+'ข้อมูลคำนวณ Planfin'!AQ81+'ข้อมูลคำนวณ Planfin'!AQ82+'ข้อมูลคำนวณ Planfin'!AQ83+'ข้อมูลคำนวณ Planfin'!AQ84+'ข้อมูลคำนวณ Planfin'!AQ85+'ข้อมูลคำนวณ Planfin'!AQ86+'ข้อมูลคำนวณ Planfin'!AQ87+'ข้อมูลคำนวณ Planfin'!AQ88</f>
        <v>16912059.669999998</v>
      </c>
      <c r="AR5" s="5">
        <f>'ข้อมูลคำนวณ Planfin'!AR47+'ข้อมูลคำนวณ Planfin'!AR48+'ข้อมูลคำนวณ Planfin'!AR49+'ข้อมูลคำนวณ Planfin'!AR50+'ข้อมูลคำนวณ Planfin'!AR51+'ข้อมูลคำนวณ Planfin'!AR53+'ข้อมูลคำนวณ Planfin'!AR54+'ข้อมูลคำนวณ Planfin'!AR55+'ข้อมูลคำนวณ Planfin'!AR56+'ข้อมูลคำนวณ Planfin'!AR57+'ข้อมูลคำนวณ Planfin'!AR58+'ข้อมูลคำนวณ Planfin'!AR59+'ข้อมูลคำนวณ Planfin'!AR60+'ข้อมูลคำนวณ Planfin'!AR61+'ข้อมูลคำนวณ Planfin'!AR62+'ข้อมูลคำนวณ Planfin'!AR63+'ข้อมูลคำนวณ Planfin'!AR64+'ข้อมูลคำนวณ Planfin'!AR65+'ข้อมูลคำนวณ Planfin'!AR66+'ข้อมูลคำนวณ Planfin'!AR67+'ข้อมูลคำนวณ Planfin'!AR68+'ข้อมูลคำนวณ Planfin'!AR69+'ข้อมูลคำนวณ Planfin'!AR70+'ข้อมูลคำนวณ Planfin'!AR71+'ข้อมูลคำนวณ Planfin'!AR72+'ข้อมูลคำนวณ Planfin'!AR73+'ข้อมูลคำนวณ Planfin'!AR74+'ข้อมูลคำนวณ Planfin'!AR75+'ข้อมูลคำนวณ Planfin'!AR76+'ข้อมูลคำนวณ Planfin'!AR77+'ข้อมูลคำนวณ Planfin'!AR78+'ข้อมูลคำนวณ Planfin'!AR79+'ข้อมูลคำนวณ Planfin'!AR80+'ข้อมูลคำนวณ Planfin'!AR81+'ข้อมูลคำนวณ Planfin'!AR82+'ข้อมูลคำนวณ Planfin'!AR83+'ข้อมูลคำนวณ Planfin'!AR84+'ข้อมูลคำนวณ Planfin'!AR85+'ข้อมูลคำนวณ Planfin'!AR86+'ข้อมูลคำนวณ Planfin'!AR87+'ข้อมูลคำนวณ Planfin'!AR88</f>
        <v>133207168.58000001</v>
      </c>
      <c r="AS5" s="5">
        <f>'ข้อมูลคำนวณ Planfin'!AS47+'ข้อมูลคำนวณ Planfin'!AS48+'ข้อมูลคำนวณ Planfin'!AS49+'ข้อมูลคำนวณ Planfin'!AS50+'ข้อมูลคำนวณ Planfin'!AS51+'ข้อมูลคำนวณ Planfin'!AS53+'ข้อมูลคำนวณ Planfin'!AS54+'ข้อมูลคำนวณ Planfin'!AS55+'ข้อมูลคำนวณ Planfin'!AS56+'ข้อมูลคำนวณ Planfin'!AS57+'ข้อมูลคำนวณ Planfin'!AS58+'ข้อมูลคำนวณ Planfin'!AS59+'ข้อมูลคำนวณ Planfin'!AS60+'ข้อมูลคำนวณ Planfin'!AS61+'ข้อมูลคำนวณ Planfin'!AS62+'ข้อมูลคำนวณ Planfin'!AS63+'ข้อมูลคำนวณ Planfin'!AS64+'ข้อมูลคำนวณ Planfin'!AS65+'ข้อมูลคำนวณ Planfin'!AS66+'ข้อมูลคำนวณ Planfin'!AS67+'ข้อมูลคำนวณ Planfin'!AS68+'ข้อมูลคำนวณ Planfin'!AS69+'ข้อมูลคำนวณ Planfin'!AS70+'ข้อมูลคำนวณ Planfin'!AS71+'ข้อมูลคำนวณ Planfin'!AS72+'ข้อมูลคำนวณ Planfin'!AS73+'ข้อมูลคำนวณ Planfin'!AS74+'ข้อมูลคำนวณ Planfin'!AS75+'ข้อมูลคำนวณ Planfin'!AS76+'ข้อมูลคำนวณ Planfin'!AS77+'ข้อมูลคำนวณ Planfin'!AS78+'ข้อมูลคำนวณ Planfin'!AS79+'ข้อมูลคำนวณ Planfin'!AS80+'ข้อมูลคำนวณ Planfin'!AS81+'ข้อมูลคำนวณ Planfin'!AS82+'ข้อมูลคำนวณ Planfin'!AS83+'ข้อมูลคำนวณ Planfin'!AS84+'ข้อมูลคำนวณ Planfin'!AS85+'ข้อมูลคำนวณ Planfin'!AS86+'ข้อมูลคำนวณ Planfin'!AS87+'ข้อมูลคำนวณ Planfin'!AS88</f>
        <v>34450734.420000009</v>
      </c>
      <c r="AT5" s="5">
        <f>'ข้อมูลคำนวณ Planfin'!AT47+'ข้อมูลคำนวณ Planfin'!AT48+'ข้อมูลคำนวณ Planfin'!AT49+'ข้อมูลคำนวณ Planfin'!AT50+'ข้อมูลคำนวณ Planfin'!AT51+'ข้อมูลคำนวณ Planfin'!AT53+'ข้อมูลคำนวณ Planfin'!AT54+'ข้อมูลคำนวณ Planfin'!AT55+'ข้อมูลคำนวณ Planfin'!AT56+'ข้อมูลคำนวณ Planfin'!AT57+'ข้อมูลคำนวณ Planfin'!AT58+'ข้อมูลคำนวณ Planfin'!AT59+'ข้อมูลคำนวณ Planfin'!AT60+'ข้อมูลคำนวณ Planfin'!AT61+'ข้อมูลคำนวณ Planfin'!AT62+'ข้อมูลคำนวณ Planfin'!AT63+'ข้อมูลคำนวณ Planfin'!AT64+'ข้อมูลคำนวณ Planfin'!AT65+'ข้อมูลคำนวณ Planfin'!AT66+'ข้อมูลคำนวณ Planfin'!AT67+'ข้อมูลคำนวณ Planfin'!AT68+'ข้อมูลคำนวณ Planfin'!AT69+'ข้อมูลคำนวณ Planfin'!AT70+'ข้อมูลคำนวณ Planfin'!AT71+'ข้อมูลคำนวณ Planfin'!AT72+'ข้อมูลคำนวณ Planfin'!AT73+'ข้อมูลคำนวณ Planfin'!AT74+'ข้อมูลคำนวณ Planfin'!AT75+'ข้อมูลคำนวณ Planfin'!AT76+'ข้อมูลคำนวณ Planfin'!AT77+'ข้อมูลคำนวณ Planfin'!AT78+'ข้อมูลคำนวณ Planfin'!AT79+'ข้อมูลคำนวณ Planfin'!AT80+'ข้อมูลคำนวณ Planfin'!AT81+'ข้อมูลคำนวณ Planfin'!AT82+'ข้อมูลคำนวณ Planfin'!AT83+'ข้อมูลคำนวณ Planfin'!AT84+'ข้อมูลคำนวณ Planfin'!AT85+'ข้อมูลคำนวณ Planfin'!AT86+'ข้อมูลคำนวณ Planfin'!AT87+'ข้อมูลคำนวณ Planfin'!AT88</f>
        <v>56856743.850000001</v>
      </c>
      <c r="AU5" s="5">
        <f>'ข้อมูลคำนวณ Planfin'!AU47+'ข้อมูลคำนวณ Planfin'!AU48+'ข้อมูลคำนวณ Planfin'!AU49+'ข้อมูลคำนวณ Planfin'!AU50+'ข้อมูลคำนวณ Planfin'!AU51+'ข้อมูลคำนวณ Planfin'!AU53+'ข้อมูลคำนวณ Planfin'!AU54+'ข้อมูลคำนวณ Planfin'!AU55+'ข้อมูลคำนวณ Planfin'!AU56+'ข้อมูลคำนวณ Planfin'!AU57+'ข้อมูลคำนวณ Planfin'!AU58+'ข้อมูลคำนวณ Planfin'!AU59+'ข้อมูลคำนวณ Planfin'!AU60+'ข้อมูลคำนวณ Planfin'!AU61+'ข้อมูลคำนวณ Planfin'!AU62+'ข้อมูลคำนวณ Planfin'!AU63+'ข้อมูลคำนวณ Planfin'!AU64+'ข้อมูลคำนวณ Planfin'!AU65+'ข้อมูลคำนวณ Planfin'!AU66+'ข้อมูลคำนวณ Planfin'!AU67+'ข้อมูลคำนวณ Planfin'!AU68+'ข้อมูลคำนวณ Planfin'!AU69+'ข้อมูลคำนวณ Planfin'!AU70+'ข้อมูลคำนวณ Planfin'!AU71+'ข้อมูลคำนวณ Planfin'!AU72+'ข้อมูลคำนวณ Planfin'!AU73+'ข้อมูลคำนวณ Planfin'!AU74+'ข้อมูลคำนวณ Planfin'!AU75+'ข้อมูลคำนวณ Planfin'!AU76+'ข้อมูลคำนวณ Planfin'!AU77+'ข้อมูลคำนวณ Planfin'!AU78+'ข้อมูลคำนวณ Planfin'!AU79+'ข้อมูลคำนวณ Planfin'!AU80+'ข้อมูลคำนวณ Planfin'!AU81+'ข้อมูลคำนวณ Planfin'!AU82+'ข้อมูลคำนวณ Planfin'!AU83+'ข้อมูลคำนวณ Planfin'!AU84+'ข้อมูลคำนวณ Planfin'!AU85+'ข้อมูลคำนวณ Planfin'!AU86+'ข้อมูลคำนวณ Planfin'!AU87+'ข้อมูลคำนวณ Planfin'!AU88</f>
        <v>55163591.729999982</v>
      </c>
      <c r="AV5" s="5">
        <f>'ข้อมูลคำนวณ Planfin'!AV47+'ข้อมูลคำนวณ Planfin'!AV48+'ข้อมูลคำนวณ Planfin'!AV49+'ข้อมูลคำนวณ Planfin'!AV50+'ข้อมูลคำนวณ Planfin'!AV51+'ข้อมูลคำนวณ Planfin'!AV53+'ข้อมูลคำนวณ Planfin'!AV54+'ข้อมูลคำนวณ Planfin'!AV55+'ข้อมูลคำนวณ Planfin'!AV56+'ข้อมูลคำนวณ Planfin'!AV57+'ข้อมูลคำนวณ Planfin'!AV58+'ข้อมูลคำนวณ Planfin'!AV59+'ข้อมูลคำนวณ Planfin'!AV60+'ข้อมูลคำนวณ Planfin'!AV61+'ข้อมูลคำนวณ Planfin'!AV62+'ข้อมูลคำนวณ Planfin'!AV63+'ข้อมูลคำนวณ Planfin'!AV64+'ข้อมูลคำนวณ Planfin'!AV65+'ข้อมูลคำนวณ Planfin'!AV66+'ข้อมูลคำนวณ Planfin'!AV67+'ข้อมูลคำนวณ Planfin'!AV68+'ข้อมูลคำนวณ Planfin'!AV69+'ข้อมูลคำนวณ Planfin'!AV70+'ข้อมูลคำนวณ Planfin'!AV71+'ข้อมูลคำนวณ Planfin'!AV72+'ข้อมูลคำนวณ Planfin'!AV73+'ข้อมูลคำนวณ Planfin'!AV74+'ข้อมูลคำนวณ Planfin'!AV75+'ข้อมูลคำนวณ Planfin'!AV76+'ข้อมูลคำนวณ Planfin'!AV77+'ข้อมูลคำนวณ Planfin'!AV78+'ข้อมูลคำนวณ Planfin'!AV79+'ข้อมูลคำนวณ Planfin'!AV80+'ข้อมูลคำนวณ Planfin'!AV81+'ข้อมูลคำนวณ Planfin'!AV82+'ข้อมูลคำนวณ Planfin'!AV83+'ข้อมูลคำนวณ Planfin'!AV84+'ข้อมูลคำนวณ Planfin'!AV85+'ข้อมูลคำนวณ Planfin'!AV86+'ข้อมูลคำนวณ Planfin'!AV87+'ข้อมูลคำนวณ Planfin'!AV88</f>
        <v>29110535.439999994</v>
      </c>
      <c r="AW5" s="5">
        <f>'ข้อมูลคำนวณ Planfin'!AW47+'ข้อมูลคำนวณ Planfin'!AW48+'ข้อมูลคำนวณ Planfin'!AW49+'ข้อมูลคำนวณ Planfin'!AW50+'ข้อมูลคำนวณ Planfin'!AW51+'ข้อมูลคำนวณ Planfin'!AW53+'ข้อมูลคำนวณ Planfin'!AW54+'ข้อมูลคำนวณ Planfin'!AW55+'ข้อมูลคำนวณ Planfin'!AW56+'ข้อมูลคำนวณ Planfin'!AW57+'ข้อมูลคำนวณ Planfin'!AW58+'ข้อมูลคำนวณ Planfin'!AW59+'ข้อมูลคำนวณ Planfin'!AW60+'ข้อมูลคำนวณ Planfin'!AW61+'ข้อมูลคำนวณ Planfin'!AW62+'ข้อมูลคำนวณ Planfin'!AW63+'ข้อมูลคำนวณ Planfin'!AW64+'ข้อมูลคำนวณ Planfin'!AW65+'ข้อมูลคำนวณ Planfin'!AW66+'ข้อมูลคำนวณ Planfin'!AW67+'ข้อมูลคำนวณ Planfin'!AW68+'ข้อมูลคำนวณ Planfin'!AW69+'ข้อมูลคำนวณ Planfin'!AW70+'ข้อมูลคำนวณ Planfin'!AW71+'ข้อมูลคำนวณ Planfin'!AW72+'ข้อมูลคำนวณ Planfin'!AW73+'ข้อมูลคำนวณ Planfin'!AW74+'ข้อมูลคำนวณ Planfin'!AW75+'ข้อมูลคำนวณ Planfin'!AW76+'ข้อมูลคำนวณ Planfin'!AW77+'ข้อมูลคำนวณ Planfin'!AW78+'ข้อมูลคำนวณ Planfin'!AW79+'ข้อมูลคำนวณ Planfin'!AW80+'ข้อมูลคำนวณ Planfin'!AW81+'ข้อมูลคำนวณ Planfin'!AW82+'ข้อมูลคำนวณ Planfin'!AW83+'ข้อมูลคำนวณ Planfin'!AW84+'ข้อมูลคำนวณ Planfin'!AW85+'ข้อมูลคำนวณ Planfin'!AW86+'ข้อมูลคำนวณ Planfin'!AW87+'ข้อมูลคำนวณ Planfin'!AW88</f>
        <v>22536182.439999998</v>
      </c>
      <c r="AX5" s="5">
        <f>'ข้อมูลคำนวณ Planfin'!AX47+'ข้อมูลคำนวณ Planfin'!AX48+'ข้อมูลคำนวณ Planfin'!AX49+'ข้อมูลคำนวณ Planfin'!AX50+'ข้อมูลคำนวณ Planfin'!AX51+'ข้อมูลคำนวณ Planfin'!AX53+'ข้อมูลคำนวณ Planfin'!AX54+'ข้อมูลคำนวณ Planfin'!AX55+'ข้อมูลคำนวณ Planfin'!AX56+'ข้อมูลคำนวณ Planfin'!AX57+'ข้อมูลคำนวณ Planfin'!AX58+'ข้อมูลคำนวณ Planfin'!AX59+'ข้อมูลคำนวณ Planfin'!AX60+'ข้อมูลคำนวณ Planfin'!AX61+'ข้อมูลคำนวณ Planfin'!AX62+'ข้อมูลคำนวณ Planfin'!AX63+'ข้อมูลคำนวณ Planfin'!AX64+'ข้อมูลคำนวณ Planfin'!AX65+'ข้อมูลคำนวณ Planfin'!AX66+'ข้อมูลคำนวณ Planfin'!AX67+'ข้อมูลคำนวณ Planfin'!AX68+'ข้อมูลคำนวณ Planfin'!AX69+'ข้อมูลคำนวณ Planfin'!AX70+'ข้อมูลคำนวณ Planfin'!AX71+'ข้อมูลคำนวณ Planfin'!AX72+'ข้อมูลคำนวณ Planfin'!AX73+'ข้อมูลคำนวณ Planfin'!AX74+'ข้อมูลคำนวณ Planfin'!AX75+'ข้อมูลคำนวณ Planfin'!AX76+'ข้อมูลคำนวณ Planfin'!AX77+'ข้อมูลคำนวณ Planfin'!AX78+'ข้อมูลคำนวณ Planfin'!AX79+'ข้อมูลคำนวณ Planfin'!AX80+'ข้อมูลคำนวณ Planfin'!AX81+'ข้อมูลคำนวณ Planfin'!AX82+'ข้อมูลคำนวณ Planfin'!AX83+'ข้อมูลคำนวณ Planfin'!AX84+'ข้อมูลคำนวณ Planfin'!AX85+'ข้อมูลคำนวณ Planfin'!AX86+'ข้อมูลคำนวณ Planfin'!AX87+'ข้อมูลคำนวณ Planfin'!AX88</f>
        <v>23486728.75999999</v>
      </c>
      <c r="AY5" s="5">
        <f>'ข้อมูลคำนวณ Planfin'!AY47+'ข้อมูลคำนวณ Planfin'!AY48+'ข้อมูลคำนวณ Planfin'!AY49+'ข้อมูลคำนวณ Planfin'!AY50+'ข้อมูลคำนวณ Planfin'!AY51+'ข้อมูลคำนวณ Planfin'!AY53+'ข้อมูลคำนวณ Planfin'!AY54+'ข้อมูลคำนวณ Planfin'!AY55+'ข้อมูลคำนวณ Planfin'!AY56+'ข้อมูลคำนวณ Planfin'!AY57+'ข้อมูลคำนวณ Planfin'!AY58+'ข้อมูลคำนวณ Planfin'!AY59+'ข้อมูลคำนวณ Planfin'!AY60+'ข้อมูลคำนวณ Planfin'!AY61+'ข้อมูลคำนวณ Planfin'!AY62+'ข้อมูลคำนวณ Planfin'!AY63+'ข้อมูลคำนวณ Planfin'!AY64+'ข้อมูลคำนวณ Planfin'!AY65+'ข้อมูลคำนวณ Planfin'!AY66+'ข้อมูลคำนวณ Planfin'!AY67+'ข้อมูลคำนวณ Planfin'!AY68+'ข้อมูลคำนวณ Planfin'!AY69+'ข้อมูลคำนวณ Planfin'!AY70+'ข้อมูลคำนวณ Planfin'!AY71+'ข้อมูลคำนวณ Planfin'!AY72+'ข้อมูลคำนวณ Planfin'!AY73+'ข้อมูลคำนวณ Planfin'!AY74+'ข้อมูลคำนวณ Planfin'!AY75+'ข้อมูลคำนวณ Planfin'!AY76+'ข้อมูลคำนวณ Planfin'!AY77+'ข้อมูลคำนวณ Planfin'!AY78+'ข้อมูลคำนวณ Planfin'!AY79+'ข้อมูลคำนวณ Planfin'!AY80+'ข้อมูลคำนวณ Planfin'!AY81+'ข้อมูลคำนวณ Planfin'!AY82+'ข้อมูลคำนวณ Planfin'!AY83+'ข้อมูลคำนวณ Planfin'!AY84+'ข้อมูลคำนวณ Planfin'!AY85+'ข้อมูลคำนวณ Planfin'!AY86+'ข้อมูลคำนวณ Planfin'!AY87+'ข้อมูลคำนวณ Planfin'!AY88</f>
        <v>31939175.289999999</v>
      </c>
      <c r="AZ5" s="5">
        <f>'ข้อมูลคำนวณ Planfin'!AZ47+'ข้อมูลคำนวณ Planfin'!AZ48+'ข้อมูลคำนวณ Planfin'!AZ49+'ข้อมูลคำนวณ Planfin'!AZ50+'ข้อมูลคำนวณ Planfin'!AZ51+'ข้อมูลคำนวณ Planfin'!AZ53+'ข้อมูลคำนวณ Planfin'!AZ54+'ข้อมูลคำนวณ Planfin'!AZ55+'ข้อมูลคำนวณ Planfin'!AZ56+'ข้อมูลคำนวณ Planfin'!AZ57+'ข้อมูลคำนวณ Planfin'!AZ58+'ข้อมูลคำนวณ Planfin'!AZ59+'ข้อมูลคำนวณ Planfin'!AZ60+'ข้อมูลคำนวณ Planfin'!AZ61+'ข้อมูลคำนวณ Planfin'!AZ62+'ข้อมูลคำนวณ Planfin'!AZ63+'ข้อมูลคำนวณ Planfin'!AZ64+'ข้อมูลคำนวณ Planfin'!AZ65+'ข้อมูลคำนวณ Planfin'!AZ66+'ข้อมูลคำนวณ Planfin'!AZ67+'ข้อมูลคำนวณ Planfin'!AZ68+'ข้อมูลคำนวณ Planfin'!AZ69+'ข้อมูลคำนวณ Planfin'!AZ70+'ข้อมูลคำนวณ Planfin'!AZ71+'ข้อมูลคำนวณ Planfin'!AZ72+'ข้อมูลคำนวณ Planfin'!AZ73+'ข้อมูลคำนวณ Planfin'!AZ74+'ข้อมูลคำนวณ Planfin'!AZ75+'ข้อมูลคำนวณ Planfin'!AZ76+'ข้อมูลคำนวณ Planfin'!AZ77+'ข้อมูลคำนวณ Planfin'!AZ78+'ข้อมูลคำนวณ Planfin'!AZ79+'ข้อมูลคำนวณ Planfin'!AZ80+'ข้อมูลคำนวณ Planfin'!AZ81+'ข้อมูลคำนวณ Planfin'!AZ82+'ข้อมูลคำนวณ Planfin'!AZ83+'ข้อมูลคำนวณ Planfin'!AZ84+'ข้อมูลคำนวณ Planfin'!AZ85+'ข้อมูลคำนวณ Planfin'!AZ86+'ข้อมูลคำนวณ Planfin'!AZ87+'ข้อมูลคำนวณ Planfin'!AZ88</f>
        <v>32158724.669999998</v>
      </c>
      <c r="BA5" s="5">
        <f>'ข้อมูลคำนวณ Planfin'!BA47+'ข้อมูลคำนวณ Planfin'!BA48+'ข้อมูลคำนวณ Planfin'!BA49+'ข้อมูลคำนวณ Planfin'!BA50+'ข้อมูลคำนวณ Planfin'!BA51+'ข้อมูลคำนวณ Planfin'!BA53+'ข้อมูลคำนวณ Planfin'!BA54+'ข้อมูลคำนวณ Planfin'!BA55+'ข้อมูลคำนวณ Planfin'!BA56+'ข้อมูลคำนวณ Planfin'!BA57+'ข้อมูลคำนวณ Planfin'!BA58+'ข้อมูลคำนวณ Planfin'!BA59+'ข้อมูลคำนวณ Planfin'!BA60+'ข้อมูลคำนวณ Planfin'!BA61+'ข้อมูลคำนวณ Planfin'!BA62+'ข้อมูลคำนวณ Planfin'!BA63+'ข้อมูลคำนวณ Planfin'!BA64+'ข้อมูลคำนวณ Planfin'!BA65+'ข้อมูลคำนวณ Planfin'!BA66+'ข้อมูลคำนวณ Planfin'!BA67+'ข้อมูลคำนวณ Planfin'!BA68+'ข้อมูลคำนวณ Planfin'!BA69+'ข้อมูลคำนวณ Planfin'!BA70+'ข้อมูลคำนวณ Planfin'!BA71+'ข้อมูลคำนวณ Planfin'!BA72+'ข้อมูลคำนวณ Planfin'!BA73+'ข้อมูลคำนวณ Planfin'!BA74+'ข้อมูลคำนวณ Planfin'!BA75+'ข้อมูลคำนวณ Planfin'!BA76+'ข้อมูลคำนวณ Planfin'!BA77+'ข้อมูลคำนวณ Planfin'!BA78+'ข้อมูลคำนวณ Planfin'!BA79+'ข้อมูลคำนวณ Planfin'!BA80+'ข้อมูลคำนวณ Planfin'!BA81+'ข้อมูลคำนวณ Planfin'!BA82+'ข้อมูลคำนวณ Planfin'!BA83+'ข้อมูลคำนวณ Planfin'!BA84+'ข้อมูลคำนวณ Planfin'!BA85+'ข้อมูลคำนวณ Planfin'!BA86+'ข้อมูลคำนวณ Planfin'!BA87+'ข้อมูลคำนวณ Planfin'!BA88</f>
        <v>157097833.34999999</v>
      </c>
      <c r="BB5" s="5">
        <f>'ข้อมูลคำนวณ Planfin'!BB47+'ข้อมูลคำนวณ Planfin'!BB48+'ข้อมูลคำนวณ Planfin'!BB49+'ข้อมูลคำนวณ Planfin'!BB50+'ข้อมูลคำนวณ Planfin'!BB51+'ข้อมูลคำนวณ Planfin'!BB53+'ข้อมูลคำนวณ Planfin'!BB54+'ข้อมูลคำนวณ Planfin'!BB55+'ข้อมูลคำนวณ Planfin'!BB56+'ข้อมูลคำนวณ Planfin'!BB57+'ข้อมูลคำนวณ Planfin'!BB58+'ข้อมูลคำนวณ Planfin'!BB59+'ข้อมูลคำนวณ Planfin'!BB60+'ข้อมูลคำนวณ Planfin'!BB61+'ข้อมูลคำนวณ Planfin'!BB62+'ข้อมูลคำนวณ Planfin'!BB63+'ข้อมูลคำนวณ Planfin'!BB64+'ข้อมูลคำนวณ Planfin'!BB65+'ข้อมูลคำนวณ Planfin'!BB66+'ข้อมูลคำนวณ Planfin'!BB67+'ข้อมูลคำนวณ Planfin'!BB68+'ข้อมูลคำนวณ Planfin'!BB69+'ข้อมูลคำนวณ Planfin'!BB70+'ข้อมูลคำนวณ Planfin'!BB71+'ข้อมูลคำนวณ Planfin'!BB72+'ข้อมูลคำนวณ Planfin'!BB73+'ข้อมูลคำนวณ Planfin'!BB74+'ข้อมูลคำนวณ Planfin'!BB75+'ข้อมูลคำนวณ Planfin'!BB76+'ข้อมูลคำนวณ Planfin'!BB77+'ข้อมูลคำนวณ Planfin'!BB78+'ข้อมูลคำนวณ Planfin'!BB79+'ข้อมูลคำนวณ Planfin'!BB80+'ข้อมูลคำนวณ Planfin'!BB81+'ข้อมูลคำนวณ Planfin'!BB82+'ข้อมูลคำนวณ Planfin'!BB83+'ข้อมูลคำนวณ Planfin'!BB84+'ข้อมูลคำนวณ Planfin'!BB85+'ข้อมูลคำนวณ Planfin'!BB86+'ข้อมูลคำนวณ Planfin'!BB87+'ข้อมูลคำนวณ Planfin'!BB88</f>
        <v>37077329.669999987</v>
      </c>
      <c r="BC5" s="5">
        <f>'ข้อมูลคำนวณ Planfin'!BC47+'ข้อมูลคำนวณ Planfin'!BC48+'ข้อมูลคำนวณ Planfin'!BC49+'ข้อมูลคำนวณ Planfin'!BC50+'ข้อมูลคำนวณ Planfin'!BC51+'ข้อมูลคำนวณ Planfin'!BC53+'ข้อมูลคำนวณ Planfin'!BC54+'ข้อมูลคำนวณ Planfin'!BC55+'ข้อมูลคำนวณ Planfin'!BC56+'ข้อมูลคำนวณ Planfin'!BC57+'ข้อมูลคำนวณ Planfin'!BC58+'ข้อมูลคำนวณ Planfin'!BC59+'ข้อมูลคำนวณ Planfin'!BC60+'ข้อมูลคำนวณ Planfin'!BC61+'ข้อมูลคำนวณ Planfin'!BC62+'ข้อมูลคำนวณ Planfin'!BC63+'ข้อมูลคำนวณ Planfin'!BC64+'ข้อมูลคำนวณ Planfin'!BC65+'ข้อมูลคำนวณ Planfin'!BC66+'ข้อมูลคำนวณ Planfin'!BC67+'ข้อมูลคำนวณ Planfin'!BC68+'ข้อมูลคำนวณ Planfin'!BC69+'ข้อมูลคำนวณ Planfin'!BC70+'ข้อมูลคำนวณ Planfin'!BC71+'ข้อมูลคำนวณ Planfin'!BC72+'ข้อมูลคำนวณ Planfin'!BC73+'ข้อมูลคำนวณ Planfin'!BC74+'ข้อมูลคำนวณ Planfin'!BC75+'ข้อมูลคำนวณ Planfin'!BC76+'ข้อมูลคำนวณ Planfin'!BC77+'ข้อมูลคำนวณ Planfin'!BC78+'ข้อมูลคำนวณ Planfin'!BC79+'ข้อมูลคำนวณ Planfin'!BC80+'ข้อมูลคำนวณ Planfin'!BC81+'ข้อมูลคำนวณ Planfin'!BC82+'ข้อมูลคำนวณ Planfin'!BC83+'ข้อมูลคำนวณ Planfin'!BC84+'ข้อมูลคำนวณ Planfin'!BC85+'ข้อมูลคำนวณ Planfin'!BC86+'ข้อมูลคำนวณ Planfin'!BC87+'ข้อมูลคำนวณ Planfin'!BC88</f>
        <v>175440778.33999991</v>
      </c>
      <c r="BD5" s="5">
        <f>'ข้อมูลคำนวณ Planfin'!BD47+'ข้อมูลคำนวณ Planfin'!BD48+'ข้อมูลคำนวณ Planfin'!BD49+'ข้อมูลคำนวณ Planfin'!BD50+'ข้อมูลคำนวณ Planfin'!BD51+'ข้อมูลคำนวณ Planfin'!BD53+'ข้อมูลคำนวณ Planfin'!BD54+'ข้อมูลคำนวณ Planfin'!BD55+'ข้อมูลคำนวณ Planfin'!BD56+'ข้อมูลคำนวณ Planfin'!BD57+'ข้อมูลคำนวณ Planfin'!BD58+'ข้อมูลคำนวณ Planfin'!BD59+'ข้อมูลคำนวณ Planfin'!BD60+'ข้อมูลคำนวณ Planfin'!BD61+'ข้อมูลคำนวณ Planfin'!BD62+'ข้อมูลคำนวณ Planfin'!BD63+'ข้อมูลคำนวณ Planfin'!BD64+'ข้อมูลคำนวณ Planfin'!BD65+'ข้อมูลคำนวณ Planfin'!BD66+'ข้อมูลคำนวณ Planfin'!BD67+'ข้อมูลคำนวณ Planfin'!BD68+'ข้อมูลคำนวณ Planfin'!BD69+'ข้อมูลคำนวณ Planfin'!BD70+'ข้อมูลคำนวณ Planfin'!BD71+'ข้อมูลคำนวณ Planfin'!BD72+'ข้อมูลคำนวณ Planfin'!BD73+'ข้อมูลคำนวณ Planfin'!BD74+'ข้อมูลคำนวณ Planfin'!BD75+'ข้อมูลคำนวณ Planfin'!BD76+'ข้อมูลคำนวณ Planfin'!BD77+'ข้อมูลคำนวณ Planfin'!BD78+'ข้อมูลคำนวณ Planfin'!BD79+'ข้อมูลคำนวณ Planfin'!BD80+'ข้อมูลคำนวณ Planfin'!BD81+'ข้อมูลคำนวณ Planfin'!BD82+'ข้อมูลคำนวณ Planfin'!BD83+'ข้อมูลคำนวณ Planfin'!BD84+'ข้อมูลคำนวณ Planfin'!BD85+'ข้อมูลคำนวณ Planfin'!BD86+'ข้อมูลคำนวณ Planfin'!BD87+'ข้อมูลคำนวณ Planfin'!BD88</f>
        <v>59191127.879999995</v>
      </c>
      <c r="BE5" s="5">
        <f>'ข้อมูลคำนวณ Planfin'!BE47+'ข้อมูลคำนวณ Planfin'!BE48+'ข้อมูลคำนวณ Planfin'!BE49+'ข้อมูลคำนวณ Planfin'!BE50+'ข้อมูลคำนวณ Planfin'!BE51+'ข้อมูลคำนวณ Planfin'!BE53+'ข้อมูลคำนวณ Planfin'!BE54+'ข้อมูลคำนวณ Planfin'!BE55+'ข้อมูลคำนวณ Planfin'!BE56+'ข้อมูลคำนวณ Planfin'!BE57+'ข้อมูลคำนวณ Planfin'!BE58+'ข้อมูลคำนวณ Planfin'!BE59+'ข้อมูลคำนวณ Planfin'!BE60+'ข้อมูลคำนวณ Planfin'!BE61+'ข้อมูลคำนวณ Planfin'!BE62+'ข้อมูลคำนวณ Planfin'!BE63+'ข้อมูลคำนวณ Planfin'!BE64+'ข้อมูลคำนวณ Planfin'!BE65+'ข้อมูลคำนวณ Planfin'!BE66+'ข้อมูลคำนวณ Planfin'!BE67+'ข้อมูลคำนวณ Planfin'!BE68+'ข้อมูลคำนวณ Planfin'!BE69+'ข้อมูลคำนวณ Planfin'!BE70+'ข้อมูลคำนวณ Planfin'!BE71+'ข้อมูลคำนวณ Planfin'!BE72+'ข้อมูลคำนวณ Planfin'!BE73+'ข้อมูลคำนวณ Planfin'!BE74+'ข้อมูลคำนวณ Planfin'!BE75+'ข้อมูลคำนวณ Planfin'!BE76+'ข้อมูลคำนวณ Planfin'!BE77+'ข้อมูลคำนวณ Planfin'!BE78+'ข้อมูลคำนวณ Planfin'!BE79+'ข้อมูลคำนวณ Planfin'!BE80+'ข้อมูลคำนวณ Planfin'!BE81+'ข้อมูลคำนวณ Planfin'!BE82+'ข้อมูลคำนวณ Planfin'!BE83+'ข้อมูลคำนวณ Planfin'!BE84+'ข้อมูลคำนวณ Planfin'!BE85+'ข้อมูลคำนวณ Planfin'!BE86+'ข้อมูลคำนวณ Planfin'!BE87+'ข้อมูลคำนวณ Planfin'!BE88</f>
        <v>16153335.350000001</v>
      </c>
      <c r="BF5" s="5">
        <f>'ข้อมูลคำนวณ Planfin'!BF47+'ข้อมูลคำนวณ Planfin'!BF48+'ข้อมูลคำนวณ Planfin'!BF49+'ข้อมูลคำนวณ Planfin'!BF50+'ข้อมูลคำนวณ Planfin'!BF51+'ข้อมูลคำนวณ Planfin'!BF53+'ข้อมูลคำนวณ Planfin'!BF54+'ข้อมูลคำนวณ Planfin'!BF55+'ข้อมูลคำนวณ Planfin'!BF56+'ข้อมูลคำนวณ Planfin'!BF57+'ข้อมูลคำนวณ Planfin'!BF58+'ข้อมูลคำนวณ Planfin'!BF59+'ข้อมูลคำนวณ Planfin'!BF60+'ข้อมูลคำนวณ Planfin'!BF61+'ข้อมูลคำนวณ Planfin'!BF62+'ข้อมูลคำนวณ Planfin'!BF63+'ข้อมูลคำนวณ Planfin'!BF64+'ข้อมูลคำนวณ Planfin'!BF65+'ข้อมูลคำนวณ Planfin'!BF66+'ข้อมูลคำนวณ Planfin'!BF67+'ข้อมูลคำนวณ Planfin'!BF68+'ข้อมูลคำนวณ Planfin'!BF69+'ข้อมูลคำนวณ Planfin'!BF70+'ข้อมูลคำนวณ Planfin'!BF71+'ข้อมูลคำนวณ Planfin'!BF72+'ข้อมูลคำนวณ Planfin'!BF73+'ข้อมูลคำนวณ Planfin'!BF74+'ข้อมูลคำนวณ Planfin'!BF75+'ข้อมูลคำนวณ Planfin'!BF76+'ข้อมูลคำนวณ Planfin'!BF77+'ข้อมูลคำนวณ Planfin'!BF78+'ข้อมูลคำนวณ Planfin'!BF79+'ข้อมูลคำนวณ Planfin'!BF80+'ข้อมูลคำนวณ Planfin'!BF81+'ข้อมูลคำนวณ Planfin'!BF82+'ข้อมูลคำนวณ Planfin'!BF83+'ข้อมูลคำนวณ Planfin'!BF84+'ข้อมูลคำนวณ Planfin'!BF85+'ข้อมูลคำนวณ Planfin'!BF86+'ข้อมูลคำนวณ Planfin'!BF87+'ข้อมูลคำนวณ Planfin'!BF88</f>
        <v>29552903.690000001</v>
      </c>
      <c r="BG5" s="5">
        <f>'ข้อมูลคำนวณ Planfin'!BG47+'ข้อมูลคำนวณ Planfin'!BG48+'ข้อมูลคำนวณ Planfin'!BG49+'ข้อมูลคำนวณ Planfin'!BG50+'ข้อมูลคำนวณ Planfin'!BG51+'ข้อมูลคำนวณ Planfin'!BG53+'ข้อมูลคำนวณ Planfin'!BG54+'ข้อมูลคำนวณ Planfin'!BG55+'ข้อมูลคำนวณ Planfin'!BG56+'ข้อมูลคำนวณ Planfin'!BG57+'ข้อมูลคำนวณ Planfin'!BG58+'ข้อมูลคำนวณ Planfin'!BG59+'ข้อมูลคำนวณ Planfin'!BG60+'ข้อมูลคำนวณ Planfin'!BG61+'ข้อมูลคำนวณ Planfin'!BG62+'ข้อมูลคำนวณ Planfin'!BG63+'ข้อมูลคำนวณ Planfin'!BG64+'ข้อมูลคำนวณ Planfin'!BG65+'ข้อมูลคำนวณ Planfin'!BG66+'ข้อมูลคำนวณ Planfin'!BG67+'ข้อมูลคำนวณ Planfin'!BG68+'ข้อมูลคำนวณ Planfin'!BG69+'ข้อมูลคำนวณ Planfin'!BG70+'ข้อมูลคำนวณ Planfin'!BG71+'ข้อมูลคำนวณ Planfin'!BG72+'ข้อมูลคำนวณ Planfin'!BG73+'ข้อมูลคำนวณ Planfin'!BG74+'ข้อมูลคำนวณ Planfin'!BG75+'ข้อมูลคำนวณ Planfin'!BG76+'ข้อมูลคำนวณ Planfin'!BG77+'ข้อมูลคำนวณ Planfin'!BG78+'ข้อมูลคำนวณ Planfin'!BG79+'ข้อมูลคำนวณ Planfin'!BG80+'ข้อมูลคำนวณ Planfin'!BG81+'ข้อมูลคำนวณ Planfin'!BG82+'ข้อมูลคำนวณ Planfin'!BG83+'ข้อมูลคำนวณ Planfin'!BG84+'ข้อมูลคำนวณ Planfin'!BG85+'ข้อมูลคำนวณ Planfin'!BG86+'ข้อมูลคำนวณ Planfin'!BG87+'ข้อมูลคำนวณ Planfin'!BG88</f>
        <v>154088558.60999995</v>
      </c>
      <c r="BH5" s="5">
        <f>'ข้อมูลคำนวณ Planfin'!BH47+'ข้อมูลคำนวณ Planfin'!BH48+'ข้อมูลคำนวณ Planfin'!BH49+'ข้อมูลคำนวณ Planfin'!BH50+'ข้อมูลคำนวณ Planfin'!BH51+'ข้อมูลคำนวณ Planfin'!BH53+'ข้อมูลคำนวณ Planfin'!BH54+'ข้อมูลคำนวณ Planfin'!BH55+'ข้อมูลคำนวณ Planfin'!BH56+'ข้อมูลคำนวณ Planfin'!BH57+'ข้อมูลคำนวณ Planfin'!BH58+'ข้อมูลคำนวณ Planfin'!BH59+'ข้อมูลคำนวณ Planfin'!BH60+'ข้อมูลคำนวณ Planfin'!BH61+'ข้อมูลคำนวณ Planfin'!BH62+'ข้อมูลคำนวณ Planfin'!BH63+'ข้อมูลคำนวณ Planfin'!BH64+'ข้อมูลคำนวณ Planfin'!BH65+'ข้อมูลคำนวณ Planfin'!BH66+'ข้อมูลคำนวณ Planfin'!BH67+'ข้อมูลคำนวณ Planfin'!BH68+'ข้อมูลคำนวณ Planfin'!BH69+'ข้อมูลคำนวณ Planfin'!BH70+'ข้อมูลคำนวณ Planfin'!BH71+'ข้อมูลคำนวณ Planfin'!BH72+'ข้อมูลคำนวณ Planfin'!BH73+'ข้อมูลคำนวณ Planfin'!BH74+'ข้อมูลคำนวณ Planfin'!BH75+'ข้อมูลคำนวณ Planfin'!BH76+'ข้อมูลคำนวณ Planfin'!BH77+'ข้อมูลคำนวณ Planfin'!BH78+'ข้อมูลคำนวณ Planfin'!BH79+'ข้อมูลคำนวณ Planfin'!BH80+'ข้อมูลคำนวณ Planfin'!BH81+'ข้อมูลคำนวณ Planfin'!BH82+'ข้อมูลคำนวณ Planfin'!BH83+'ข้อมูลคำนวณ Planfin'!BH84+'ข้อมูลคำนวณ Planfin'!BH85+'ข้อมูลคำนวณ Planfin'!BH86+'ข้อมูลคำนวณ Planfin'!BH87+'ข้อมูลคำนวณ Planfin'!BH88</f>
        <v>21723573.219999999</v>
      </c>
      <c r="BI5" s="5">
        <f>'ข้อมูลคำนวณ Planfin'!BI47+'ข้อมูลคำนวณ Planfin'!BI48+'ข้อมูลคำนวณ Planfin'!BI49+'ข้อมูลคำนวณ Planfin'!BI50+'ข้อมูลคำนวณ Planfin'!BI51+'ข้อมูลคำนวณ Planfin'!BI53+'ข้อมูลคำนวณ Planfin'!BI54+'ข้อมูลคำนวณ Planfin'!BI55+'ข้อมูลคำนวณ Planfin'!BI56+'ข้อมูลคำนวณ Planfin'!BI57+'ข้อมูลคำนวณ Planfin'!BI58+'ข้อมูลคำนวณ Planfin'!BI59+'ข้อมูลคำนวณ Planfin'!BI60+'ข้อมูลคำนวณ Planfin'!BI61+'ข้อมูลคำนวณ Planfin'!BI62+'ข้อมูลคำนวณ Planfin'!BI63+'ข้อมูลคำนวณ Planfin'!BI64+'ข้อมูลคำนวณ Planfin'!BI65+'ข้อมูลคำนวณ Planfin'!BI66+'ข้อมูลคำนวณ Planfin'!BI67+'ข้อมูลคำนวณ Planfin'!BI68+'ข้อมูลคำนวณ Planfin'!BI69+'ข้อมูลคำนวณ Planfin'!BI70+'ข้อมูลคำนวณ Planfin'!BI71+'ข้อมูลคำนวณ Planfin'!BI72+'ข้อมูลคำนวณ Planfin'!BI73+'ข้อมูลคำนวณ Planfin'!BI74+'ข้อมูลคำนวณ Planfin'!BI75+'ข้อมูลคำนวณ Planfin'!BI76+'ข้อมูลคำนวณ Planfin'!BI77+'ข้อมูลคำนวณ Planfin'!BI78+'ข้อมูลคำนวณ Planfin'!BI79+'ข้อมูลคำนวณ Planfin'!BI80+'ข้อมูลคำนวณ Planfin'!BI81+'ข้อมูลคำนวณ Planfin'!BI82+'ข้อมูลคำนวณ Planfin'!BI83+'ข้อมูลคำนวณ Planfin'!BI84+'ข้อมูลคำนวณ Planfin'!BI85+'ข้อมูลคำนวณ Planfin'!BI86+'ข้อมูลคำนวณ Planfin'!BI87+'ข้อมูลคำนวณ Planfin'!BI88</f>
        <v>13299671.15</v>
      </c>
      <c r="BJ5" s="5">
        <f>'ข้อมูลคำนวณ Planfin'!BJ47+'ข้อมูลคำนวณ Planfin'!BJ48+'ข้อมูลคำนวณ Planfin'!BJ49+'ข้อมูลคำนวณ Planfin'!BJ50+'ข้อมูลคำนวณ Planfin'!BJ51+'ข้อมูลคำนวณ Planfin'!BJ53+'ข้อมูลคำนวณ Planfin'!BJ54+'ข้อมูลคำนวณ Planfin'!BJ55+'ข้อมูลคำนวณ Planfin'!BJ56+'ข้อมูลคำนวณ Planfin'!BJ57+'ข้อมูลคำนวณ Planfin'!BJ58+'ข้อมูลคำนวณ Planfin'!BJ59+'ข้อมูลคำนวณ Planfin'!BJ60+'ข้อมูลคำนวณ Planfin'!BJ61+'ข้อมูลคำนวณ Planfin'!BJ62+'ข้อมูลคำนวณ Planfin'!BJ63+'ข้อมูลคำนวณ Planfin'!BJ64+'ข้อมูลคำนวณ Planfin'!BJ65+'ข้อมูลคำนวณ Planfin'!BJ66+'ข้อมูลคำนวณ Planfin'!BJ67+'ข้อมูลคำนวณ Planfin'!BJ68+'ข้อมูลคำนวณ Planfin'!BJ69+'ข้อมูลคำนวณ Planfin'!BJ70+'ข้อมูลคำนวณ Planfin'!BJ71+'ข้อมูลคำนวณ Planfin'!BJ72+'ข้อมูลคำนวณ Planfin'!BJ73+'ข้อมูลคำนวณ Planfin'!BJ74+'ข้อมูลคำนวณ Planfin'!BJ75+'ข้อมูลคำนวณ Planfin'!BJ76+'ข้อมูลคำนวณ Planfin'!BJ77+'ข้อมูลคำนวณ Planfin'!BJ78+'ข้อมูลคำนวณ Planfin'!BJ79+'ข้อมูลคำนวณ Planfin'!BJ80+'ข้อมูลคำนวณ Planfin'!BJ81+'ข้อมูลคำนวณ Planfin'!BJ82+'ข้อมูลคำนวณ Planfin'!BJ83+'ข้อมูลคำนวณ Planfin'!BJ84+'ข้อมูลคำนวณ Planfin'!BJ85+'ข้อมูลคำนวณ Planfin'!BJ86+'ข้อมูลคำนวณ Planfin'!BJ87+'ข้อมูลคำนวณ Planfin'!BJ88</f>
        <v>33713213.280000009</v>
      </c>
      <c r="BK5" s="5">
        <f>'ข้อมูลคำนวณ Planfin'!BK47+'ข้อมูลคำนวณ Planfin'!BK48+'ข้อมูลคำนวณ Planfin'!BK49+'ข้อมูลคำนวณ Planfin'!BK50+'ข้อมูลคำนวณ Planfin'!BK51+'ข้อมูลคำนวณ Planfin'!BK53+'ข้อมูลคำนวณ Planfin'!BK54+'ข้อมูลคำนวณ Planfin'!BK55+'ข้อมูลคำนวณ Planfin'!BK56+'ข้อมูลคำนวณ Planfin'!BK57+'ข้อมูลคำนวณ Planfin'!BK58+'ข้อมูลคำนวณ Planfin'!BK59+'ข้อมูลคำนวณ Planfin'!BK60+'ข้อมูลคำนวณ Planfin'!BK61+'ข้อมูลคำนวณ Planfin'!BK62+'ข้อมูลคำนวณ Planfin'!BK63+'ข้อมูลคำนวณ Planfin'!BK64+'ข้อมูลคำนวณ Planfin'!BK65+'ข้อมูลคำนวณ Planfin'!BK66+'ข้อมูลคำนวณ Planfin'!BK67+'ข้อมูลคำนวณ Planfin'!BK68+'ข้อมูลคำนวณ Planfin'!BK69+'ข้อมูลคำนวณ Planfin'!BK70+'ข้อมูลคำนวณ Planfin'!BK71+'ข้อมูลคำนวณ Planfin'!BK72+'ข้อมูลคำนวณ Planfin'!BK73+'ข้อมูลคำนวณ Planfin'!BK74+'ข้อมูลคำนวณ Planfin'!BK75+'ข้อมูลคำนวณ Planfin'!BK76+'ข้อมูลคำนวณ Planfin'!BK77+'ข้อมูลคำนวณ Planfin'!BK78+'ข้อมูลคำนวณ Planfin'!BK79+'ข้อมูลคำนวณ Planfin'!BK80+'ข้อมูลคำนวณ Planfin'!BK81+'ข้อมูลคำนวณ Planfin'!BK82+'ข้อมูลคำนวณ Planfin'!BK83+'ข้อมูลคำนวณ Planfin'!BK84+'ข้อมูลคำนวณ Planfin'!BK85+'ข้อมูลคำนวณ Planfin'!BK86+'ข้อมูลคำนวณ Planfin'!BK87+'ข้อมูลคำนวณ Planfin'!BK88</f>
        <v>26862578.23</v>
      </c>
      <c r="BL5" s="5">
        <f>'ข้อมูลคำนวณ Planfin'!BL47+'ข้อมูลคำนวณ Planfin'!BL48+'ข้อมูลคำนวณ Planfin'!BL49+'ข้อมูลคำนวณ Planfin'!BL50+'ข้อมูลคำนวณ Planfin'!BL51+'ข้อมูลคำนวณ Planfin'!BL53+'ข้อมูลคำนวณ Planfin'!BL54+'ข้อมูลคำนวณ Planfin'!BL55+'ข้อมูลคำนวณ Planfin'!BL56+'ข้อมูลคำนวณ Planfin'!BL57+'ข้อมูลคำนวณ Planfin'!BL58+'ข้อมูลคำนวณ Planfin'!BL59+'ข้อมูลคำนวณ Planfin'!BL60+'ข้อมูลคำนวณ Planfin'!BL61+'ข้อมูลคำนวณ Planfin'!BL62+'ข้อมูลคำนวณ Planfin'!BL63+'ข้อมูลคำนวณ Planfin'!BL64+'ข้อมูลคำนวณ Planfin'!BL65+'ข้อมูลคำนวณ Planfin'!BL66+'ข้อมูลคำนวณ Planfin'!BL67+'ข้อมูลคำนวณ Planfin'!BL68+'ข้อมูลคำนวณ Planfin'!BL69+'ข้อมูลคำนวณ Planfin'!BL70+'ข้อมูลคำนวณ Planfin'!BL71+'ข้อมูลคำนวณ Planfin'!BL72+'ข้อมูลคำนวณ Planfin'!BL73+'ข้อมูลคำนวณ Planfin'!BL74+'ข้อมูลคำนวณ Planfin'!BL75+'ข้อมูลคำนวณ Planfin'!BL76+'ข้อมูลคำนวณ Planfin'!BL77+'ข้อมูลคำนวณ Planfin'!BL78+'ข้อมูลคำนวณ Planfin'!BL79+'ข้อมูลคำนวณ Planfin'!BL80+'ข้อมูลคำนวณ Planfin'!BL81+'ข้อมูลคำนวณ Planfin'!BL82+'ข้อมูลคำนวณ Planfin'!BL83+'ข้อมูลคำนวณ Planfin'!BL84+'ข้อมูลคำนวณ Planfin'!BL85+'ข้อมูลคำนวณ Planfin'!BL86+'ข้อมูลคำนวณ Planfin'!BL87+'ข้อมูลคำนวณ Planfin'!BL88</f>
        <v>175459470.19000003</v>
      </c>
      <c r="BM5" s="5">
        <f>'ข้อมูลคำนวณ Planfin'!BM47+'ข้อมูลคำนวณ Planfin'!BM48+'ข้อมูลคำนวณ Planfin'!BM49+'ข้อมูลคำนวณ Planfin'!BM50+'ข้อมูลคำนวณ Planfin'!BM51+'ข้อมูลคำนวณ Planfin'!BM53+'ข้อมูลคำนวณ Planfin'!BM54+'ข้อมูลคำนวณ Planfin'!BM55+'ข้อมูลคำนวณ Planfin'!BM56+'ข้อมูลคำนวณ Planfin'!BM57+'ข้อมูลคำนวณ Planfin'!BM58+'ข้อมูลคำนวณ Planfin'!BM59+'ข้อมูลคำนวณ Planfin'!BM60+'ข้อมูลคำนวณ Planfin'!BM61+'ข้อมูลคำนวณ Planfin'!BM62+'ข้อมูลคำนวณ Planfin'!BM63+'ข้อมูลคำนวณ Planfin'!BM64+'ข้อมูลคำนวณ Planfin'!BM65+'ข้อมูลคำนวณ Planfin'!BM66+'ข้อมูลคำนวณ Planfin'!BM67+'ข้อมูลคำนวณ Planfin'!BM68+'ข้อมูลคำนวณ Planfin'!BM69+'ข้อมูลคำนวณ Planfin'!BM70+'ข้อมูลคำนวณ Planfin'!BM71+'ข้อมูลคำนวณ Planfin'!BM72+'ข้อมูลคำนวณ Planfin'!BM73+'ข้อมูลคำนวณ Planfin'!BM74+'ข้อมูลคำนวณ Planfin'!BM75+'ข้อมูลคำนวณ Planfin'!BM76+'ข้อมูลคำนวณ Planfin'!BM77+'ข้อมูลคำนวณ Planfin'!BM78+'ข้อมูลคำนวณ Planfin'!BM79+'ข้อมูลคำนวณ Planfin'!BM80+'ข้อมูลคำนวณ Planfin'!BM81+'ข้อมูลคำนวณ Planfin'!BM82+'ข้อมูลคำนวณ Planfin'!BM83+'ข้อมูลคำนวณ Planfin'!BM84+'ข้อมูลคำนวณ Planfin'!BM85+'ข้อมูลคำนวณ Planfin'!BM86+'ข้อมูลคำนวณ Planfin'!BM87+'ข้อมูลคำนวณ Planfin'!BM88</f>
        <v>63878333.5</v>
      </c>
      <c r="BN5" s="5">
        <f>'ข้อมูลคำนวณ Planfin'!BN47+'ข้อมูลคำนวณ Planfin'!BN48+'ข้อมูลคำนวณ Planfin'!BN49+'ข้อมูลคำนวณ Planfin'!BN50+'ข้อมูลคำนวณ Planfin'!BN51+'ข้อมูลคำนวณ Planfin'!BN53+'ข้อมูลคำนวณ Planfin'!BN54+'ข้อมูลคำนวณ Planfin'!BN55+'ข้อมูลคำนวณ Planfin'!BN56+'ข้อมูลคำนวณ Planfin'!BN57+'ข้อมูลคำนวณ Planfin'!BN58+'ข้อมูลคำนวณ Planfin'!BN59+'ข้อมูลคำนวณ Planfin'!BN60+'ข้อมูลคำนวณ Planfin'!BN61+'ข้อมูลคำนวณ Planfin'!BN62+'ข้อมูลคำนวณ Planfin'!BN63+'ข้อมูลคำนวณ Planfin'!BN64+'ข้อมูลคำนวณ Planfin'!BN65+'ข้อมูลคำนวณ Planfin'!BN66+'ข้อมูลคำนวณ Planfin'!BN67+'ข้อมูลคำนวณ Planfin'!BN68+'ข้อมูลคำนวณ Planfin'!BN69+'ข้อมูลคำนวณ Planfin'!BN70+'ข้อมูลคำนวณ Planfin'!BN71+'ข้อมูลคำนวณ Planfin'!BN72+'ข้อมูลคำนวณ Planfin'!BN73+'ข้อมูลคำนวณ Planfin'!BN74+'ข้อมูลคำนวณ Planfin'!BN75+'ข้อมูลคำนวณ Planfin'!BN76+'ข้อมูลคำนวณ Planfin'!BN77+'ข้อมูลคำนวณ Planfin'!BN78+'ข้อมูลคำนวณ Planfin'!BN79+'ข้อมูลคำนวณ Planfin'!BN80+'ข้อมูลคำนวณ Planfin'!BN81+'ข้อมูลคำนวณ Planfin'!BN82+'ข้อมูลคำนวณ Planfin'!BN83+'ข้อมูลคำนวณ Planfin'!BN84+'ข้อมูลคำนวณ Planfin'!BN85+'ข้อมูลคำนวณ Planfin'!BN86+'ข้อมูลคำนวณ Planfin'!BN87+'ข้อมูลคำนวณ Planfin'!BN88</f>
        <v>41412533.650000006</v>
      </c>
      <c r="BO5" s="5">
        <f>'ข้อมูลคำนวณ Planfin'!BO47+'ข้อมูลคำนวณ Planfin'!BO48+'ข้อมูลคำนวณ Planfin'!BO49+'ข้อมูลคำนวณ Planfin'!BO50+'ข้อมูลคำนวณ Planfin'!BO51+'ข้อมูลคำนวณ Planfin'!BO53+'ข้อมูลคำนวณ Planfin'!BO54+'ข้อมูลคำนวณ Planfin'!BO55+'ข้อมูลคำนวณ Planfin'!BO56+'ข้อมูลคำนวณ Planfin'!BO57+'ข้อมูลคำนวณ Planfin'!BO58+'ข้อมูลคำนวณ Planfin'!BO59+'ข้อมูลคำนวณ Planfin'!BO60+'ข้อมูลคำนวณ Planfin'!BO61+'ข้อมูลคำนวณ Planfin'!BO62+'ข้อมูลคำนวณ Planfin'!BO63+'ข้อมูลคำนวณ Planfin'!BO64+'ข้อมูลคำนวณ Planfin'!BO65+'ข้อมูลคำนวณ Planfin'!BO66+'ข้อมูลคำนวณ Planfin'!BO67+'ข้อมูลคำนวณ Planfin'!BO68+'ข้อมูลคำนวณ Planfin'!BO69+'ข้อมูลคำนวณ Planfin'!BO70+'ข้อมูลคำนวณ Planfin'!BO71+'ข้อมูลคำนวณ Planfin'!BO72+'ข้อมูลคำนวณ Planfin'!BO73+'ข้อมูลคำนวณ Planfin'!BO74+'ข้อมูลคำนวณ Planfin'!BO75+'ข้อมูลคำนวณ Planfin'!BO76+'ข้อมูลคำนวณ Planfin'!BO77+'ข้อมูลคำนวณ Planfin'!BO78+'ข้อมูลคำนวณ Planfin'!BO79+'ข้อมูลคำนวณ Planfin'!BO80+'ข้อมูลคำนวณ Planfin'!BO81+'ข้อมูลคำนวณ Planfin'!BO82+'ข้อมูลคำนวณ Planfin'!BO83+'ข้อมูลคำนวณ Planfin'!BO84+'ข้อมูลคำนวณ Planfin'!BO85+'ข้อมูลคำนวณ Planfin'!BO86+'ข้อมูลคำนวณ Planfin'!BO87+'ข้อมูลคำนวณ Planfin'!BO88</f>
        <v>76821856.64000003</v>
      </c>
      <c r="BP5" s="5">
        <f>'ข้อมูลคำนวณ Planfin'!BP47+'ข้อมูลคำนวณ Planfin'!BP48+'ข้อมูลคำนวณ Planfin'!BP49+'ข้อมูลคำนวณ Planfin'!BP50+'ข้อมูลคำนวณ Planfin'!BP51+'ข้อมูลคำนวณ Planfin'!BP53+'ข้อมูลคำนวณ Planfin'!BP54+'ข้อมูลคำนวณ Planfin'!BP55+'ข้อมูลคำนวณ Planfin'!BP56+'ข้อมูลคำนวณ Planfin'!BP57+'ข้อมูลคำนวณ Planfin'!BP58+'ข้อมูลคำนวณ Planfin'!BP59+'ข้อมูลคำนวณ Planfin'!BP60+'ข้อมูลคำนวณ Planfin'!BP61+'ข้อมูลคำนวณ Planfin'!BP62+'ข้อมูลคำนวณ Planfin'!BP63+'ข้อมูลคำนวณ Planfin'!BP64+'ข้อมูลคำนวณ Planfin'!BP65+'ข้อมูลคำนวณ Planfin'!BP66+'ข้อมูลคำนวณ Planfin'!BP67+'ข้อมูลคำนวณ Planfin'!BP68+'ข้อมูลคำนวณ Planfin'!BP69+'ข้อมูลคำนวณ Planfin'!BP70+'ข้อมูลคำนวณ Planfin'!BP71+'ข้อมูลคำนวณ Planfin'!BP72+'ข้อมูลคำนวณ Planfin'!BP73+'ข้อมูลคำนวณ Planfin'!BP74+'ข้อมูลคำนวณ Planfin'!BP75+'ข้อมูลคำนวณ Planfin'!BP76+'ข้อมูลคำนวณ Planfin'!BP77+'ข้อมูลคำนวณ Planfin'!BP78+'ข้อมูลคำนวณ Planfin'!BP79+'ข้อมูลคำนวณ Planfin'!BP80+'ข้อมูลคำนวณ Planfin'!BP81+'ข้อมูลคำนวณ Planfin'!BP82+'ข้อมูลคำนวณ Planfin'!BP83+'ข้อมูลคำนวณ Planfin'!BP84+'ข้อมูลคำนวณ Planfin'!BP85+'ข้อมูลคำนวณ Planfin'!BP86+'ข้อมูลคำนวณ Planfin'!BP87+'ข้อมูลคำนวณ Planfin'!BP88</f>
        <v>52168092.690000005</v>
      </c>
      <c r="BQ5" s="5">
        <f>'ข้อมูลคำนวณ Planfin'!BQ47+'ข้อมูลคำนวณ Planfin'!BQ48+'ข้อมูลคำนวณ Planfin'!BQ49+'ข้อมูลคำนวณ Planfin'!BQ50+'ข้อมูลคำนวณ Planfin'!BQ51+'ข้อมูลคำนวณ Planfin'!BQ53+'ข้อมูลคำนวณ Planfin'!BQ54+'ข้อมูลคำนวณ Planfin'!BQ55+'ข้อมูลคำนวณ Planfin'!BQ56+'ข้อมูลคำนวณ Planfin'!BQ57+'ข้อมูลคำนวณ Planfin'!BQ58+'ข้อมูลคำนวณ Planfin'!BQ59+'ข้อมูลคำนวณ Planfin'!BQ60+'ข้อมูลคำนวณ Planfin'!BQ61+'ข้อมูลคำนวณ Planfin'!BQ62+'ข้อมูลคำนวณ Planfin'!BQ63+'ข้อมูลคำนวณ Planfin'!BQ64+'ข้อมูลคำนวณ Planfin'!BQ65+'ข้อมูลคำนวณ Planfin'!BQ66+'ข้อมูลคำนวณ Planfin'!BQ67+'ข้อมูลคำนวณ Planfin'!BQ68+'ข้อมูลคำนวณ Planfin'!BQ69+'ข้อมูลคำนวณ Planfin'!BQ70+'ข้อมูลคำนวณ Planfin'!BQ71+'ข้อมูลคำนวณ Planfin'!BQ72+'ข้อมูลคำนวณ Planfin'!BQ73+'ข้อมูลคำนวณ Planfin'!BQ74+'ข้อมูลคำนวณ Planfin'!BQ75+'ข้อมูลคำนวณ Planfin'!BQ76+'ข้อมูลคำนวณ Planfin'!BQ77+'ข้อมูลคำนวณ Planfin'!BQ78+'ข้อมูลคำนวณ Planfin'!BQ79+'ข้อมูลคำนวณ Planfin'!BQ80+'ข้อมูลคำนวณ Planfin'!BQ81+'ข้อมูลคำนวณ Planfin'!BQ82+'ข้อมูลคำนวณ Planfin'!BQ83+'ข้อมูลคำนวณ Planfin'!BQ84+'ข้อมูลคำนวณ Planfin'!BQ85+'ข้อมูลคำนวณ Planfin'!BQ86+'ข้อมูลคำนวณ Planfin'!BQ87+'ข้อมูลคำนวณ Planfin'!BQ88</f>
        <v>36959641.570000008</v>
      </c>
      <c r="BR5" s="5">
        <f>'ข้อมูลคำนวณ Planfin'!BR47+'ข้อมูลคำนวณ Planfin'!BR48+'ข้อมูลคำนวณ Planfin'!BR49+'ข้อมูลคำนวณ Planfin'!BR50+'ข้อมูลคำนวณ Planfin'!BR51+'ข้อมูลคำนวณ Planfin'!BR53+'ข้อมูลคำนวณ Planfin'!BR54+'ข้อมูลคำนวณ Planfin'!BR55+'ข้อมูลคำนวณ Planfin'!BR56+'ข้อมูลคำนวณ Planfin'!BR57+'ข้อมูลคำนวณ Planfin'!BR58+'ข้อมูลคำนวณ Planfin'!BR59+'ข้อมูลคำนวณ Planfin'!BR60+'ข้อมูลคำนวณ Planfin'!BR61+'ข้อมูลคำนวณ Planfin'!BR62+'ข้อมูลคำนวณ Planfin'!BR63+'ข้อมูลคำนวณ Planfin'!BR64+'ข้อมูลคำนวณ Planfin'!BR65+'ข้อมูลคำนวณ Planfin'!BR66+'ข้อมูลคำนวณ Planfin'!BR67+'ข้อมูลคำนวณ Planfin'!BR68+'ข้อมูลคำนวณ Planfin'!BR69+'ข้อมูลคำนวณ Planfin'!BR70+'ข้อมูลคำนวณ Planfin'!BR71+'ข้อมูลคำนวณ Planfin'!BR72+'ข้อมูลคำนวณ Planfin'!BR73+'ข้อมูลคำนวณ Planfin'!BR74+'ข้อมูลคำนวณ Planfin'!BR75+'ข้อมูลคำนวณ Planfin'!BR76+'ข้อมูลคำนวณ Planfin'!BR77+'ข้อมูลคำนวณ Planfin'!BR78+'ข้อมูลคำนวณ Planfin'!BR79+'ข้อมูลคำนวณ Planfin'!BR80+'ข้อมูลคำนวณ Planfin'!BR81+'ข้อมูลคำนวณ Planfin'!BR82+'ข้อมูลคำนวณ Planfin'!BR83+'ข้อมูลคำนวณ Planfin'!BR84+'ข้อมูลคำนวณ Planfin'!BR85+'ข้อมูลคำนวณ Planfin'!BR86+'ข้อมูลคำนวณ Planfin'!BR87+'ข้อมูลคำนวณ Planfin'!BR88</f>
        <v>815390833.64999998</v>
      </c>
      <c r="BS5" s="5">
        <f>'ข้อมูลคำนวณ Planfin'!BS47+'ข้อมูลคำนวณ Planfin'!BS48+'ข้อมูลคำนวณ Planfin'!BS49+'ข้อมูลคำนวณ Planfin'!BS50+'ข้อมูลคำนวณ Planfin'!BS51+'ข้อมูลคำนวณ Planfin'!BS53+'ข้อมูลคำนวณ Planfin'!BS54+'ข้อมูลคำนวณ Planfin'!BS55+'ข้อมูลคำนวณ Planfin'!BS56+'ข้อมูลคำนวณ Planfin'!BS57+'ข้อมูลคำนวณ Planfin'!BS58+'ข้อมูลคำนวณ Planfin'!BS59+'ข้อมูลคำนวณ Planfin'!BS60+'ข้อมูลคำนวณ Planfin'!BS61+'ข้อมูลคำนวณ Planfin'!BS62+'ข้อมูลคำนวณ Planfin'!BS63+'ข้อมูลคำนวณ Planfin'!BS64+'ข้อมูลคำนวณ Planfin'!BS65+'ข้อมูลคำนวณ Planfin'!BS66+'ข้อมูลคำนวณ Planfin'!BS67+'ข้อมูลคำนวณ Planfin'!BS68+'ข้อมูลคำนวณ Planfin'!BS69+'ข้อมูลคำนวณ Planfin'!BS70+'ข้อมูลคำนวณ Planfin'!BS71+'ข้อมูลคำนวณ Planfin'!BS72+'ข้อมูลคำนวณ Planfin'!BS73+'ข้อมูลคำนวณ Planfin'!BS74+'ข้อมูลคำนวณ Planfin'!BS75+'ข้อมูลคำนวณ Planfin'!BS76+'ข้อมูลคำนวณ Planfin'!BS77+'ข้อมูลคำนวณ Planfin'!BS78+'ข้อมูลคำนวณ Planfin'!BS79+'ข้อมูลคำนวณ Planfin'!BS80+'ข้อมูลคำนวณ Planfin'!BS81+'ข้อมูลคำนวณ Planfin'!BS82+'ข้อมูลคำนวณ Planfin'!BS83+'ข้อมูลคำนวณ Planfin'!BS84+'ข้อมูลคำนวณ Planfin'!BS85+'ข้อมูลคำนวณ Planfin'!BS86+'ข้อมูลคำนวณ Planfin'!BS87+'ข้อมูลคำนวณ Planfin'!BS88</f>
        <v>50090853.680000022</v>
      </c>
      <c r="BT5" s="5">
        <f>'ข้อมูลคำนวณ Planfin'!BT47+'ข้อมูลคำนวณ Planfin'!BT48+'ข้อมูลคำนวณ Planfin'!BT49+'ข้อมูลคำนวณ Planfin'!BT50+'ข้อมูลคำนวณ Planfin'!BT51+'ข้อมูลคำนวณ Planfin'!BT53+'ข้อมูลคำนวณ Planfin'!BT54+'ข้อมูลคำนวณ Planfin'!BT55+'ข้อมูลคำนวณ Planfin'!BT56+'ข้อมูลคำนวณ Planfin'!BT57+'ข้อมูลคำนวณ Planfin'!BT58+'ข้อมูลคำนวณ Planfin'!BT59+'ข้อมูลคำนวณ Planfin'!BT60+'ข้อมูลคำนวณ Planfin'!BT61+'ข้อมูลคำนวณ Planfin'!BT62+'ข้อมูลคำนวณ Planfin'!BT63+'ข้อมูลคำนวณ Planfin'!BT64+'ข้อมูลคำนวณ Planfin'!BT65+'ข้อมูลคำนวณ Planfin'!BT66+'ข้อมูลคำนวณ Planfin'!BT67+'ข้อมูลคำนวณ Planfin'!BT68+'ข้อมูลคำนวณ Planfin'!BT69+'ข้อมูลคำนวณ Planfin'!BT70+'ข้อมูลคำนวณ Planfin'!BT71+'ข้อมูลคำนวณ Planfin'!BT72+'ข้อมูลคำนวณ Planfin'!BT73+'ข้อมูลคำนวณ Planfin'!BT74+'ข้อมูลคำนวณ Planfin'!BT75+'ข้อมูลคำนวณ Planfin'!BT76+'ข้อมูลคำนวณ Planfin'!BT77+'ข้อมูลคำนวณ Planfin'!BT78+'ข้อมูลคำนวณ Planfin'!BT79+'ข้อมูลคำนวณ Planfin'!BT80+'ข้อมูลคำนวณ Planfin'!BT81+'ข้อมูลคำนวณ Planfin'!BT82+'ข้อมูลคำนวณ Planfin'!BT83+'ข้อมูลคำนวณ Planfin'!BT84+'ข้อมูลคำนวณ Planfin'!BT85+'ข้อมูลคำนวณ Planfin'!BT86+'ข้อมูลคำนวณ Planfin'!BT87+'ข้อมูลคำนวณ Planfin'!BT88</f>
        <v>48630400.629999995</v>
      </c>
      <c r="BU5" s="5">
        <f>'ข้อมูลคำนวณ Planfin'!BU47+'ข้อมูลคำนวณ Planfin'!BU48+'ข้อมูลคำนวณ Planfin'!BU49+'ข้อมูลคำนวณ Planfin'!BU50+'ข้อมูลคำนวณ Planfin'!BU51+'ข้อมูลคำนวณ Planfin'!BU53+'ข้อมูลคำนวณ Planfin'!BU54+'ข้อมูลคำนวณ Planfin'!BU55+'ข้อมูลคำนวณ Planfin'!BU56+'ข้อมูลคำนวณ Planfin'!BU57+'ข้อมูลคำนวณ Planfin'!BU58+'ข้อมูลคำนวณ Planfin'!BU59+'ข้อมูลคำนวณ Planfin'!BU60+'ข้อมูลคำนวณ Planfin'!BU61+'ข้อมูลคำนวณ Planfin'!BU62+'ข้อมูลคำนวณ Planfin'!BU63+'ข้อมูลคำนวณ Planfin'!BU64+'ข้อมูลคำนวณ Planfin'!BU65+'ข้อมูลคำนวณ Planfin'!BU66+'ข้อมูลคำนวณ Planfin'!BU67+'ข้อมูลคำนวณ Planfin'!BU68+'ข้อมูลคำนวณ Planfin'!BU69+'ข้อมูลคำนวณ Planfin'!BU70+'ข้อมูลคำนวณ Planfin'!BU71+'ข้อมูลคำนวณ Planfin'!BU72+'ข้อมูลคำนวณ Planfin'!BU73+'ข้อมูลคำนวณ Planfin'!BU74+'ข้อมูลคำนวณ Planfin'!BU75+'ข้อมูลคำนวณ Planfin'!BU76+'ข้อมูลคำนวณ Planfin'!BU77+'ข้อมูลคำนวณ Planfin'!BU78+'ข้อมูลคำนวณ Planfin'!BU79+'ข้อมูลคำนวณ Planfin'!BU80+'ข้อมูลคำนวณ Planfin'!BU81+'ข้อมูลคำนวณ Planfin'!BU82+'ข้อมูลคำนวณ Planfin'!BU83+'ข้อมูลคำนวณ Planfin'!BU84+'ข้อมูลคำนวณ Planfin'!BU85+'ข้อมูลคำนวณ Planfin'!BU86+'ข้อมูลคำนวณ Planfin'!BU87+'ข้อมูลคำนวณ Planfin'!BU88</f>
        <v>132398359.00000001</v>
      </c>
      <c r="BV5" s="5">
        <f>'ข้อมูลคำนวณ Planfin'!BV47+'ข้อมูลคำนวณ Planfin'!BV48+'ข้อมูลคำนวณ Planfin'!BV49+'ข้อมูลคำนวณ Planfin'!BV50+'ข้อมูลคำนวณ Planfin'!BV51+'ข้อมูลคำนวณ Planfin'!BV53+'ข้อมูลคำนวณ Planfin'!BV54+'ข้อมูลคำนวณ Planfin'!BV55+'ข้อมูลคำนวณ Planfin'!BV56+'ข้อมูลคำนวณ Planfin'!BV57+'ข้อมูลคำนวณ Planfin'!BV58+'ข้อมูลคำนวณ Planfin'!BV59+'ข้อมูลคำนวณ Planfin'!BV60+'ข้อมูลคำนวณ Planfin'!BV61+'ข้อมูลคำนวณ Planfin'!BV62+'ข้อมูลคำนวณ Planfin'!BV63+'ข้อมูลคำนวณ Planfin'!BV64+'ข้อมูลคำนวณ Planfin'!BV65+'ข้อมูลคำนวณ Planfin'!BV66+'ข้อมูลคำนวณ Planfin'!BV67+'ข้อมูลคำนวณ Planfin'!BV68+'ข้อมูลคำนวณ Planfin'!BV69+'ข้อมูลคำนวณ Planfin'!BV70+'ข้อมูลคำนวณ Planfin'!BV71+'ข้อมูลคำนวณ Planfin'!BV72+'ข้อมูลคำนวณ Planfin'!BV73+'ข้อมูลคำนวณ Planfin'!BV74+'ข้อมูลคำนวณ Planfin'!BV75+'ข้อมูลคำนวณ Planfin'!BV76+'ข้อมูลคำนวณ Planfin'!BV77+'ข้อมูลคำนวณ Planfin'!BV78+'ข้อมูลคำนวณ Planfin'!BV79+'ข้อมูลคำนวณ Planfin'!BV80+'ข้อมูลคำนวณ Planfin'!BV81+'ข้อมูลคำนวณ Planfin'!BV82+'ข้อมูลคำนวณ Planfin'!BV83+'ข้อมูลคำนวณ Planfin'!BV84+'ข้อมูลคำนวณ Planfin'!BV85+'ข้อมูลคำนวณ Planfin'!BV86+'ข้อมูลคำนวณ Planfin'!BV87+'ข้อมูลคำนวณ Planfin'!BV88</f>
        <v>10086088.640000001</v>
      </c>
      <c r="BW5" s="5">
        <f>'ข้อมูลคำนวณ Planfin'!BW47+'ข้อมูลคำนวณ Planfin'!BW48+'ข้อมูลคำนวณ Planfin'!BW49+'ข้อมูลคำนวณ Planfin'!BW50+'ข้อมูลคำนวณ Planfin'!BW51+'ข้อมูลคำนวณ Planfin'!BW53+'ข้อมูลคำนวณ Planfin'!BW54+'ข้อมูลคำนวณ Planfin'!BW55+'ข้อมูลคำนวณ Planfin'!BW56+'ข้อมูลคำนวณ Planfin'!BW57+'ข้อมูลคำนวณ Planfin'!BW58+'ข้อมูลคำนวณ Planfin'!BW59+'ข้อมูลคำนวณ Planfin'!BW60+'ข้อมูลคำนวณ Planfin'!BW61+'ข้อมูลคำนวณ Planfin'!BW62+'ข้อมูลคำนวณ Planfin'!BW63+'ข้อมูลคำนวณ Planfin'!BW64+'ข้อมูลคำนวณ Planfin'!BW65+'ข้อมูลคำนวณ Planfin'!BW66+'ข้อมูลคำนวณ Planfin'!BW67+'ข้อมูลคำนวณ Planfin'!BW68+'ข้อมูลคำนวณ Planfin'!BW69+'ข้อมูลคำนวณ Planfin'!BW70+'ข้อมูลคำนวณ Planfin'!BW71+'ข้อมูลคำนวณ Planfin'!BW72+'ข้อมูลคำนวณ Planfin'!BW73+'ข้อมูลคำนวณ Planfin'!BW74+'ข้อมูลคำนวณ Planfin'!BW75+'ข้อมูลคำนวณ Planfin'!BW76+'ข้อมูลคำนวณ Planfin'!BW77+'ข้อมูลคำนวณ Planfin'!BW78+'ข้อมูลคำนวณ Planfin'!BW79+'ข้อมูลคำนวณ Planfin'!BW80+'ข้อมูลคำนวณ Planfin'!BW81+'ข้อมูลคำนวณ Planfin'!BW82+'ข้อมูลคำนวณ Planfin'!BW83+'ข้อมูลคำนวณ Planfin'!BW84+'ข้อมูลคำนวณ Planfin'!BW85+'ข้อมูลคำนวณ Planfin'!BW86+'ข้อมูลคำนวณ Planfin'!BW87+'ข้อมูลคำนวณ Planfin'!BW88</f>
        <v>40516054.280000001</v>
      </c>
      <c r="BX5" s="5">
        <f>'ข้อมูลคำนวณ Planfin'!BX47+'ข้อมูลคำนวณ Planfin'!BX48+'ข้อมูลคำนวณ Planfin'!BX49+'ข้อมูลคำนวณ Planfin'!BX50+'ข้อมูลคำนวณ Planfin'!BX51+'ข้อมูลคำนวณ Planfin'!BX53+'ข้อมูลคำนวณ Planfin'!BX54+'ข้อมูลคำนวณ Planfin'!BX55+'ข้อมูลคำนวณ Planfin'!BX56+'ข้อมูลคำนวณ Planfin'!BX57+'ข้อมูลคำนวณ Planfin'!BX58+'ข้อมูลคำนวณ Planfin'!BX59+'ข้อมูลคำนวณ Planfin'!BX60+'ข้อมูลคำนวณ Planfin'!BX61+'ข้อมูลคำนวณ Planfin'!BX62+'ข้อมูลคำนวณ Planfin'!BX63+'ข้อมูลคำนวณ Planfin'!BX64+'ข้อมูลคำนวณ Planfin'!BX65+'ข้อมูลคำนวณ Planfin'!BX66+'ข้อมูลคำนวณ Planfin'!BX67+'ข้อมูลคำนวณ Planfin'!BX68+'ข้อมูลคำนวณ Planfin'!BX69+'ข้อมูลคำนวณ Planfin'!BX70+'ข้อมูลคำนวณ Planfin'!BX71+'ข้อมูลคำนวณ Planfin'!BX72+'ข้อมูลคำนวณ Planfin'!BX73+'ข้อมูลคำนวณ Planfin'!BX74+'ข้อมูลคำนวณ Planfin'!BX75+'ข้อมูลคำนวณ Planfin'!BX76+'ข้อมูลคำนวณ Planfin'!BX77+'ข้อมูลคำนวณ Planfin'!BX78+'ข้อมูลคำนวณ Planfin'!BX79+'ข้อมูลคำนวณ Planfin'!BX80+'ข้อมูลคำนวณ Planfin'!BX81+'ข้อมูลคำนวณ Planfin'!BX82+'ข้อมูลคำนวณ Planfin'!BX83+'ข้อมูลคำนวณ Planfin'!BX84+'ข้อมูลคำนวณ Planfin'!BX85+'ข้อมูลคำนวณ Planfin'!BX86+'ข้อมูลคำนวณ Planfin'!BX87+'ข้อมูลคำนวณ Planfin'!BX88</f>
        <v>96399593.079999998</v>
      </c>
      <c r="BY5" s="5">
        <f>'ข้อมูลคำนวณ Planfin'!BY47+'ข้อมูลคำนวณ Planfin'!BY48+'ข้อมูลคำนวณ Planfin'!BY49+'ข้อมูลคำนวณ Planfin'!BY50+'ข้อมูลคำนวณ Planfin'!BY51+'ข้อมูลคำนวณ Planfin'!BY53+'ข้อมูลคำนวณ Planfin'!BY54+'ข้อมูลคำนวณ Planfin'!BY55+'ข้อมูลคำนวณ Planfin'!BY56+'ข้อมูลคำนวณ Planfin'!BY57+'ข้อมูลคำนวณ Planfin'!BY58+'ข้อมูลคำนวณ Planfin'!BY59+'ข้อมูลคำนวณ Planfin'!BY60+'ข้อมูลคำนวณ Planfin'!BY61+'ข้อมูลคำนวณ Planfin'!BY62+'ข้อมูลคำนวณ Planfin'!BY63+'ข้อมูลคำนวณ Planfin'!BY64+'ข้อมูลคำนวณ Planfin'!BY65+'ข้อมูลคำนวณ Planfin'!BY66+'ข้อมูลคำนวณ Planfin'!BY67+'ข้อมูลคำนวณ Planfin'!BY68+'ข้อมูลคำนวณ Planfin'!BY69+'ข้อมูลคำนวณ Planfin'!BY70+'ข้อมูลคำนวณ Planfin'!BY71+'ข้อมูลคำนวณ Planfin'!BY72+'ข้อมูลคำนวณ Planfin'!BY73+'ข้อมูลคำนวณ Planfin'!BY74+'ข้อมูลคำนวณ Planfin'!BY75+'ข้อมูลคำนวณ Planfin'!BY76+'ข้อมูลคำนวณ Planfin'!BY77+'ข้อมูลคำนวณ Planfin'!BY78+'ข้อมูลคำนวณ Planfin'!BY79+'ข้อมูลคำนวณ Planfin'!BY80+'ข้อมูลคำนวณ Planfin'!BY81+'ข้อมูลคำนวณ Planfin'!BY82+'ข้อมูลคำนวณ Planfin'!BY83+'ข้อมูลคำนวณ Planfin'!BY84+'ข้อมูลคำนวณ Planfin'!BY85+'ข้อมูลคำนวณ Planfin'!BY86+'ข้อมูลคำนวณ Planfin'!BY87+'ข้อมูลคำนวณ Planfin'!BY88</f>
        <v>29830808.649999999</v>
      </c>
      <c r="BZ5" s="5">
        <f>'ข้อมูลคำนวณ Planfin'!BZ47+'ข้อมูลคำนวณ Planfin'!BZ48+'ข้อมูลคำนวณ Planfin'!BZ49+'ข้อมูลคำนวณ Planfin'!BZ50+'ข้อมูลคำนวณ Planfin'!BZ51+'ข้อมูลคำนวณ Planfin'!BZ53+'ข้อมูลคำนวณ Planfin'!BZ54+'ข้อมูลคำนวณ Planfin'!BZ55+'ข้อมูลคำนวณ Planfin'!BZ56+'ข้อมูลคำนวณ Planfin'!BZ57+'ข้อมูลคำนวณ Planfin'!BZ58+'ข้อมูลคำนวณ Planfin'!BZ59+'ข้อมูลคำนวณ Planfin'!BZ60+'ข้อมูลคำนวณ Planfin'!BZ61+'ข้อมูลคำนวณ Planfin'!BZ62+'ข้อมูลคำนวณ Planfin'!BZ63+'ข้อมูลคำนวณ Planfin'!BZ64+'ข้อมูลคำนวณ Planfin'!BZ65+'ข้อมูลคำนวณ Planfin'!BZ66+'ข้อมูลคำนวณ Planfin'!BZ67+'ข้อมูลคำนวณ Planfin'!BZ68+'ข้อมูลคำนวณ Planfin'!BZ69+'ข้อมูลคำนวณ Planfin'!BZ70+'ข้อมูลคำนวณ Planfin'!BZ71+'ข้อมูลคำนวณ Planfin'!BZ72+'ข้อมูลคำนวณ Planfin'!BZ73+'ข้อมูลคำนวณ Planfin'!BZ74+'ข้อมูลคำนวณ Planfin'!BZ75+'ข้อมูลคำนวณ Planfin'!BZ76+'ข้อมูลคำนวณ Planfin'!BZ77+'ข้อมูลคำนวณ Planfin'!BZ78+'ข้อมูลคำนวณ Planfin'!BZ79+'ข้อมูลคำนวณ Planfin'!BZ80+'ข้อมูลคำนวณ Planfin'!BZ81+'ข้อมูลคำนวณ Planfin'!BZ82+'ข้อมูลคำนวณ Planfin'!BZ83+'ข้อมูลคำนวณ Planfin'!BZ84+'ข้อมูลคำนวณ Planfin'!BZ85+'ข้อมูลคำนวณ Planfin'!BZ86+'ข้อมูลคำนวณ Planfin'!BZ87+'ข้อมูลคำนวณ Planfin'!BZ88</f>
        <v>34989001.699999996</v>
      </c>
      <c r="CA5" s="5">
        <f>'ข้อมูลคำนวณ Planfin'!CA47+'ข้อมูลคำนวณ Planfin'!CA48+'ข้อมูลคำนวณ Planfin'!CA49+'ข้อมูลคำนวณ Planfin'!CA50+'ข้อมูลคำนวณ Planfin'!CA51+'ข้อมูลคำนวณ Planfin'!CA53+'ข้อมูลคำนวณ Planfin'!CA54+'ข้อมูลคำนวณ Planfin'!CA55+'ข้อมูลคำนวณ Planfin'!CA56+'ข้อมูลคำนวณ Planfin'!CA57+'ข้อมูลคำนวณ Planfin'!CA58+'ข้อมูลคำนวณ Planfin'!CA59+'ข้อมูลคำนวณ Planfin'!CA60+'ข้อมูลคำนวณ Planfin'!CA61+'ข้อมูลคำนวณ Planfin'!CA62+'ข้อมูลคำนวณ Planfin'!CA63+'ข้อมูลคำนวณ Planfin'!CA64+'ข้อมูลคำนวณ Planfin'!CA65+'ข้อมูลคำนวณ Planfin'!CA66+'ข้อมูลคำนวณ Planfin'!CA67+'ข้อมูลคำนวณ Planfin'!CA68+'ข้อมูลคำนวณ Planfin'!CA69+'ข้อมูลคำนวณ Planfin'!CA70+'ข้อมูลคำนวณ Planfin'!CA71+'ข้อมูลคำนวณ Planfin'!CA72+'ข้อมูลคำนวณ Planfin'!CA73+'ข้อมูลคำนวณ Planfin'!CA74+'ข้อมูลคำนวณ Planfin'!CA75+'ข้อมูลคำนวณ Planfin'!CA76+'ข้อมูลคำนวณ Planfin'!CA77+'ข้อมูลคำนวณ Planfin'!CA78+'ข้อมูลคำนวณ Planfin'!CA79+'ข้อมูลคำนวณ Planfin'!CA80+'ข้อมูลคำนวณ Planfin'!CA81+'ข้อมูลคำนวณ Planfin'!CA82+'ข้อมูลคำนวณ Planfin'!CA83+'ข้อมูลคำนวณ Planfin'!CA84+'ข้อมูลคำนวณ Planfin'!CA85+'ข้อมูลคำนวณ Planfin'!CA86+'ข้อมูลคำนวณ Planfin'!CA87+'ข้อมูลคำนวณ Planfin'!CA88</f>
        <v>38665431.890000008</v>
      </c>
      <c r="CB5" s="5">
        <f>'ข้อมูลคำนวณ Planfin'!CB47+'ข้อมูลคำนวณ Planfin'!CB48+'ข้อมูลคำนวณ Planfin'!CB49+'ข้อมูลคำนวณ Planfin'!CB50+'ข้อมูลคำนวณ Planfin'!CB51+'ข้อมูลคำนวณ Planfin'!CB53+'ข้อมูลคำนวณ Planfin'!CB54+'ข้อมูลคำนวณ Planfin'!CB55+'ข้อมูลคำนวณ Planfin'!CB56+'ข้อมูลคำนวณ Planfin'!CB57+'ข้อมูลคำนวณ Planfin'!CB58+'ข้อมูลคำนวณ Planfin'!CB59+'ข้อมูลคำนวณ Planfin'!CB60+'ข้อมูลคำนวณ Planfin'!CB61+'ข้อมูลคำนวณ Planfin'!CB62+'ข้อมูลคำนวณ Planfin'!CB63+'ข้อมูลคำนวณ Planfin'!CB64+'ข้อมูลคำนวณ Planfin'!CB65+'ข้อมูลคำนวณ Planfin'!CB66+'ข้อมูลคำนวณ Planfin'!CB67+'ข้อมูลคำนวณ Planfin'!CB68+'ข้อมูลคำนวณ Planfin'!CB69+'ข้อมูลคำนวณ Planfin'!CB70+'ข้อมูลคำนวณ Planfin'!CB71+'ข้อมูลคำนวณ Planfin'!CB72+'ข้อมูลคำนวณ Planfin'!CB73+'ข้อมูลคำนวณ Planfin'!CB74+'ข้อมูลคำนวณ Planfin'!CB75+'ข้อมูลคำนวณ Planfin'!CB76+'ข้อมูลคำนวณ Planfin'!CB77+'ข้อมูลคำนวณ Planfin'!CB78+'ข้อมูลคำนวณ Planfin'!CB79+'ข้อมูลคำนวณ Planfin'!CB80+'ข้อมูลคำนวณ Planfin'!CB81+'ข้อมูลคำนวณ Planfin'!CB82+'ข้อมูลคำนวณ Planfin'!CB83+'ข้อมูลคำนวณ Planfin'!CB84+'ข้อมูลคำนวณ Planfin'!CB85+'ข้อมูลคำนวณ Planfin'!CB86+'ข้อมูลคำนวณ Planfin'!CB87+'ข้อมูลคำนวณ Planfin'!CB88</f>
        <v>46313357.840000011</v>
      </c>
      <c r="CC5" s="5">
        <f>'ข้อมูลคำนวณ Planfin'!CC47+'ข้อมูลคำนวณ Planfin'!CC48+'ข้อมูลคำนวณ Planfin'!CC49+'ข้อมูลคำนวณ Planfin'!CC50+'ข้อมูลคำนวณ Planfin'!CC51+'ข้อมูลคำนวณ Planfin'!CC53+'ข้อมูลคำนวณ Planfin'!CC54+'ข้อมูลคำนวณ Planfin'!CC55+'ข้อมูลคำนวณ Planfin'!CC56+'ข้อมูลคำนวณ Planfin'!CC57+'ข้อมูลคำนวณ Planfin'!CC58+'ข้อมูลคำนวณ Planfin'!CC59+'ข้อมูลคำนวณ Planfin'!CC60+'ข้อมูลคำนวณ Planfin'!CC61+'ข้อมูลคำนวณ Planfin'!CC62+'ข้อมูลคำนวณ Planfin'!CC63+'ข้อมูลคำนวณ Planfin'!CC64+'ข้อมูลคำนวณ Planfin'!CC65+'ข้อมูลคำนวณ Planfin'!CC66+'ข้อมูลคำนวณ Planfin'!CC67+'ข้อมูลคำนวณ Planfin'!CC68+'ข้อมูลคำนวณ Planfin'!CC69+'ข้อมูลคำนวณ Planfin'!CC70+'ข้อมูลคำนวณ Planfin'!CC71+'ข้อมูลคำนวณ Planfin'!CC72+'ข้อมูลคำนวณ Planfin'!CC73+'ข้อมูลคำนวณ Planfin'!CC74+'ข้อมูลคำนวณ Planfin'!CC75+'ข้อมูลคำนวณ Planfin'!CC76+'ข้อมูลคำนวณ Planfin'!CC77+'ข้อมูลคำนวณ Planfin'!CC78+'ข้อมูลคำนวณ Planfin'!CC79+'ข้อมูลคำนวณ Planfin'!CC80+'ข้อมูลคำนวณ Planfin'!CC81+'ข้อมูลคำนวณ Planfin'!CC82+'ข้อมูลคำนวณ Planfin'!CC83+'ข้อมูลคำนวณ Planfin'!CC84+'ข้อมูลคำนวณ Planfin'!CC85+'ข้อมูลคำนวณ Planfin'!CC86+'ข้อมูลคำนวณ Planfin'!CC87+'ข้อมูลคำนวณ Planfin'!CC88</f>
        <v>97296069.439999998</v>
      </c>
      <c r="CD5" s="5">
        <f>'ข้อมูลคำนวณ Planfin'!CD47+'ข้อมูลคำนวณ Planfin'!CD48+'ข้อมูลคำนวณ Planfin'!CD49+'ข้อมูลคำนวณ Planfin'!CD50+'ข้อมูลคำนวณ Planfin'!CD51+'ข้อมูลคำนวณ Planfin'!CD53+'ข้อมูลคำนวณ Planfin'!CD54+'ข้อมูลคำนวณ Planfin'!CD55+'ข้อมูลคำนวณ Planfin'!CD56+'ข้อมูลคำนวณ Planfin'!CD57+'ข้อมูลคำนวณ Planfin'!CD58+'ข้อมูลคำนวณ Planfin'!CD59+'ข้อมูลคำนวณ Planfin'!CD60+'ข้อมูลคำนวณ Planfin'!CD61+'ข้อมูลคำนวณ Planfin'!CD62+'ข้อมูลคำนวณ Planfin'!CD63+'ข้อมูลคำนวณ Planfin'!CD64+'ข้อมูลคำนวณ Planfin'!CD65+'ข้อมูลคำนวณ Planfin'!CD66+'ข้อมูลคำนวณ Planfin'!CD67+'ข้อมูลคำนวณ Planfin'!CD68+'ข้อมูลคำนวณ Planfin'!CD69+'ข้อมูลคำนวณ Planfin'!CD70+'ข้อมูลคำนวณ Planfin'!CD71+'ข้อมูลคำนวณ Planfin'!CD72+'ข้อมูลคำนวณ Planfin'!CD73+'ข้อมูลคำนวณ Planfin'!CD74+'ข้อมูลคำนวณ Planfin'!CD75+'ข้อมูลคำนวณ Planfin'!CD76+'ข้อมูลคำนวณ Planfin'!CD77+'ข้อมูลคำนวณ Planfin'!CD78+'ข้อมูลคำนวณ Planfin'!CD79+'ข้อมูลคำนวณ Planfin'!CD80+'ข้อมูลคำนวณ Planfin'!CD81+'ข้อมูลคำนวณ Planfin'!CD82+'ข้อมูลคำนวณ Planfin'!CD83+'ข้อมูลคำนวณ Planfin'!CD84+'ข้อมูลคำนวณ Planfin'!CD85+'ข้อมูลคำนวณ Planfin'!CD86+'ข้อมูลคำนวณ Planfin'!CD87+'ข้อมูลคำนวณ Planfin'!CD88</f>
        <v>56051554.769999996</v>
      </c>
      <c r="CE5" s="5">
        <f>'ข้อมูลคำนวณ Planfin'!CE47+'ข้อมูลคำนวณ Planfin'!CE48+'ข้อมูลคำนวณ Planfin'!CE49+'ข้อมูลคำนวณ Planfin'!CE50+'ข้อมูลคำนวณ Planfin'!CE51+'ข้อมูลคำนวณ Planfin'!CE53+'ข้อมูลคำนวณ Planfin'!CE54+'ข้อมูลคำนวณ Planfin'!CE55+'ข้อมูลคำนวณ Planfin'!CE56+'ข้อมูลคำนวณ Planfin'!CE57+'ข้อมูลคำนวณ Planfin'!CE58+'ข้อมูลคำนวณ Planfin'!CE59+'ข้อมูลคำนวณ Planfin'!CE60+'ข้อมูลคำนวณ Planfin'!CE61+'ข้อมูลคำนวณ Planfin'!CE62+'ข้อมูลคำนวณ Planfin'!CE63+'ข้อมูลคำนวณ Planfin'!CE64+'ข้อมูลคำนวณ Planfin'!CE65+'ข้อมูลคำนวณ Planfin'!CE66+'ข้อมูลคำนวณ Planfin'!CE67+'ข้อมูลคำนวณ Planfin'!CE68+'ข้อมูลคำนวณ Planfin'!CE69+'ข้อมูลคำนวณ Planfin'!CE70+'ข้อมูลคำนวณ Planfin'!CE71+'ข้อมูลคำนวณ Planfin'!CE72+'ข้อมูลคำนวณ Planfin'!CE73+'ข้อมูลคำนวณ Planfin'!CE74+'ข้อมูลคำนวณ Planfin'!CE75+'ข้อมูลคำนวณ Planfin'!CE76+'ข้อมูลคำนวณ Planfin'!CE77+'ข้อมูลคำนวณ Planfin'!CE78+'ข้อมูลคำนวณ Planfin'!CE79+'ข้อมูลคำนวณ Planfin'!CE80+'ข้อมูลคำนวณ Planfin'!CE81+'ข้อมูลคำนวณ Planfin'!CE82+'ข้อมูลคำนวณ Planfin'!CE83+'ข้อมูลคำนวณ Planfin'!CE84+'ข้อมูลคำนวณ Planfin'!CE85+'ข้อมูลคำนวณ Planfin'!CE86+'ข้อมูลคำนวณ Planfin'!CE87+'ข้อมูลคำนวณ Planfin'!CE88</f>
        <v>106703096.23999994</v>
      </c>
      <c r="CF5" s="5">
        <f>'ข้อมูลคำนวณ Planfin'!CF47+'ข้อมูลคำนวณ Planfin'!CF48+'ข้อมูลคำนวณ Planfin'!CF49+'ข้อมูลคำนวณ Planfin'!CF50+'ข้อมูลคำนวณ Planfin'!CF51+'ข้อมูลคำนวณ Planfin'!CF53+'ข้อมูลคำนวณ Planfin'!CF54+'ข้อมูลคำนวณ Planfin'!CF55+'ข้อมูลคำนวณ Planfin'!CF56+'ข้อมูลคำนวณ Planfin'!CF57+'ข้อมูลคำนวณ Planfin'!CF58+'ข้อมูลคำนวณ Planfin'!CF59+'ข้อมูลคำนวณ Planfin'!CF60+'ข้อมูลคำนวณ Planfin'!CF61+'ข้อมูลคำนวณ Planfin'!CF62+'ข้อมูลคำนวณ Planfin'!CF63+'ข้อมูลคำนวณ Planfin'!CF64+'ข้อมูลคำนวณ Planfin'!CF65+'ข้อมูลคำนวณ Planfin'!CF66+'ข้อมูลคำนวณ Planfin'!CF67+'ข้อมูลคำนวณ Planfin'!CF68+'ข้อมูลคำนวณ Planfin'!CF69+'ข้อมูลคำนวณ Planfin'!CF70+'ข้อมูลคำนวณ Planfin'!CF71+'ข้อมูลคำนวณ Planfin'!CF72+'ข้อมูลคำนวณ Planfin'!CF73+'ข้อมูลคำนวณ Planfin'!CF74+'ข้อมูลคำนวณ Planfin'!CF75+'ข้อมูลคำนวณ Planfin'!CF76+'ข้อมูลคำนวณ Planfin'!CF77+'ข้อมูลคำนวณ Planfin'!CF78+'ข้อมูลคำนวณ Planfin'!CF79+'ข้อมูลคำนวณ Planfin'!CF80+'ข้อมูลคำนวณ Planfin'!CF81+'ข้อมูลคำนวณ Planfin'!CF82+'ข้อมูลคำนวณ Planfin'!CF83+'ข้อมูลคำนวณ Planfin'!CF84+'ข้อมูลคำนวณ Planfin'!CF85+'ข้อมูลคำนวณ Planfin'!CF86+'ข้อมูลคำนวณ Planfin'!CF87+'ข้อมูลคำนวณ Planfin'!CF88</f>
        <v>28721899.869999997</v>
      </c>
      <c r="CG5" s="5">
        <f>'ข้อมูลคำนวณ Planfin'!CG47+'ข้อมูลคำนวณ Planfin'!CG48+'ข้อมูลคำนวณ Planfin'!CG49+'ข้อมูลคำนวณ Planfin'!CG50+'ข้อมูลคำนวณ Planfin'!CG51+'ข้อมูลคำนวณ Planfin'!CG53+'ข้อมูลคำนวณ Planfin'!CG54+'ข้อมูลคำนวณ Planfin'!CG55+'ข้อมูลคำนวณ Planfin'!CG56+'ข้อมูลคำนวณ Planfin'!CG57+'ข้อมูลคำนวณ Planfin'!CG58+'ข้อมูลคำนวณ Planfin'!CG59+'ข้อมูลคำนวณ Planfin'!CG60+'ข้อมูลคำนวณ Planfin'!CG61+'ข้อมูลคำนวณ Planfin'!CG62+'ข้อมูลคำนวณ Planfin'!CG63+'ข้อมูลคำนวณ Planfin'!CG64+'ข้อมูลคำนวณ Planfin'!CG65+'ข้อมูลคำนวณ Planfin'!CG66+'ข้อมูลคำนวณ Planfin'!CG67+'ข้อมูลคำนวณ Planfin'!CG68+'ข้อมูลคำนวณ Planfin'!CG69+'ข้อมูลคำนวณ Planfin'!CG70+'ข้อมูลคำนวณ Planfin'!CG71+'ข้อมูลคำนวณ Planfin'!CG72+'ข้อมูลคำนวณ Planfin'!CG73+'ข้อมูลคำนวณ Planfin'!CG74+'ข้อมูลคำนวณ Planfin'!CG75+'ข้อมูลคำนวณ Planfin'!CG76+'ข้อมูลคำนวณ Planfin'!CG77+'ข้อมูลคำนวณ Planfin'!CG78+'ข้อมูลคำนวณ Planfin'!CG79+'ข้อมูลคำนวณ Planfin'!CG80+'ข้อมูลคำนวณ Planfin'!CG81+'ข้อมูลคำนวณ Planfin'!CG82+'ข้อมูลคำนวณ Planfin'!CG83+'ข้อมูลคำนวณ Planfin'!CG84+'ข้อมูลคำนวณ Planfin'!CG85+'ข้อมูลคำนวณ Planfin'!CG86+'ข้อมูลคำนวณ Planfin'!CG87+'ข้อมูลคำนวณ Planfin'!CG88</f>
        <v>22268910.169999994</v>
      </c>
      <c r="CH5" s="5">
        <f>'ข้อมูลคำนวณ Planfin'!CH47+'ข้อมูลคำนวณ Planfin'!CH48+'ข้อมูลคำนวณ Planfin'!CH49+'ข้อมูลคำนวณ Planfin'!CH50+'ข้อมูลคำนวณ Planfin'!CH51+'ข้อมูลคำนวณ Planfin'!CH53+'ข้อมูลคำนวณ Planfin'!CH54+'ข้อมูลคำนวณ Planfin'!CH55+'ข้อมูลคำนวณ Planfin'!CH56+'ข้อมูลคำนวณ Planfin'!CH57+'ข้อมูลคำนวณ Planfin'!CH58+'ข้อมูลคำนวณ Planfin'!CH59+'ข้อมูลคำนวณ Planfin'!CH60+'ข้อมูลคำนวณ Planfin'!CH61+'ข้อมูลคำนวณ Planfin'!CH62+'ข้อมูลคำนวณ Planfin'!CH63+'ข้อมูลคำนวณ Planfin'!CH64+'ข้อมูลคำนวณ Planfin'!CH65+'ข้อมูลคำนวณ Planfin'!CH66+'ข้อมูลคำนวณ Planfin'!CH67+'ข้อมูลคำนวณ Planfin'!CH68+'ข้อมูลคำนวณ Planfin'!CH69+'ข้อมูลคำนวณ Planfin'!CH70+'ข้อมูลคำนวณ Planfin'!CH71+'ข้อมูลคำนวณ Planfin'!CH72+'ข้อมูลคำนวณ Planfin'!CH73+'ข้อมูลคำนวณ Planfin'!CH74+'ข้อมูลคำนวณ Planfin'!CH75+'ข้อมูลคำนวณ Planfin'!CH76+'ข้อมูลคำนวณ Planfin'!CH77+'ข้อมูลคำนวณ Planfin'!CH78+'ข้อมูลคำนวณ Planfin'!CH79+'ข้อมูลคำนวณ Planfin'!CH80+'ข้อมูลคำนวณ Planfin'!CH81+'ข้อมูลคำนวณ Planfin'!CH82+'ข้อมูลคำนวณ Planfin'!CH83+'ข้อมูลคำนวณ Planfin'!CH84+'ข้อมูลคำนวณ Planfin'!CH85+'ข้อมูลคำนวณ Planfin'!CH86+'ข้อมูลคำนวณ Planfin'!CH87+'ข้อมูลคำนวณ Planfin'!CH88</f>
        <v>28616420.299999993</v>
      </c>
      <c r="CI5" s="5">
        <f>'ข้อมูลคำนวณ Planfin'!CI47+'ข้อมูลคำนวณ Planfin'!CI48+'ข้อมูลคำนวณ Planfin'!CI49+'ข้อมูลคำนวณ Planfin'!CI50+'ข้อมูลคำนวณ Planfin'!CI51+'ข้อมูลคำนวณ Planfin'!CI53+'ข้อมูลคำนวณ Planfin'!CI54+'ข้อมูลคำนวณ Planfin'!CI55+'ข้อมูลคำนวณ Planfin'!CI56+'ข้อมูลคำนวณ Planfin'!CI57+'ข้อมูลคำนวณ Planfin'!CI58+'ข้อมูลคำนวณ Planfin'!CI59+'ข้อมูลคำนวณ Planfin'!CI60+'ข้อมูลคำนวณ Planfin'!CI61+'ข้อมูลคำนวณ Planfin'!CI62+'ข้อมูลคำนวณ Planfin'!CI63+'ข้อมูลคำนวณ Planfin'!CI64+'ข้อมูลคำนวณ Planfin'!CI65+'ข้อมูลคำนวณ Planfin'!CI66+'ข้อมูลคำนวณ Planfin'!CI67+'ข้อมูลคำนวณ Planfin'!CI68+'ข้อมูลคำนวณ Planfin'!CI69+'ข้อมูลคำนวณ Planfin'!CI70+'ข้อมูลคำนวณ Planfin'!CI71+'ข้อมูลคำนวณ Planfin'!CI72+'ข้อมูลคำนวณ Planfin'!CI73+'ข้อมูลคำนวณ Planfin'!CI74+'ข้อมูลคำนวณ Planfin'!CI75+'ข้อมูลคำนวณ Planfin'!CI76+'ข้อมูลคำนวณ Planfin'!CI77+'ข้อมูลคำนวณ Planfin'!CI78+'ข้อมูลคำนวณ Planfin'!CI79+'ข้อมูลคำนวณ Planfin'!CI80+'ข้อมูลคำนวณ Planfin'!CI81+'ข้อมูลคำนวณ Planfin'!CI82+'ข้อมูลคำนวณ Planfin'!CI83+'ข้อมูลคำนวณ Planfin'!CI84+'ข้อมูลคำนวณ Planfin'!CI85+'ข้อมูลคำนวณ Planfin'!CI86+'ข้อมูลคำนวณ Planfin'!CI87+'ข้อมูลคำนวณ Planfin'!CI88</f>
        <v>24742157.109999999</v>
      </c>
      <c r="CJ5" s="5">
        <f>'ข้อมูลคำนวณ Planfin'!CJ47+'ข้อมูลคำนวณ Planfin'!CJ48+'ข้อมูลคำนวณ Planfin'!CJ49+'ข้อมูลคำนวณ Planfin'!CJ50+'ข้อมูลคำนวณ Planfin'!CJ51+'ข้อมูลคำนวณ Planfin'!CJ53+'ข้อมูลคำนวณ Planfin'!CJ54+'ข้อมูลคำนวณ Planfin'!CJ55+'ข้อมูลคำนวณ Planfin'!CJ56+'ข้อมูลคำนวณ Planfin'!CJ57+'ข้อมูลคำนวณ Planfin'!CJ58+'ข้อมูลคำนวณ Planfin'!CJ59+'ข้อมูลคำนวณ Planfin'!CJ60+'ข้อมูลคำนวณ Planfin'!CJ61+'ข้อมูลคำนวณ Planfin'!CJ62+'ข้อมูลคำนวณ Planfin'!CJ63+'ข้อมูลคำนวณ Planfin'!CJ64+'ข้อมูลคำนวณ Planfin'!CJ65+'ข้อมูลคำนวณ Planfin'!CJ66+'ข้อมูลคำนวณ Planfin'!CJ67+'ข้อมูลคำนวณ Planfin'!CJ68+'ข้อมูลคำนวณ Planfin'!CJ69+'ข้อมูลคำนวณ Planfin'!CJ70+'ข้อมูลคำนวณ Planfin'!CJ71+'ข้อมูลคำนวณ Planfin'!CJ72+'ข้อมูลคำนวณ Planfin'!CJ73+'ข้อมูลคำนวณ Planfin'!CJ74+'ข้อมูลคำนวณ Planfin'!CJ75+'ข้อมูลคำนวณ Planfin'!CJ76+'ข้อมูลคำนวณ Planfin'!CJ77+'ข้อมูลคำนวณ Planfin'!CJ78+'ข้อมูลคำนวณ Planfin'!CJ79+'ข้อมูลคำนวณ Planfin'!CJ80+'ข้อมูลคำนวณ Planfin'!CJ81+'ข้อมูลคำนวณ Planfin'!CJ82+'ข้อมูลคำนวณ Planfin'!CJ83+'ข้อมูลคำนวณ Planfin'!CJ84+'ข้อมูลคำนวณ Planfin'!CJ85+'ข้อมูลคำนวณ Planfin'!CJ86+'ข้อมูลคำนวณ Planfin'!CJ87+'ข้อมูลคำนวณ Planfin'!CJ88</f>
        <v>129414895.15000002</v>
      </c>
      <c r="CK5" s="5">
        <f>'ข้อมูลคำนวณ Planfin'!CK47+'ข้อมูลคำนวณ Planfin'!CK48+'ข้อมูลคำนวณ Planfin'!CK49+'ข้อมูลคำนวณ Planfin'!CK50+'ข้อมูลคำนวณ Planfin'!CK51+'ข้อมูลคำนวณ Planfin'!CK53+'ข้อมูลคำนวณ Planfin'!CK54+'ข้อมูลคำนวณ Planfin'!CK55+'ข้อมูลคำนวณ Planfin'!CK56+'ข้อมูลคำนวณ Planfin'!CK57+'ข้อมูลคำนวณ Planfin'!CK58+'ข้อมูลคำนวณ Planfin'!CK59+'ข้อมูลคำนวณ Planfin'!CK60+'ข้อมูลคำนวณ Planfin'!CK61+'ข้อมูลคำนวณ Planfin'!CK62+'ข้อมูลคำนวณ Planfin'!CK63+'ข้อมูลคำนวณ Planfin'!CK64+'ข้อมูลคำนวณ Planfin'!CK65+'ข้อมูลคำนวณ Planfin'!CK66+'ข้อมูลคำนวณ Planfin'!CK67+'ข้อมูลคำนวณ Planfin'!CK68+'ข้อมูลคำนวณ Planfin'!CK69+'ข้อมูลคำนวณ Planfin'!CK70+'ข้อมูลคำนวณ Planfin'!CK71+'ข้อมูลคำนวณ Planfin'!CK72+'ข้อมูลคำนวณ Planfin'!CK73+'ข้อมูลคำนวณ Planfin'!CK74+'ข้อมูลคำนวณ Planfin'!CK75+'ข้อมูลคำนวณ Planfin'!CK76+'ข้อมูลคำนวณ Planfin'!CK77+'ข้อมูลคำนวณ Planfin'!CK78+'ข้อมูลคำนวณ Planfin'!CK79+'ข้อมูลคำนวณ Planfin'!CK80+'ข้อมูลคำนวณ Planfin'!CK81+'ข้อมูลคำนวณ Planfin'!CK82+'ข้อมูลคำนวณ Planfin'!CK83+'ข้อมูลคำนวณ Planfin'!CK84+'ข้อมูลคำนวณ Planfin'!CK85+'ข้อมูลคำนวณ Planfin'!CK86+'ข้อมูลคำนวณ Planfin'!CK87+'ข้อมูลคำนวณ Planfin'!CK88</f>
        <v>19729743.350000009</v>
      </c>
      <c r="CL5" s="5">
        <f>'ข้อมูลคำนวณ Planfin'!CL47+'ข้อมูลคำนวณ Planfin'!CL48+'ข้อมูลคำนวณ Planfin'!CL49+'ข้อมูลคำนวณ Planfin'!CL50+'ข้อมูลคำนวณ Planfin'!CL51+'ข้อมูลคำนวณ Planfin'!CL53+'ข้อมูลคำนวณ Planfin'!CL54+'ข้อมูลคำนวณ Planfin'!CL55+'ข้อมูลคำนวณ Planfin'!CL56+'ข้อมูลคำนวณ Planfin'!CL57+'ข้อมูลคำนวณ Planfin'!CL58+'ข้อมูลคำนวณ Planfin'!CL59+'ข้อมูลคำนวณ Planfin'!CL60+'ข้อมูลคำนวณ Planfin'!CL61+'ข้อมูลคำนวณ Planfin'!CL62+'ข้อมูลคำนวณ Planfin'!CL63+'ข้อมูลคำนวณ Planfin'!CL64+'ข้อมูลคำนวณ Planfin'!CL65+'ข้อมูลคำนวณ Planfin'!CL66+'ข้อมูลคำนวณ Planfin'!CL67+'ข้อมูลคำนวณ Planfin'!CL68+'ข้อมูลคำนวณ Planfin'!CL69+'ข้อมูลคำนวณ Planfin'!CL70+'ข้อมูลคำนวณ Planfin'!CL71+'ข้อมูลคำนวณ Planfin'!CL72+'ข้อมูลคำนวณ Planfin'!CL73+'ข้อมูลคำนวณ Planfin'!CL74+'ข้อมูลคำนวณ Planfin'!CL75+'ข้อมูลคำนวณ Planfin'!CL76+'ข้อมูลคำนวณ Planfin'!CL77+'ข้อมูลคำนวณ Planfin'!CL78+'ข้อมูลคำนวณ Planfin'!CL79+'ข้อมูลคำนวณ Planfin'!CL80+'ข้อมูลคำนวณ Planfin'!CL81+'ข้อมูลคำนวณ Planfin'!CL82+'ข้อมูลคำนวณ Planfin'!CL83+'ข้อมูลคำนวณ Planfin'!CL84+'ข้อมูลคำนวณ Planfin'!CL85+'ข้อมูลคำนวณ Planfin'!CL86+'ข้อมูลคำนวณ Planfin'!CL87+'ข้อมูลคำนวณ Planfin'!CL88</f>
        <v>22137246.110000003</v>
      </c>
      <c r="CN5" s="2"/>
      <c r="CO5" s="2"/>
      <c r="CP5" s="2"/>
    </row>
    <row r="6" spans="1:94" x14ac:dyDescent="0.2">
      <c r="A6" s="3" t="s">
        <v>993</v>
      </c>
      <c r="B6" s="4" t="s">
        <v>994</v>
      </c>
      <c r="C6" s="13">
        <f>'ข้อมูลคำนวณ Planfin'!C23</f>
        <v>1900550</v>
      </c>
      <c r="D6" s="13">
        <f>'ข้อมูลคำนวณ Planfin'!D23</f>
        <v>47500</v>
      </c>
      <c r="E6" s="13">
        <f>'ข้อมูลคำนวณ Planfin'!E23</f>
        <v>70450</v>
      </c>
      <c r="F6" s="13">
        <f>'ข้อมูลคำนวณ Planfin'!F23</f>
        <v>46750</v>
      </c>
      <c r="G6" s="13">
        <f>'ข้อมูลคำนวณ Planfin'!G23</f>
        <v>15500</v>
      </c>
      <c r="H6" s="13">
        <f>'ข้อมูลคำนวณ Planfin'!H23</f>
        <v>99350</v>
      </c>
      <c r="I6" s="13">
        <f>'ข้อมูลคำนวณ Planfin'!I23</f>
        <v>63200</v>
      </c>
      <c r="J6" s="5">
        <f>'ข้อมูลคำนวณ Planfin'!J23</f>
        <v>67400</v>
      </c>
      <c r="K6" s="5">
        <f>'ข้อมูลคำนวณ Planfin'!K23</f>
        <v>81950</v>
      </c>
      <c r="L6" s="5">
        <f>'ข้อมูลคำนวณ Planfin'!L23</f>
        <v>102950</v>
      </c>
      <c r="M6" s="5">
        <f>'ข้อมูลคำนวณ Planfin'!M23</f>
        <v>202350</v>
      </c>
      <c r="N6" s="5">
        <f>'ข้อมูลคำนวณ Planfin'!N23</f>
        <v>0</v>
      </c>
      <c r="O6" s="5">
        <f>'ข้อมูลคำนวณ Planfin'!O23</f>
        <v>267900</v>
      </c>
      <c r="P6" s="5">
        <f>'ข้อมูลคำนวณ Planfin'!P23</f>
        <v>142050</v>
      </c>
      <c r="Q6" s="5">
        <f>'ข้อมูลคำนวณ Planfin'!Q23</f>
        <v>62500</v>
      </c>
      <c r="R6" s="5">
        <f>'ข้อมูลคำนวณ Planfin'!R23</f>
        <v>99500</v>
      </c>
      <c r="S6" s="5">
        <f>'ข้อมูลคำนวณ Planfin'!S23</f>
        <v>62000</v>
      </c>
      <c r="T6" s="5">
        <f>'ข้อมูลคำนวณ Planfin'!T23</f>
        <v>40550</v>
      </c>
      <c r="U6" s="5">
        <f>'ข้อมูลคำนวณ Planfin'!U23</f>
        <v>89550</v>
      </c>
      <c r="V6" s="5">
        <f>'ข้อมูลคำนวณ Planfin'!V23</f>
        <v>64050</v>
      </c>
      <c r="W6" s="5">
        <f>'ข้อมูลคำนวณ Planfin'!W23</f>
        <v>491950</v>
      </c>
      <c r="X6" s="5">
        <f>'ข้อมูลคำนวณ Planfin'!X23</f>
        <v>76900</v>
      </c>
      <c r="Y6" s="5">
        <f>'ข้อมูลคำนวณ Planfin'!Y23</f>
        <v>269300</v>
      </c>
      <c r="Z6" s="5">
        <f>'ข้อมูลคำนวณ Planfin'!Z23</f>
        <v>154300</v>
      </c>
      <c r="AA6" s="5">
        <f>'ข้อมูลคำนวณ Planfin'!AA23</f>
        <v>51700</v>
      </c>
      <c r="AB6" s="5">
        <f>'ข้อมูลคำนวณ Planfin'!AB23</f>
        <v>66600</v>
      </c>
      <c r="AC6" s="5">
        <f>'ข้อมูลคำนวณ Planfin'!AC23</f>
        <v>180450</v>
      </c>
      <c r="AD6" s="5">
        <f>'ข้อมูลคำนวณ Planfin'!AD23</f>
        <v>366650</v>
      </c>
      <c r="AE6" s="5">
        <f>'ข้อมูลคำนวณ Planfin'!AE23</f>
        <v>133750</v>
      </c>
      <c r="AF6" s="5">
        <f>'ข้อมูลคำนวณ Planfin'!AF23</f>
        <v>62600</v>
      </c>
      <c r="AG6" s="5">
        <f>'ข้อมูลคำนวณ Planfin'!AG23</f>
        <v>147750</v>
      </c>
      <c r="AH6" s="5">
        <f>'ข้อมูลคำนวณ Planfin'!AH23</f>
        <v>164150</v>
      </c>
      <c r="AI6" s="5">
        <f>'ข้อมูลคำนวณ Planfin'!AI23</f>
        <v>80300</v>
      </c>
      <c r="AJ6" s="5">
        <f>'ข้อมูลคำนวณ Planfin'!AJ23</f>
        <v>133000</v>
      </c>
      <c r="AK6" s="5">
        <f>'ข้อมูลคำนวณ Planfin'!AK23</f>
        <v>604950</v>
      </c>
      <c r="AL6" s="5">
        <f>'ข้อมูลคำนวณ Planfin'!AL23</f>
        <v>52500</v>
      </c>
      <c r="AM6" s="5">
        <f>'ข้อมูลคำนวณ Planfin'!AM23</f>
        <v>59150</v>
      </c>
      <c r="AN6" s="5">
        <f>'ข้อมูลคำนวณ Planfin'!AN23</f>
        <v>134700</v>
      </c>
      <c r="AO6" s="5">
        <f>'ข้อมูลคำนวณ Planfin'!AO23</f>
        <v>198900</v>
      </c>
      <c r="AP6" s="5">
        <f>'ข้อมูลคำนวณ Planfin'!AP23</f>
        <v>194000</v>
      </c>
      <c r="AQ6" s="5">
        <f>'ข้อมูลคำนวณ Planfin'!AQ23</f>
        <v>56600</v>
      </c>
      <c r="AR6" s="5">
        <f>'ข้อมูลคำนวณ Planfin'!AR23</f>
        <v>259250</v>
      </c>
      <c r="AS6" s="5">
        <f>'ข้อมูลคำนวณ Planfin'!AS23</f>
        <v>134950</v>
      </c>
      <c r="AT6" s="5">
        <f>'ข้อมูลคำนวณ Planfin'!AT23</f>
        <v>218050</v>
      </c>
      <c r="AU6" s="5">
        <f>'ข้อมูลคำนวณ Planfin'!AU23</f>
        <v>249200</v>
      </c>
      <c r="AV6" s="5">
        <f>'ข้อมูลคำนวณ Planfin'!AV23</f>
        <v>302500</v>
      </c>
      <c r="AW6" s="5">
        <f>'ข้อมูลคำนวณ Planfin'!AW23</f>
        <v>44500</v>
      </c>
      <c r="AX6" s="5">
        <f>'ข้อมูลคำนวณ Planfin'!AX23</f>
        <v>60950</v>
      </c>
      <c r="AY6" s="5">
        <f>'ข้อมูลคำนวณ Planfin'!AY23</f>
        <v>58200</v>
      </c>
      <c r="AZ6" s="5">
        <f>'ข้อมูลคำนวณ Planfin'!AZ23</f>
        <v>29250</v>
      </c>
      <c r="BA6" s="5">
        <f>'ข้อมูลคำนวณ Planfin'!BA23</f>
        <v>508000</v>
      </c>
      <c r="BB6" s="5">
        <f>'ข้อมูลคำนวณ Planfin'!BB23</f>
        <v>90350</v>
      </c>
      <c r="BC6" s="5">
        <f>'ข้อมูลคำนวณ Planfin'!BC23</f>
        <v>785996</v>
      </c>
      <c r="BD6" s="5">
        <f>'ข้อมูลคำนวณ Planfin'!BD23</f>
        <v>141100</v>
      </c>
      <c r="BE6" s="5">
        <f>'ข้อมูลคำนวณ Planfin'!BE23</f>
        <v>54900</v>
      </c>
      <c r="BF6" s="5">
        <f>'ข้อมูลคำนวณ Planfin'!BF23</f>
        <v>37300</v>
      </c>
      <c r="BG6" s="5">
        <f>'ข้อมูลคำนวณ Planfin'!BG23</f>
        <v>59550</v>
      </c>
      <c r="BH6" s="5">
        <f>'ข้อมูลคำนวณ Planfin'!BH23</f>
        <v>28950</v>
      </c>
      <c r="BI6" s="5">
        <f>'ข้อมูลคำนวณ Planfin'!BI23</f>
        <v>13050</v>
      </c>
      <c r="BJ6" s="5">
        <f>'ข้อมูลคำนวณ Planfin'!BJ23</f>
        <v>68150</v>
      </c>
      <c r="BK6" s="5">
        <f>'ข้อมูลคำนวณ Planfin'!BK23</f>
        <v>49900</v>
      </c>
      <c r="BL6" s="5">
        <f>'ข้อมูลคำนวณ Planfin'!BL23</f>
        <v>599728</v>
      </c>
      <c r="BM6" s="5">
        <f>'ข้อมูลคำนวณ Planfin'!BM23</f>
        <v>188900</v>
      </c>
      <c r="BN6" s="5">
        <f>'ข้อมูลคำนวณ Planfin'!BN23</f>
        <v>89750</v>
      </c>
      <c r="BO6" s="5">
        <f>'ข้อมูลคำนวณ Planfin'!BO23</f>
        <v>127600</v>
      </c>
      <c r="BP6" s="5">
        <f>'ข้อมูลคำนวณ Planfin'!BP23</f>
        <v>125650</v>
      </c>
      <c r="BQ6" s="5">
        <f>'ข้อมูลคำนวณ Planfin'!BQ23</f>
        <v>79300</v>
      </c>
      <c r="BR6" s="5">
        <f>'ข้อมูลคำนวณ Planfin'!BR23</f>
        <v>957600</v>
      </c>
      <c r="BS6" s="5">
        <f>'ข้อมูลคำนวณ Planfin'!BS23</f>
        <v>64900</v>
      </c>
      <c r="BT6" s="5">
        <f>'ข้อมูลคำนวณ Planfin'!BT23</f>
        <v>22900</v>
      </c>
      <c r="BU6" s="5">
        <f>'ข้อมูลคำนวณ Planfin'!BU23</f>
        <v>195500</v>
      </c>
      <c r="BV6" s="5">
        <f>'ข้อมูลคำนวณ Planfin'!BV23</f>
        <v>28000</v>
      </c>
      <c r="BW6" s="5">
        <f>'ข้อมูลคำนวณ Planfin'!BW23</f>
        <v>74100</v>
      </c>
      <c r="BX6" s="5">
        <f>'ข้อมูลคำนวณ Planfin'!BX23</f>
        <v>101350</v>
      </c>
      <c r="BY6" s="5">
        <f>'ข้อมูลคำนวณ Planfin'!BY23</f>
        <v>129600</v>
      </c>
      <c r="BZ6" s="5">
        <f>'ข้อมูลคำนวณ Planfin'!BZ23</f>
        <v>90250</v>
      </c>
      <c r="CA6" s="5">
        <f>'ข้อมูลคำนวณ Planfin'!CA23</f>
        <v>44050</v>
      </c>
      <c r="CB6" s="5">
        <f>'ข้อมูลคำนวณ Planfin'!CB23</f>
        <v>33050</v>
      </c>
      <c r="CC6" s="5">
        <f>'ข้อมูลคำนวณ Planfin'!CC23</f>
        <v>138750</v>
      </c>
      <c r="CD6" s="5">
        <f>'ข้อมูลคำนวณ Planfin'!CD23</f>
        <v>54450</v>
      </c>
      <c r="CE6" s="5">
        <f>'ข้อมูลคำนวณ Planfin'!CE23</f>
        <v>97400</v>
      </c>
      <c r="CF6" s="5">
        <f>'ข้อมูลคำนวณ Planfin'!CF23</f>
        <v>26000</v>
      </c>
      <c r="CG6" s="5">
        <f>'ข้อมูลคำนวณ Planfin'!CG23</f>
        <v>10150</v>
      </c>
      <c r="CH6" s="5">
        <f>'ข้อมูลคำนวณ Planfin'!CH23</f>
        <v>83000</v>
      </c>
      <c r="CI6" s="5">
        <f>'ข้อมูลคำนวณ Planfin'!CI23</f>
        <v>69200</v>
      </c>
      <c r="CJ6" s="5">
        <f>'ข้อมูลคำนวณ Planfin'!CJ23</f>
        <v>102350</v>
      </c>
      <c r="CK6" s="5">
        <f>'ข้อมูลคำนวณ Planfin'!CK23</f>
        <v>17450</v>
      </c>
      <c r="CL6" s="5">
        <f>'ข้อมูลคำนวณ Planfin'!CL23</f>
        <v>15750</v>
      </c>
      <c r="CN6" s="2"/>
      <c r="CO6" s="2"/>
      <c r="CP6" s="2"/>
    </row>
    <row r="7" spans="1:94" x14ac:dyDescent="0.2">
      <c r="A7" s="3" t="s">
        <v>995</v>
      </c>
      <c r="B7" s="4" t="s">
        <v>996</v>
      </c>
      <c r="C7" s="13">
        <f>'ข้อมูลคำนวณ Planfin'!C25+'ข้อมูลคำนวณ Planfin'!C26</f>
        <v>3517063</v>
      </c>
      <c r="D7" s="13">
        <f>'ข้อมูลคำนวณ Planfin'!D25+'ข้อมูลคำนวณ Planfin'!D26</f>
        <v>13527</v>
      </c>
      <c r="E7" s="13">
        <f>'ข้อมูลคำนวณ Planfin'!E25+'ข้อมูลคำนวณ Planfin'!E26</f>
        <v>39885.5</v>
      </c>
      <c r="F7" s="13">
        <f>'ข้อมูลคำนวณ Planfin'!F25+'ข้อมูลคำนวณ Planfin'!F26</f>
        <v>28584</v>
      </c>
      <c r="G7" s="13">
        <f>'ข้อมูลคำนวณ Planfin'!G25+'ข้อมูลคำนวณ Planfin'!G26</f>
        <v>26974</v>
      </c>
      <c r="H7" s="13">
        <f>'ข้อมูลคำนวณ Planfin'!H25+'ข้อมูลคำนวณ Planfin'!H26</f>
        <v>46040</v>
      </c>
      <c r="I7" s="13">
        <f>'ข้อมูลคำนวณ Planfin'!I25+'ข้อมูลคำนวณ Planfin'!I26</f>
        <v>7358</v>
      </c>
      <c r="J7" s="5">
        <f>'ข้อมูลคำนวณ Planfin'!J25+'ข้อมูลคำนวณ Planfin'!J26</f>
        <v>1781888</v>
      </c>
      <c r="K7" s="5">
        <f>'ข้อมูลคำนวณ Planfin'!K25+'ข้อมูลคำนวณ Planfin'!K26</f>
        <v>11785</v>
      </c>
      <c r="L7" s="5">
        <f>'ข้อมูลคำนวณ Planfin'!L25+'ข้อมูลคำนวณ Planfin'!L26</f>
        <v>22221</v>
      </c>
      <c r="M7" s="5">
        <f>'ข้อมูลคำนวณ Planfin'!M25+'ข้อมูลคำนวณ Planfin'!M26</f>
        <v>80666.61</v>
      </c>
      <c r="N7" s="5">
        <f>'ข้อมูลคำนวณ Planfin'!N25+'ข้อมูลคำนวณ Planfin'!N26</f>
        <v>0</v>
      </c>
      <c r="O7" s="5">
        <f>'ข้อมูลคำนวณ Planfin'!O25+'ข้อมูลคำนวณ Planfin'!O26</f>
        <v>587290.05000000005</v>
      </c>
      <c r="P7" s="5">
        <f>'ข้อมูลคำนวณ Planfin'!P25+'ข้อมูลคำนวณ Planfin'!P26</f>
        <v>3834</v>
      </c>
      <c r="Q7" s="5">
        <f>'ข้อมูลคำนวณ Planfin'!Q25+'ข้อมูลคำนวณ Planfin'!Q26</f>
        <v>13000</v>
      </c>
      <c r="R7" s="5">
        <f>'ข้อมูลคำนวณ Planfin'!R25+'ข้อมูลคำนวณ Planfin'!R26</f>
        <v>189534</v>
      </c>
      <c r="S7" s="5">
        <f>'ข้อมูลคำนวณ Planfin'!S25+'ข้อมูลคำนวณ Planfin'!S26</f>
        <v>9379</v>
      </c>
      <c r="T7" s="5">
        <f>'ข้อมูลคำนวณ Planfin'!T25+'ข้อมูลคำนวณ Planfin'!T26</f>
        <v>48314</v>
      </c>
      <c r="U7" s="5">
        <f>'ข้อมูลคำนวณ Planfin'!U25+'ข้อมูลคำนวณ Planfin'!U26</f>
        <v>18748</v>
      </c>
      <c r="V7" s="5">
        <f>'ข้อมูลคำนวณ Planfin'!V25+'ข้อมูลคำนวณ Planfin'!V26</f>
        <v>0</v>
      </c>
      <c r="W7" s="5">
        <f>'ข้อมูลคำนวณ Planfin'!W25+'ข้อมูลคำนวณ Planfin'!W26</f>
        <v>1396861</v>
      </c>
      <c r="X7" s="5">
        <f>'ข้อมูลคำนวณ Planfin'!X25+'ข้อมูลคำนวณ Planfin'!X26</f>
        <v>5953</v>
      </c>
      <c r="Y7" s="5">
        <f>'ข้อมูลคำนวณ Planfin'!Y25+'ข้อมูลคำนวณ Planfin'!Y26</f>
        <v>60490</v>
      </c>
      <c r="Z7" s="5">
        <f>'ข้อมูลคำนวณ Planfin'!Z25+'ข้อมูลคำนวณ Planfin'!Z26</f>
        <v>7083</v>
      </c>
      <c r="AA7" s="5">
        <f>'ข้อมูลคำนวณ Planfin'!AA25+'ข้อมูลคำนวณ Planfin'!AA26</f>
        <v>12480</v>
      </c>
      <c r="AB7" s="5">
        <f>'ข้อมูลคำนวณ Planfin'!AB25+'ข้อมูลคำนวณ Planfin'!AB26</f>
        <v>3682</v>
      </c>
      <c r="AC7" s="5">
        <f>'ข้อมูลคำนวณ Planfin'!AC25+'ข้อมูลคำนวณ Planfin'!AC26</f>
        <v>7862</v>
      </c>
      <c r="AD7" s="5">
        <f>'ข้อมูลคำนวณ Planfin'!AD25+'ข้อมูลคำนวณ Planfin'!AD26</f>
        <v>89294</v>
      </c>
      <c r="AE7" s="5">
        <f>'ข้อมูลคำนวณ Planfin'!AE25+'ข้อมูลคำนวณ Planfin'!AE26</f>
        <v>19178</v>
      </c>
      <c r="AF7" s="5">
        <f>'ข้อมูลคำนวณ Planfin'!AF25+'ข้อมูลคำนวณ Planfin'!AF26</f>
        <v>6766</v>
      </c>
      <c r="AG7" s="5">
        <f>'ข้อมูลคำนวณ Planfin'!AG25+'ข้อมูลคำนวณ Planfin'!AG26</f>
        <v>2098</v>
      </c>
      <c r="AH7" s="5">
        <f>'ข้อมูลคำนวณ Planfin'!AH25+'ข้อมูลคำนวณ Planfin'!AH26</f>
        <v>5631</v>
      </c>
      <c r="AI7" s="5">
        <f>'ข้อมูลคำนวณ Planfin'!AI25+'ข้อมูลคำนวณ Planfin'!AI26</f>
        <v>4939</v>
      </c>
      <c r="AJ7" s="5">
        <f>'ข้อมูลคำนวณ Planfin'!AJ25+'ข้อมูลคำนวณ Planfin'!AJ26</f>
        <v>0</v>
      </c>
      <c r="AK7" s="5">
        <f>'ข้อมูลคำนวณ Planfin'!AK25+'ข้อมูลคำนวณ Planfin'!AK26</f>
        <v>8752346</v>
      </c>
      <c r="AL7" s="5">
        <f>'ข้อมูลคำนวณ Planfin'!AL25+'ข้อมูลคำนวณ Planfin'!AL26</f>
        <v>11282</v>
      </c>
      <c r="AM7" s="5">
        <f>'ข้อมูลคำนวณ Planfin'!AM25+'ข้อมูลคำนวณ Planfin'!AM26</f>
        <v>0</v>
      </c>
      <c r="AN7" s="5">
        <f>'ข้อมูลคำนวณ Planfin'!AN25+'ข้อมูลคำนวณ Planfin'!AN26</f>
        <v>174189</v>
      </c>
      <c r="AO7" s="5">
        <f>'ข้อมูลคำนวณ Planfin'!AO25+'ข้อมูลคำนวณ Planfin'!AO26</f>
        <v>184224</v>
      </c>
      <c r="AP7" s="5">
        <f>'ข้อมูลคำนวณ Planfin'!AP25+'ข้อมูลคำนวณ Planfin'!AP26</f>
        <v>92593</v>
      </c>
      <c r="AQ7" s="5">
        <f>'ข้อมูลคำนวณ Planfin'!AQ25+'ข้อมูลคำนวณ Planfin'!AQ26</f>
        <v>13128</v>
      </c>
      <c r="AR7" s="5">
        <f>'ข้อมูลคำนวณ Planfin'!AR25+'ข้อมูลคำนวณ Planfin'!AR26</f>
        <v>279335.5</v>
      </c>
      <c r="AS7" s="5">
        <f>'ข้อมูลคำนวณ Planfin'!AS25+'ข้อมูลคำนวณ Planfin'!AS26</f>
        <v>8305</v>
      </c>
      <c r="AT7" s="5">
        <f>'ข้อมูลคำนวณ Planfin'!AT25+'ข้อมูลคำนวณ Planfin'!AT26</f>
        <v>59258</v>
      </c>
      <c r="AU7" s="5">
        <f>'ข้อมูลคำนวณ Planfin'!AU25+'ข้อมูลคำนวณ Planfin'!AU26</f>
        <v>14580</v>
      </c>
      <c r="AV7" s="5">
        <f>'ข้อมูลคำนวณ Planfin'!AV25+'ข้อมูลคำนวณ Planfin'!AV26</f>
        <v>23194</v>
      </c>
      <c r="AW7" s="5">
        <f>'ข้อมูลคำนวณ Planfin'!AW25+'ข้อมูลคำนวณ Planfin'!AW26</f>
        <v>0</v>
      </c>
      <c r="AX7" s="5">
        <f>'ข้อมูลคำนวณ Planfin'!AX25+'ข้อมูลคำนวณ Planfin'!AX26</f>
        <v>37629</v>
      </c>
      <c r="AY7" s="5">
        <f>'ข้อมูลคำนวณ Planfin'!AY25+'ข้อมูลคำนวณ Planfin'!AY26</f>
        <v>16030</v>
      </c>
      <c r="AZ7" s="5">
        <f>'ข้อมูลคำนวณ Planfin'!AZ25+'ข้อมูลคำนวณ Planfin'!AZ26</f>
        <v>0</v>
      </c>
      <c r="BA7" s="5">
        <f>'ข้อมูลคำนวณ Planfin'!BA25+'ข้อมูลคำนวณ Planfin'!BA26</f>
        <v>355719</v>
      </c>
      <c r="BB7" s="5">
        <f>'ข้อมูลคำนวณ Planfin'!BB25+'ข้อมูลคำนวณ Planfin'!BB26</f>
        <v>17596</v>
      </c>
      <c r="BC7" s="5">
        <f>'ข้อมูลคำนวณ Planfin'!BC25+'ข้อมูลคำนวณ Planfin'!BC26</f>
        <v>2514400</v>
      </c>
      <c r="BD7" s="5">
        <f>'ข้อมูลคำนวณ Planfin'!BD25+'ข้อมูลคำนวณ Planfin'!BD26</f>
        <v>2246</v>
      </c>
      <c r="BE7" s="5">
        <f>'ข้อมูลคำนวณ Planfin'!BE25+'ข้อมูลคำนวณ Planfin'!BE26</f>
        <v>1199</v>
      </c>
      <c r="BF7" s="5">
        <f>'ข้อมูลคำนวณ Planfin'!BF25+'ข้อมูลคำนวณ Planfin'!BF26</f>
        <v>0</v>
      </c>
      <c r="BG7" s="5">
        <f>'ข้อมูลคำนวณ Planfin'!BG25+'ข้อมูลคำนวณ Planfin'!BG26</f>
        <v>854232.32</v>
      </c>
      <c r="BH7" s="5">
        <f>'ข้อมูลคำนวณ Planfin'!BH25+'ข้อมูลคำนวณ Planfin'!BH26</f>
        <v>0</v>
      </c>
      <c r="BI7" s="5">
        <f>'ข้อมูลคำนวณ Planfin'!BI25+'ข้อมูลคำนวณ Planfin'!BI26</f>
        <v>0</v>
      </c>
      <c r="BJ7" s="5">
        <f>'ข้อมูลคำนวณ Planfin'!BJ25+'ข้อมูลคำนวณ Planfin'!BJ26</f>
        <v>0</v>
      </c>
      <c r="BK7" s="5">
        <f>'ข้อมูลคำนวณ Planfin'!BK25+'ข้อมูลคำนวณ Planfin'!BK26</f>
        <v>0</v>
      </c>
      <c r="BL7" s="5">
        <f>'ข้อมูลคำนวณ Planfin'!BL25+'ข้อมูลคำนวณ Planfin'!BL26</f>
        <v>690019</v>
      </c>
      <c r="BM7" s="5">
        <f>'ข้อมูลคำนวณ Planfin'!BM25+'ข้อมูลคำนวณ Planfin'!BM26</f>
        <v>10634</v>
      </c>
      <c r="BN7" s="5">
        <f>'ข้อมูลคำนวณ Planfin'!BN25+'ข้อมูลคำนวณ Planfin'!BN26</f>
        <v>0</v>
      </c>
      <c r="BO7" s="5">
        <f>'ข้อมูลคำนวณ Planfin'!BO25+'ข้อมูลคำนวณ Planfin'!BO26</f>
        <v>50734</v>
      </c>
      <c r="BP7" s="5">
        <f>'ข้อมูลคำนวณ Planfin'!BP25+'ข้อมูลคำนวณ Planfin'!BP26</f>
        <v>12561</v>
      </c>
      <c r="BQ7" s="5">
        <f>'ข้อมูลคำนวณ Planfin'!BQ25+'ข้อมูลคำนวณ Planfin'!BQ26</f>
        <v>0</v>
      </c>
      <c r="BR7" s="5">
        <f>'ข้อมูลคำนวณ Planfin'!BR25+'ข้อมูลคำนวณ Planfin'!BR26</f>
        <v>7502145</v>
      </c>
      <c r="BS7" s="5">
        <f>'ข้อมูลคำนวณ Planfin'!BS25+'ข้อมูลคำนวณ Planfin'!BS26</f>
        <v>61140</v>
      </c>
      <c r="BT7" s="5">
        <f>'ข้อมูลคำนวณ Planfin'!BT25+'ข้อมูลคำนวณ Planfin'!BT26</f>
        <v>0</v>
      </c>
      <c r="BU7" s="5">
        <f>'ข้อมูลคำนวณ Planfin'!BU25+'ข้อมูลคำนวณ Planfin'!BU26</f>
        <v>563573</v>
      </c>
      <c r="BV7" s="5">
        <f>'ข้อมูลคำนวณ Planfin'!BV25+'ข้อมูลคำนวณ Planfin'!BV26</f>
        <v>0</v>
      </c>
      <c r="BW7" s="5">
        <f>'ข้อมูลคำนวณ Planfin'!BW25+'ข้อมูลคำนวณ Planfin'!BW26</f>
        <v>23286</v>
      </c>
      <c r="BX7" s="5">
        <f>'ข้อมูลคำนวณ Planfin'!BX25+'ข้อมูลคำนวณ Planfin'!BX26</f>
        <v>47784</v>
      </c>
      <c r="BY7" s="5">
        <f>'ข้อมูลคำนวณ Planfin'!BY25+'ข้อมูลคำนวณ Planfin'!BY26</f>
        <v>4615</v>
      </c>
      <c r="BZ7" s="5">
        <f>'ข้อมูลคำนวณ Planfin'!BZ25+'ข้อมูลคำนวณ Planfin'!BZ26</f>
        <v>28333</v>
      </c>
      <c r="CA7" s="5">
        <f>'ข้อมูลคำนวณ Planfin'!CA25+'ข้อมูลคำนวณ Planfin'!CA26</f>
        <v>19302</v>
      </c>
      <c r="CB7" s="5">
        <f>'ข้อมูลคำนวณ Planfin'!CB25+'ข้อมูลคำนวณ Planfin'!CB26</f>
        <v>22927</v>
      </c>
      <c r="CC7" s="5">
        <f>'ข้อมูลคำนวณ Planfin'!CC25+'ข้อมูลคำนวณ Planfin'!CC26</f>
        <v>41314</v>
      </c>
      <c r="CD7" s="5">
        <f>'ข้อมูลคำนวณ Planfin'!CD25+'ข้อมูลคำนวณ Planfin'!CD26</f>
        <v>15187</v>
      </c>
      <c r="CE7" s="5">
        <f>'ข้อมูลคำนวณ Planfin'!CE25+'ข้อมูลคำนวณ Planfin'!CE26</f>
        <v>104532</v>
      </c>
      <c r="CF7" s="5">
        <f>'ข้อมูลคำนวณ Planfin'!CF25+'ข้อมูลคำนวณ Planfin'!CF26</f>
        <v>3798</v>
      </c>
      <c r="CG7" s="5">
        <f>'ข้อมูลคำนวณ Planfin'!CG25+'ข้อมูลคำนวณ Planfin'!CG26</f>
        <v>0</v>
      </c>
      <c r="CH7" s="5">
        <f>'ข้อมูลคำนวณ Planfin'!CH25+'ข้อมูลคำนวณ Planfin'!CH26</f>
        <v>0</v>
      </c>
      <c r="CI7" s="5">
        <f>'ข้อมูลคำนวณ Planfin'!CI25+'ข้อมูลคำนวณ Planfin'!CI26</f>
        <v>0</v>
      </c>
      <c r="CJ7" s="5">
        <f>'ข้อมูลคำนวณ Planfin'!CJ25+'ข้อมูลคำนวณ Planfin'!CJ26</f>
        <v>56038</v>
      </c>
      <c r="CK7" s="5">
        <f>'ข้อมูลคำนวณ Planfin'!CK25+'ข้อมูลคำนวณ Planfin'!CK26</f>
        <v>0</v>
      </c>
      <c r="CL7" s="5">
        <f>'ข้อมูลคำนวณ Planfin'!CL25+'ข้อมูลคำนวณ Planfin'!CL26</f>
        <v>0</v>
      </c>
      <c r="CN7" s="2"/>
      <c r="CO7" s="2"/>
      <c r="CP7" s="2"/>
    </row>
    <row r="8" spans="1:94" x14ac:dyDescent="0.2">
      <c r="A8" s="3" t="s">
        <v>997</v>
      </c>
      <c r="B8" s="4" t="s">
        <v>998</v>
      </c>
      <c r="C8" s="13">
        <f>'ข้อมูลคำนวณ Planfin'!C35+'ข้อมูลคำนวณ Planfin'!C36+'ข้อมูลคำนวณ Planfin'!C37+'ข้อมูลคำนวณ Planfin'!C38+'ข้อมูลคำนวณ Planfin'!C39+'ข้อมูลคำนวณ Planfin'!C40+'ข้อมูลคำนวณ Planfin'!C41+'ข้อมูลคำนวณ Planfin'!C42+'ข้อมูลคำนวณ Planfin'!C43+'ข้อมูลคำนวณ Planfin'!C44+'ข้อมูลคำนวณ Planfin'!C45+'ข้อมูลคำนวณ Planfin'!C46</f>
        <v>9445701.290000001</v>
      </c>
      <c r="D8" s="13">
        <f>'ข้อมูลคำนวณ Planfin'!D35+'ข้อมูลคำนวณ Planfin'!D36+'ข้อมูลคำนวณ Planfin'!D37+'ข้อมูลคำนวณ Planfin'!D38+'ข้อมูลคำนวณ Planfin'!D39+'ข้อมูลคำนวณ Planfin'!D40+'ข้อมูลคำนวณ Planfin'!D41+'ข้อมูลคำนวณ Planfin'!D42+'ข้อมูลคำนวณ Planfin'!D43+'ข้อมูลคำนวณ Planfin'!D44+'ข้อมูลคำนวณ Planfin'!D45+'ข้อมูลคำนวณ Planfin'!D46</f>
        <v>1589631.49</v>
      </c>
      <c r="E8" s="13">
        <f>'ข้อมูลคำนวณ Planfin'!E35+'ข้อมูลคำนวณ Planfin'!E36+'ข้อมูลคำนวณ Planfin'!E37+'ข้อมูลคำนวณ Planfin'!E38+'ข้อมูลคำนวณ Planfin'!E39+'ข้อมูลคำนวณ Planfin'!E40+'ข้อมูลคำนวณ Planfin'!E41+'ข้อมูลคำนวณ Planfin'!E42+'ข้อมูลคำนวณ Planfin'!E43+'ข้อมูลคำนวณ Planfin'!E44+'ข้อมูลคำนวณ Planfin'!E45+'ข้อมูลคำนวณ Planfin'!E46</f>
        <v>446680.67</v>
      </c>
      <c r="F8" s="13">
        <f>'ข้อมูลคำนวณ Planfin'!F35+'ข้อมูลคำนวณ Planfin'!F36+'ข้อมูลคำนวณ Planfin'!F37+'ข้อมูลคำนวณ Planfin'!F38+'ข้อมูลคำนวณ Planfin'!F39+'ข้อมูลคำนวณ Planfin'!F40+'ข้อมูลคำนวณ Planfin'!F41+'ข้อมูลคำนวณ Planfin'!F42+'ข้อมูลคำนวณ Planfin'!F43+'ข้อมูลคำนวณ Planfin'!F44+'ข้อมูลคำนวณ Planfin'!F45+'ข้อมูลคำนวณ Planfin'!F46</f>
        <v>345635</v>
      </c>
      <c r="G8" s="13">
        <f>'ข้อมูลคำนวณ Planfin'!G35+'ข้อมูลคำนวณ Planfin'!G36+'ข้อมูลคำนวณ Planfin'!G37+'ข้อมูลคำนวณ Planfin'!G38+'ข้อมูลคำนวณ Planfin'!G39+'ข้อมูลคำนวณ Planfin'!G40+'ข้อมูลคำนวณ Planfin'!G41+'ข้อมูลคำนวณ Planfin'!G42+'ข้อมูลคำนวณ Planfin'!G43+'ข้อมูลคำนวณ Planfin'!G44+'ข้อมูลคำนวณ Planfin'!G45+'ข้อมูลคำนวณ Planfin'!G46</f>
        <v>163201.31</v>
      </c>
      <c r="H8" s="13">
        <f>'ข้อมูลคำนวณ Planfin'!H35+'ข้อมูลคำนวณ Planfin'!H36+'ข้อมูลคำนวณ Planfin'!H37+'ข้อมูลคำนวณ Planfin'!H38+'ข้อมูลคำนวณ Planfin'!H39+'ข้อมูลคำนวณ Planfin'!H40+'ข้อมูลคำนวณ Planfin'!H41+'ข้อมูลคำนวณ Planfin'!H42+'ข้อมูลคำนวณ Planfin'!H43+'ข้อมูลคำนวณ Planfin'!H44+'ข้อมูลคำนวณ Planfin'!H45+'ข้อมูลคำนวณ Planfin'!H46</f>
        <v>1380922.2499999998</v>
      </c>
      <c r="I8" s="13">
        <f>'ข้อมูลคำนวณ Planfin'!I35+'ข้อมูลคำนวณ Planfin'!I36+'ข้อมูลคำนวณ Planfin'!I37+'ข้อมูลคำนวณ Planfin'!I38+'ข้อมูลคำนวณ Planfin'!I39+'ข้อมูลคำนวณ Planfin'!I40+'ข้อมูลคำนวณ Planfin'!I41+'ข้อมูลคำนวณ Planfin'!I42+'ข้อมูลคำนวณ Planfin'!I43+'ข้อมูลคำนวณ Planfin'!I44+'ข้อมูลคำนวณ Planfin'!I45+'ข้อมูลคำนวณ Planfin'!I46</f>
        <v>326791.2</v>
      </c>
      <c r="J8" s="5">
        <f>'ข้อมูลคำนวณ Planfin'!J35+'ข้อมูลคำนวณ Planfin'!J36+'ข้อมูลคำนวณ Planfin'!J37+'ข้อมูลคำนวณ Planfin'!J38+'ข้อมูลคำนวณ Planfin'!J39+'ข้อมูลคำนวณ Planfin'!J40+'ข้อมูลคำนวณ Planfin'!J41+'ข้อมูลคำนวณ Planfin'!J42+'ข้อมูลคำนวณ Planfin'!J43+'ข้อมูลคำนวณ Planfin'!J44+'ข้อมูลคำนวณ Planfin'!J45+'ข้อมูลคำนวณ Planfin'!J46</f>
        <v>1840566.77</v>
      </c>
      <c r="K8" s="5">
        <f>'ข้อมูลคำนวณ Planfin'!K35+'ข้อมูลคำนวณ Planfin'!K36+'ข้อมูลคำนวณ Planfin'!K37+'ข้อมูลคำนวณ Planfin'!K38+'ข้อมูลคำนวณ Planfin'!K39+'ข้อมูลคำนวณ Planfin'!K40+'ข้อมูลคำนวณ Planfin'!K41+'ข้อมูลคำนวณ Planfin'!K42+'ข้อมูลคำนวณ Planfin'!K43+'ข้อมูลคำนวณ Planfin'!K44+'ข้อมูลคำนวณ Planfin'!K45+'ข้อมูลคำนวณ Planfin'!K46</f>
        <v>351423.14</v>
      </c>
      <c r="L8" s="5">
        <f>'ข้อมูลคำนวณ Planfin'!L35+'ข้อมูลคำนวณ Planfin'!L36+'ข้อมูลคำนวณ Planfin'!L37+'ข้อมูลคำนวณ Planfin'!L38+'ข้อมูลคำนวณ Planfin'!L39+'ข้อมูลคำนวณ Planfin'!L40+'ข้อมูลคำนวณ Planfin'!L41+'ข้อมูลคำนวณ Planfin'!L42+'ข้อมูลคำนวณ Planfin'!L43+'ข้อมูลคำนวณ Planfin'!L44+'ข้อมูลคำนวณ Planfin'!L45+'ข้อมูลคำนวณ Planfin'!L46</f>
        <v>396334.94</v>
      </c>
      <c r="M8" s="5">
        <f>'ข้อมูลคำนวณ Planfin'!M35+'ข้อมูลคำนวณ Planfin'!M36+'ข้อมูลคำนวณ Planfin'!M37+'ข้อมูลคำนวณ Planfin'!M38+'ข้อมูลคำนวณ Planfin'!M39+'ข้อมูลคำนวณ Planfin'!M40+'ข้อมูลคำนวณ Planfin'!M41+'ข้อมูลคำนวณ Planfin'!M42+'ข้อมูลคำนวณ Planfin'!M43+'ข้อมูลคำนวณ Planfin'!M44+'ข้อมูลคำนวณ Planfin'!M45+'ข้อมูลคำนวณ Planfin'!M46</f>
        <v>2002533.1899999997</v>
      </c>
      <c r="N8" s="5">
        <f>'ข้อมูลคำนวณ Planfin'!N35+'ข้อมูลคำนวณ Planfin'!N36+'ข้อมูลคำนวณ Planfin'!N37+'ข้อมูลคำนวณ Planfin'!N38+'ข้อมูลคำนวณ Planfin'!N39+'ข้อมูลคำนวณ Planfin'!N40+'ข้อมูลคำนวณ Planfin'!N41+'ข้อมูลคำนวณ Planfin'!N42+'ข้อมูลคำนวณ Planfin'!N43+'ข้อมูลคำนวณ Planfin'!N44+'ข้อมูลคำนวณ Planfin'!N45+'ข้อมูลคำนวณ Planfin'!N46</f>
        <v>82052.2</v>
      </c>
      <c r="O8" s="5">
        <f>'ข้อมูลคำนวณ Planfin'!O35+'ข้อมูลคำนวณ Planfin'!O36+'ข้อมูลคำนวณ Planfin'!O37+'ข้อมูลคำนวณ Planfin'!O38+'ข้อมูลคำนวณ Planfin'!O39+'ข้อมูลคำนวณ Planfin'!O40+'ข้อมูลคำนวณ Planfin'!O41+'ข้อมูลคำนวณ Planfin'!O42+'ข้อมูลคำนวณ Planfin'!O43+'ข้อมูลคำนวณ Planfin'!O44+'ข้อมูลคำนวณ Planfin'!O45+'ข้อมูลคำนวณ Planfin'!O46</f>
        <v>5519351.79</v>
      </c>
      <c r="P8" s="5">
        <f>'ข้อมูลคำนวณ Planfin'!P35+'ข้อมูลคำนวณ Planfin'!P36+'ข้อมูลคำนวณ Planfin'!P37+'ข้อมูลคำนวณ Planfin'!P38+'ข้อมูลคำนวณ Planfin'!P39+'ข้อมูลคำนวณ Planfin'!P40+'ข้อมูลคำนวณ Planfin'!P41+'ข้อมูลคำนวณ Planfin'!P42+'ข้อมูลคำนวณ Planfin'!P43+'ข้อมูลคำนวณ Planfin'!P44+'ข้อมูลคำนวณ Planfin'!P45+'ข้อมูลคำนวณ Planfin'!P46</f>
        <v>608875.26</v>
      </c>
      <c r="Q8" s="5">
        <f>'ข้อมูลคำนวณ Planfin'!Q35+'ข้อมูลคำนวณ Planfin'!Q36+'ข้อมูลคำนวณ Planfin'!Q37+'ข้อมูลคำนวณ Planfin'!Q38+'ข้อมูลคำนวณ Planfin'!Q39+'ข้อมูลคำนวณ Planfin'!Q40+'ข้อมูลคำนวณ Planfin'!Q41+'ข้อมูลคำนวณ Planfin'!Q42+'ข้อมูลคำนวณ Planfin'!Q43+'ข้อมูลคำนวณ Planfin'!Q44+'ข้อมูลคำนวณ Planfin'!Q45+'ข้อมูลคำนวณ Planfin'!Q46</f>
        <v>579121.88</v>
      </c>
      <c r="R8" s="5">
        <f>'ข้อมูลคำนวณ Planfin'!R35+'ข้อมูลคำนวณ Planfin'!R36+'ข้อมูลคำนวณ Planfin'!R37+'ข้อมูลคำนวณ Planfin'!R38+'ข้อมูลคำนวณ Planfin'!R39+'ข้อมูลคำนวณ Planfin'!R40+'ข้อมูลคำนวณ Planfin'!R41+'ข้อมูลคำนวณ Planfin'!R42+'ข้อมูลคำนวณ Planfin'!R43+'ข้อมูลคำนวณ Planfin'!R44+'ข้อมูลคำนวณ Planfin'!R45+'ข้อมูลคำนวณ Planfin'!R46</f>
        <v>1594033.6500000001</v>
      </c>
      <c r="S8" s="5">
        <f>'ข้อมูลคำนวณ Planfin'!S35+'ข้อมูลคำนวณ Planfin'!S36+'ข้อมูลคำนวณ Planfin'!S37+'ข้อมูลคำนวณ Planfin'!S38+'ข้อมูลคำนวณ Planfin'!S39+'ข้อมูลคำนวณ Planfin'!S40+'ข้อมูลคำนวณ Planfin'!S41+'ข้อมูลคำนวณ Planfin'!S42+'ข้อมูลคำนวณ Planfin'!S43+'ข้อมูลคำนวณ Planfin'!S44+'ข้อมูลคำนวณ Planfin'!S45+'ข้อมูลคำนวณ Planfin'!S46</f>
        <v>518681</v>
      </c>
      <c r="T8" s="5">
        <f>'ข้อมูลคำนวณ Planfin'!T35+'ข้อมูลคำนวณ Planfin'!T36+'ข้อมูลคำนวณ Planfin'!T37+'ข้อมูลคำนวณ Planfin'!T38+'ข้อมูลคำนวณ Planfin'!T39+'ข้อมูลคำนวณ Planfin'!T40+'ข้อมูลคำนวณ Planfin'!T41+'ข้อมูลคำนวณ Planfin'!T42+'ข้อมูลคำนวณ Planfin'!T43+'ข้อมูลคำนวณ Planfin'!T44+'ข้อมูลคำนวณ Planfin'!T45+'ข้อมูลคำนวณ Planfin'!T46</f>
        <v>741803.18</v>
      </c>
      <c r="U8" s="5">
        <f>'ข้อมูลคำนวณ Planfin'!U35+'ข้อมูลคำนวณ Planfin'!U36+'ข้อมูลคำนวณ Planfin'!U37+'ข้อมูลคำนวณ Planfin'!U38+'ข้อมูลคำนวณ Planfin'!U39+'ข้อมูลคำนวณ Planfin'!U40+'ข้อมูลคำนวณ Planfin'!U41+'ข้อมูลคำนวณ Planfin'!U42+'ข้อมูลคำนวณ Planfin'!U43+'ข้อมูลคำนวณ Planfin'!U44+'ข้อมูลคำนวณ Planfin'!U45+'ข้อมูลคำนวณ Planfin'!U46</f>
        <v>392607.5</v>
      </c>
      <c r="V8" s="5">
        <f>'ข้อมูลคำนวณ Planfin'!V35+'ข้อมูลคำนวณ Planfin'!V36+'ข้อมูลคำนวณ Planfin'!V37+'ข้อมูลคำนวณ Planfin'!V38+'ข้อมูลคำนวณ Planfin'!V39+'ข้อมูลคำนวณ Planfin'!V40+'ข้อมูลคำนวณ Planfin'!V41+'ข้อมูลคำนวณ Planfin'!V42+'ข้อมูลคำนวณ Planfin'!V43+'ข้อมูลคำนวณ Planfin'!V44+'ข้อมูลคำนวณ Planfin'!V45+'ข้อมูลคำนวณ Planfin'!V46</f>
        <v>256594.89</v>
      </c>
      <c r="W8" s="5">
        <f>'ข้อมูลคำนวณ Planfin'!W35+'ข้อมูลคำนวณ Planfin'!W36+'ข้อมูลคำนวณ Planfin'!W37+'ข้อมูลคำนวณ Planfin'!W38+'ข้อมูลคำนวณ Planfin'!W39+'ข้อมูลคำนวณ Planfin'!W40+'ข้อมูลคำนวณ Planfin'!W41+'ข้อมูลคำนวณ Planfin'!W42+'ข้อมูลคำนวณ Planfin'!W43+'ข้อมูลคำนวณ Planfin'!W44+'ข้อมูลคำนวณ Planfin'!W45+'ข้อมูลคำนวณ Planfin'!W46</f>
        <v>14267862.579999998</v>
      </c>
      <c r="X8" s="5">
        <f>'ข้อมูลคำนวณ Planfin'!X35+'ข้อมูลคำนวณ Planfin'!X36+'ข้อมูลคำนวณ Planfin'!X37+'ข้อมูลคำนวณ Planfin'!X38+'ข้อมูลคำนวณ Planfin'!X39+'ข้อมูลคำนวณ Planfin'!X40+'ข้อมูลคำนวณ Planfin'!X41+'ข้อมูลคำนวณ Planfin'!X42+'ข้อมูลคำนวณ Planfin'!X43+'ข้อมูลคำนวณ Planfin'!X44+'ข้อมูลคำนวณ Planfin'!X45+'ข้อมูลคำนวณ Planfin'!X46</f>
        <v>329038.26999999996</v>
      </c>
      <c r="Y8" s="5">
        <f>'ข้อมูลคำนวณ Planfin'!Y35+'ข้อมูลคำนวณ Planfin'!Y36+'ข้อมูลคำนวณ Planfin'!Y37+'ข้อมูลคำนวณ Planfin'!Y38+'ข้อมูลคำนวณ Planfin'!Y39+'ข้อมูลคำนวณ Planfin'!Y40+'ข้อมูลคำนวณ Planfin'!Y41+'ข้อมูลคำนวณ Planfin'!Y42+'ข้อมูลคำนวณ Planfin'!Y43+'ข้อมูลคำนวณ Planfin'!Y44+'ข้อมูลคำนวณ Planfin'!Y45+'ข้อมูลคำนวณ Planfin'!Y46</f>
        <v>652874.71000000008</v>
      </c>
      <c r="Z8" s="5">
        <f>'ข้อมูลคำนวณ Planfin'!Z35+'ข้อมูลคำนวณ Planfin'!Z36+'ข้อมูลคำนวณ Planfin'!Z37+'ข้อมูลคำนวณ Planfin'!Z38+'ข้อมูลคำนวณ Planfin'!Z39+'ข้อมูลคำนวณ Planfin'!Z40+'ข้อมูลคำนวณ Planfin'!Z41+'ข้อมูลคำนวณ Planfin'!Z42+'ข้อมูลคำนวณ Planfin'!Z43+'ข้อมูลคำนวณ Planfin'!Z44+'ข้อมูลคำนวณ Planfin'!Z45+'ข้อมูลคำนวณ Planfin'!Z46</f>
        <v>463621.67</v>
      </c>
      <c r="AA8" s="5">
        <f>'ข้อมูลคำนวณ Planfin'!AA35+'ข้อมูลคำนวณ Planfin'!AA36+'ข้อมูลคำนวณ Planfin'!AA37+'ข้อมูลคำนวณ Planfin'!AA38+'ข้อมูลคำนวณ Planfin'!AA39+'ข้อมูลคำนวณ Planfin'!AA40+'ข้อมูลคำนวณ Planfin'!AA41+'ข้อมูลคำนวณ Planfin'!AA42+'ข้อมูลคำนวณ Planfin'!AA43+'ข้อมูลคำนวณ Planfin'!AA44+'ข้อมูลคำนวณ Planfin'!AA45+'ข้อมูลคำนวณ Planfin'!AA46</f>
        <v>317468.94</v>
      </c>
      <c r="AB8" s="5">
        <f>'ข้อมูลคำนวณ Planfin'!AB35+'ข้อมูลคำนวณ Planfin'!AB36+'ข้อมูลคำนวณ Planfin'!AB37+'ข้อมูลคำนวณ Planfin'!AB38+'ข้อมูลคำนวณ Planfin'!AB39+'ข้อมูลคำนวณ Planfin'!AB40+'ข้อมูลคำนวณ Planfin'!AB41+'ข้อมูลคำนวณ Planfin'!AB42+'ข้อมูลคำนวณ Planfin'!AB43+'ข้อมูลคำนวณ Planfin'!AB44+'ข้อมูลคำนวณ Planfin'!AB45+'ข้อมูลคำนวณ Planfin'!AB46</f>
        <v>377634.88</v>
      </c>
      <c r="AC8" s="5">
        <f>'ข้อมูลคำนวณ Planfin'!AC35+'ข้อมูลคำนวณ Planfin'!AC36+'ข้อมูลคำนวณ Planfin'!AC37+'ข้อมูลคำนวณ Planfin'!AC38+'ข้อมูลคำนวณ Planfin'!AC39+'ข้อมูลคำนวณ Planfin'!AC40+'ข้อมูลคำนวณ Planfin'!AC41+'ข้อมูลคำนวณ Planfin'!AC42+'ข้อมูลคำนวณ Planfin'!AC43+'ข้อมูลคำนวณ Planfin'!AC44+'ข้อมูลคำนวณ Planfin'!AC45+'ข้อมูลคำนวณ Planfin'!AC46</f>
        <v>730820.34000000008</v>
      </c>
      <c r="AD8" s="5">
        <f>'ข้อมูลคำนวณ Planfin'!AD35+'ข้อมูลคำนวณ Planfin'!AD36+'ข้อมูลคำนวณ Planfin'!AD37+'ข้อมูลคำนวณ Planfin'!AD38+'ข้อมูลคำนวณ Planfin'!AD39+'ข้อมูลคำนวณ Planfin'!AD40+'ข้อมูลคำนวณ Planfin'!AD41+'ข้อมูลคำนวณ Planfin'!AD42+'ข้อมูลคำนวณ Planfin'!AD43+'ข้อมูลคำนวณ Planfin'!AD44+'ข้อมูลคำนวณ Planfin'!AD45+'ข้อมูลคำนวณ Planfin'!AD46</f>
        <v>2491482.7799999998</v>
      </c>
      <c r="AE8" s="5">
        <f>'ข้อมูลคำนวณ Planfin'!AE35+'ข้อมูลคำนวณ Planfin'!AE36+'ข้อมูลคำนวณ Planfin'!AE37+'ข้อมูลคำนวณ Planfin'!AE38+'ข้อมูลคำนวณ Planfin'!AE39+'ข้อมูลคำนวณ Planfin'!AE40+'ข้อมูลคำนวณ Planfin'!AE41+'ข้อมูลคำนวณ Planfin'!AE42+'ข้อมูลคำนวณ Planfin'!AE43+'ข้อมูลคำนวณ Planfin'!AE44+'ข้อมูลคำนวณ Planfin'!AE45+'ข้อมูลคำนวณ Planfin'!AE46</f>
        <v>480278.09</v>
      </c>
      <c r="AF8" s="5">
        <f>'ข้อมูลคำนวณ Planfin'!AF35+'ข้อมูลคำนวณ Planfin'!AF36+'ข้อมูลคำนวณ Planfin'!AF37+'ข้อมูลคำนวณ Planfin'!AF38+'ข้อมูลคำนวณ Planfin'!AF39+'ข้อมูลคำนวณ Planfin'!AF40+'ข้อมูลคำนวณ Planfin'!AF41+'ข้อมูลคำนวณ Planfin'!AF42+'ข้อมูลคำนวณ Planfin'!AF43+'ข้อมูลคำนวณ Planfin'!AF44+'ข้อมูลคำนวณ Planfin'!AF45+'ข้อมูลคำนวณ Planfin'!AF46</f>
        <v>632559.46000000008</v>
      </c>
      <c r="AG8" s="5">
        <f>'ข้อมูลคำนวณ Planfin'!AG35+'ข้อมูลคำนวณ Planfin'!AG36+'ข้อมูลคำนวณ Planfin'!AG37+'ข้อมูลคำนวณ Planfin'!AG38+'ข้อมูลคำนวณ Planfin'!AG39+'ข้อมูลคำนวณ Planfin'!AG40+'ข้อมูลคำนวณ Planfin'!AG41+'ข้อมูลคำนวณ Planfin'!AG42+'ข้อมูลคำนวณ Planfin'!AG43+'ข้อมูลคำนวณ Planfin'!AG44+'ข้อมูลคำนวณ Planfin'!AG45+'ข้อมูลคำนวณ Planfin'!AG46</f>
        <v>625176.57999999996</v>
      </c>
      <c r="AH8" s="5">
        <f>'ข้อมูลคำนวณ Planfin'!AH35+'ข้อมูลคำนวณ Planfin'!AH36+'ข้อมูลคำนวณ Planfin'!AH37+'ข้อมูลคำนวณ Planfin'!AH38+'ข้อมูลคำนวณ Planfin'!AH39+'ข้อมูลคำนวณ Planfin'!AH40+'ข้อมูลคำนวณ Planfin'!AH41+'ข้อมูลคำนวณ Planfin'!AH42+'ข้อมูลคำนวณ Planfin'!AH43+'ข้อมูลคำนวณ Planfin'!AH44+'ข้อมูลคำนวณ Planfin'!AH45+'ข้อมูลคำนวณ Planfin'!AH46</f>
        <v>1037979.98</v>
      </c>
      <c r="AI8" s="5">
        <f>'ข้อมูลคำนวณ Planfin'!AI35+'ข้อมูลคำนวณ Planfin'!AI36+'ข้อมูลคำนวณ Planfin'!AI37+'ข้อมูลคำนวณ Planfin'!AI38+'ข้อมูลคำนวณ Planfin'!AI39+'ข้อมูลคำนวณ Planfin'!AI40+'ข้อมูลคำนวณ Planfin'!AI41+'ข้อมูลคำนวณ Planfin'!AI42+'ข้อมูลคำนวณ Planfin'!AI43+'ข้อมูลคำนวณ Planfin'!AI44+'ข้อมูลคำนวณ Planfin'!AI45+'ข้อมูลคำนวณ Planfin'!AI46</f>
        <v>445184.33</v>
      </c>
      <c r="AJ8" s="5">
        <f>'ข้อมูลคำนวณ Planfin'!AJ35+'ข้อมูลคำนวณ Planfin'!AJ36+'ข้อมูลคำนวณ Planfin'!AJ37+'ข้อมูลคำนวณ Planfin'!AJ38+'ข้อมูลคำนวณ Planfin'!AJ39+'ข้อมูลคำนวณ Planfin'!AJ40+'ข้อมูลคำนวณ Planfin'!AJ41+'ข้อมูลคำนวณ Planfin'!AJ42+'ข้อมูลคำนวณ Planfin'!AJ43+'ข้อมูลคำนวณ Planfin'!AJ44+'ข้อมูลคำนวณ Planfin'!AJ45+'ข้อมูลคำนวณ Planfin'!AJ46</f>
        <v>484102.16</v>
      </c>
      <c r="AK8" s="5">
        <f>'ข้อมูลคำนวณ Planfin'!AK35+'ข้อมูลคำนวณ Planfin'!AK36+'ข้อมูลคำนวณ Planfin'!AK37+'ข้อมูลคำนวณ Planfin'!AK38+'ข้อมูลคำนวณ Planfin'!AK39+'ข้อมูลคำนวณ Planfin'!AK40+'ข้อมูลคำนวณ Planfin'!AK41+'ข้อมูลคำนวณ Planfin'!AK42+'ข้อมูลคำนวณ Planfin'!AK43+'ข้อมูลคำนวณ Planfin'!AK44+'ข้อมูลคำนวณ Planfin'!AK45+'ข้อมูลคำนวณ Planfin'!AK46</f>
        <v>27887331.260000002</v>
      </c>
      <c r="AL8" s="5">
        <f>'ข้อมูลคำนวณ Planfin'!AL35+'ข้อมูลคำนวณ Planfin'!AL36+'ข้อมูลคำนวณ Planfin'!AL37+'ข้อมูลคำนวณ Planfin'!AL38+'ข้อมูลคำนวณ Planfin'!AL39+'ข้อมูลคำนวณ Planfin'!AL40+'ข้อมูลคำนวณ Planfin'!AL41+'ข้อมูลคำนวณ Planfin'!AL42+'ข้อมูลคำนวณ Planfin'!AL43+'ข้อมูลคำนวณ Planfin'!AL44+'ข้อมูลคำนวณ Planfin'!AL45+'ข้อมูลคำนวณ Planfin'!AL46</f>
        <v>354400.15</v>
      </c>
      <c r="AM8" s="5">
        <f>'ข้อมูลคำนวณ Planfin'!AM35+'ข้อมูลคำนวณ Planfin'!AM36+'ข้อมูลคำนวณ Planfin'!AM37+'ข้อมูลคำนวณ Planfin'!AM38+'ข้อมูลคำนวณ Planfin'!AM39+'ข้อมูลคำนวณ Planfin'!AM40+'ข้อมูลคำนวณ Planfin'!AM41+'ข้อมูลคำนวณ Planfin'!AM42+'ข้อมูลคำนวณ Planfin'!AM43+'ข้อมูลคำนวณ Planfin'!AM44+'ข้อมูลคำนวณ Planfin'!AM45+'ข้อมูลคำนวณ Planfin'!AM46</f>
        <v>559551.22</v>
      </c>
      <c r="AN8" s="5">
        <f>'ข้อมูลคำนวณ Planfin'!AN35+'ข้อมูลคำนวณ Planfin'!AN36+'ข้อมูลคำนวณ Planfin'!AN37+'ข้อมูลคำนวณ Planfin'!AN38+'ข้อมูลคำนวณ Planfin'!AN39+'ข้อมูลคำนวณ Planfin'!AN40+'ข้อมูลคำนวณ Planfin'!AN41+'ข้อมูลคำนวณ Planfin'!AN42+'ข้อมูลคำนวณ Planfin'!AN43+'ข้อมูลคำนวณ Planfin'!AN44+'ข้อมูลคำนวณ Planfin'!AN45+'ข้อมูลคำนวณ Planfin'!AN46</f>
        <v>1511007.44</v>
      </c>
      <c r="AO8" s="5">
        <f>'ข้อมูลคำนวณ Planfin'!AO35+'ข้อมูลคำนวณ Planfin'!AO36+'ข้อมูลคำนวณ Planfin'!AO37+'ข้อมูลคำนวณ Planfin'!AO38+'ข้อมูลคำนวณ Planfin'!AO39+'ข้อมูลคำนวณ Planfin'!AO40+'ข้อมูลคำนวณ Planfin'!AO41+'ข้อมูลคำนวณ Planfin'!AO42+'ข้อมูลคำนวณ Planfin'!AO43+'ข้อมูลคำนวณ Planfin'!AO44+'ข้อมูลคำนวณ Planfin'!AO45+'ข้อมูลคำนวณ Planfin'!AO46</f>
        <v>1280343.2200000002</v>
      </c>
      <c r="AP8" s="5">
        <f>'ข้อมูลคำนวณ Planfin'!AP35+'ข้อมูลคำนวณ Planfin'!AP36+'ข้อมูลคำนวณ Planfin'!AP37+'ข้อมูลคำนวณ Planfin'!AP38+'ข้อมูลคำนวณ Planfin'!AP39+'ข้อมูลคำนวณ Planfin'!AP40+'ข้อมูลคำนวณ Planfin'!AP41+'ข้อมูลคำนวณ Planfin'!AP42+'ข้อมูลคำนวณ Planfin'!AP43+'ข้อมูลคำนวณ Planfin'!AP44+'ข้อมูลคำนวณ Planfin'!AP45+'ข้อมูลคำนวณ Planfin'!AP46</f>
        <v>649593.85</v>
      </c>
      <c r="AQ8" s="5">
        <f>'ข้อมูลคำนวณ Planfin'!AQ35+'ข้อมูลคำนวณ Planfin'!AQ36+'ข้อมูลคำนวณ Planfin'!AQ37+'ข้อมูลคำนวณ Planfin'!AQ38+'ข้อมูลคำนวณ Planfin'!AQ39+'ข้อมูลคำนวณ Planfin'!AQ40+'ข้อมูลคำนวณ Planfin'!AQ41+'ข้อมูลคำนวณ Planfin'!AQ42+'ข้อมูลคำนวณ Planfin'!AQ43+'ข้อมูลคำนวณ Planfin'!AQ44+'ข้อมูลคำนวณ Planfin'!AQ45+'ข้อมูลคำนวณ Planfin'!AQ46</f>
        <v>330350.62000000005</v>
      </c>
      <c r="AR8" s="5">
        <f>'ข้อมูลคำนวณ Planfin'!AR35+'ข้อมูลคำนวณ Planfin'!AR36+'ข้อมูลคำนวณ Planfin'!AR37+'ข้อมูลคำนวณ Planfin'!AR38+'ข้อมูลคำนวณ Planfin'!AR39+'ข้อมูลคำนวณ Planfin'!AR40+'ข้อมูลคำนวณ Planfin'!AR41+'ข้อมูลคำนวณ Planfin'!AR42+'ข้อมูลคำนวณ Planfin'!AR43+'ข้อมูลคำนวณ Planfin'!AR44+'ข้อมูลคำนวณ Planfin'!AR45+'ข้อมูลคำนวณ Planfin'!AR46</f>
        <v>5630453.7300000004</v>
      </c>
      <c r="AS8" s="5">
        <f>'ข้อมูลคำนวณ Planfin'!AS35+'ข้อมูลคำนวณ Planfin'!AS36+'ข้อมูลคำนวณ Planfin'!AS37+'ข้อมูลคำนวณ Planfin'!AS38+'ข้อมูลคำนวณ Planfin'!AS39+'ข้อมูลคำนวณ Planfin'!AS40+'ข้อมูลคำนวณ Planfin'!AS41+'ข้อมูลคำนวณ Planfin'!AS42+'ข้อมูลคำนวณ Planfin'!AS43+'ข้อมูลคำนวณ Planfin'!AS44+'ข้อมูลคำนวณ Planfin'!AS45+'ข้อมูลคำนวณ Planfin'!AS46</f>
        <v>829750.17999999993</v>
      </c>
      <c r="AT8" s="5">
        <f>'ข้อมูลคำนวณ Planfin'!AT35+'ข้อมูลคำนวณ Planfin'!AT36+'ข้อมูลคำนวณ Planfin'!AT37+'ข้อมูลคำนวณ Planfin'!AT38+'ข้อมูลคำนวณ Planfin'!AT39+'ข้อมูลคำนวณ Planfin'!AT40+'ข้อมูลคำนวณ Planfin'!AT41+'ข้อมูลคำนวณ Planfin'!AT42+'ข้อมูลคำนวณ Planfin'!AT43+'ข้อมูลคำนวณ Planfin'!AT44+'ข้อมูลคำนวณ Planfin'!AT45+'ข้อมูลคำนวณ Planfin'!AT46</f>
        <v>2362457.91</v>
      </c>
      <c r="AU8" s="5">
        <f>'ข้อมูลคำนวณ Planfin'!AU35+'ข้อมูลคำนวณ Planfin'!AU36+'ข้อมูลคำนวณ Planfin'!AU37+'ข้อมูลคำนวณ Planfin'!AU38+'ข้อมูลคำนวณ Planfin'!AU39+'ข้อมูลคำนวณ Planfin'!AU40+'ข้อมูลคำนวณ Planfin'!AU41+'ข้อมูลคำนวณ Planfin'!AU42+'ข้อมูลคำนวณ Planfin'!AU43+'ข้อมูลคำนวณ Planfin'!AU44+'ข้อมูลคำนวณ Planfin'!AU45+'ข้อมูลคำนวณ Planfin'!AU46</f>
        <v>1690179.0699999998</v>
      </c>
      <c r="AV8" s="5">
        <f>'ข้อมูลคำนวณ Planfin'!AV35+'ข้อมูลคำนวณ Planfin'!AV36+'ข้อมูลคำนวณ Planfin'!AV37+'ข้อมูลคำนวณ Planfin'!AV38+'ข้อมูลคำนวณ Planfin'!AV39+'ข้อมูลคำนวณ Planfin'!AV40+'ข้อมูลคำนวณ Planfin'!AV41+'ข้อมูลคำนวณ Planfin'!AV42+'ข้อมูลคำนวณ Planfin'!AV43+'ข้อมูลคำนวณ Planfin'!AV44+'ข้อมูลคำนวณ Planfin'!AV45+'ข้อมูลคำนวณ Planfin'!AV46</f>
        <v>543153.55000000005</v>
      </c>
      <c r="AW8" s="5">
        <f>'ข้อมูลคำนวณ Planfin'!AW35+'ข้อมูลคำนวณ Planfin'!AW36+'ข้อมูลคำนวณ Planfin'!AW37+'ข้อมูลคำนวณ Planfin'!AW38+'ข้อมูลคำนวณ Planfin'!AW39+'ข้อมูลคำนวณ Planfin'!AW40+'ข้อมูลคำนวณ Planfin'!AW41+'ข้อมูลคำนวณ Planfin'!AW42+'ข้อมูลคำนวณ Planfin'!AW43+'ข้อมูลคำนวณ Planfin'!AW44+'ข้อมูลคำนวณ Planfin'!AW45+'ข้อมูลคำนวณ Planfin'!AW46</f>
        <v>163648.76999999999</v>
      </c>
      <c r="AX8" s="5">
        <f>'ข้อมูลคำนวณ Planfin'!AX35+'ข้อมูลคำนวณ Planfin'!AX36+'ข้อมูลคำนวณ Planfin'!AX37+'ข้อมูลคำนวณ Planfin'!AX38+'ข้อมูลคำนวณ Planfin'!AX39+'ข้อมูลคำนวณ Planfin'!AX40+'ข้อมูลคำนวณ Planfin'!AX41+'ข้อมูลคำนวณ Planfin'!AX42+'ข้อมูลคำนวณ Planfin'!AX43+'ข้อมูลคำนวณ Planfin'!AX44+'ข้อมูลคำนวณ Planfin'!AX45+'ข้อมูลคำนวณ Planfin'!AX46</f>
        <v>762042.97</v>
      </c>
      <c r="AY8" s="5">
        <f>'ข้อมูลคำนวณ Planfin'!AY35+'ข้อมูลคำนวณ Planfin'!AY36+'ข้อมูลคำนวณ Planfin'!AY37+'ข้อมูลคำนวณ Planfin'!AY38+'ข้อมูลคำนวณ Planfin'!AY39+'ข้อมูลคำนวณ Planfin'!AY40+'ข้อมูลคำนวณ Planfin'!AY41+'ข้อมูลคำนวณ Planfin'!AY42+'ข้อมูลคำนวณ Planfin'!AY43+'ข้อมูลคำนวณ Planfin'!AY44+'ข้อมูลคำนวณ Planfin'!AY45+'ข้อมูลคำนวณ Planfin'!AY46</f>
        <v>341561.41</v>
      </c>
      <c r="AZ8" s="5">
        <f>'ข้อมูลคำนวณ Planfin'!AZ35+'ข้อมูลคำนวณ Planfin'!AZ36+'ข้อมูลคำนวณ Planfin'!AZ37+'ข้อมูลคำนวณ Planfin'!AZ38+'ข้อมูลคำนวณ Planfin'!AZ39+'ข้อมูลคำนวณ Planfin'!AZ40+'ข้อมูลคำนวณ Planfin'!AZ41+'ข้อมูลคำนวณ Planfin'!AZ42+'ข้อมูลคำนวณ Planfin'!AZ43+'ข้อมูลคำนวณ Planfin'!AZ44+'ข้อมูลคำนวณ Planfin'!AZ45+'ข้อมูลคำนวณ Planfin'!AZ46</f>
        <v>379926.06999999995</v>
      </c>
      <c r="BA8" s="5">
        <f>'ข้อมูลคำนวณ Planfin'!BA35+'ข้อมูลคำนวณ Planfin'!BA36+'ข้อมูลคำนวณ Planfin'!BA37+'ข้อมูลคำนวณ Planfin'!BA38+'ข้อมูลคำนวณ Planfin'!BA39+'ข้อมูลคำนวณ Planfin'!BA40+'ข้อมูลคำนวณ Planfin'!BA41+'ข้อมูลคำนวณ Planfin'!BA42+'ข้อมูลคำนวณ Planfin'!BA43+'ข้อมูลคำนวณ Planfin'!BA44+'ข้อมูลคำนวณ Planfin'!BA45+'ข้อมูลคำนวณ Planfin'!BA46</f>
        <v>7230296.2299999995</v>
      </c>
      <c r="BB8" s="5">
        <f>'ข้อมูลคำนวณ Planfin'!BB35+'ข้อมูลคำนวณ Planfin'!BB36+'ข้อมูลคำนวณ Planfin'!BB37+'ข้อมูลคำนวณ Planfin'!BB38+'ข้อมูลคำนวณ Planfin'!BB39+'ข้อมูลคำนวณ Planfin'!BB40+'ข้อมูลคำนวณ Planfin'!BB41+'ข้อมูลคำนวณ Planfin'!BB42+'ข้อมูลคำนวณ Planfin'!BB43+'ข้อมูลคำนวณ Planfin'!BB44+'ข้อมูลคำนวณ Planfin'!BB45+'ข้อมูลคำนวณ Planfin'!BB46</f>
        <v>306652.27</v>
      </c>
      <c r="BC8" s="5">
        <f>'ข้อมูลคำนวณ Planfin'!BC35+'ข้อมูลคำนวณ Planfin'!BC36+'ข้อมูลคำนวณ Planfin'!BC37+'ข้อมูลคำนวณ Planfin'!BC38+'ข้อมูลคำนวณ Planfin'!BC39+'ข้อมูลคำนวณ Planfin'!BC40+'ข้อมูลคำนวณ Planfin'!BC41+'ข้อมูลคำนวณ Planfin'!BC42+'ข้อมูลคำนวณ Planfin'!BC43+'ข้อมูลคำนวณ Planfin'!BC44+'ข้อมูลคำนวณ Planfin'!BC45+'ข้อมูลคำนวณ Planfin'!BC46</f>
        <v>13962881.52</v>
      </c>
      <c r="BD8" s="5">
        <f>'ข้อมูลคำนวณ Planfin'!BD35+'ข้อมูลคำนวณ Planfin'!BD36+'ข้อมูลคำนวณ Planfin'!BD37+'ข้อมูลคำนวณ Planfin'!BD38+'ข้อมูลคำนวณ Planfin'!BD39+'ข้อมูลคำนวณ Planfin'!BD40+'ข้อมูลคำนวณ Planfin'!BD41+'ข้อมูลคำนวณ Planfin'!BD42+'ข้อมูลคำนวณ Planfin'!BD43+'ข้อมูลคำนวณ Planfin'!BD44+'ข้อมูลคำนวณ Planfin'!BD45+'ข้อมูลคำนวณ Planfin'!BD46</f>
        <v>1233888.6200000001</v>
      </c>
      <c r="BE8" s="5">
        <f>'ข้อมูลคำนวณ Planfin'!BE35+'ข้อมูลคำนวณ Planfin'!BE36+'ข้อมูลคำนวณ Planfin'!BE37+'ข้อมูลคำนวณ Planfin'!BE38+'ข้อมูลคำนวณ Planfin'!BE39+'ข้อมูลคำนวณ Planfin'!BE40+'ข้อมูลคำนวณ Planfin'!BE41+'ข้อมูลคำนวณ Planfin'!BE42+'ข้อมูลคำนวณ Planfin'!BE43+'ข้อมูลคำนวณ Planfin'!BE44+'ข้อมูลคำนวณ Planfin'!BE45+'ข้อมูลคำนวณ Planfin'!BE46</f>
        <v>502783.44999999995</v>
      </c>
      <c r="BF8" s="5">
        <f>'ข้อมูลคำนวณ Planfin'!BF35+'ข้อมูลคำนวณ Planfin'!BF36+'ข้อมูลคำนวณ Planfin'!BF37+'ข้อมูลคำนวณ Planfin'!BF38+'ข้อมูลคำนวณ Planfin'!BF39+'ข้อมูลคำนวณ Planfin'!BF40+'ข้อมูลคำนวณ Planfin'!BF41+'ข้อมูลคำนวณ Planfin'!BF42+'ข้อมูลคำนวณ Planfin'!BF43+'ข้อมูลคำนวณ Planfin'!BF44+'ข้อมูลคำนวณ Planfin'!BF45+'ข้อมูลคำนวณ Planfin'!BF46</f>
        <v>606457</v>
      </c>
      <c r="BG8" s="5">
        <f>'ข้อมูลคำนวณ Planfin'!BG35+'ข้อมูลคำนวณ Planfin'!BG36+'ข้อมูลคำนวณ Planfin'!BG37+'ข้อมูลคำนวณ Planfin'!BG38+'ข้อมูลคำนวณ Planfin'!BG39+'ข้อมูลคำนวณ Planfin'!BG40+'ข้อมูลคำนวณ Planfin'!BG41+'ข้อมูลคำนวณ Planfin'!BG42+'ข้อมูลคำนวณ Planfin'!BG43+'ข้อมูลคำนวณ Planfin'!BG44+'ข้อมูลคำนวณ Planfin'!BG45+'ข้อมูลคำนวณ Planfin'!BG46</f>
        <v>8788560.709999999</v>
      </c>
      <c r="BH8" s="5">
        <f>'ข้อมูลคำนวณ Planfin'!BH35+'ข้อมูลคำนวณ Planfin'!BH36+'ข้อมูลคำนวณ Planfin'!BH37+'ข้อมูลคำนวณ Planfin'!BH38+'ข้อมูลคำนวณ Planfin'!BH39+'ข้อมูลคำนวณ Planfin'!BH40+'ข้อมูลคำนวณ Planfin'!BH41+'ข้อมูลคำนวณ Planfin'!BH42+'ข้อมูลคำนวณ Planfin'!BH43+'ข้อมูลคำนวณ Planfin'!BH44+'ข้อมูลคำนวณ Planfin'!BH45+'ข้อมูลคำนวณ Planfin'!BH46</f>
        <v>140893.76999999999</v>
      </c>
      <c r="BI8" s="5">
        <f>'ข้อมูลคำนวณ Planfin'!BI35+'ข้อมูลคำนวณ Planfin'!BI36+'ข้อมูลคำนวณ Planfin'!BI37+'ข้อมูลคำนวณ Planfin'!BI38+'ข้อมูลคำนวณ Planfin'!BI39+'ข้อมูลคำนวณ Planfin'!BI40+'ข้อมูลคำนวณ Planfin'!BI41+'ข้อมูลคำนวณ Planfin'!BI42+'ข้อมูลคำนวณ Planfin'!BI43+'ข้อมูลคำนวณ Planfin'!BI44+'ข้อมูลคำนวณ Planfin'!BI45+'ข้อมูลคำนวณ Planfin'!BI46</f>
        <v>115858</v>
      </c>
      <c r="BJ8" s="5">
        <f>'ข้อมูลคำนวณ Planfin'!BJ35+'ข้อมูลคำนวณ Planfin'!BJ36+'ข้อมูลคำนวณ Planfin'!BJ37+'ข้อมูลคำนวณ Planfin'!BJ38+'ข้อมูลคำนวณ Planfin'!BJ39+'ข้อมูลคำนวณ Planfin'!BJ40+'ข้อมูลคำนวณ Planfin'!BJ41+'ข้อมูลคำนวณ Planfin'!BJ42+'ข้อมูลคำนวณ Planfin'!BJ43+'ข้อมูลคำนวณ Planfin'!BJ44+'ข้อมูลคำนวณ Planfin'!BJ45+'ข้อมูลคำนวณ Planfin'!BJ46</f>
        <v>290289.51</v>
      </c>
      <c r="BK8" s="5">
        <f>'ข้อมูลคำนวณ Planfin'!BK35+'ข้อมูลคำนวณ Planfin'!BK36+'ข้อมูลคำนวณ Planfin'!BK37+'ข้อมูลคำนวณ Planfin'!BK38+'ข้อมูลคำนวณ Planfin'!BK39+'ข้อมูลคำนวณ Planfin'!BK40+'ข้อมูลคำนวณ Planfin'!BK41+'ข้อมูลคำนวณ Planfin'!BK42+'ข้อมูลคำนวณ Planfin'!BK43+'ข้อมูลคำนวณ Planfin'!BK44+'ข้อมูลคำนวณ Planfin'!BK45+'ข้อมูลคำนวณ Planfin'!BK46</f>
        <v>139616</v>
      </c>
      <c r="BL8" s="5">
        <f>'ข้อมูลคำนวณ Planfin'!BL35+'ข้อมูลคำนวณ Planfin'!BL36+'ข้อมูลคำนวณ Planfin'!BL37+'ข้อมูลคำนวณ Planfin'!BL38+'ข้อมูลคำนวณ Planfin'!BL39+'ข้อมูลคำนวณ Planfin'!BL40+'ข้อมูลคำนวณ Planfin'!BL41+'ข้อมูลคำนวณ Planfin'!BL42+'ข้อมูลคำนวณ Planfin'!BL43+'ข้อมูลคำนวณ Planfin'!BL44+'ข้อมูลคำนวณ Planfin'!BL45+'ข้อมูลคำนวณ Planfin'!BL46</f>
        <v>8615806.1400000006</v>
      </c>
      <c r="BM8" s="5">
        <f>'ข้อมูลคำนวณ Planfin'!BM35+'ข้อมูลคำนวณ Planfin'!BM36+'ข้อมูลคำนวณ Planfin'!BM37+'ข้อมูลคำนวณ Planfin'!BM38+'ข้อมูลคำนวณ Planfin'!BM39+'ข้อมูลคำนวณ Planfin'!BM40+'ข้อมูลคำนวณ Planfin'!BM41+'ข้อมูลคำนวณ Planfin'!BM42+'ข้อมูลคำนวณ Planfin'!BM43+'ข้อมูลคำนวณ Planfin'!BM44+'ข้อมูลคำนวณ Planfin'!BM45+'ข้อมูลคำนวณ Planfin'!BM46</f>
        <v>680082.53</v>
      </c>
      <c r="BN8" s="5">
        <f>'ข้อมูลคำนวณ Planfin'!BN35+'ข้อมูลคำนวณ Planfin'!BN36+'ข้อมูลคำนวณ Planfin'!BN37+'ข้อมูลคำนวณ Planfin'!BN38+'ข้อมูลคำนวณ Planfin'!BN39+'ข้อมูลคำนวณ Planfin'!BN40+'ข้อมูลคำนวณ Planfin'!BN41+'ข้อมูลคำนวณ Planfin'!BN42+'ข้อมูลคำนวณ Planfin'!BN43+'ข้อมูลคำนวณ Planfin'!BN44+'ข้อมูลคำนวณ Planfin'!BN45+'ข้อมูลคำนวณ Planfin'!BN46</f>
        <v>461368.53</v>
      </c>
      <c r="BO8" s="5">
        <f>'ข้อมูลคำนวณ Planfin'!BO35+'ข้อมูลคำนวณ Planfin'!BO36+'ข้อมูลคำนวณ Planfin'!BO37+'ข้อมูลคำนวณ Planfin'!BO38+'ข้อมูลคำนวณ Planfin'!BO39+'ข้อมูลคำนวณ Planfin'!BO40+'ข้อมูลคำนวณ Planfin'!BO41+'ข้อมูลคำนวณ Planfin'!BO42+'ข้อมูลคำนวณ Planfin'!BO43+'ข้อมูลคำนวณ Planfin'!BO44+'ข้อมูลคำนวณ Planfin'!BO45+'ข้อมูลคำนวณ Planfin'!BO46</f>
        <v>1237680.8800000001</v>
      </c>
      <c r="BP8" s="5">
        <f>'ข้อมูลคำนวณ Planfin'!BP35+'ข้อมูลคำนวณ Planfin'!BP36+'ข้อมูลคำนวณ Planfin'!BP37+'ข้อมูลคำนวณ Planfin'!BP38+'ข้อมูลคำนวณ Planfin'!BP39+'ข้อมูลคำนวณ Planfin'!BP40+'ข้อมูลคำนวณ Planfin'!BP41+'ข้อมูลคำนวณ Planfin'!BP42+'ข้อมูลคำนวณ Planfin'!BP43+'ข้อมูลคำนวณ Planfin'!BP44+'ข้อมูลคำนวณ Planfin'!BP45+'ข้อมูลคำนวณ Planfin'!BP46</f>
        <v>593025.76000000013</v>
      </c>
      <c r="BQ8" s="5">
        <f>'ข้อมูลคำนวณ Planfin'!BQ35+'ข้อมูลคำนวณ Planfin'!BQ36+'ข้อมูลคำนวณ Planfin'!BQ37+'ข้อมูลคำนวณ Planfin'!BQ38+'ข้อมูลคำนวณ Planfin'!BQ39+'ข้อมูลคำนวณ Planfin'!BQ40+'ข้อมูลคำนวณ Planfin'!BQ41+'ข้อมูลคำนวณ Planfin'!BQ42+'ข้อมูลคำนวณ Planfin'!BQ43+'ข้อมูลคำนวณ Planfin'!BQ44+'ข้อมูลคำนวณ Planfin'!BQ45+'ข้อมูลคำนวณ Planfin'!BQ46</f>
        <v>540321.68999999994</v>
      </c>
      <c r="BR8" s="5">
        <f>'ข้อมูลคำนวณ Planfin'!BR35+'ข้อมูลคำนวณ Planfin'!BR36+'ข้อมูลคำนวณ Planfin'!BR37+'ข้อมูลคำนวณ Planfin'!BR38+'ข้อมูลคำนวณ Planfin'!BR39+'ข้อมูลคำนวณ Planfin'!BR40+'ข้อมูลคำนวณ Planfin'!BR41+'ข้อมูลคำนวณ Planfin'!BR42+'ข้อมูลคำนวณ Planfin'!BR43+'ข้อมูลคำนวณ Planfin'!BR44+'ข้อมูลคำนวณ Planfin'!BR45+'ข้อมูลคำนวณ Planfin'!BR46</f>
        <v>44785876.969999999</v>
      </c>
      <c r="BS8" s="5">
        <f>'ข้อมูลคำนวณ Planfin'!BS35+'ข้อมูลคำนวณ Planfin'!BS36+'ข้อมูลคำนวณ Planfin'!BS37+'ข้อมูลคำนวณ Planfin'!BS38+'ข้อมูลคำนวณ Planfin'!BS39+'ข้อมูลคำนวณ Planfin'!BS40+'ข้อมูลคำนวณ Planfin'!BS41+'ข้อมูลคำนวณ Planfin'!BS42+'ข้อมูลคำนวณ Planfin'!BS43+'ข้อมูลคำนวณ Planfin'!BS44+'ข้อมูลคำนวณ Planfin'!BS45+'ข้อมูลคำนวณ Planfin'!BS46</f>
        <v>782050.32000000007</v>
      </c>
      <c r="BT8" s="5">
        <f>'ข้อมูลคำนวณ Planfin'!BT35+'ข้อมูลคำนวณ Planfin'!BT36+'ข้อมูลคำนวณ Planfin'!BT37+'ข้อมูลคำนวณ Planfin'!BT38+'ข้อมูลคำนวณ Planfin'!BT39+'ข้อมูลคำนวณ Planfin'!BT40+'ข้อมูลคำนวณ Planfin'!BT41+'ข้อมูลคำนวณ Planfin'!BT42+'ข้อมูลคำนวณ Planfin'!BT43+'ข้อมูลคำนวณ Planfin'!BT44+'ข้อมูลคำนวณ Planfin'!BT45+'ข้อมูลคำนวณ Planfin'!BT46</f>
        <v>589780.21000000008</v>
      </c>
      <c r="BU8" s="5">
        <f>'ข้อมูลคำนวณ Planfin'!BU35+'ข้อมูลคำนวณ Planfin'!BU36+'ข้อมูลคำนวณ Planfin'!BU37+'ข้อมูลคำนวณ Planfin'!BU38+'ข้อมูลคำนวณ Planfin'!BU39+'ข้อมูลคำนวณ Planfin'!BU40+'ข้อมูลคำนวณ Planfin'!BU41+'ข้อมูลคำนวณ Planfin'!BU42+'ข้อมูลคำนวณ Planfin'!BU43+'ข้อมูลคำนวณ Planfin'!BU44+'ข้อมูลคำนวณ Planfin'!BU45+'ข้อมูลคำนวณ Planfin'!BU46</f>
        <v>5097609.42</v>
      </c>
      <c r="BV8" s="5">
        <f>'ข้อมูลคำนวณ Planfin'!BV35+'ข้อมูลคำนวณ Planfin'!BV36+'ข้อมูลคำนวณ Planfin'!BV37+'ข้อมูลคำนวณ Planfin'!BV38+'ข้อมูลคำนวณ Planfin'!BV39+'ข้อมูลคำนวณ Planfin'!BV40+'ข้อมูลคำนวณ Planfin'!BV41+'ข้อมูลคำนวณ Planfin'!BV42+'ข้อมูลคำนวณ Planfin'!BV43+'ข้อมูลคำนวณ Planfin'!BV44+'ข้อมูลคำนวณ Planfin'!BV45+'ข้อมูลคำนวณ Planfin'!BV46</f>
        <v>193272</v>
      </c>
      <c r="BW8" s="5">
        <f>'ข้อมูลคำนวณ Planfin'!BW35+'ข้อมูลคำนวณ Planfin'!BW36+'ข้อมูลคำนวณ Planfin'!BW37+'ข้อมูลคำนวณ Planfin'!BW38+'ข้อมูลคำนวณ Planfin'!BW39+'ข้อมูลคำนวณ Planfin'!BW40+'ข้อมูลคำนวณ Planfin'!BW41+'ข้อมูลคำนวณ Planfin'!BW42+'ข้อมูลคำนวณ Planfin'!BW43+'ข้อมูลคำนวณ Planfin'!BW44+'ข้อมูลคำนวณ Planfin'!BW45+'ข้อมูลคำนวณ Planfin'!BW46</f>
        <v>430514.76000000007</v>
      </c>
      <c r="BX8" s="5">
        <f>'ข้อมูลคำนวณ Planfin'!BX35+'ข้อมูลคำนวณ Planfin'!BX36+'ข้อมูลคำนวณ Planfin'!BX37+'ข้อมูลคำนวณ Planfin'!BX38+'ข้อมูลคำนวณ Planfin'!BX39+'ข้อมูลคำนวณ Planfin'!BX40+'ข้อมูลคำนวณ Planfin'!BX41+'ข้อมูลคำนวณ Planfin'!BX42+'ข้อมูลคำนวณ Planfin'!BX43+'ข้อมูลคำนวณ Planfin'!BX44+'ข้อมูลคำนวณ Planfin'!BX45+'ข้อมูลคำนวณ Planfin'!BX46</f>
        <v>1581141.9800000002</v>
      </c>
      <c r="BY8" s="5">
        <f>'ข้อมูลคำนวณ Planfin'!BY35+'ข้อมูลคำนวณ Planfin'!BY36+'ข้อมูลคำนวณ Planfin'!BY37+'ข้อมูลคำนวณ Planfin'!BY38+'ข้อมูลคำนวณ Planfin'!BY39+'ข้อมูลคำนวณ Planfin'!BY40+'ข้อมูลคำนวณ Planfin'!BY41+'ข้อมูลคำนวณ Planfin'!BY42+'ข้อมูลคำนวณ Planfin'!BY43+'ข้อมูลคำนวณ Planfin'!BY44+'ข้อมูลคำนวณ Planfin'!BY45+'ข้อมูลคำนวณ Planfin'!BY46</f>
        <v>559382.8899999999</v>
      </c>
      <c r="BZ8" s="5">
        <f>'ข้อมูลคำนวณ Planfin'!BZ35+'ข้อมูลคำนวณ Planfin'!BZ36+'ข้อมูลคำนวณ Planfin'!BZ37+'ข้อมูลคำนวณ Planfin'!BZ38+'ข้อมูลคำนวณ Planfin'!BZ39+'ข้อมูลคำนวณ Planfin'!BZ40+'ข้อมูลคำนวณ Planfin'!BZ41+'ข้อมูลคำนวณ Planfin'!BZ42+'ข้อมูลคำนวณ Planfin'!BZ43+'ข้อมูลคำนวณ Planfin'!BZ44+'ข้อมูลคำนวณ Planfin'!BZ45+'ข้อมูลคำนวณ Planfin'!BZ46</f>
        <v>376928.02</v>
      </c>
      <c r="CA8" s="5">
        <f>'ข้อมูลคำนวณ Planfin'!CA35+'ข้อมูลคำนวณ Planfin'!CA36+'ข้อมูลคำนวณ Planfin'!CA37+'ข้อมูลคำนวณ Planfin'!CA38+'ข้อมูลคำนวณ Planfin'!CA39+'ข้อมูลคำนวณ Planfin'!CA40+'ข้อมูลคำนวณ Planfin'!CA41+'ข้อมูลคำนวณ Planfin'!CA42+'ข้อมูลคำนวณ Planfin'!CA43+'ข้อมูลคำนวณ Planfin'!CA44+'ข้อมูลคำนวณ Planfin'!CA45+'ข้อมูลคำนวณ Planfin'!CA46</f>
        <v>538566.42999999993</v>
      </c>
      <c r="CB8" s="5">
        <f>'ข้อมูลคำนวณ Planfin'!CB35+'ข้อมูลคำนวณ Planfin'!CB36+'ข้อมูลคำนวณ Planfin'!CB37+'ข้อมูลคำนวณ Planfin'!CB38+'ข้อมูลคำนวณ Planfin'!CB39+'ข้อมูลคำนวณ Planfin'!CB40+'ข้อมูลคำนวณ Planfin'!CB41+'ข้อมูลคำนวณ Planfin'!CB42+'ข้อมูลคำนวณ Planfin'!CB43+'ข้อมูลคำนวณ Planfin'!CB44+'ข้อมูลคำนวณ Planfin'!CB45+'ข้อมูลคำนวณ Planfin'!CB46</f>
        <v>792591.8</v>
      </c>
      <c r="CC8" s="5">
        <f>'ข้อมูลคำนวณ Planfin'!CC35+'ข้อมูลคำนวณ Planfin'!CC36+'ข้อมูลคำนวณ Planfin'!CC37+'ข้อมูลคำนวณ Planfin'!CC38+'ข้อมูลคำนวณ Planfin'!CC39+'ข้อมูลคำนวณ Planfin'!CC40+'ข้อมูลคำนวณ Planfin'!CC41+'ข้อมูลคำนวณ Planfin'!CC42+'ข้อมูลคำนวณ Planfin'!CC43+'ข้อมูลคำนวณ Planfin'!CC44+'ข้อมูลคำนวณ Planfin'!CC45+'ข้อมูลคำนวณ Planfin'!CC46</f>
        <v>2260049.9899999998</v>
      </c>
      <c r="CD8" s="5">
        <f>'ข้อมูลคำนวณ Planfin'!CD35+'ข้อมูลคำนวณ Planfin'!CD36+'ข้อมูลคำนวณ Planfin'!CD37+'ข้อมูลคำนวณ Planfin'!CD38+'ข้อมูลคำนวณ Planfin'!CD39+'ข้อมูลคำนวณ Planfin'!CD40+'ข้อมูลคำนวณ Planfin'!CD41+'ข้อมูลคำนวณ Planfin'!CD42+'ข้อมูลคำนวณ Planfin'!CD43+'ข้อมูลคำนวณ Planfin'!CD44+'ข้อมูลคำนวณ Planfin'!CD45+'ข้อมูลคำนวณ Planfin'!CD46</f>
        <v>682300</v>
      </c>
      <c r="CE8" s="5">
        <f>'ข้อมูลคำนวณ Planfin'!CE35+'ข้อมูลคำนวณ Planfin'!CE36+'ข้อมูลคำนวณ Planfin'!CE37+'ข้อมูลคำนวณ Planfin'!CE38+'ข้อมูลคำนวณ Planfin'!CE39+'ข้อมูลคำนวณ Planfin'!CE40+'ข้อมูลคำนวณ Planfin'!CE41+'ข้อมูลคำนวณ Planfin'!CE42+'ข้อมูลคำนวณ Planfin'!CE43+'ข้อมูลคำนวณ Planfin'!CE44+'ข้อมูลคำนวณ Planfin'!CE45+'ข้อมูลคำนวณ Planfin'!CE46</f>
        <v>1038212.04</v>
      </c>
      <c r="CF8" s="5">
        <f>'ข้อมูลคำนวณ Planfin'!CF35+'ข้อมูลคำนวณ Planfin'!CF36+'ข้อมูลคำนวณ Planfin'!CF37+'ข้อมูลคำนวณ Planfin'!CF38+'ข้อมูลคำนวณ Planfin'!CF39+'ข้อมูลคำนวณ Planfin'!CF40+'ข้อมูลคำนวณ Planfin'!CF41+'ข้อมูลคำนวณ Planfin'!CF42+'ข้อมูลคำนวณ Planfin'!CF43+'ข้อมูลคำนวณ Planfin'!CF44+'ข้อมูลคำนวณ Planfin'!CF45+'ข้อมูลคำนวณ Planfin'!CF46</f>
        <v>351348.93999999994</v>
      </c>
      <c r="CG8" s="5">
        <f>'ข้อมูลคำนวณ Planfin'!CG35+'ข้อมูลคำนวณ Planfin'!CG36+'ข้อมูลคำนวณ Planfin'!CG37+'ข้อมูลคำนวณ Planfin'!CG38+'ข้อมูลคำนวณ Planfin'!CG39+'ข้อมูลคำนวณ Planfin'!CG40+'ข้อมูลคำนวณ Planfin'!CG41+'ข้อมูลคำนวณ Planfin'!CG42+'ข้อมูลคำนวณ Planfin'!CG43+'ข้อมูลคำนวณ Planfin'!CG44+'ข้อมูลคำนวณ Planfin'!CG45+'ข้อมูลคำนวณ Planfin'!CG46</f>
        <v>196109</v>
      </c>
      <c r="CH8" s="5">
        <f>'ข้อมูลคำนวณ Planfin'!CH35+'ข้อมูลคำนวณ Planfin'!CH36+'ข้อมูลคำนวณ Planfin'!CH37+'ข้อมูลคำนวณ Planfin'!CH38+'ข้อมูลคำนวณ Planfin'!CH39+'ข้อมูลคำนวณ Planfin'!CH40+'ข้อมูลคำนวณ Planfin'!CH41+'ข้อมูลคำนวณ Planfin'!CH42+'ข้อมูลคำนวณ Planfin'!CH43+'ข้อมูลคำนวณ Planfin'!CH44+'ข้อมูลคำนวณ Planfin'!CH45+'ข้อมูลคำนวณ Planfin'!CH46</f>
        <v>192099.28000000003</v>
      </c>
      <c r="CI8" s="5">
        <f>'ข้อมูลคำนวณ Planfin'!CI35+'ข้อมูลคำนวณ Planfin'!CI36+'ข้อมูลคำนวณ Planfin'!CI37+'ข้อมูลคำนวณ Planfin'!CI38+'ข้อมูลคำนวณ Planfin'!CI39+'ข้อมูลคำนวณ Planfin'!CI40+'ข้อมูลคำนวณ Planfin'!CI41+'ข้อมูลคำนวณ Planfin'!CI42+'ข้อมูลคำนวณ Planfin'!CI43+'ข้อมูลคำนวณ Planfin'!CI44+'ข้อมูลคำนวณ Planfin'!CI45+'ข้อมูลคำนวณ Planfin'!CI46</f>
        <v>272465.09999999998</v>
      </c>
      <c r="CJ8" s="5">
        <f>'ข้อมูลคำนวณ Planfin'!CJ35+'ข้อมูลคำนวณ Planfin'!CJ36+'ข้อมูลคำนวณ Planfin'!CJ37+'ข้อมูลคำนวณ Planfin'!CJ38+'ข้อมูลคำนวณ Planfin'!CJ39+'ข้อมูลคำนวณ Planfin'!CJ40+'ข้อมูลคำนวณ Planfin'!CJ41+'ข้อมูลคำนวณ Planfin'!CJ42+'ข้อมูลคำนวณ Planfin'!CJ43+'ข้อมูลคำนวณ Planfin'!CJ44+'ข้อมูลคำนวณ Planfin'!CJ45+'ข้อมูลคำนวณ Planfin'!CJ46</f>
        <v>2272474.62</v>
      </c>
      <c r="CK8" s="5">
        <f>'ข้อมูลคำนวณ Planfin'!CK35+'ข้อมูลคำนวณ Planfin'!CK36+'ข้อมูลคำนวณ Planfin'!CK37+'ข้อมูลคำนวณ Planfin'!CK38+'ข้อมูลคำนวณ Planfin'!CK39+'ข้อมูลคำนวณ Planfin'!CK40+'ข้อมูลคำนวณ Planfin'!CK41+'ข้อมูลคำนวณ Planfin'!CK42+'ข้อมูลคำนวณ Planfin'!CK43+'ข้อมูลคำนวณ Planfin'!CK44+'ข้อมูลคำนวณ Planfin'!CK45+'ข้อมูลคำนวณ Planfin'!CK46</f>
        <v>126050.63</v>
      </c>
      <c r="CL8" s="5">
        <f>'ข้อมูลคำนวณ Planfin'!CL35+'ข้อมูลคำนวณ Planfin'!CL36+'ข้อมูลคำนวณ Planfin'!CL37+'ข้อมูลคำนวณ Planfin'!CL38+'ข้อมูลคำนวณ Planfin'!CL39+'ข้อมูลคำนวณ Planfin'!CL40+'ข้อมูลคำนวณ Planfin'!CL41+'ข้อมูลคำนวณ Planfin'!CL42+'ข้อมูลคำนวณ Planfin'!CL43+'ข้อมูลคำนวณ Planfin'!CL44+'ข้อมูลคำนวณ Planfin'!CL45+'ข้อมูลคำนวณ Planfin'!CL46</f>
        <v>93881.290000000008</v>
      </c>
      <c r="CN8" s="2"/>
      <c r="CO8" s="2"/>
      <c r="CP8" s="2"/>
    </row>
    <row r="9" spans="1:94" x14ac:dyDescent="0.2">
      <c r="A9" s="3" t="s">
        <v>999</v>
      </c>
      <c r="B9" s="4" t="s">
        <v>1000</v>
      </c>
      <c r="C9" s="13">
        <f>'ข้อมูลคำนวณ Planfin'!C22+'ข้อมูลคำนวณ Planfin'!C29+'ข้อมูลคำนวณ Planfin'!C30+'ข้อมูลคำนวณ Planfin'!C31+'ข้อมูลคำนวณ Planfin'!C32</f>
        <v>67756449.769999996</v>
      </c>
      <c r="D9" s="13">
        <f>'ข้อมูลคำนวณ Planfin'!D22+'ข้อมูลคำนวณ Planfin'!D29+'ข้อมูลคำนวณ Planfin'!D30+'ข้อมูลคำนวณ Planfin'!D31+'ข้อมูลคำนวณ Planfin'!D32</f>
        <v>6888542.2000000002</v>
      </c>
      <c r="E9" s="13">
        <f>'ข้อมูลคำนวณ Planfin'!E22+'ข้อมูลคำนวณ Planfin'!E29+'ข้อมูลคำนวณ Planfin'!E30+'ข้อมูลคำนวณ Planfin'!E31+'ข้อมูลคำนวณ Planfin'!E32</f>
        <v>4266589.1500000004</v>
      </c>
      <c r="F9" s="13">
        <f>'ข้อมูลคำนวณ Planfin'!F22+'ข้อมูลคำนวณ Planfin'!F29+'ข้อมูลคำนวณ Planfin'!F30+'ข้อมูลคำนวณ Planfin'!F31+'ข้อมูลคำนวณ Planfin'!F32</f>
        <v>2329582</v>
      </c>
      <c r="G9" s="13">
        <f>'ข้อมูลคำนวณ Planfin'!G22+'ข้อมูลคำนวณ Planfin'!G29+'ข้อมูลคำนวณ Planfin'!G30+'ข้อมูลคำนวณ Planfin'!G31+'ข้อมูลคำนวณ Planfin'!G32</f>
        <v>1590208.45</v>
      </c>
      <c r="H9" s="13">
        <f>'ข้อมูลคำนวณ Planfin'!H22+'ข้อมูลคำนวณ Planfin'!H29+'ข้อมูลคำนวณ Planfin'!H30+'ข้อมูลคำนวณ Planfin'!H31+'ข้อมูลคำนวณ Planfin'!H32</f>
        <v>10603677.959999999</v>
      </c>
      <c r="I9" s="13">
        <f>'ข้อมูลคำนวณ Planfin'!I22+'ข้อมูลคำนวณ Planfin'!I29+'ข้อมูลคำนวณ Planfin'!I30+'ข้อมูลคำนวณ Planfin'!I31+'ข้อมูลคำนวณ Planfin'!I32</f>
        <v>2737636.69</v>
      </c>
      <c r="J9" s="5">
        <f>'ข้อมูลคำนวณ Planfin'!J22+'ข้อมูลคำนวณ Planfin'!J29+'ข้อมูลคำนวณ Planfin'!J30+'ข้อมูลคำนวณ Planfin'!J31+'ข้อมูลคำนวณ Planfin'!J32</f>
        <v>9276605.7599999998</v>
      </c>
      <c r="K9" s="5">
        <f>'ข้อมูลคำนวณ Planfin'!K22+'ข้อมูลคำนวณ Planfin'!K29+'ข้อมูลคำนวณ Planfin'!K30+'ข้อมูลคำนวณ Planfin'!K31+'ข้อมูลคำนวณ Planfin'!K32</f>
        <v>2667805.63</v>
      </c>
      <c r="L9" s="5">
        <f>'ข้อมูลคำนวณ Planfin'!L22+'ข้อมูลคำนวณ Planfin'!L29+'ข้อมูลคำนวณ Planfin'!L30+'ข้อมูลคำนวณ Planfin'!L31+'ข้อมูลคำนวณ Planfin'!L32</f>
        <v>1853655.7599999998</v>
      </c>
      <c r="M9" s="5">
        <f>'ข้อมูลคำนวณ Planfin'!M22+'ข้อมูลคำนวณ Planfin'!M29+'ข้อมูลคำนวณ Planfin'!M30+'ข้อมูลคำนวณ Planfin'!M31+'ข้อมูลคำนวณ Planfin'!M32</f>
        <v>16329946.939999998</v>
      </c>
      <c r="N9" s="5">
        <f>'ข้อมูลคำนวณ Planfin'!N22+'ข้อมูลคำนวณ Planfin'!N29+'ข้อมูลคำนวณ Planfin'!N30+'ข้อมูลคำนวณ Planfin'!N31+'ข้อมูลคำนวณ Planfin'!N32</f>
        <v>378821.63</v>
      </c>
      <c r="O9" s="5">
        <f>'ข้อมูลคำนวณ Planfin'!O22+'ข้อมูลคำนวณ Planfin'!O29+'ข้อมูลคำนวณ Planfin'!O30+'ข้อมูลคำนวณ Planfin'!O31+'ข้อมูลคำนวณ Planfin'!O32</f>
        <v>32218108.040000003</v>
      </c>
      <c r="P9" s="5">
        <f>'ข้อมูลคำนวณ Planfin'!P22+'ข้อมูลคำนวณ Planfin'!P29+'ข้อมูลคำนวณ Planfin'!P30+'ข้อมูลคำนวณ Planfin'!P31+'ข้อมูลคำนวณ Planfin'!P32</f>
        <v>3363858.5599999996</v>
      </c>
      <c r="Q9" s="5">
        <f>'ข้อมูลคำนวณ Planfin'!Q22+'ข้อมูลคำนวณ Planfin'!Q29+'ข้อมูลคำนวณ Planfin'!Q30+'ข้อมูลคำนวณ Planfin'!Q31+'ข้อมูลคำนวณ Planfin'!Q32</f>
        <v>2638648.96</v>
      </c>
      <c r="R9" s="5">
        <f>'ข้อมูลคำนวณ Planfin'!R22+'ข้อมูลคำนวณ Planfin'!R29+'ข้อมูลคำนวณ Planfin'!R30+'ข้อมูลคำนวณ Planfin'!R31+'ข้อมูลคำนวณ Planfin'!R32</f>
        <v>11531780.819999998</v>
      </c>
      <c r="S9" s="5">
        <f>'ข้อมูลคำนวณ Planfin'!S22+'ข้อมูลคำนวณ Planfin'!S29+'ข้อมูลคำนวณ Planfin'!S30+'ข้อมูลคำนวณ Planfin'!S31+'ข้อมูลคำนวณ Planfin'!S32</f>
        <v>3466088</v>
      </c>
      <c r="T9" s="5">
        <f>'ข้อมูลคำนวณ Planfin'!T22+'ข้อมูลคำนวณ Planfin'!T29+'ข้อมูลคำนวณ Planfin'!T30+'ข้อมูลคำนวณ Planfin'!T31+'ข้อมูลคำนวณ Planfin'!T32</f>
        <v>5243012.41</v>
      </c>
      <c r="U9" s="5">
        <f>'ข้อมูลคำนวณ Planfin'!U22+'ข้อมูลคำนวณ Planfin'!U29+'ข้อมูลคำนวณ Planfin'!U30+'ข้อมูลคำนวณ Planfin'!U31+'ข้อมูลคำนวณ Planfin'!U32</f>
        <v>3023330.7600000002</v>
      </c>
      <c r="V9" s="5">
        <f>'ข้อมูลคำนวณ Planfin'!V22+'ข้อมูลคำนวณ Planfin'!V29+'ข้อมูลคำนวณ Planfin'!V30+'ข้อมูลคำนวณ Planfin'!V31+'ข้อมูลคำนวณ Planfin'!V32</f>
        <v>1464800.55</v>
      </c>
      <c r="W9" s="5">
        <f>'ข้อมูลคำนวณ Planfin'!W22+'ข้อมูลคำนวณ Planfin'!W29+'ข้อมูลคำนวณ Planfin'!W30+'ข้อมูลคำนวณ Planfin'!W31+'ข้อมูลคำนวณ Planfin'!W32</f>
        <v>91231928.659999996</v>
      </c>
      <c r="X9" s="5">
        <f>'ข้อมูลคำนวณ Planfin'!X22+'ข้อมูลคำนวณ Planfin'!X29+'ข้อมูลคำนวณ Planfin'!X30+'ข้อมูลคำนวณ Planfin'!X31+'ข้อมูลคำนวณ Planfin'!X32</f>
        <v>1478085.03</v>
      </c>
      <c r="Y9" s="5">
        <f>'ข้อมูลคำนวณ Planfin'!Y22+'ข้อมูลคำนวณ Planfin'!Y29+'ข้อมูลคำนวณ Planfin'!Y30+'ข้อมูลคำนวณ Planfin'!Y31+'ข้อมูลคำนวณ Planfin'!Y32</f>
        <v>4798108.47</v>
      </c>
      <c r="Z9" s="5">
        <f>'ข้อมูลคำนวณ Planfin'!Z22+'ข้อมูลคำนวณ Planfin'!Z29+'ข้อมูลคำนวณ Planfin'!Z30+'ข้อมูลคำนวณ Planfin'!Z31+'ข้อมูลคำนวณ Planfin'!Z32</f>
        <v>2730553.4</v>
      </c>
      <c r="AA9" s="5">
        <f>'ข้อมูลคำนวณ Planfin'!AA22+'ข้อมูลคำนวณ Planfin'!AA29+'ข้อมูลคำนวณ Planfin'!AA30+'ข้อมูลคำนวณ Planfin'!AA31+'ข้อมูลคำนวณ Planfin'!AA32</f>
        <v>1369782.6600000001</v>
      </c>
      <c r="AB9" s="5">
        <f>'ข้อมูลคำนวณ Planfin'!AB22+'ข้อมูลคำนวณ Planfin'!AB29+'ข้อมูลคำนวณ Planfin'!AB30+'ข้อมูลคำนวณ Planfin'!AB31+'ข้อมูลคำนวณ Planfin'!AB32</f>
        <v>1829081.27</v>
      </c>
      <c r="AC9" s="5">
        <f>'ข้อมูลคำนวณ Planfin'!AC22+'ข้อมูลคำนวณ Planfin'!AC29+'ข้อมูลคำนวณ Planfin'!AC30+'ข้อมูลคำนวณ Planfin'!AC31+'ข้อมูลคำนวณ Planfin'!AC32</f>
        <v>4848994.71</v>
      </c>
      <c r="AD9" s="5">
        <f>'ข้อมูลคำนวณ Planfin'!AD22+'ข้อมูลคำนวณ Planfin'!AD29+'ข้อมูลคำนวณ Planfin'!AD30+'ข้อมูลคำนวณ Planfin'!AD31+'ข้อมูลคำนวณ Planfin'!AD32</f>
        <v>14992110.870000001</v>
      </c>
      <c r="AE9" s="5">
        <f>'ข้อมูลคำนวณ Planfin'!AE22+'ข้อมูลคำนวณ Planfin'!AE29+'ข้อมูลคำนวณ Planfin'!AE30+'ข้อมูลคำนวณ Planfin'!AE31+'ข้อมูลคำนวณ Planfin'!AE32</f>
        <v>2991793.22</v>
      </c>
      <c r="AF9" s="5">
        <f>'ข้อมูลคำนวณ Planfin'!AF22+'ข้อมูลคำนวณ Planfin'!AF29+'ข้อมูลคำนวณ Planfin'!AF30+'ข้อมูลคำนวณ Planfin'!AF31+'ข้อมูลคำนวณ Planfin'!AF32</f>
        <v>2292855.14</v>
      </c>
      <c r="AG9" s="5">
        <f>'ข้อมูลคำนวณ Planfin'!AG22+'ข้อมูลคำนวณ Planfin'!AG29+'ข้อมูลคำนวณ Planfin'!AG30+'ข้อมูลคำนวณ Planfin'!AG31+'ข้อมูลคำนวณ Planfin'!AG32</f>
        <v>2146494.69</v>
      </c>
      <c r="AH9" s="5">
        <f>'ข้อมูลคำนวณ Planfin'!AH22+'ข้อมูลคำนวณ Planfin'!AH29+'ข้อมูลคำนวณ Planfin'!AH30+'ข้อมูลคำนวณ Planfin'!AH31+'ข้อมูลคำนวณ Planfin'!AH32</f>
        <v>9327747.4399999995</v>
      </c>
      <c r="AI9" s="5">
        <f>'ข้อมูลคำนวณ Planfin'!AI22+'ข้อมูลคำนวณ Planfin'!AI29+'ข้อมูลคำนวณ Planfin'!AI30+'ข้อมูลคำนวณ Planfin'!AI31+'ข้อมูลคำนวณ Planfin'!AI32</f>
        <v>1921415.74</v>
      </c>
      <c r="AJ9" s="5">
        <f>'ข้อมูลคำนวณ Planfin'!AJ22+'ข้อมูลคำนวณ Planfin'!AJ29+'ข้อมูลคำนวณ Planfin'!AJ30+'ข้อมูลคำนวณ Planfin'!AJ31+'ข้อมูลคำนวณ Planfin'!AJ32</f>
        <v>1724914</v>
      </c>
      <c r="AK9" s="5">
        <f>'ข้อมูลคำนวณ Planfin'!AK22+'ข้อมูลคำนวณ Planfin'!AK29+'ข้อมูลคำนวณ Planfin'!AK30+'ข้อมูลคำนวณ Planfin'!AK31+'ข้อมูลคำนวณ Planfin'!AK32</f>
        <v>246598325.93000001</v>
      </c>
      <c r="AL9" s="5">
        <f>'ข้อมูลคำนวณ Planfin'!AL22+'ข้อมูลคำนวณ Planfin'!AL29+'ข้อมูลคำนวณ Planfin'!AL30+'ข้อมูลคำนวณ Planfin'!AL31+'ข้อมูลคำนวณ Planfin'!AL32</f>
        <v>2249509.34</v>
      </c>
      <c r="AM9" s="5">
        <f>'ข้อมูลคำนวณ Planfin'!AM22+'ข้อมูลคำนวณ Planfin'!AM29+'ข้อมูลคำนวณ Planfin'!AM30+'ข้อมูลคำนวณ Planfin'!AM31+'ข้อมูลคำนวณ Planfin'!AM32</f>
        <v>2064083.8499999999</v>
      </c>
      <c r="AN9" s="5">
        <f>'ข้อมูลคำนวณ Planfin'!AN22+'ข้อมูลคำนวณ Planfin'!AN29+'ข้อมูลคำนวณ Planfin'!AN30+'ข้อมูลคำนวณ Planfin'!AN31+'ข้อมูลคำนวณ Planfin'!AN32</f>
        <v>9625291.0500000007</v>
      </c>
      <c r="AO9" s="5">
        <f>'ข้อมูลคำนวณ Planfin'!AO22+'ข้อมูลคำนวณ Planfin'!AO29+'ข้อมูลคำนวณ Planfin'!AO30+'ข้อมูลคำนวณ Planfin'!AO31+'ข้อมูลคำนวณ Planfin'!AO32</f>
        <v>7679157.1799999988</v>
      </c>
      <c r="AP9" s="5">
        <f>'ข้อมูลคำนวณ Planfin'!AP22+'ข้อมูลคำนวณ Planfin'!AP29+'ข้อมูลคำนวณ Planfin'!AP30+'ข้อมูลคำนวณ Planfin'!AP31+'ข้อมูลคำนวณ Planfin'!AP32</f>
        <v>5425315.5900000008</v>
      </c>
      <c r="AQ9" s="5">
        <f>'ข้อมูลคำนวณ Planfin'!AQ22+'ข้อมูลคำนวณ Planfin'!AQ29+'ข้อมูลคำนวณ Planfin'!AQ30+'ข้อมูลคำนวณ Planfin'!AQ31+'ข้อมูลคำนวณ Planfin'!AQ32</f>
        <v>1195865.8199999998</v>
      </c>
      <c r="AR9" s="5">
        <f>'ข้อมูลคำนวณ Planfin'!AR22+'ข้อมูลคำนวณ Planfin'!AR29+'ข้อมูลคำนวณ Planfin'!AR30+'ข้อมูลคำนวณ Planfin'!AR31+'ข้อมูลคำนวณ Planfin'!AR32</f>
        <v>27959360.48</v>
      </c>
      <c r="AS9" s="5">
        <f>'ข้อมูลคำนวณ Planfin'!AS22+'ข้อมูลคำนวณ Planfin'!AS29+'ข้อมูลคำนวณ Planfin'!AS30+'ข้อมูลคำนวณ Planfin'!AS31+'ข้อมูลคำนวณ Planfin'!AS32</f>
        <v>3052550.05</v>
      </c>
      <c r="AT9" s="5">
        <f>'ข้อมูลคำนวณ Planfin'!AT22+'ข้อมูลคำนวณ Planfin'!AT29+'ข้อมูลคำนวณ Planfin'!AT30+'ข้อมูลคำนวณ Planfin'!AT31+'ข้อมูลคำนวณ Planfin'!AT32</f>
        <v>14555896.379999999</v>
      </c>
      <c r="AU9" s="5">
        <f>'ข้อมูลคำนวณ Planfin'!AU22+'ข้อมูลคำนวณ Planfin'!AU29+'ข้อมูลคำนวณ Planfin'!AU30+'ข้อมูลคำนวณ Planfin'!AU31+'ข้อมูลคำนวณ Planfin'!AU32</f>
        <v>7761906.8799999999</v>
      </c>
      <c r="AV9" s="5">
        <f>'ข้อมูลคำนวณ Planfin'!AV22+'ข้อมูลคำนวณ Planfin'!AV29+'ข้อมูลคำนวณ Planfin'!AV30+'ข้อมูลคำนวณ Planfin'!AV31+'ข้อมูลคำนวณ Planfin'!AV32</f>
        <v>2181000.62</v>
      </c>
      <c r="AW9" s="5">
        <f>'ข้อมูลคำนวณ Planfin'!AW22+'ข้อมูลคำนวณ Planfin'!AW29+'ข้อมูลคำนวณ Planfin'!AW30+'ข้อมูลคำนวณ Planfin'!AW31+'ข้อมูลคำนวณ Planfin'!AW32</f>
        <v>1461425.6</v>
      </c>
      <c r="AX9" s="5">
        <f>'ข้อมูลคำนวณ Planfin'!AX22+'ข้อมูลคำนวณ Planfin'!AX29+'ข้อมูลคำนวณ Planfin'!AX30+'ข้อมูลคำนวณ Planfin'!AX31+'ข้อมูลคำนวณ Planfin'!AX32</f>
        <v>4554707.3900000006</v>
      </c>
      <c r="AY9" s="5">
        <f>'ข้อมูลคำนวณ Planfin'!AY22+'ข้อมูลคำนวณ Planfin'!AY29+'ข้อมูลคำนวณ Planfin'!AY30+'ข้อมูลคำนวณ Planfin'!AY31+'ข้อมูลคำนวณ Planfin'!AY32</f>
        <v>2620513.64</v>
      </c>
      <c r="AZ9" s="5">
        <f>'ข้อมูลคำนวณ Planfin'!AZ22+'ข้อมูลคำนวณ Planfin'!AZ29+'ข้อมูลคำนวณ Planfin'!AZ30+'ข้อมูลคำนวณ Planfin'!AZ31+'ข้อมูลคำนวณ Planfin'!AZ32</f>
        <v>1862654.01</v>
      </c>
      <c r="BA9" s="5">
        <f>'ข้อมูลคำนวณ Planfin'!BA22+'ข้อมูลคำนวณ Planfin'!BA29+'ข้อมูลคำนวณ Planfin'!BA30+'ข้อมูลคำนวณ Planfin'!BA31+'ข้อมูลคำนวณ Planfin'!BA32</f>
        <v>40859439.920000002</v>
      </c>
      <c r="BB9" s="5">
        <f>'ข้อมูลคำนวณ Planfin'!BB22+'ข้อมูลคำนวณ Planfin'!BB29+'ข้อมูลคำนวณ Planfin'!BB30+'ข้อมูลคำนวณ Planfin'!BB31+'ข้อมูลคำนวณ Planfin'!BB32</f>
        <v>2285998.6</v>
      </c>
      <c r="BC9" s="5">
        <f>'ข้อมูลคำนวณ Planfin'!BC22+'ข้อมูลคำนวณ Planfin'!BC29+'ข้อมูลคำนวณ Planfin'!BC30+'ข้อมูลคำนวณ Planfin'!BC31+'ข้อมูลคำนวณ Planfin'!BC32</f>
        <v>95976345.140000001</v>
      </c>
      <c r="BD9" s="5">
        <f>'ข้อมูลคำนวณ Planfin'!BD22+'ข้อมูลคำนวณ Planfin'!BD29+'ข้อมูลคำนวณ Planfin'!BD30+'ข้อมูลคำนวณ Planfin'!BD31+'ข้อมูลคำนวณ Planfin'!BD32</f>
        <v>9978111.7400000002</v>
      </c>
      <c r="BE9" s="5">
        <f>'ข้อมูลคำนวณ Planfin'!BE22+'ข้อมูลคำนวณ Planfin'!BE29+'ข้อมูลคำนวณ Planfin'!BE30+'ข้อมูลคำนวณ Planfin'!BE31+'ข้อมูลคำนวณ Planfin'!BE32</f>
        <v>2807729.6999999997</v>
      </c>
      <c r="BF9" s="5">
        <f>'ข้อมูลคำนวณ Planfin'!BF22+'ข้อมูลคำนวณ Planfin'!BF29+'ข้อมูลคำนวณ Planfin'!BF30+'ข้อมูลคำนวณ Planfin'!BF31+'ข้อมูลคำนวณ Planfin'!BF32</f>
        <v>2293735</v>
      </c>
      <c r="BG9" s="5">
        <f>'ข้อมูลคำนวณ Planfin'!BG22+'ข้อมูลคำนวณ Planfin'!BG29+'ข้อมูลคำนวณ Planfin'!BG30+'ข้อมูลคำนวณ Planfin'!BG31+'ข้อมูลคำนวณ Planfin'!BG32</f>
        <v>49430623.030000009</v>
      </c>
      <c r="BH9" s="5">
        <f>'ข้อมูลคำนวณ Planfin'!BH22+'ข้อมูลคำนวณ Planfin'!BH29+'ข้อมูลคำนวณ Planfin'!BH30+'ข้อมูลคำนวณ Planfin'!BH31+'ข้อมูลคำนวณ Planfin'!BH32</f>
        <v>894198.25999999989</v>
      </c>
      <c r="BI9" s="5">
        <f>'ข้อมูลคำนวณ Planfin'!BI22+'ข้อมูลคำนวณ Planfin'!BI29+'ข้อมูลคำนวณ Planfin'!BI30+'ข้อมูลคำนวณ Planfin'!BI31+'ข้อมูลคำนวณ Planfin'!BI32</f>
        <v>540276</v>
      </c>
      <c r="BJ9" s="5">
        <f>'ข้อมูลคำนวณ Planfin'!BJ22+'ข้อมูลคำนวณ Planfin'!BJ29+'ข้อมูลคำนวณ Planfin'!BJ30+'ข้อมูลคำนวณ Planfin'!BJ31+'ข้อมูลคำนวณ Planfin'!BJ32</f>
        <v>831037.46</v>
      </c>
      <c r="BK9" s="5">
        <f>'ข้อมูลคำนวณ Planfin'!BK22+'ข้อมูลคำนวณ Planfin'!BK29+'ข้อมูลคำนวณ Planfin'!BK30+'ข้อมูลคำนวณ Planfin'!BK31+'ข้อมูลคำนวณ Planfin'!BK32</f>
        <v>784693.5</v>
      </c>
      <c r="BL9" s="5">
        <f>'ข้อมูลคำนวณ Planfin'!BL22+'ข้อมูลคำนวณ Planfin'!BL29+'ข้อมูลคำนวณ Planfin'!BL30+'ข้อมูลคำนวณ Planfin'!BL31+'ข้อมูลคำนวณ Planfin'!BL32</f>
        <v>51644384.170000002</v>
      </c>
      <c r="BM9" s="5">
        <f>'ข้อมูลคำนวณ Planfin'!BM22+'ข้อมูลคำนวณ Planfin'!BM29+'ข้อมูลคำนวณ Planfin'!BM30+'ข้อมูลคำนวณ Planfin'!BM31+'ข้อมูลคำนวณ Planfin'!BM32</f>
        <v>6741507.9800000004</v>
      </c>
      <c r="BN9" s="5">
        <f>'ข้อมูลคำนวณ Planfin'!BN22+'ข้อมูลคำนวณ Planfin'!BN29+'ข้อมูลคำนวณ Planfin'!BN30+'ข้อมูลคำนวณ Planfin'!BN31+'ข้อมูลคำนวณ Planfin'!BN32</f>
        <v>3640818.42</v>
      </c>
      <c r="BO9" s="5">
        <f>'ข้อมูลคำนวณ Planfin'!BO22+'ข้อมูลคำนวณ Planfin'!BO29+'ข้อมูลคำนวณ Planfin'!BO30+'ข้อมูลคำนวณ Planfin'!BO31+'ข้อมูลคำนวณ Planfin'!BO32</f>
        <v>6646091.04</v>
      </c>
      <c r="BP9" s="5">
        <f>'ข้อมูลคำนวณ Planfin'!BP22+'ข้อมูลคำนวณ Planfin'!BP29+'ข้อมูลคำนวณ Planfin'!BP30+'ข้อมูลคำนวณ Planfin'!BP31+'ข้อมูลคำนวณ Planfin'!BP32</f>
        <v>2724511.06</v>
      </c>
      <c r="BQ9" s="5">
        <f>'ข้อมูลคำนวณ Planfin'!BQ22+'ข้อมูลคำนวณ Planfin'!BQ29+'ข้อมูลคำนวณ Planfin'!BQ30+'ข้อมูลคำนวณ Planfin'!BQ31+'ข้อมูลคำนวณ Planfin'!BQ32</f>
        <v>2569247.1399999997</v>
      </c>
      <c r="BR9" s="5">
        <f>'ข้อมูลคำนวณ Planfin'!BR22+'ข้อมูลคำนวณ Planfin'!BR29+'ข้อมูลคำนวณ Planfin'!BR30+'ข้อมูลคำนวณ Planfin'!BR31+'ข้อมูลคำนวณ Planfin'!BR32</f>
        <v>349251369.47000003</v>
      </c>
      <c r="BS9" s="5">
        <f>'ข้อมูลคำนวณ Planfin'!BS22+'ข้อมูลคำนวณ Planfin'!BS29+'ข้อมูลคำนวณ Planfin'!BS30+'ข้อมูลคำนวณ Planfin'!BS31+'ข้อมูลคำนวณ Planfin'!BS32</f>
        <v>4205175.6900000004</v>
      </c>
      <c r="BT9" s="5">
        <f>'ข้อมูลคำนวณ Planfin'!BT22+'ข้อมูลคำนวณ Planfin'!BT29+'ข้อมูลคำนวณ Planfin'!BT30+'ข้อมูลคำนวณ Planfin'!BT31+'ข้อมูลคำนวณ Planfin'!BT32</f>
        <v>4373234.24</v>
      </c>
      <c r="BU9" s="5">
        <f>'ข้อมูลคำนวณ Planfin'!BU22+'ข้อมูลคำนวณ Planfin'!BU29+'ข้อมูลคำนวณ Planfin'!BU30+'ข้อมูลคำนวณ Planfin'!BU31+'ข้อมูลคำนวณ Planfin'!BU32</f>
        <v>31982427.850000001</v>
      </c>
      <c r="BV9" s="5">
        <f>'ข้อมูลคำนวณ Planfin'!BV22+'ข้อมูลคำนวณ Planfin'!BV29+'ข้อมูลคำนวณ Planfin'!BV30+'ข้อมูลคำนวณ Planfin'!BV31+'ข้อมูลคำนวณ Planfin'!BV32</f>
        <v>1140244.5</v>
      </c>
      <c r="BW9" s="5">
        <f>'ข้อมูลคำนวณ Planfin'!BW22+'ข้อมูลคำนวณ Planfin'!BW29+'ข้อมูลคำนวณ Planfin'!BW30+'ข้อมูลคำนวณ Planfin'!BW31+'ข้อมูลคำนวณ Planfin'!BW32</f>
        <v>3064643.94</v>
      </c>
      <c r="BX9" s="5">
        <f>'ข้อมูลคำนวณ Planfin'!BX22+'ข้อมูลคำนวณ Planfin'!BX29+'ข้อมูลคำนวณ Planfin'!BX30+'ข้อมูลคำนวณ Planfin'!BX31+'ข้อมูลคำนวณ Planfin'!BX32</f>
        <v>13618195.74</v>
      </c>
      <c r="BY9" s="5">
        <f>'ข้อมูลคำนวณ Planfin'!BY22+'ข้อมูลคำนวณ Planfin'!BY29+'ข้อมูลคำนวณ Planfin'!BY30+'ข้อมูลคำนวณ Planfin'!BY31+'ข้อมูลคำนวณ Planfin'!BY32</f>
        <v>2234152.63</v>
      </c>
      <c r="BZ9" s="5">
        <f>'ข้อมูลคำนวณ Planfin'!BZ22+'ข้อมูลคำนวณ Planfin'!BZ29+'ข้อมูลคำนวณ Planfin'!BZ30+'ข้อมูลคำนวณ Planfin'!BZ31+'ข้อมูลคำนวณ Planfin'!BZ32</f>
        <v>1943526.8699999999</v>
      </c>
      <c r="CA9" s="5">
        <f>'ข้อมูลคำนวณ Planfin'!CA22+'ข้อมูลคำนวณ Planfin'!CA29+'ข้อมูลคำนวณ Planfin'!CA30+'ข้อมูลคำนวณ Planfin'!CA31+'ข้อมูลคำนวณ Planfin'!CA32</f>
        <v>3698926.18</v>
      </c>
      <c r="CB9" s="5">
        <f>'ข้อมูลคำนวณ Planfin'!CB22+'ข้อมูลคำนวณ Planfin'!CB29+'ข้อมูลคำนวณ Planfin'!CB30+'ข้อมูลคำนวณ Planfin'!CB31+'ข้อมูลคำนวณ Planfin'!CB32</f>
        <v>4057336.72</v>
      </c>
      <c r="CC9" s="5">
        <f>'ข้อมูลคำนวณ Planfin'!CC22+'ข้อมูลคำนวณ Planfin'!CC29+'ข้อมูลคำนวณ Planfin'!CC30+'ข้อมูลคำนวณ Planfin'!CC31+'ข้อมูลคำนวณ Planfin'!CC32</f>
        <v>10735831.109999999</v>
      </c>
      <c r="CD9" s="5">
        <f>'ข้อมูลคำนวณ Planfin'!CD22+'ข้อมูลคำนวณ Planfin'!CD29+'ข้อมูลคำนวณ Planfin'!CD30+'ข้อมูลคำนวณ Planfin'!CD31+'ข้อมูลคำนวณ Planfin'!CD32</f>
        <v>3318765.66</v>
      </c>
      <c r="CE9" s="5">
        <f>'ข้อมูลคำนวณ Planfin'!CE22+'ข้อมูลคำนวณ Planfin'!CE29+'ข้อมูลคำนวณ Planfin'!CE30+'ข้อมูลคำนวณ Planfin'!CE31+'ข้อมูลคำนวณ Planfin'!CE32</f>
        <v>7865813.2400000002</v>
      </c>
      <c r="CF9" s="5">
        <f>'ข้อมูลคำนวณ Planfin'!CF22+'ข้อมูลคำนวณ Planfin'!CF29+'ข้อมูลคำนวณ Planfin'!CF30+'ข้อมูลคำนวณ Planfin'!CF31+'ข้อมูลคำนวณ Planfin'!CF32</f>
        <v>2027043.99</v>
      </c>
      <c r="CG9" s="5">
        <f>'ข้อมูลคำนวณ Planfin'!CG22+'ข้อมูลคำนวณ Planfin'!CG29+'ข้อมูลคำนวณ Planfin'!CG30+'ข้อมูลคำนวณ Planfin'!CG31+'ข้อมูลคำนวณ Planfin'!CG32</f>
        <v>1902056.05</v>
      </c>
      <c r="CH9" s="5">
        <f>'ข้อมูลคำนวณ Planfin'!CH22+'ข้อมูลคำนวณ Planfin'!CH29+'ข้อมูลคำนวณ Planfin'!CH30+'ข้อมูลคำนวณ Planfin'!CH31+'ข้อมูลคำนวณ Planfin'!CH32</f>
        <v>1035025.7000000001</v>
      </c>
      <c r="CI9" s="5">
        <f>'ข้อมูลคำนวณ Planfin'!CI22+'ข้อมูลคำนวณ Planfin'!CI29+'ข้อมูลคำนวณ Planfin'!CI30+'ข้อมูลคำนวณ Planfin'!CI31+'ข้อมูลคำนวณ Planfin'!CI32</f>
        <v>2048030.5999999999</v>
      </c>
      <c r="CJ9" s="5">
        <f>'ข้อมูลคำนวณ Planfin'!CJ22+'ข้อมูลคำนวณ Planfin'!CJ29+'ข้อมูลคำนวณ Planfin'!CJ30+'ข้อมูลคำนวณ Planfin'!CJ31+'ข้อมูลคำนวณ Planfin'!CJ32</f>
        <v>15095546.870000001</v>
      </c>
      <c r="CK9" s="5">
        <f>'ข้อมูลคำนวณ Planfin'!CK22+'ข้อมูลคำนวณ Planfin'!CK29+'ข้อมูลคำนวณ Planfin'!CK30+'ข้อมูลคำนวณ Planfin'!CK31+'ข้อมูลคำนวณ Planfin'!CK32</f>
        <v>633701.74</v>
      </c>
      <c r="CL9" s="5">
        <f>'ข้อมูลคำนวณ Planfin'!CL22+'ข้อมูลคำนวณ Planfin'!CL29+'ข้อมูลคำนวณ Planfin'!CL30+'ข้อมูลคำนวณ Planfin'!CL31+'ข้อมูลคำนวณ Planfin'!CL32</f>
        <v>659735.70000000007</v>
      </c>
      <c r="CN9" s="2"/>
      <c r="CO9" s="2"/>
      <c r="CP9" s="2"/>
    </row>
    <row r="10" spans="1:94" x14ac:dyDescent="0.2">
      <c r="A10" s="3" t="s">
        <v>1001</v>
      </c>
      <c r="B10" s="4" t="s">
        <v>1002</v>
      </c>
      <c r="C10" s="13">
        <f>'ข้อมูลคำนวณ Planfin'!C89+'ข้อมูลคำนวณ Planfin'!C90+'ข้อมูลคำนวณ Planfin'!C91+'ข้อมูลคำนวณ Planfin'!C92+'ข้อมูลคำนวณ Planfin'!C93+'ข้อมูลคำนวณ Planfin'!C94+'ข้อมูลคำนวณ Planfin'!C95+'ข้อมูลคำนวณ Planfin'!C96+'ข้อมูลคำนวณ Planfin'!C97+'ข้อมูลคำนวณ Planfin'!C98+'ข้อมูลคำนวณ Planfin'!C99+'ข้อมูลคำนวณ Planfin'!C100+'ข้อมูลคำนวณ Planfin'!C101+'ข้อมูลคำนวณ Planfin'!C102+'ข้อมูลคำนวณ Planfin'!C103</f>
        <v>32830194.549999997</v>
      </c>
      <c r="D10" s="13">
        <f>'ข้อมูลคำนวณ Planfin'!D89+'ข้อมูลคำนวณ Planfin'!D90+'ข้อมูลคำนวณ Planfin'!D91+'ข้อมูลคำนวณ Planfin'!D92+'ข้อมูลคำนวณ Planfin'!D93+'ข้อมูลคำนวณ Planfin'!D94+'ข้อมูลคำนวณ Planfin'!D95+'ข้อมูลคำนวณ Planfin'!D96+'ข้อมูลคำนวณ Planfin'!D97+'ข้อมูลคำนวณ Planfin'!D98+'ข้อมูลคำนวณ Planfin'!D99+'ข้อมูลคำนวณ Planfin'!D100+'ข้อมูลคำนวณ Planfin'!D101+'ข้อมูลคำนวณ Planfin'!D102+'ข้อมูลคำนวณ Planfin'!D103</f>
        <v>1600785</v>
      </c>
      <c r="E10" s="13">
        <f>'ข้อมูลคำนวณ Planfin'!E89+'ข้อมูลคำนวณ Planfin'!E90+'ข้อมูลคำนวณ Planfin'!E91+'ข้อมูลคำนวณ Planfin'!E92+'ข้อมูลคำนวณ Planfin'!E93+'ข้อมูลคำนวณ Planfin'!E94+'ข้อมูลคำนวณ Planfin'!E95+'ข้อมูลคำนวณ Planfin'!E96+'ข้อมูลคำนวณ Planfin'!E97+'ข้อมูลคำนวณ Planfin'!E98+'ข้อมูลคำนวณ Planfin'!E99+'ข้อมูลคำนวณ Planfin'!E100+'ข้อมูลคำนวณ Planfin'!E101+'ข้อมูลคำนวณ Planfin'!E102+'ข้อมูลคำนวณ Planfin'!E103</f>
        <v>633450.60999999987</v>
      </c>
      <c r="F10" s="13">
        <f>'ข้อมูลคำนวณ Planfin'!F89+'ข้อมูลคำนวณ Planfin'!F90+'ข้อมูลคำนวณ Planfin'!F91+'ข้อมูลคำนวณ Planfin'!F92+'ข้อมูลคำนวณ Planfin'!F93+'ข้อมูลคำนวณ Planfin'!F94+'ข้อมูลคำนวณ Planfin'!F95+'ข้อมูลคำนวณ Planfin'!F96+'ข้อมูลคำนวณ Planfin'!F97+'ข้อมูลคำนวณ Planfin'!F98+'ข้อมูลคำนวณ Planfin'!F99+'ข้อมูลคำนวณ Planfin'!F100+'ข้อมูลคำนวณ Planfin'!F101+'ข้อมูลคำนวณ Planfin'!F102+'ข้อมูลคำนวณ Planfin'!F103</f>
        <v>626932.76</v>
      </c>
      <c r="G10" s="13">
        <f>'ข้อมูลคำนวณ Planfin'!G89+'ข้อมูลคำนวณ Planfin'!G90+'ข้อมูลคำนวณ Planfin'!G91+'ข้อมูลคำนวณ Planfin'!G92+'ข้อมูลคำนวณ Planfin'!G93+'ข้อมูลคำนวณ Planfin'!G94+'ข้อมูลคำนวณ Planfin'!G95+'ข้อมูลคำนวณ Planfin'!G96+'ข้อมูลคำนวณ Planfin'!G97+'ข้อมูลคำนวณ Planfin'!G98+'ข้อมูลคำนวณ Planfin'!G99+'ข้อมูลคำนวณ Planfin'!G100+'ข้อมูลคำนวณ Planfin'!G101+'ข้อมูลคำนวณ Planfin'!G102+'ข้อมูลคำนวณ Planfin'!G103</f>
        <v>514714.16</v>
      </c>
      <c r="H10" s="13">
        <f>'ข้อมูลคำนวณ Planfin'!H89+'ข้อมูลคำนวณ Planfin'!H90+'ข้อมูลคำนวณ Planfin'!H91+'ข้อมูลคำนวณ Planfin'!H92+'ข้อมูลคำนวณ Planfin'!H93+'ข้อมูลคำนวณ Planfin'!H94+'ข้อมูลคำนวณ Planfin'!H95+'ข้อมูลคำนวณ Planfin'!H96+'ข้อมูลคำนวณ Planfin'!H97+'ข้อมูลคำนวณ Planfin'!H98+'ข้อมูลคำนวณ Planfin'!H99+'ข้อมูลคำนวณ Planfin'!H100+'ข้อมูลคำนวณ Planfin'!H101+'ข้อมูลคำนวณ Planfin'!H102+'ข้อมูลคำนวณ Planfin'!H103</f>
        <v>1079858.5999999999</v>
      </c>
      <c r="I10" s="13">
        <f>'ข้อมูลคำนวณ Planfin'!I89+'ข้อมูลคำนวณ Planfin'!I90+'ข้อมูลคำนวณ Planfin'!I91+'ข้อมูลคำนวณ Planfin'!I92+'ข้อมูลคำนวณ Planfin'!I93+'ข้อมูลคำนวณ Planfin'!I94+'ข้อมูลคำนวณ Planfin'!I95+'ข้อมูลคำนวณ Planfin'!I96+'ข้อมูลคำนวณ Planfin'!I97+'ข้อมูลคำนวณ Planfin'!I98+'ข้อมูลคำนวณ Planfin'!I99+'ข้อมูลคำนวณ Planfin'!I100+'ข้อมูลคำนวณ Planfin'!I101+'ข้อมูลคำนวณ Planfin'!I102+'ข้อมูลคำนวณ Planfin'!I103</f>
        <v>895552.20999999985</v>
      </c>
      <c r="J10" s="5">
        <f>'ข้อมูลคำนวณ Planfin'!J89+'ข้อมูลคำนวณ Planfin'!J90+'ข้อมูลคำนวณ Planfin'!J91+'ข้อมูลคำนวณ Planfin'!J92+'ข้อมูลคำนวณ Planfin'!J93+'ข้อมูลคำนวณ Planfin'!J94+'ข้อมูลคำนวณ Planfin'!J95+'ข้อมูลคำนวณ Planfin'!J96+'ข้อมูลคำนวณ Planfin'!J97+'ข้อมูลคำนวณ Planfin'!J98+'ข้อมูลคำนวณ Planfin'!J99+'ข้อมูลคำนวณ Planfin'!J100+'ข้อมูลคำนวณ Planfin'!J101+'ข้อมูลคำนวณ Planfin'!J102+'ข้อมูลคำนวณ Planfin'!J103</f>
        <v>833735.71</v>
      </c>
      <c r="K10" s="5">
        <f>'ข้อมูลคำนวณ Planfin'!K89+'ข้อมูลคำนวณ Planfin'!K90+'ข้อมูลคำนวณ Planfin'!K91+'ข้อมูลคำนวณ Planfin'!K92+'ข้อมูลคำนวณ Planfin'!K93+'ข้อมูลคำนวณ Planfin'!K94+'ข้อมูลคำนวณ Planfin'!K95+'ข้อมูลคำนวณ Planfin'!K96+'ข้อมูลคำนวณ Planfin'!K97+'ข้อมูลคำนวณ Planfin'!K98+'ข้อมูลคำนวณ Planfin'!K99+'ข้อมูลคำนวณ Planfin'!K100+'ข้อมูลคำนวณ Planfin'!K101+'ข้อมูลคำนวณ Planfin'!K102+'ข้อมูลคำนวณ Planfin'!K103</f>
        <v>487076.47000000003</v>
      </c>
      <c r="L10" s="5">
        <f>'ข้อมูลคำนวณ Planfin'!L89+'ข้อมูลคำนวณ Planfin'!L90+'ข้อมูลคำนวณ Planfin'!L91+'ข้อมูลคำนวณ Planfin'!L92+'ข้อมูลคำนวณ Planfin'!L93+'ข้อมูลคำนวณ Planfin'!L94+'ข้อมูลคำนวณ Planfin'!L95+'ข้อมูลคำนวณ Planfin'!L96+'ข้อมูลคำนวณ Planfin'!L97+'ข้อมูลคำนวณ Planfin'!L98+'ข้อมูลคำนวณ Planfin'!L99+'ข้อมูลคำนวณ Planfin'!L100+'ข้อมูลคำนวณ Planfin'!L101+'ข้อมูลคำนวณ Planfin'!L102+'ข้อมูลคำนวณ Planfin'!L103</f>
        <v>368912.43</v>
      </c>
      <c r="M10" s="5">
        <f>'ข้อมูลคำนวณ Planfin'!M89+'ข้อมูลคำนวณ Planfin'!M90+'ข้อมูลคำนวณ Planfin'!M91+'ข้อมูลคำนวณ Planfin'!M92+'ข้อมูลคำนวณ Planfin'!M93+'ข้อมูลคำนวณ Planfin'!M94+'ข้อมูลคำนวณ Planfin'!M95+'ข้อมูลคำนวณ Planfin'!M96+'ข้อมูลคำนวณ Planfin'!M97+'ข้อมูลคำนวณ Planfin'!M98+'ข้อมูลคำนวณ Planfin'!M99+'ข้อมูลคำนวณ Planfin'!M100+'ข้อมูลคำนวณ Planfin'!M101+'ข้อมูลคำนวณ Planfin'!M102+'ข้อมูลคำนวณ Planfin'!M103</f>
        <v>3742054.77</v>
      </c>
      <c r="N10" s="5">
        <f>'ข้อมูลคำนวณ Planfin'!N89+'ข้อมูลคำนวณ Planfin'!N90+'ข้อมูลคำนวณ Planfin'!N91+'ข้อมูลคำนวณ Planfin'!N92+'ข้อมูลคำนวณ Planfin'!N93+'ข้อมูลคำนวณ Planfin'!N94+'ข้อมูลคำนวณ Planfin'!N95+'ข้อมูลคำนวณ Planfin'!N96+'ข้อมูลคำนวณ Planfin'!N97+'ข้อมูลคำนวณ Planfin'!N98+'ข้อมูลคำนวณ Planfin'!N99+'ข้อมูลคำนวณ Planfin'!N100+'ข้อมูลคำนวณ Planfin'!N101+'ข้อมูลคำนวณ Planfin'!N102+'ข้อมูลคำนวณ Planfin'!N103</f>
        <v>224902.48</v>
      </c>
      <c r="O10" s="5">
        <f>'ข้อมูลคำนวณ Planfin'!O89+'ข้อมูลคำนวณ Planfin'!O90+'ข้อมูลคำนวณ Planfin'!O91+'ข้อมูลคำนวณ Planfin'!O92+'ข้อมูลคำนวณ Planfin'!O93+'ข้อมูลคำนวณ Planfin'!O94+'ข้อมูลคำนวณ Planfin'!O95+'ข้อมูลคำนวณ Planfin'!O96+'ข้อมูลคำนวณ Planfin'!O97+'ข้อมูลคำนวณ Planfin'!O98+'ข้อมูลคำนวณ Planfin'!O99+'ข้อมูลคำนวณ Planfin'!O100+'ข้อมูลคำนวณ Planfin'!O101+'ข้อมูลคำนวณ Planfin'!O102+'ข้อมูลคำนวณ Planfin'!O103</f>
        <v>11196691.039999999</v>
      </c>
      <c r="P10" s="5">
        <f>'ข้อมูลคำนวณ Planfin'!P89+'ข้อมูลคำนวณ Planfin'!P90+'ข้อมูลคำนวณ Planfin'!P91+'ข้อมูลคำนวณ Planfin'!P92+'ข้อมูลคำนวณ Planfin'!P93+'ข้อมูลคำนวณ Planfin'!P94+'ข้อมูลคำนวณ Planfin'!P95+'ข้อมูลคำนวณ Planfin'!P96+'ข้อมูลคำนวณ Planfin'!P97+'ข้อมูลคำนวณ Planfin'!P98+'ข้อมูลคำนวณ Planfin'!P99+'ข้อมูลคำนวณ Planfin'!P100+'ข้อมูลคำนวณ Planfin'!P101+'ข้อมูลคำนวณ Planfin'!P102+'ข้อมูลคำนวณ Planfin'!P103</f>
        <v>522880.36000000004</v>
      </c>
      <c r="Q10" s="5">
        <f>'ข้อมูลคำนวณ Planfin'!Q89+'ข้อมูลคำนวณ Planfin'!Q90+'ข้อมูลคำนวณ Planfin'!Q91+'ข้อมูลคำนวณ Planfin'!Q92+'ข้อมูลคำนวณ Planfin'!Q93+'ข้อมูลคำนวณ Planfin'!Q94+'ข้อมูลคำนวณ Planfin'!Q95+'ข้อมูลคำนวณ Planfin'!Q96+'ข้อมูลคำนวณ Planfin'!Q97+'ข้อมูลคำนวณ Planfin'!Q98+'ข้อมูลคำนวณ Planfin'!Q99+'ข้อมูลคำนวณ Planfin'!Q100+'ข้อมูลคำนวณ Planfin'!Q101+'ข้อมูลคำนวณ Planfin'!Q102+'ข้อมูลคำนวณ Planfin'!Q103</f>
        <v>704880.14999999991</v>
      </c>
      <c r="R10" s="5">
        <f>'ข้อมูลคำนวณ Planfin'!R89+'ข้อมูลคำนวณ Planfin'!R90+'ข้อมูลคำนวณ Planfin'!R91+'ข้อมูลคำนวณ Planfin'!R92+'ข้อมูลคำนวณ Planfin'!R93+'ข้อมูลคำนวณ Planfin'!R94+'ข้อมูลคำนวณ Planfin'!R95+'ข้อมูลคำนวณ Planfin'!R96+'ข้อมูลคำนวณ Planfin'!R97+'ข้อมูลคำนวณ Planfin'!R98+'ข้อมูลคำนวณ Planfin'!R99+'ข้อมูลคำนวณ Planfin'!R100+'ข้อมูลคำนวณ Planfin'!R101+'ข้อมูลคำนวณ Planfin'!R102+'ข้อมูลคำนวณ Planfin'!R103</f>
        <v>915216.6</v>
      </c>
      <c r="S10" s="5">
        <f>'ข้อมูลคำนวณ Planfin'!S89+'ข้อมูลคำนวณ Planfin'!S90+'ข้อมูลคำนวณ Planfin'!S91+'ข้อมูลคำนวณ Planfin'!S92+'ข้อมูลคำนวณ Planfin'!S93+'ข้อมูลคำนวณ Planfin'!S94+'ข้อมูลคำนวณ Planfin'!S95+'ข้อมูลคำนวณ Planfin'!S96+'ข้อมูลคำนวณ Planfin'!S97+'ข้อมูลคำนวณ Planfin'!S98+'ข้อมูลคำนวณ Planfin'!S99+'ข้อมูลคำนวณ Planfin'!S100+'ข้อมูลคำนวณ Planfin'!S101+'ข้อมูลคำนวณ Planfin'!S102+'ข้อมูลคำนวณ Planfin'!S103</f>
        <v>946681</v>
      </c>
      <c r="T10" s="5">
        <f>'ข้อมูลคำนวณ Planfin'!T89+'ข้อมูลคำนวณ Planfin'!T90+'ข้อมูลคำนวณ Planfin'!T91+'ข้อมูลคำนวณ Planfin'!T92+'ข้อมูลคำนวณ Planfin'!T93+'ข้อมูลคำนวณ Planfin'!T94+'ข้อมูลคำนวณ Planfin'!T95+'ข้อมูลคำนวณ Planfin'!T96+'ข้อมูลคำนวณ Planfin'!T97+'ข้อมูลคำนวณ Planfin'!T98+'ข้อมูลคำนวณ Planfin'!T99+'ข้อมูลคำนวณ Planfin'!T100+'ข้อมูลคำนวณ Planfin'!T101+'ข้อมูลคำนวณ Planfin'!T102+'ข้อมูลคำนวณ Planfin'!T103</f>
        <v>791665.75999999989</v>
      </c>
      <c r="U10" s="5">
        <f>'ข้อมูลคำนวณ Planfin'!U89+'ข้อมูลคำนวณ Planfin'!U90+'ข้อมูลคำนวณ Planfin'!U91+'ข้อมูลคำนวณ Planfin'!U92+'ข้อมูลคำนวณ Planfin'!U93+'ข้อมูลคำนวณ Planfin'!U94+'ข้อมูลคำนวณ Planfin'!U95+'ข้อมูลคำนวณ Planfin'!U96+'ข้อมูลคำนวณ Planfin'!U97+'ข้อมูลคำนวณ Planfin'!U98+'ข้อมูลคำนวณ Planfin'!U99+'ข้อมูลคำนวณ Planfin'!U100+'ข้อมูลคำนวณ Planfin'!U101+'ข้อมูลคำนวณ Planfin'!U102+'ข้อมูลคำนวณ Planfin'!U103</f>
        <v>374271.08</v>
      </c>
      <c r="V10" s="5">
        <f>'ข้อมูลคำนวณ Planfin'!V89+'ข้อมูลคำนวณ Planfin'!V90+'ข้อมูลคำนวณ Planfin'!V91+'ข้อมูลคำนวณ Planfin'!V92+'ข้อมูลคำนวณ Planfin'!V93+'ข้อมูลคำนวณ Planfin'!V94+'ข้อมูลคำนวณ Planfin'!V95+'ข้อมูลคำนวณ Planfin'!V96+'ข้อมูลคำนวณ Planfin'!V97+'ข้อมูลคำนวณ Planfin'!V98+'ข้อมูลคำนวณ Planfin'!V99+'ข้อมูลคำนวณ Planfin'!V100+'ข้อมูลคำนวณ Planfin'!V101+'ข้อมูลคำนวณ Planfin'!V102+'ข้อมูลคำนวณ Planfin'!V103</f>
        <v>225310.43</v>
      </c>
      <c r="W10" s="5">
        <f>'ข้อมูลคำนวณ Planfin'!W89+'ข้อมูลคำนวณ Planfin'!W90+'ข้อมูลคำนวณ Planfin'!W91+'ข้อมูลคำนวณ Planfin'!W92+'ข้อมูลคำนวณ Planfin'!W93+'ข้อมูลคำนวณ Planfin'!W94+'ข้อมูลคำนวณ Planfin'!W95+'ข้อมูลคำนวณ Planfin'!W96+'ข้อมูลคำนวณ Planfin'!W97+'ข้อมูลคำนวณ Planfin'!W98+'ข้อมูลคำนวณ Planfin'!W99+'ข้อมูลคำนวณ Planfin'!W100+'ข้อมูลคำนวณ Planfin'!W101+'ข้อมูลคำนวณ Planfin'!W102+'ข้อมูลคำนวณ Planfin'!W103</f>
        <v>16359581.310000001</v>
      </c>
      <c r="X10" s="5">
        <f>'ข้อมูลคำนวณ Planfin'!X89+'ข้อมูลคำนวณ Planfin'!X90+'ข้อมูลคำนวณ Planfin'!X91+'ข้อมูลคำนวณ Planfin'!X92+'ข้อมูลคำนวณ Planfin'!X93+'ข้อมูลคำนวณ Planfin'!X94+'ข้อมูลคำนวณ Planfin'!X95+'ข้อมูลคำนวณ Planfin'!X96+'ข้อมูลคำนวณ Planfin'!X97+'ข้อมูลคำนวณ Planfin'!X98+'ข้อมูลคำนวณ Planfin'!X99+'ข้อมูลคำนวณ Planfin'!X100+'ข้อมูลคำนวณ Planfin'!X101+'ข้อมูลคำนวณ Planfin'!X102+'ข้อมูลคำนวณ Planfin'!X103</f>
        <v>328180.93</v>
      </c>
      <c r="Y10" s="5">
        <f>'ข้อมูลคำนวณ Planfin'!Y89+'ข้อมูลคำนวณ Planfin'!Y90+'ข้อมูลคำนวณ Planfin'!Y91+'ข้อมูลคำนวณ Planfin'!Y92+'ข้อมูลคำนวณ Planfin'!Y93+'ข้อมูลคำนวณ Planfin'!Y94+'ข้อมูลคำนวณ Planfin'!Y95+'ข้อมูลคำนวณ Planfin'!Y96+'ข้อมูลคำนวณ Planfin'!Y97+'ข้อมูลคำนวณ Planfin'!Y98+'ข้อมูลคำนวณ Planfin'!Y99+'ข้อมูลคำนวณ Planfin'!Y100+'ข้อมูลคำนวณ Planfin'!Y101+'ข้อมูลคำนวณ Planfin'!Y102+'ข้อมูลคำนวณ Planfin'!Y103</f>
        <v>723837.91999999993</v>
      </c>
      <c r="Z10" s="5">
        <f>'ข้อมูลคำนวณ Planfin'!Z89+'ข้อมูลคำนวณ Planfin'!Z90+'ข้อมูลคำนวณ Planfin'!Z91+'ข้อมูลคำนวณ Planfin'!Z92+'ข้อมูลคำนวณ Planfin'!Z93+'ข้อมูลคำนวณ Planfin'!Z94+'ข้อมูลคำนวณ Planfin'!Z95+'ข้อมูลคำนวณ Planfin'!Z96+'ข้อมูลคำนวณ Planfin'!Z97+'ข้อมูลคำนวณ Planfin'!Z98+'ข้อมูลคำนวณ Planfin'!Z99+'ข้อมูลคำนวณ Planfin'!Z100+'ข้อมูลคำนวณ Planfin'!Z101+'ข้อมูลคำนวณ Planfin'!Z102+'ข้อมูลคำนวณ Planfin'!Z103</f>
        <v>433351.68999999994</v>
      </c>
      <c r="AA10" s="5">
        <f>'ข้อมูลคำนวณ Planfin'!AA89+'ข้อมูลคำนวณ Planfin'!AA90+'ข้อมูลคำนวณ Planfin'!AA91+'ข้อมูลคำนวณ Planfin'!AA92+'ข้อมูลคำนวณ Planfin'!AA93+'ข้อมูลคำนวณ Planfin'!AA94+'ข้อมูลคำนวณ Planfin'!AA95+'ข้อมูลคำนวณ Planfin'!AA96+'ข้อมูลคำนวณ Planfin'!AA97+'ข้อมูลคำนวณ Planfin'!AA98+'ข้อมูลคำนวณ Planfin'!AA99+'ข้อมูลคำนวณ Planfin'!AA100+'ข้อมูลคำนวณ Planfin'!AA101+'ข้อมูลคำนวณ Planfin'!AA102+'ข้อมูลคำนวณ Planfin'!AA103</f>
        <v>219662.48</v>
      </c>
      <c r="AB10" s="5">
        <f>'ข้อมูลคำนวณ Planfin'!AB89+'ข้อมูลคำนวณ Planfin'!AB90+'ข้อมูลคำนวณ Planfin'!AB91+'ข้อมูลคำนวณ Planfin'!AB92+'ข้อมูลคำนวณ Planfin'!AB93+'ข้อมูลคำนวณ Planfin'!AB94+'ข้อมูลคำนวณ Planfin'!AB95+'ข้อมูลคำนวณ Planfin'!AB96+'ข้อมูลคำนวณ Planfin'!AB97+'ข้อมูลคำนวณ Planfin'!AB98+'ข้อมูลคำนวณ Planfin'!AB99+'ข้อมูลคำนวณ Planfin'!AB100+'ข้อมูลคำนวณ Planfin'!AB101+'ข้อมูลคำนวณ Planfin'!AB102+'ข้อมูลคำนวณ Planfin'!AB103</f>
        <v>604244.18000000005</v>
      </c>
      <c r="AC10" s="5">
        <f>'ข้อมูลคำนวณ Planfin'!AC89+'ข้อมูลคำนวณ Planfin'!AC90+'ข้อมูลคำนวณ Planfin'!AC91+'ข้อมูลคำนวณ Planfin'!AC92+'ข้อมูลคำนวณ Planfin'!AC93+'ข้อมูลคำนวณ Planfin'!AC94+'ข้อมูลคำนวณ Planfin'!AC95+'ข้อมูลคำนวณ Planfin'!AC96+'ข้อมูลคำนวณ Planfin'!AC97+'ข้อมูลคำนวณ Planfin'!AC98+'ข้อมูลคำนวณ Planfin'!AC99+'ข้อมูลคำนวณ Planfin'!AC100+'ข้อมูลคำนวณ Planfin'!AC101+'ข้อมูลคำนวณ Planfin'!AC102+'ข้อมูลคำนวณ Planfin'!AC103</f>
        <v>272036.93</v>
      </c>
      <c r="AD10" s="5">
        <f>'ข้อมูลคำนวณ Planfin'!AD89+'ข้อมูลคำนวณ Planfin'!AD90+'ข้อมูลคำนวณ Planfin'!AD91+'ข้อมูลคำนวณ Planfin'!AD92+'ข้อมูลคำนวณ Planfin'!AD93+'ข้อมูลคำนวณ Planfin'!AD94+'ข้อมูลคำนวณ Planfin'!AD95+'ข้อมูลคำนวณ Planfin'!AD96+'ข้อมูลคำนวณ Planfin'!AD97+'ข้อมูลคำนวณ Planfin'!AD98+'ข้อมูลคำนวณ Planfin'!AD99+'ข้อมูลคำนวณ Planfin'!AD100+'ข้อมูลคำนวณ Planfin'!AD101+'ข้อมูลคำนวณ Planfin'!AD102+'ข้อมูลคำนวณ Planfin'!AD103</f>
        <v>1782921.4400000002</v>
      </c>
      <c r="AE10" s="5">
        <f>'ข้อมูลคำนวณ Planfin'!AE89+'ข้อมูลคำนวณ Planfin'!AE90+'ข้อมูลคำนวณ Planfin'!AE91+'ข้อมูลคำนวณ Planfin'!AE92+'ข้อมูลคำนวณ Planfin'!AE93+'ข้อมูลคำนวณ Planfin'!AE94+'ข้อมูลคำนวณ Planfin'!AE95+'ข้อมูลคำนวณ Planfin'!AE96+'ข้อมูลคำนวณ Planfin'!AE97+'ข้อมูลคำนวณ Planfin'!AE98+'ข้อมูลคำนวณ Planfin'!AE99+'ข้อมูลคำนวณ Planfin'!AE100+'ข้อมูลคำนวณ Planfin'!AE101+'ข้อมูลคำนวณ Planfin'!AE102+'ข้อมูลคำนวณ Planfin'!AE103</f>
        <v>519565.65</v>
      </c>
      <c r="AF10" s="5">
        <f>'ข้อมูลคำนวณ Planfin'!AF89+'ข้อมูลคำนวณ Planfin'!AF90+'ข้อมูลคำนวณ Planfin'!AF91+'ข้อมูลคำนวณ Planfin'!AF92+'ข้อมูลคำนวณ Planfin'!AF93+'ข้อมูลคำนวณ Planfin'!AF94+'ข้อมูลคำนวณ Planfin'!AF95+'ข้อมูลคำนวณ Planfin'!AF96+'ข้อมูลคำนวณ Planfin'!AF97+'ข้อมูลคำนวณ Planfin'!AF98+'ข้อมูลคำนวณ Planfin'!AF99+'ข้อมูลคำนวณ Planfin'!AF100+'ข้อมูลคำนวณ Planfin'!AF101+'ข้อมูลคำนวณ Planfin'!AF102+'ข้อมูลคำนวณ Planfin'!AF103</f>
        <v>291485.13</v>
      </c>
      <c r="AG10" s="5">
        <f>'ข้อมูลคำนวณ Planfin'!AG89+'ข้อมูลคำนวณ Planfin'!AG90+'ข้อมูลคำนวณ Planfin'!AG91+'ข้อมูลคำนวณ Planfin'!AG92+'ข้อมูลคำนวณ Planfin'!AG93+'ข้อมูลคำนวณ Planfin'!AG94+'ข้อมูลคำนวณ Planfin'!AG95+'ข้อมูลคำนวณ Planfin'!AG96+'ข้อมูลคำนวณ Planfin'!AG97+'ข้อมูลคำนวณ Planfin'!AG98+'ข้อมูลคำนวณ Planfin'!AG99+'ข้อมูลคำนวณ Planfin'!AG100+'ข้อมูลคำนวณ Planfin'!AG101+'ข้อมูลคำนวณ Planfin'!AG102+'ข้อมูลคำนวณ Planfin'!AG103</f>
        <v>466292.29</v>
      </c>
      <c r="AH10" s="5">
        <f>'ข้อมูลคำนวณ Planfin'!AH89+'ข้อมูลคำนวณ Planfin'!AH90+'ข้อมูลคำนวณ Planfin'!AH91+'ข้อมูลคำนวณ Planfin'!AH92+'ข้อมูลคำนวณ Planfin'!AH93+'ข้อมูลคำนวณ Planfin'!AH94+'ข้อมูลคำนวณ Planfin'!AH95+'ข้อมูลคำนวณ Planfin'!AH96+'ข้อมูลคำนวณ Planfin'!AH97+'ข้อมูลคำนวณ Planfin'!AH98+'ข้อมูลคำนวณ Planfin'!AH99+'ข้อมูลคำนวณ Planfin'!AH100+'ข้อมูลคำนวณ Planfin'!AH101+'ข้อมูลคำนวณ Planfin'!AH102+'ข้อมูลคำนวณ Planfin'!AH103</f>
        <v>1384793.4100000001</v>
      </c>
      <c r="AI10" s="5">
        <f>'ข้อมูลคำนวณ Planfin'!AI89+'ข้อมูลคำนวณ Planfin'!AI90+'ข้อมูลคำนวณ Planfin'!AI91+'ข้อมูลคำนวณ Planfin'!AI92+'ข้อมูลคำนวณ Planfin'!AI93+'ข้อมูลคำนวณ Planfin'!AI94+'ข้อมูลคำนวณ Planfin'!AI95+'ข้อมูลคำนวณ Planfin'!AI96+'ข้อมูลคำนวณ Planfin'!AI97+'ข้อมูลคำนวณ Planfin'!AI98+'ข้อมูลคำนวณ Planfin'!AI99+'ข้อมูลคำนวณ Planfin'!AI100+'ข้อมูลคำนวณ Planfin'!AI101+'ข้อมูลคำนวณ Planfin'!AI102+'ข้อมูลคำนวณ Planfin'!AI103</f>
        <v>438826.72000000003</v>
      </c>
      <c r="AJ10" s="5">
        <f>'ข้อมูลคำนวณ Planfin'!AJ89+'ข้อมูลคำนวณ Planfin'!AJ90+'ข้อมูลคำนวณ Planfin'!AJ91+'ข้อมูลคำนวณ Planfin'!AJ92+'ข้อมูลคำนวณ Planfin'!AJ93+'ข้อมูลคำนวณ Planfin'!AJ94+'ข้อมูลคำนวณ Planfin'!AJ95+'ข้อมูลคำนวณ Planfin'!AJ96+'ข้อมูลคำนวณ Planfin'!AJ97+'ข้อมูลคำนวณ Planfin'!AJ98+'ข้อมูลคำนวณ Planfin'!AJ99+'ข้อมูลคำนวณ Planfin'!AJ100+'ข้อมูลคำนวณ Planfin'!AJ101+'ข้อมูลคำนวณ Planfin'!AJ102+'ข้อมูลคำนวณ Planfin'!AJ103</f>
        <v>460069.12999999995</v>
      </c>
      <c r="AK10" s="5">
        <f>'ข้อมูลคำนวณ Planfin'!AK89+'ข้อมูลคำนวณ Planfin'!AK90+'ข้อมูลคำนวณ Planfin'!AK91+'ข้อมูลคำนวณ Planfin'!AK92+'ข้อมูลคำนวณ Planfin'!AK93+'ข้อมูลคำนวณ Planfin'!AK94+'ข้อมูลคำนวณ Planfin'!AK95+'ข้อมูลคำนวณ Planfin'!AK96+'ข้อมูลคำนวณ Planfin'!AK97+'ข้อมูลคำนวณ Planfin'!AK98+'ข้อมูลคำนวณ Planfin'!AK99+'ข้อมูลคำนวณ Planfin'!AK100+'ข้อมูลคำนวณ Planfin'!AK101+'ข้อมูลคำนวณ Planfin'!AK102+'ข้อมูลคำนวณ Planfin'!AK103</f>
        <v>60101067.880000003</v>
      </c>
      <c r="AL10" s="5">
        <f>'ข้อมูลคำนวณ Planfin'!AL89+'ข้อมูลคำนวณ Planfin'!AL90+'ข้อมูลคำนวณ Planfin'!AL91+'ข้อมูลคำนวณ Planfin'!AL92+'ข้อมูลคำนวณ Planfin'!AL93+'ข้อมูลคำนวณ Planfin'!AL94+'ข้อมูลคำนวณ Planfin'!AL95+'ข้อมูลคำนวณ Planfin'!AL96+'ข้อมูลคำนวณ Planfin'!AL97+'ข้อมูลคำนวณ Planfin'!AL98+'ข้อมูลคำนวณ Planfin'!AL99+'ข้อมูลคำนวณ Planfin'!AL100+'ข้อมูลคำนวณ Planfin'!AL101+'ข้อมูลคำนวณ Planfin'!AL102+'ข้อมูลคำนวณ Planfin'!AL103</f>
        <v>554429.60000000009</v>
      </c>
      <c r="AM10" s="5">
        <f>'ข้อมูลคำนวณ Planfin'!AM89+'ข้อมูลคำนวณ Planfin'!AM90+'ข้อมูลคำนวณ Planfin'!AM91+'ข้อมูลคำนวณ Planfin'!AM92+'ข้อมูลคำนวณ Planfin'!AM93+'ข้อมูลคำนวณ Planfin'!AM94+'ข้อมูลคำนวณ Planfin'!AM95+'ข้อมูลคำนวณ Planfin'!AM96+'ข้อมูลคำนวณ Planfin'!AM97+'ข้อมูลคำนวณ Planfin'!AM98+'ข้อมูลคำนวณ Planfin'!AM99+'ข้อมูลคำนวณ Planfin'!AM100+'ข้อมูลคำนวณ Planfin'!AM101+'ข้อมูลคำนวณ Planfin'!AM102+'ข้อมูลคำนวณ Planfin'!AM103</f>
        <v>669532.32999999996</v>
      </c>
      <c r="AN10" s="5">
        <f>'ข้อมูลคำนวณ Planfin'!AN89+'ข้อมูลคำนวณ Planfin'!AN90+'ข้อมูลคำนวณ Planfin'!AN91+'ข้อมูลคำนวณ Planfin'!AN92+'ข้อมูลคำนวณ Planfin'!AN93+'ข้อมูลคำนวณ Planfin'!AN94+'ข้อมูลคำนวณ Planfin'!AN95+'ข้อมูลคำนวณ Planfin'!AN96+'ข้อมูลคำนวณ Planfin'!AN97+'ข้อมูลคำนวณ Planfin'!AN98+'ข้อมูลคำนวณ Planfin'!AN99+'ข้อมูลคำนวณ Planfin'!AN100+'ข้อมูลคำนวณ Planfin'!AN101+'ข้อมูลคำนวณ Planfin'!AN102+'ข้อมูลคำนวณ Planfin'!AN103</f>
        <v>2083248.7300000002</v>
      </c>
      <c r="AO10" s="5">
        <f>'ข้อมูลคำนวณ Planfin'!AO89+'ข้อมูลคำนวณ Planfin'!AO90+'ข้อมูลคำนวณ Planfin'!AO91+'ข้อมูลคำนวณ Planfin'!AO92+'ข้อมูลคำนวณ Planfin'!AO93+'ข้อมูลคำนวณ Planfin'!AO94+'ข้อมูลคำนวณ Planfin'!AO95+'ข้อมูลคำนวณ Planfin'!AO96+'ข้อมูลคำนวณ Planfin'!AO97+'ข้อมูลคำนวณ Planfin'!AO98+'ข้อมูลคำนวณ Planfin'!AO99+'ข้อมูลคำนวณ Planfin'!AO100+'ข้อมูลคำนวณ Planfin'!AO101+'ข้อมูลคำนวณ Planfin'!AO102+'ข้อมูลคำนวณ Planfin'!AO103</f>
        <v>1974093.74</v>
      </c>
      <c r="AP10" s="5">
        <f>'ข้อมูลคำนวณ Planfin'!AP89+'ข้อมูลคำนวณ Planfin'!AP90+'ข้อมูลคำนวณ Planfin'!AP91+'ข้อมูลคำนวณ Planfin'!AP92+'ข้อมูลคำนวณ Planfin'!AP93+'ข้อมูลคำนวณ Planfin'!AP94+'ข้อมูลคำนวณ Planfin'!AP95+'ข้อมูลคำนวณ Planfin'!AP96+'ข้อมูลคำนวณ Planfin'!AP97+'ข้อมูลคำนวณ Planfin'!AP98+'ข้อมูลคำนวณ Planfin'!AP99+'ข้อมูลคำนวณ Planfin'!AP100+'ข้อมูลคำนวณ Planfin'!AP101+'ข้อมูลคำนวณ Planfin'!AP102+'ข้อมูลคำนวณ Planfin'!AP103</f>
        <v>644634.23999999987</v>
      </c>
      <c r="AQ10" s="5">
        <f>'ข้อมูลคำนวณ Planfin'!AQ89+'ข้อมูลคำนวณ Planfin'!AQ90+'ข้อมูลคำนวณ Planfin'!AQ91+'ข้อมูลคำนวณ Planfin'!AQ92+'ข้อมูลคำนวณ Planfin'!AQ93+'ข้อมูลคำนวณ Planfin'!AQ94+'ข้อมูลคำนวณ Planfin'!AQ95+'ข้อมูลคำนวณ Planfin'!AQ96+'ข้อมูลคำนวณ Planfin'!AQ97+'ข้อมูลคำนวณ Planfin'!AQ98+'ข้อมูลคำนวณ Planfin'!AQ99+'ข้อมูลคำนวณ Planfin'!AQ100+'ข้อมูลคำนวณ Planfin'!AQ101+'ข้อมูลคำนวณ Planfin'!AQ102+'ข้อมูลคำนวณ Planfin'!AQ103</f>
        <v>157336.83999999997</v>
      </c>
      <c r="AR10" s="5">
        <f>'ข้อมูลคำนวณ Planfin'!AR89+'ข้อมูลคำนวณ Planfin'!AR90+'ข้อมูลคำนวณ Planfin'!AR91+'ข้อมูลคำนวณ Planfin'!AR92+'ข้อมูลคำนวณ Planfin'!AR93+'ข้อมูลคำนวณ Planfin'!AR94+'ข้อมูลคำนวณ Planfin'!AR95+'ข้อมูลคำนวณ Planfin'!AR96+'ข้อมูลคำนวณ Planfin'!AR97+'ข้อมูลคำนวณ Planfin'!AR98+'ข้อมูลคำนวณ Planfin'!AR99+'ข้อมูลคำนวณ Planfin'!AR100+'ข้อมูลคำนวณ Planfin'!AR101+'ข้อมูลคำนวณ Planfin'!AR102+'ข้อมูลคำนวณ Planfin'!AR103</f>
        <v>5477797.5099999998</v>
      </c>
      <c r="AS10" s="5">
        <f>'ข้อมูลคำนวณ Planfin'!AS89+'ข้อมูลคำนวณ Planfin'!AS90+'ข้อมูลคำนวณ Planfin'!AS91+'ข้อมูลคำนวณ Planfin'!AS92+'ข้อมูลคำนวณ Planfin'!AS93+'ข้อมูลคำนวณ Planfin'!AS94+'ข้อมูลคำนวณ Planfin'!AS95+'ข้อมูลคำนวณ Planfin'!AS96+'ข้อมูลคำนวณ Planfin'!AS97+'ข้อมูลคำนวณ Planfin'!AS98+'ข้อมูลคำนวณ Planfin'!AS99+'ข้อมูลคำนวณ Planfin'!AS100+'ข้อมูลคำนวณ Planfin'!AS101+'ข้อมูลคำนวณ Planfin'!AS102+'ข้อมูลคำนวณ Planfin'!AS103</f>
        <v>463732.35000000003</v>
      </c>
      <c r="AT10" s="5">
        <f>'ข้อมูลคำนวณ Planfin'!AT89+'ข้อมูลคำนวณ Planfin'!AT90+'ข้อมูลคำนวณ Planfin'!AT91+'ข้อมูลคำนวณ Planfin'!AT92+'ข้อมูลคำนวณ Planfin'!AT93+'ข้อมูลคำนวณ Planfin'!AT94+'ข้อมูลคำนวณ Planfin'!AT95+'ข้อมูลคำนวณ Planfin'!AT96+'ข้อมูลคำนวณ Planfin'!AT97+'ข้อมูลคำนวณ Planfin'!AT98+'ข้อมูลคำนวณ Planfin'!AT99+'ข้อมูลคำนวณ Planfin'!AT100+'ข้อมูลคำนวณ Planfin'!AT101+'ข้อมูลคำนวณ Planfin'!AT102+'ข้อมูลคำนวณ Planfin'!AT103</f>
        <v>1226507.74</v>
      </c>
      <c r="AU10" s="5">
        <f>'ข้อมูลคำนวณ Planfin'!AU89+'ข้อมูลคำนวณ Planfin'!AU90+'ข้อมูลคำนวณ Planfin'!AU91+'ข้อมูลคำนวณ Planfin'!AU92+'ข้อมูลคำนวณ Planfin'!AU93+'ข้อมูลคำนวณ Planfin'!AU94+'ข้อมูลคำนวณ Planfin'!AU95+'ข้อมูลคำนวณ Planfin'!AU96+'ข้อมูลคำนวณ Planfin'!AU97+'ข้อมูลคำนวณ Planfin'!AU98+'ข้อมูลคำนวณ Planfin'!AU99+'ข้อมูลคำนวณ Planfin'!AU100+'ข้อมูลคำนวณ Planfin'!AU101+'ข้อมูลคำนวณ Planfin'!AU102+'ข้อมูลคำนวณ Planfin'!AU103</f>
        <v>1303201.25</v>
      </c>
      <c r="AV10" s="5">
        <f>'ข้อมูลคำนวณ Planfin'!AV89+'ข้อมูลคำนวณ Planfin'!AV90+'ข้อมูลคำนวณ Planfin'!AV91+'ข้อมูลคำนวณ Planfin'!AV92+'ข้อมูลคำนวณ Planfin'!AV93+'ข้อมูลคำนวณ Planfin'!AV94+'ข้อมูลคำนวณ Planfin'!AV95+'ข้อมูลคำนวณ Planfin'!AV96+'ข้อมูลคำนวณ Planfin'!AV97+'ข้อมูลคำนวณ Planfin'!AV98+'ข้อมูลคำนวณ Planfin'!AV99+'ข้อมูลคำนวณ Planfin'!AV100+'ข้อมูลคำนวณ Planfin'!AV101+'ข้อมูลคำนวณ Planfin'!AV102+'ข้อมูลคำนวณ Planfin'!AV103</f>
        <v>590736.75</v>
      </c>
      <c r="AW10" s="5">
        <f>'ข้อมูลคำนวณ Planfin'!AW89+'ข้อมูลคำนวณ Planfin'!AW90+'ข้อมูลคำนวณ Planfin'!AW91+'ข้อมูลคำนวณ Planfin'!AW92+'ข้อมูลคำนวณ Planfin'!AW93+'ข้อมูลคำนวณ Planfin'!AW94+'ข้อมูลคำนวณ Planfin'!AW95+'ข้อมูลคำนวณ Planfin'!AW96+'ข้อมูลคำนวณ Planfin'!AW97+'ข้อมูลคำนวณ Planfin'!AW98+'ข้อมูลคำนวณ Planfin'!AW99+'ข้อมูลคำนวณ Planfin'!AW100+'ข้อมูลคำนวณ Planfin'!AW101+'ข้อมูลคำนวณ Planfin'!AW102+'ข้อมูลคำนวณ Planfin'!AW103</f>
        <v>455674.1</v>
      </c>
      <c r="AX10" s="5">
        <f>'ข้อมูลคำนวณ Planfin'!AX89+'ข้อมูลคำนวณ Planfin'!AX90+'ข้อมูลคำนวณ Planfin'!AX91+'ข้อมูลคำนวณ Planfin'!AX92+'ข้อมูลคำนวณ Planfin'!AX93+'ข้อมูลคำนวณ Planfin'!AX94+'ข้อมูลคำนวณ Planfin'!AX95+'ข้อมูลคำนวณ Planfin'!AX96+'ข้อมูลคำนวณ Planfin'!AX97+'ข้อมูลคำนวณ Planfin'!AX98+'ข้อมูลคำนวณ Planfin'!AX99+'ข้อมูลคำนวณ Planfin'!AX100+'ข้อมูลคำนวณ Planfin'!AX101+'ข้อมูลคำนวณ Planfin'!AX102+'ข้อมูลคำนวณ Planfin'!AX103</f>
        <v>802204.57</v>
      </c>
      <c r="AY10" s="5">
        <f>'ข้อมูลคำนวณ Planfin'!AY89+'ข้อมูลคำนวณ Planfin'!AY90+'ข้อมูลคำนวณ Planfin'!AY91+'ข้อมูลคำนวณ Planfin'!AY92+'ข้อมูลคำนวณ Planfin'!AY93+'ข้อมูลคำนวณ Planfin'!AY94+'ข้อมูลคำนวณ Planfin'!AY95+'ข้อมูลคำนวณ Planfin'!AY96+'ข้อมูลคำนวณ Planfin'!AY97+'ข้อมูลคำนวณ Planfin'!AY98+'ข้อมูลคำนวณ Planfin'!AY99+'ข้อมูลคำนวณ Planfin'!AY100+'ข้อมูลคำนวณ Planfin'!AY101+'ข้อมูลคำนวณ Planfin'!AY102+'ข้อมูลคำนวณ Planfin'!AY103</f>
        <v>478036.77</v>
      </c>
      <c r="AZ10" s="5">
        <f>'ข้อมูลคำนวณ Planfin'!AZ89+'ข้อมูลคำนวณ Planfin'!AZ90+'ข้อมูลคำนวณ Planfin'!AZ91+'ข้อมูลคำนวณ Planfin'!AZ92+'ข้อมูลคำนวณ Planfin'!AZ93+'ข้อมูลคำนวณ Planfin'!AZ94+'ข้อมูลคำนวณ Planfin'!AZ95+'ข้อมูลคำนวณ Planfin'!AZ96+'ข้อมูลคำนวณ Planfin'!AZ97+'ข้อมูลคำนวณ Planfin'!AZ98+'ข้อมูลคำนวณ Planfin'!AZ99+'ข้อมูลคำนวณ Planfin'!AZ100+'ข้อมูลคำนวณ Planfin'!AZ101+'ข้อมูลคำนวณ Planfin'!AZ102+'ข้อมูลคำนวณ Planfin'!AZ103</f>
        <v>445918.82</v>
      </c>
      <c r="BA10" s="5">
        <f>'ข้อมูลคำนวณ Planfin'!BA89+'ข้อมูลคำนวณ Planfin'!BA90+'ข้อมูลคำนวณ Planfin'!BA91+'ข้อมูลคำนวณ Planfin'!BA92+'ข้อมูลคำนวณ Planfin'!BA93+'ข้อมูลคำนวณ Planfin'!BA94+'ข้อมูลคำนวณ Planfin'!BA95+'ข้อมูลคำนวณ Planfin'!BA96+'ข้อมูลคำนวณ Planfin'!BA97+'ข้อมูลคำนวณ Planfin'!BA98+'ข้อมูลคำนวณ Planfin'!BA99+'ข้อมูลคำนวณ Planfin'!BA100+'ข้อมูลคำนวณ Planfin'!BA101+'ข้อมูลคำนวณ Planfin'!BA102+'ข้อมูลคำนวณ Planfin'!BA103</f>
        <v>10029458.960000001</v>
      </c>
      <c r="BB10" s="5">
        <f>'ข้อมูลคำนวณ Planfin'!BB89+'ข้อมูลคำนวณ Planfin'!BB90+'ข้อมูลคำนวณ Planfin'!BB91+'ข้อมูลคำนวณ Planfin'!BB92+'ข้อมูลคำนวณ Planfin'!BB93+'ข้อมูลคำนวณ Planfin'!BB94+'ข้อมูลคำนวณ Planfin'!BB95+'ข้อมูลคำนวณ Planfin'!BB96+'ข้อมูลคำนวณ Planfin'!BB97+'ข้อมูลคำนวณ Planfin'!BB98+'ข้อมูลคำนวณ Planfin'!BB99+'ข้อมูลคำนวณ Planfin'!BB100+'ข้อมูลคำนวณ Planfin'!BB101+'ข้อมูลคำนวณ Planfin'!BB102+'ข้อมูลคำนวณ Planfin'!BB103</f>
        <v>595478.10000000009</v>
      </c>
      <c r="BC10" s="5">
        <f>'ข้อมูลคำนวณ Planfin'!BC89+'ข้อมูลคำนวณ Planfin'!BC90+'ข้อมูลคำนวณ Planfin'!BC91+'ข้อมูลคำนวณ Planfin'!BC92+'ข้อมูลคำนวณ Planfin'!BC93+'ข้อมูลคำนวณ Planfin'!BC94+'ข้อมูลคำนวณ Planfin'!BC95+'ข้อมูลคำนวณ Planfin'!BC96+'ข้อมูลคำนวณ Planfin'!BC97+'ข้อมูลคำนวณ Planfin'!BC98+'ข้อมูลคำนวณ Planfin'!BC99+'ข้อมูลคำนวณ Planfin'!BC100+'ข้อมูลคำนวณ Planfin'!BC101+'ข้อมูลคำนวณ Planfin'!BC102+'ข้อมูลคำนวณ Planfin'!BC103</f>
        <v>35764947.259999998</v>
      </c>
      <c r="BD10" s="5">
        <f>'ข้อมูลคำนวณ Planfin'!BD89+'ข้อมูลคำนวณ Planfin'!BD90+'ข้อมูลคำนวณ Planfin'!BD91+'ข้อมูลคำนวณ Planfin'!BD92+'ข้อมูลคำนวณ Planfin'!BD93+'ข้อมูลคำนวณ Planfin'!BD94+'ข้อมูลคำนวณ Planfin'!BD95+'ข้อมูลคำนวณ Planfin'!BD96+'ข้อมูลคำนวณ Planfin'!BD97+'ข้อมูลคำนวณ Planfin'!BD98+'ข้อมูลคำนวณ Planfin'!BD99+'ข้อมูลคำนวณ Planfin'!BD100+'ข้อมูลคำนวณ Planfin'!BD101+'ข้อมูลคำนวณ Planfin'!BD102+'ข้อมูลคำนวณ Planfin'!BD103</f>
        <v>1576741.22</v>
      </c>
      <c r="BE10" s="5">
        <f>'ข้อมูลคำนวณ Planfin'!BE89+'ข้อมูลคำนวณ Planfin'!BE90+'ข้อมูลคำนวณ Planfin'!BE91+'ข้อมูลคำนวณ Planfin'!BE92+'ข้อมูลคำนวณ Planfin'!BE93+'ข้อมูลคำนวณ Planfin'!BE94+'ข้อมูลคำนวณ Planfin'!BE95+'ข้อมูลคำนวณ Planfin'!BE96+'ข้อมูลคำนวณ Planfin'!BE97+'ข้อมูลคำนวณ Planfin'!BE98+'ข้อมูลคำนวณ Planfin'!BE99+'ข้อมูลคำนวณ Planfin'!BE100+'ข้อมูลคำนวณ Planfin'!BE101+'ข้อมูลคำนวณ Planfin'!BE102+'ข้อมูลคำนวณ Planfin'!BE103</f>
        <v>738099.01</v>
      </c>
      <c r="BF10" s="5">
        <f>'ข้อมูลคำนวณ Planfin'!BF89+'ข้อมูลคำนวณ Planfin'!BF90+'ข้อมูลคำนวณ Planfin'!BF91+'ข้อมูลคำนวณ Planfin'!BF92+'ข้อมูลคำนวณ Planfin'!BF93+'ข้อมูลคำนวณ Planfin'!BF94+'ข้อมูลคำนวณ Planfin'!BF95+'ข้อมูลคำนวณ Planfin'!BF96+'ข้อมูลคำนวณ Planfin'!BF97+'ข้อมูลคำนวณ Planfin'!BF98+'ข้อมูลคำนวณ Planfin'!BF99+'ข้อมูลคำนวณ Planfin'!BF100+'ข้อมูลคำนวณ Planfin'!BF101+'ข้อมูลคำนวณ Planfin'!BF102+'ข้อมูลคำนวณ Planfin'!BF103</f>
        <v>589672.99</v>
      </c>
      <c r="BG10" s="5">
        <f>'ข้อมูลคำนวณ Planfin'!BG89+'ข้อมูลคำนวณ Planfin'!BG90+'ข้อมูลคำนวณ Planfin'!BG91+'ข้อมูลคำนวณ Planfin'!BG92+'ข้อมูลคำนวณ Planfin'!BG93+'ข้อมูลคำนวณ Planfin'!BG94+'ข้อมูลคำนวณ Planfin'!BG95+'ข้อมูลคำนวณ Planfin'!BG96+'ข้อมูลคำนวณ Planfin'!BG97+'ข้อมูลคำนวณ Planfin'!BG98+'ข้อมูลคำนวณ Planfin'!BG99+'ข้อมูลคำนวณ Planfin'!BG100+'ข้อมูลคำนวณ Planfin'!BG101+'ข้อมูลคำนวณ Planfin'!BG102+'ข้อมูลคำนวณ Planfin'!BG103</f>
        <v>14261842.690000001</v>
      </c>
      <c r="BH10" s="5">
        <f>'ข้อมูลคำนวณ Planfin'!BH89+'ข้อมูลคำนวณ Planfin'!BH90+'ข้อมูลคำนวณ Planfin'!BH91+'ข้อมูลคำนวณ Planfin'!BH92+'ข้อมูลคำนวณ Planfin'!BH93+'ข้อมูลคำนวณ Planfin'!BH94+'ข้อมูลคำนวณ Planfin'!BH95+'ข้อมูลคำนวณ Planfin'!BH96+'ข้อมูลคำนวณ Planfin'!BH97+'ข้อมูลคำนวณ Planfin'!BH98+'ข้อมูลคำนวณ Planfin'!BH99+'ข้อมูลคำนวณ Planfin'!BH100+'ข้อมูลคำนวณ Planfin'!BH101+'ข้อมูลคำนวณ Planfin'!BH102+'ข้อมูลคำนวณ Planfin'!BH103</f>
        <v>486256.82</v>
      </c>
      <c r="BI10" s="5">
        <f>'ข้อมูลคำนวณ Planfin'!BI89+'ข้อมูลคำนวณ Planfin'!BI90+'ข้อมูลคำนวณ Planfin'!BI91+'ข้อมูลคำนวณ Planfin'!BI92+'ข้อมูลคำนวณ Planfin'!BI93+'ข้อมูลคำนวณ Planfin'!BI94+'ข้อมูลคำนวณ Planfin'!BI95+'ข้อมูลคำนวณ Planfin'!BI96+'ข้อมูลคำนวณ Planfin'!BI97+'ข้อมูลคำนวณ Planfin'!BI98+'ข้อมูลคำนวณ Planfin'!BI99+'ข้อมูลคำนวณ Planfin'!BI100+'ข้อมูลคำนวณ Planfin'!BI101+'ข้อมูลคำนวณ Planfin'!BI102+'ข้อมูลคำนวณ Planfin'!BI103</f>
        <v>96235.46</v>
      </c>
      <c r="BJ10" s="5">
        <f>'ข้อมูลคำนวณ Planfin'!BJ89+'ข้อมูลคำนวณ Planfin'!BJ90+'ข้อมูลคำนวณ Planfin'!BJ91+'ข้อมูลคำนวณ Planfin'!BJ92+'ข้อมูลคำนวณ Planfin'!BJ93+'ข้อมูลคำนวณ Planfin'!BJ94+'ข้อมูลคำนวณ Planfin'!BJ95+'ข้อมูลคำนวณ Planfin'!BJ96+'ข้อมูลคำนวณ Planfin'!BJ97+'ข้อมูลคำนวณ Planfin'!BJ98+'ข้อมูลคำนวณ Planfin'!BJ99+'ข้อมูลคำนวณ Planfin'!BJ100+'ข้อมูลคำนวณ Planfin'!BJ101+'ข้อมูลคำนวณ Planfin'!BJ102+'ข้อมูลคำนวณ Planfin'!BJ103</f>
        <v>300065.48</v>
      </c>
      <c r="BK10" s="5">
        <f>'ข้อมูลคำนวณ Planfin'!BK89+'ข้อมูลคำนวณ Planfin'!BK90+'ข้อมูลคำนวณ Planfin'!BK91+'ข้อมูลคำนวณ Planfin'!BK92+'ข้อมูลคำนวณ Planfin'!BK93+'ข้อมูลคำนวณ Planfin'!BK94+'ข้อมูลคำนวณ Planfin'!BK95+'ข้อมูลคำนวณ Planfin'!BK96+'ข้อมูลคำนวณ Planfin'!BK97+'ข้อมูลคำนวณ Planfin'!BK98+'ข้อมูลคำนวณ Planfin'!BK99+'ข้อมูลคำนวณ Planfin'!BK100+'ข้อมูลคำนวณ Planfin'!BK101+'ข้อมูลคำนวณ Planfin'!BK102+'ข้อมูลคำนวณ Planfin'!BK103</f>
        <v>165185</v>
      </c>
      <c r="BL10" s="5">
        <f>'ข้อมูลคำนวณ Planfin'!BL89+'ข้อมูลคำนวณ Planfin'!BL90+'ข้อมูลคำนวณ Planfin'!BL91+'ข้อมูลคำนวณ Planfin'!BL92+'ข้อมูลคำนวณ Planfin'!BL93+'ข้อมูลคำนวณ Planfin'!BL94+'ข้อมูลคำนวณ Planfin'!BL95+'ข้อมูลคำนวณ Planfin'!BL96+'ข้อมูลคำนวณ Planfin'!BL97+'ข้อมูลคำนวณ Planfin'!BL98+'ข้อมูลคำนวณ Planfin'!BL99+'ข้อมูลคำนวณ Planfin'!BL100+'ข้อมูลคำนวณ Planfin'!BL101+'ข้อมูลคำนวณ Planfin'!BL102+'ข้อมูลคำนวณ Planfin'!BL103</f>
        <v>19680226.459999997</v>
      </c>
      <c r="BM10" s="5">
        <f>'ข้อมูลคำนวณ Planfin'!BM89+'ข้อมูลคำนวณ Planfin'!BM90+'ข้อมูลคำนวณ Planfin'!BM91+'ข้อมูลคำนวณ Planfin'!BM92+'ข้อมูลคำนวณ Planfin'!BM93+'ข้อมูลคำนวณ Planfin'!BM94+'ข้อมูลคำนวณ Planfin'!BM95+'ข้อมูลคำนวณ Planfin'!BM96+'ข้อมูลคำนวณ Planfin'!BM97+'ข้อมูลคำนวณ Planfin'!BM98+'ข้อมูลคำนวณ Planfin'!BM99+'ข้อมูลคำนวณ Planfin'!BM100+'ข้อมูลคำนวณ Planfin'!BM101+'ข้อมูลคำนวณ Planfin'!BM102+'ข้อมูลคำนวณ Planfin'!BM103</f>
        <v>1361045.1800000002</v>
      </c>
      <c r="BN10" s="5">
        <f>'ข้อมูลคำนวณ Planfin'!BN89+'ข้อมูลคำนวณ Planfin'!BN90+'ข้อมูลคำนวณ Planfin'!BN91+'ข้อมูลคำนวณ Planfin'!BN92+'ข้อมูลคำนวณ Planfin'!BN93+'ข้อมูลคำนวณ Planfin'!BN94+'ข้อมูลคำนวณ Planfin'!BN95+'ข้อมูลคำนวณ Planfin'!BN96+'ข้อมูลคำนวณ Planfin'!BN97+'ข้อมูลคำนวณ Planfin'!BN98+'ข้อมูลคำนวณ Planfin'!BN99+'ข้อมูลคำนวณ Planfin'!BN100+'ข้อมูลคำนวณ Planfin'!BN101+'ข้อมูลคำนวณ Planfin'!BN102+'ข้อมูลคำนวณ Planfin'!BN103</f>
        <v>1425615.9899999998</v>
      </c>
      <c r="BO10" s="5">
        <f>'ข้อมูลคำนวณ Planfin'!BO89+'ข้อมูลคำนวณ Planfin'!BO90+'ข้อมูลคำนวณ Planfin'!BO91+'ข้อมูลคำนวณ Planfin'!BO92+'ข้อมูลคำนวณ Planfin'!BO93+'ข้อมูลคำนวณ Planfin'!BO94+'ข้อมูลคำนวณ Planfin'!BO95+'ข้อมูลคำนวณ Planfin'!BO96+'ข้อมูลคำนวณ Planfin'!BO97+'ข้อมูลคำนวณ Planfin'!BO98+'ข้อมูลคำนวณ Planfin'!BO99+'ข้อมูลคำนวณ Planfin'!BO100+'ข้อมูลคำนวณ Planfin'!BO101+'ข้อมูลคำนวณ Planfin'!BO102+'ข้อมูลคำนวณ Planfin'!BO103</f>
        <v>1892813.37</v>
      </c>
      <c r="BP10" s="5">
        <f>'ข้อมูลคำนวณ Planfin'!BP89+'ข้อมูลคำนวณ Planfin'!BP90+'ข้อมูลคำนวณ Planfin'!BP91+'ข้อมูลคำนวณ Planfin'!BP92+'ข้อมูลคำนวณ Planfin'!BP93+'ข้อมูลคำนวณ Planfin'!BP94+'ข้อมูลคำนวณ Planfin'!BP95+'ข้อมูลคำนวณ Planfin'!BP96+'ข้อมูลคำนวณ Planfin'!BP97+'ข้อมูลคำนวณ Planfin'!BP98+'ข้อมูลคำนวณ Planfin'!BP99+'ข้อมูลคำนวณ Planfin'!BP100+'ข้อมูลคำนวณ Planfin'!BP101+'ข้อมูลคำนวณ Planfin'!BP102+'ข้อมูลคำนวณ Planfin'!BP103</f>
        <v>545253.47</v>
      </c>
      <c r="BQ10" s="5">
        <f>'ข้อมูลคำนวณ Planfin'!BQ89+'ข้อมูลคำนวณ Planfin'!BQ90+'ข้อมูลคำนวณ Planfin'!BQ91+'ข้อมูลคำนวณ Planfin'!BQ92+'ข้อมูลคำนวณ Planfin'!BQ93+'ข้อมูลคำนวณ Planfin'!BQ94+'ข้อมูลคำนวณ Planfin'!BQ95+'ข้อมูลคำนวณ Planfin'!BQ96+'ข้อมูลคำนวณ Planfin'!BQ97+'ข้อมูลคำนวณ Planfin'!BQ98+'ข้อมูลคำนวณ Planfin'!BQ99+'ข้อมูลคำนวณ Planfin'!BQ100+'ข้อมูลคำนวณ Planfin'!BQ101+'ข้อมูลคำนวณ Planfin'!BQ102+'ข้อมูลคำนวณ Planfin'!BQ103</f>
        <v>535420.50000000012</v>
      </c>
      <c r="BR10" s="5">
        <f>'ข้อมูลคำนวณ Planfin'!BR89+'ข้อมูลคำนวณ Planfin'!BR90+'ข้อมูลคำนวณ Planfin'!BR91+'ข้อมูลคำนวณ Planfin'!BR92+'ข้อมูลคำนวณ Planfin'!BR93+'ข้อมูลคำนวณ Planfin'!BR94+'ข้อมูลคำนวณ Planfin'!BR95+'ข้อมูลคำนวณ Planfin'!BR96+'ข้อมูลคำนวณ Planfin'!BR97+'ข้อมูลคำนวณ Planfin'!BR98+'ข้อมูลคำนวณ Planfin'!BR99+'ข้อมูลคำนวณ Planfin'!BR100+'ข้อมูลคำนวณ Planfin'!BR101+'ข้อมูลคำนวณ Planfin'!BR102+'ข้อมูลคำนวณ Planfin'!BR103</f>
        <v>97434090.689999998</v>
      </c>
      <c r="BS10" s="5">
        <f>'ข้อมูลคำนวณ Planfin'!BS89+'ข้อมูลคำนวณ Planfin'!BS90+'ข้อมูลคำนวณ Planfin'!BS91+'ข้อมูลคำนวณ Planfin'!BS92+'ข้อมูลคำนวณ Planfin'!BS93+'ข้อมูลคำนวณ Planfin'!BS94+'ข้อมูลคำนวณ Planfin'!BS95+'ข้อมูลคำนวณ Planfin'!BS96+'ข้อมูลคำนวณ Planfin'!BS97+'ข้อมูลคำนวณ Planfin'!BS98+'ข้อมูลคำนวณ Planfin'!BS99+'ข้อมูลคำนวณ Planfin'!BS100+'ข้อมูลคำนวณ Planfin'!BS101+'ข้อมูลคำนวณ Planfin'!BS102+'ข้อมูลคำนวณ Planfin'!BS103</f>
        <v>1535307.15</v>
      </c>
      <c r="BT10" s="5">
        <f>'ข้อมูลคำนวณ Planfin'!BT89+'ข้อมูลคำนวณ Planfin'!BT90+'ข้อมูลคำนวณ Planfin'!BT91+'ข้อมูลคำนวณ Planfin'!BT92+'ข้อมูลคำนวณ Planfin'!BT93+'ข้อมูลคำนวณ Planfin'!BT94+'ข้อมูลคำนวณ Planfin'!BT95+'ข้อมูลคำนวณ Planfin'!BT96+'ข้อมูลคำนวณ Planfin'!BT97+'ข้อมูลคำนวณ Planfin'!BT98+'ข้อมูลคำนวณ Planfin'!BT99+'ข้อมูลคำนวณ Planfin'!BT100+'ข้อมูลคำนวณ Planfin'!BT101+'ข้อมูลคำนวณ Planfin'!BT102+'ข้อมูลคำนวณ Planfin'!BT103</f>
        <v>772782.75</v>
      </c>
      <c r="BU10" s="5">
        <f>'ข้อมูลคำนวณ Planfin'!BU89+'ข้อมูลคำนวณ Planfin'!BU90+'ข้อมูลคำนวณ Planfin'!BU91+'ข้อมูลคำนวณ Planfin'!BU92+'ข้อมูลคำนวณ Planfin'!BU93+'ข้อมูลคำนวณ Planfin'!BU94+'ข้อมูลคำนวณ Planfin'!BU95+'ข้อมูลคำนวณ Planfin'!BU96+'ข้อมูลคำนวณ Planfin'!BU97+'ข้อมูลคำนวณ Planfin'!BU98+'ข้อมูลคำนวณ Planfin'!BU99+'ข้อมูลคำนวณ Planfin'!BU100+'ข้อมูลคำนวณ Planfin'!BU101+'ข้อมูลคำนวณ Planfin'!BU102+'ข้อมูลคำนวณ Planfin'!BU103</f>
        <v>7219573.709999999</v>
      </c>
      <c r="BV10" s="5">
        <f>'ข้อมูลคำนวณ Planfin'!BV89+'ข้อมูลคำนวณ Planfin'!BV90+'ข้อมูลคำนวณ Planfin'!BV91+'ข้อมูลคำนวณ Planfin'!BV92+'ข้อมูลคำนวณ Planfin'!BV93+'ข้อมูลคำนวณ Planfin'!BV94+'ข้อมูลคำนวณ Planfin'!BV95+'ข้อมูลคำนวณ Planfin'!BV96+'ข้อมูลคำนวณ Planfin'!BV97+'ข้อมูลคำนวณ Planfin'!BV98+'ข้อมูลคำนวณ Planfin'!BV99+'ข้อมูลคำนวณ Planfin'!BV100+'ข้อมูลคำนวณ Planfin'!BV101+'ข้อมูลคำนวณ Planfin'!BV102+'ข้อมูลคำนวณ Planfin'!BV103</f>
        <v>865477.17000000016</v>
      </c>
      <c r="BW10" s="5">
        <f>'ข้อมูลคำนวณ Planfin'!BW89+'ข้อมูลคำนวณ Planfin'!BW90+'ข้อมูลคำนวณ Planfin'!BW91+'ข้อมูลคำนวณ Planfin'!BW92+'ข้อมูลคำนวณ Planfin'!BW93+'ข้อมูลคำนวณ Planfin'!BW94+'ข้อมูลคำนวณ Planfin'!BW95+'ข้อมูลคำนวณ Planfin'!BW96+'ข้อมูลคำนวณ Planfin'!BW97+'ข้อมูลคำนวณ Planfin'!BW98+'ข้อมูลคำนวณ Planfin'!BW99+'ข้อมูลคำนวณ Planfin'!BW100+'ข้อมูลคำนวณ Planfin'!BW101+'ข้อมูลคำนวณ Planfin'!BW102+'ข้อมูลคำนวณ Planfin'!BW103</f>
        <v>809701.66</v>
      </c>
      <c r="BX10" s="5">
        <f>'ข้อมูลคำนวณ Planfin'!BX89+'ข้อมูลคำนวณ Planfin'!BX90+'ข้อมูลคำนวณ Planfin'!BX91+'ข้อมูลคำนวณ Planfin'!BX92+'ข้อมูลคำนวณ Planfin'!BX93+'ข้อมูลคำนวณ Planfin'!BX94+'ข้อมูลคำนวณ Planfin'!BX95+'ข้อมูลคำนวณ Planfin'!BX96+'ข้อมูลคำนวณ Planfin'!BX97+'ข้อมูลคำนวณ Planfin'!BX98+'ข้อมูลคำนวณ Planfin'!BX99+'ข้อมูลคำนวณ Planfin'!BX100+'ข้อมูลคำนวณ Planfin'!BX101+'ข้อมูลคำนวณ Planfin'!BX102+'ข้อมูลคำนวณ Planfin'!BX103</f>
        <v>2920112.9899999998</v>
      </c>
      <c r="BY10" s="5">
        <f>'ข้อมูลคำนวณ Planfin'!BY89+'ข้อมูลคำนวณ Planfin'!BY90+'ข้อมูลคำนวณ Planfin'!BY91+'ข้อมูลคำนวณ Planfin'!BY92+'ข้อมูลคำนวณ Planfin'!BY93+'ข้อมูลคำนวณ Planfin'!BY94+'ข้อมูลคำนวณ Planfin'!BY95+'ข้อมูลคำนวณ Planfin'!BY96+'ข้อมูลคำนวณ Planfin'!BY97+'ข้อมูลคำนวณ Planfin'!BY98+'ข้อมูลคำนวณ Planfin'!BY99+'ข้อมูลคำนวณ Planfin'!BY100+'ข้อมูลคำนวณ Planfin'!BY101+'ข้อมูลคำนวณ Planfin'!BY102+'ข้อมูลคำนวณ Planfin'!BY103</f>
        <v>603762.66</v>
      </c>
      <c r="BZ10" s="5">
        <f>'ข้อมูลคำนวณ Planfin'!BZ89+'ข้อมูลคำนวณ Planfin'!BZ90+'ข้อมูลคำนวณ Planfin'!BZ91+'ข้อมูลคำนวณ Planfin'!BZ92+'ข้อมูลคำนวณ Planfin'!BZ93+'ข้อมูลคำนวณ Planfin'!BZ94+'ข้อมูลคำนวณ Planfin'!BZ95+'ข้อมูลคำนวณ Planfin'!BZ96+'ข้อมูลคำนวณ Planfin'!BZ97+'ข้อมูลคำนวณ Planfin'!BZ98+'ข้อมูลคำนวณ Planfin'!BZ99+'ข้อมูลคำนวณ Planfin'!BZ100+'ข้อมูลคำนวณ Planfin'!BZ101+'ข้อมูลคำนวณ Planfin'!BZ102+'ข้อมูลคำนวณ Planfin'!BZ103</f>
        <v>486321.99</v>
      </c>
      <c r="CA10" s="5">
        <f>'ข้อมูลคำนวณ Planfin'!CA89+'ข้อมูลคำนวณ Planfin'!CA90+'ข้อมูลคำนวณ Planfin'!CA91+'ข้อมูลคำนวณ Planfin'!CA92+'ข้อมูลคำนวณ Planfin'!CA93+'ข้อมูลคำนวณ Planfin'!CA94+'ข้อมูลคำนวณ Planfin'!CA95+'ข้อมูลคำนวณ Planfin'!CA96+'ข้อมูลคำนวณ Planfin'!CA97+'ข้อมูลคำนวณ Planfin'!CA98+'ข้อมูลคำนวณ Planfin'!CA99+'ข้อมูลคำนวณ Planfin'!CA100+'ข้อมูลคำนวณ Planfin'!CA101+'ข้อมูลคำนวณ Planfin'!CA102+'ข้อมูลคำนวณ Planfin'!CA103</f>
        <v>727456</v>
      </c>
      <c r="CB10" s="5">
        <f>'ข้อมูลคำนวณ Planfin'!CB89+'ข้อมูลคำนวณ Planfin'!CB90+'ข้อมูลคำนวณ Planfin'!CB91+'ข้อมูลคำนวณ Planfin'!CB92+'ข้อมูลคำนวณ Planfin'!CB93+'ข้อมูลคำนวณ Planfin'!CB94+'ข้อมูลคำนวณ Planfin'!CB95+'ข้อมูลคำนวณ Planfin'!CB96+'ข้อมูลคำนวณ Planfin'!CB97+'ข้อมูลคำนวณ Planfin'!CB98+'ข้อมูลคำนวณ Planfin'!CB99+'ข้อมูลคำนวณ Planfin'!CB100+'ข้อมูลคำนวณ Planfin'!CB101+'ข้อมูลคำนวณ Planfin'!CB102+'ข้อมูลคำนวณ Planfin'!CB103</f>
        <v>586814.34</v>
      </c>
      <c r="CC10" s="5">
        <f>'ข้อมูลคำนวณ Planfin'!CC89+'ข้อมูลคำนวณ Planfin'!CC90+'ข้อมูลคำนวณ Planfin'!CC91+'ข้อมูลคำนวณ Planfin'!CC92+'ข้อมูลคำนวณ Planfin'!CC93+'ข้อมูลคำนวณ Planfin'!CC94+'ข้อมูลคำนวณ Planfin'!CC95+'ข้อมูลคำนวณ Planfin'!CC96+'ข้อมูลคำนวณ Planfin'!CC97+'ข้อมูลคำนวณ Planfin'!CC98+'ข้อมูลคำนวณ Planfin'!CC99+'ข้อมูลคำนวณ Planfin'!CC100+'ข้อมูลคำนวณ Planfin'!CC101+'ข้อมูลคำนวณ Planfin'!CC102+'ข้อมูลคำนวณ Planfin'!CC103</f>
        <v>3051249.55</v>
      </c>
      <c r="CD10" s="5">
        <f>'ข้อมูลคำนวณ Planfin'!CD89+'ข้อมูลคำนวณ Planfin'!CD90+'ข้อมูลคำนวณ Planfin'!CD91+'ข้อมูลคำนวณ Planfin'!CD92+'ข้อมูลคำนวณ Planfin'!CD93+'ข้อมูลคำนวณ Planfin'!CD94+'ข้อมูลคำนวณ Planfin'!CD95+'ข้อมูลคำนวณ Planfin'!CD96+'ข้อมูลคำนวณ Planfin'!CD97+'ข้อมูลคำนวณ Planfin'!CD98+'ข้อมูลคำนวณ Planfin'!CD99+'ข้อมูลคำนวณ Planfin'!CD100+'ข้อมูลคำนวณ Planfin'!CD101+'ข้อมูลคำนวณ Planfin'!CD102+'ข้อมูลคำนวณ Planfin'!CD103</f>
        <v>904966.96</v>
      </c>
      <c r="CE10" s="5">
        <f>'ข้อมูลคำนวณ Planfin'!CE89+'ข้อมูลคำนวณ Planfin'!CE90+'ข้อมูลคำนวณ Planfin'!CE91+'ข้อมูลคำนวณ Planfin'!CE92+'ข้อมูลคำนวณ Planfin'!CE93+'ข้อมูลคำนวณ Planfin'!CE94+'ข้อมูลคำนวณ Planfin'!CE95+'ข้อมูลคำนวณ Planfin'!CE96+'ข้อมูลคำนวณ Planfin'!CE97+'ข้อมูลคำนวณ Planfin'!CE98+'ข้อมูลคำนวณ Planfin'!CE99+'ข้อมูลคำนวณ Planfin'!CE100+'ข้อมูลคำนวณ Planfin'!CE101+'ข้อมูลคำนวณ Planfin'!CE102+'ข้อมูลคำนวณ Planfin'!CE103</f>
        <v>2955157.2600000002</v>
      </c>
      <c r="CF10" s="5">
        <f>'ข้อมูลคำนวณ Planfin'!CF89+'ข้อมูลคำนวณ Planfin'!CF90+'ข้อมูลคำนวณ Planfin'!CF91+'ข้อมูลคำนวณ Planfin'!CF92+'ข้อมูลคำนวณ Planfin'!CF93+'ข้อมูลคำนวณ Planfin'!CF94+'ข้อมูลคำนวณ Planfin'!CF95+'ข้อมูลคำนวณ Planfin'!CF96+'ข้อมูลคำนวณ Planfin'!CF97+'ข้อมูลคำนวณ Planfin'!CF98+'ข้อมูลคำนวณ Planfin'!CF99+'ข้อมูลคำนวณ Planfin'!CF100+'ข้อมูลคำนวณ Planfin'!CF101+'ข้อมูลคำนวณ Planfin'!CF102+'ข้อมูลคำนวณ Planfin'!CF103</f>
        <v>263975.99</v>
      </c>
      <c r="CG10" s="5">
        <f>'ข้อมูลคำนวณ Planfin'!CG89+'ข้อมูลคำนวณ Planfin'!CG90+'ข้อมูลคำนวณ Planfin'!CG91+'ข้อมูลคำนวณ Planfin'!CG92+'ข้อมูลคำนวณ Planfin'!CG93+'ข้อมูลคำนวณ Planfin'!CG94+'ข้อมูลคำนวณ Planfin'!CG95+'ข้อมูลคำนวณ Planfin'!CG96+'ข้อมูลคำนวณ Planfin'!CG97+'ข้อมูลคำนวณ Planfin'!CG98+'ข้อมูลคำนวณ Planfin'!CG99+'ข้อมูลคำนวณ Planfin'!CG100+'ข้อมูลคำนวณ Planfin'!CG101+'ข้อมูลคำนวณ Planfin'!CG102+'ข้อมูลคำนวณ Planfin'!CG103</f>
        <v>597996</v>
      </c>
      <c r="CH10" s="5">
        <f>'ข้อมูลคำนวณ Planfin'!CH89+'ข้อมูลคำนวณ Planfin'!CH90+'ข้อมูลคำนวณ Planfin'!CH91+'ข้อมูลคำนวณ Planfin'!CH92+'ข้อมูลคำนวณ Planfin'!CH93+'ข้อมูลคำนวณ Planfin'!CH94+'ข้อมูลคำนวณ Planfin'!CH95+'ข้อมูลคำนวณ Planfin'!CH96+'ข้อมูลคำนวณ Planfin'!CH97+'ข้อมูลคำนวณ Planfin'!CH98+'ข้อมูลคำนวณ Planfin'!CH99+'ข้อมูลคำนวณ Planfin'!CH100+'ข้อมูลคำนวณ Planfin'!CH101+'ข้อมูลคำนวณ Planfin'!CH102+'ข้อมูลคำนวณ Planfin'!CH103</f>
        <v>274183.01</v>
      </c>
      <c r="CI10" s="5">
        <f>'ข้อมูลคำนวณ Planfin'!CI89+'ข้อมูลคำนวณ Planfin'!CI90+'ข้อมูลคำนวณ Planfin'!CI91+'ข้อมูลคำนวณ Planfin'!CI92+'ข้อมูลคำนวณ Planfin'!CI93+'ข้อมูลคำนวณ Planfin'!CI94+'ข้อมูลคำนวณ Planfin'!CI95+'ข้อมูลคำนวณ Planfin'!CI96+'ข้อมูลคำนวณ Planfin'!CI97+'ข้อมูลคำนวณ Planfin'!CI98+'ข้อมูลคำนวณ Planfin'!CI99+'ข้อมูลคำนวณ Planfin'!CI100+'ข้อมูลคำนวณ Planfin'!CI101+'ข้อมูลคำนวณ Planfin'!CI102+'ข้อมูลคำนวณ Planfin'!CI103</f>
        <v>613734.97000000009</v>
      </c>
      <c r="CJ10" s="5">
        <f>'ข้อมูลคำนวณ Planfin'!CJ89+'ข้อมูลคำนวณ Planfin'!CJ90+'ข้อมูลคำนวณ Planfin'!CJ91+'ข้อมูลคำนวณ Planfin'!CJ92+'ข้อมูลคำนวณ Planfin'!CJ93+'ข้อมูลคำนวณ Planfin'!CJ94+'ข้อมูลคำนวณ Planfin'!CJ95+'ข้อมูลคำนวณ Planfin'!CJ96+'ข้อมูลคำนวณ Planfin'!CJ97+'ข้อมูลคำนวณ Planfin'!CJ98+'ข้อมูลคำนวณ Planfin'!CJ99+'ข้อมูลคำนวณ Planfin'!CJ100+'ข้อมูลคำนวณ Planfin'!CJ101+'ข้อมูลคำนวณ Planfin'!CJ102+'ข้อมูลคำนวณ Planfin'!CJ103</f>
        <v>3035264.19</v>
      </c>
      <c r="CK10" s="5">
        <f>'ข้อมูลคำนวณ Planfin'!CK89+'ข้อมูลคำนวณ Planfin'!CK90+'ข้อมูลคำนวณ Planfin'!CK91+'ข้อมูลคำนวณ Planfin'!CK92+'ข้อมูลคำนวณ Planfin'!CK93+'ข้อมูลคำนวณ Planfin'!CK94+'ข้อมูลคำนวณ Planfin'!CK95+'ข้อมูลคำนวณ Planfin'!CK96+'ข้อมูลคำนวณ Planfin'!CK97+'ข้อมูลคำนวณ Planfin'!CK98+'ข้อมูลคำนวณ Planfin'!CK99+'ข้อมูลคำนวณ Planfin'!CK100+'ข้อมูลคำนวณ Planfin'!CK101+'ข้อมูลคำนวณ Planfin'!CK102+'ข้อมูลคำนวณ Planfin'!CK103</f>
        <v>256078.34000000003</v>
      </c>
      <c r="CL10" s="5">
        <f>'ข้อมูลคำนวณ Planfin'!CL89+'ข้อมูลคำนวณ Planfin'!CL90+'ข้อมูลคำนวณ Planfin'!CL91+'ข้อมูลคำนวณ Planfin'!CL92+'ข้อมูลคำนวณ Planfin'!CL93+'ข้อมูลคำนวณ Planfin'!CL94+'ข้อมูลคำนวณ Planfin'!CL95+'ข้อมูลคำนวณ Planfin'!CL96+'ข้อมูลคำนวณ Planfin'!CL97+'ข้อมูลคำนวณ Planfin'!CL98+'ข้อมูลคำนวณ Planfin'!CL99+'ข้อมูลคำนวณ Planfin'!CL100+'ข้อมูลคำนวณ Planfin'!CL101+'ข้อมูลคำนวณ Planfin'!CL102+'ข้อมูลคำนวณ Planfin'!CL103</f>
        <v>403232.33999999997</v>
      </c>
      <c r="CN10" s="2"/>
      <c r="CO10" s="2"/>
      <c r="CP10" s="2"/>
    </row>
    <row r="11" spans="1:94" x14ac:dyDescent="0.2">
      <c r="A11" s="3" t="s">
        <v>1003</v>
      </c>
      <c r="B11" s="4" t="s">
        <v>1004</v>
      </c>
      <c r="C11" s="13">
        <f>'ข้อมูลคำนวณ Planfin'!C104+'ข้อมูลคำนวณ Planfin'!C105+'ข้อมูลคำนวณ Planfin'!C106+'ข้อมูลคำนวณ Planfin'!C107+'ข้อมูลคำนวณ Planfin'!C108+'ข้อมูลคำนวณ Planfin'!C109+'ข้อมูลคำนวณ Planfin'!C110+'ข้อมูลคำนวณ Planfin'!C111+'ข้อมูลคำนวณ Planfin'!C112+'ข้อมูลคำนวณ Planfin'!C113+'ข้อมูลคำนวณ Planfin'!C114+'ข้อมูลคำนวณ Planfin'!C115+'ข้อมูลคำนวณ Planfin'!C116+'ข้อมูลคำนวณ Planfin'!C117</f>
        <v>1223495.1400000001</v>
      </c>
      <c r="D11" s="13">
        <f>'ข้อมูลคำนวณ Planfin'!D104+'ข้อมูลคำนวณ Planfin'!D105+'ข้อมูลคำนวณ Planfin'!D106+'ข้อมูลคำนวณ Planfin'!D107+'ข้อมูลคำนวณ Planfin'!D108+'ข้อมูลคำนวณ Planfin'!D109+'ข้อมูลคำนวณ Planfin'!D110+'ข้อมูลคำนวณ Planfin'!D111+'ข้อมูลคำนวณ Planfin'!D112+'ข้อมูลคำนวณ Planfin'!D113+'ข้อมูลคำนวณ Planfin'!D114+'ข้อมูลคำนวณ Planfin'!D115+'ข้อมูลคำนวณ Planfin'!D116+'ข้อมูลคำนวณ Planfin'!D117</f>
        <v>37737</v>
      </c>
      <c r="E11" s="13">
        <f>'ข้อมูลคำนวณ Planfin'!E104+'ข้อมูลคำนวณ Planfin'!E105+'ข้อมูลคำนวณ Planfin'!E106+'ข้อมูลคำนวณ Planfin'!E107+'ข้อมูลคำนวณ Planfin'!E108+'ข้อมูลคำนวณ Planfin'!E109+'ข้อมูลคำนวณ Planfin'!E110+'ข้อมูลคำนวณ Planfin'!E111+'ข้อมูลคำนวณ Planfin'!E112+'ข้อมูลคำนวณ Planfin'!E113+'ข้อมูลคำนวณ Planfin'!E114+'ข้อมูลคำนวณ Planfin'!E115+'ข้อมูลคำนวณ Planfin'!E116+'ข้อมูลคำนวณ Planfin'!E117</f>
        <v>223160</v>
      </c>
      <c r="F11" s="13">
        <f>'ข้อมูลคำนวณ Planfin'!F104+'ข้อมูลคำนวณ Planfin'!F105+'ข้อมูลคำนวณ Planfin'!F106+'ข้อมูลคำนวณ Planfin'!F107+'ข้อมูลคำนวณ Planfin'!F108+'ข้อมูลคำนวณ Planfin'!F109+'ข้อมูลคำนวณ Planfin'!F110+'ข้อมูลคำนวณ Planfin'!F111+'ข้อมูลคำนวณ Planfin'!F112+'ข้อมูลคำนวณ Planfin'!F113+'ข้อมูลคำนวณ Planfin'!F114+'ข้อมูลคำนวณ Planfin'!F115+'ข้อมูลคำนวณ Planfin'!F116+'ข้อมูลคำนวณ Planfin'!F117</f>
        <v>68671</v>
      </c>
      <c r="G11" s="13">
        <f>'ข้อมูลคำนวณ Planfin'!G104+'ข้อมูลคำนวณ Planfin'!G105+'ข้อมูลคำนวณ Planfin'!G106+'ข้อมูลคำนวณ Planfin'!G107+'ข้อมูลคำนวณ Planfin'!G108+'ข้อมูลคำนวณ Planfin'!G109+'ข้อมูลคำนวณ Planfin'!G110+'ข้อมูลคำนวณ Planfin'!G111+'ข้อมูลคำนวณ Planfin'!G112+'ข้อมูลคำนวณ Planfin'!G113+'ข้อมูลคำนวณ Planfin'!G114+'ข้อมูลคำนวณ Planfin'!G115+'ข้อมูลคำนวณ Planfin'!G116+'ข้อมูลคำนวณ Planfin'!G117</f>
        <v>34768</v>
      </c>
      <c r="H11" s="13">
        <f>'ข้อมูลคำนวณ Planfin'!H104+'ข้อมูลคำนวณ Planfin'!H105+'ข้อมูลคำนวณ Planfin'!H106+'ข้อมูลคำนวณ Planfin'!H107+'ข้อมูลคำนวณ Planfin'!H108+'ข้อมูลคำนวณ Planfin'!H109+'ข้อมูลคำนวณ Planfin'!H110+'ข้อมูลคำนวณ Planfin'!H111+'ข้อมูลคำนวณ Planfin'!H112+'ข้อมูลคำนวณ Planfin'!H113+'ข้อมูลคำนวณ Planfin'!H114+'ข้อมูลคำนวณ Planfin'!H115+'ข้อมูลคำนวณ Planfin'!H116+'ข้อมูลคำนวณ Planfin'!H117</f>
        <v>100227</v>
      </c>
      <c r="I11" s="13">
        <f>'ข้อมูลคำนวณ Planfin'!I104+'ข้อมูลคำนวณ Planfin'!I105+'ข้อมูลคำนวณ Planfin'!I106+'ข้อมูลคำนวณ Planfin'!I107+'ข้อมูลคำนวณ Planfin'!I108+'ข้อมูลคำนวณ Planfin'!I109+'ข้อมูลคำนวณ Planfin'!I110+'ข้อมูลคำนวณ Planfin'!I111+'ข้อมูลคำนวณ Planfin'!I112+'ข้อมูลคำนวณ Planfin'!I113+'ข้อมูลคำนวณ Planfin'!I114+'ข้อมูลคำนวณ Planfin'!I115+'ข้อมูลคำนวณ Planfin'!I116+'ข้อมูลคำนวณ Planfin'!I117</f>
        <v>80270</v>
      </c>
      <c r="J11" s="5">
        <f>'ข้อมูลคำนวณ Planfin'!J104+'ข้อมูลคำนวณ Planfin'!J105+'ข้อมูลคำนวณ Planfin'!J106+'ข้อมูลคำนวณ Planfin'!J107+'ข้อมูลคำนวณ Planfin'!J108+'ข้อมูลคำนวณ Planfin'!J109+'ข้อมูลคำนวณ Planfin'!J110+'ข้อมูลคำนวณ Planfin'!J111+'ข้อมูลคำนวณ Planfin'!J112+'ข้อมูลคำนวณ Planfin'!J113+'ข้อมูลคำนวณ Planfin'!J114+'ข้อมูลคำนวณ Planfin'!J115+'ข้อมูลคำนวณ Planfin'!J116+'ข้อมูลคำนวณ Planfin'!J117</f>
        <v>183825</v>
      </c>
      <c r="K11" s="5">
        <f>'ข้อมูลคำนวณ Planfin'!K104+'ข้อมูลคำนวณ Planfin'!K105+'ข้อมูลคำนวณ Planfin'!K106+'ข้อมูลคำนวณ Planfin'!K107+'ข้อมูลคำนวณ Planfin'!K108+'ข้อมูลคำนวณ Planfin'!K109+'ข้อมูลคำนวณ Planfin'!K110+'ข้อมูลคำนวณ Planfin'!K111+'ข้อมูลคำนวณ Planfin'!K112+'ข้อมูลคำนวณ Planfin'!K113+'ข้อมูลคำนวณ Planfin'!K114+'ข้อมูลคำนวณ Planfin'!K115+'ข้อมูลคำนวณ Planfin'!K116+'ข้อมูลคำนวณ Planfin'!K117</f>
        <v>0</v>
      </c>
      <c r="L11" s="5">
        <f>'ข้อมูลคำนวณ Planfin'!L104+'ข้อมูลคำนวณ Planfin'!L105+'ข้อมูลคำนวณ Planfin'!L106+'ข้อมูลคำนวณ Planfin'!L107+'ข้อมูลคำนวณ Planfin'!L108+'ข้อมูลคำนวณ Planfin'!L109+'ข้อมูลคำนวณ Planfin'!L110+'ข้อมูลคำนวณ Planfin'!L111+'ข้อมูลคำนวณ Planfin'!L112+'ข้อมูลคำนวณ Planfin'!L113+'ข้อมูลคำนวณ Planfin'!L114+'ข้อมูลคำนวณ Planfin'!L115+'ข้อมูลคำนวณ Planfin'!L116+'ข้อมูลคำนวณ Planfin'!L117</f>
        <v>44008</v>
      </c>
      <c r="M11" s="5">
        <f>'ข้อมูลคำนวณ Planfin'!M104+'ข้อมูลคำนวณ Planfin'!M105+'ข้อมูลคำนวณ Planfin'!M106+'ข้อมูลคำนวณ Planfin'!M107+'ข้อมูลคำนวณ Planfin'!M108+'ข้อมูลคำนวณ Planfin'!M109+'ข้อมูลคำนวณ Planfin'!M110+'ข้อมูลคำนวณ Planfin'!M111+'ข้อมูลคำนวณ Planfin'!M112+'ข้อมูลคำนวณ Planfin'!M113+'ข้อมูลคำนวณ Planfin'!M114+'ข้อมูลคำนวณ Planfin'!M115+'ข้อมูลคำนวณ Planfin'!M116+'ข้อมูลคำนวณ Planfin'!M117</f>
        <v>114786.59999999998</v>
      </c>
      <c r="N11" s="5">
        <f>'ข้อมูลคำนวณ Planfin'!N104+'ข้อมูลคำนวณ Planfin'!N105+'ข้อมูลคำนวณ Planfin'!N106+'ข้อมูลคำนวณ Planfin'!N107+'ข้อมูลคำนวณ Planfin'!N108+'ข้อมูลคำนวณ Planfin'!N109+'ข้อมูลคำนวณ Planfin'!N110+'ข้อมูลคำนวณ Planfin'!N111+'ข้อมูลคำนวณ Planfin'!N112+'ข้อมูลคำนวณ Planfin'!N113+'ข้อมูลคำนวณ Planfin'!N114+'ข้อมูลคำนวณ Planfin'!N115+'ข้อมูลคำนวณ Planfin'!N116+'ข้อมูลคำนวณ Planfin'!N117</f>
        <v>500</v>
      </c>
      <c r="O11" s="5">
        <f>'ข้อมูลคำนวณ Planfin'!O104+'ข้อมูลคำนวณ Planfin'!O105+'ข้อมูลคำนวณ Planfin'!O106+'ข้อมูลคำนวณ Planfin'!O107+'ข้อมูลคำนวณ Planfin'!O108+'ข้อมูลคำนวณ Planfin'!O109+'ข้อมูลคำนวณ Planfin'!O110+'ข้อมูลคำนวณ Planfin'!O111+'ข้อมูลคำนวณ Planfin'!O112+'ข้อมูลคำนวณ Planfin'!O113+'ข้อมูลคำนวณ Planfin'!O114+'ข้อมูลคำนวณ Planfin'!O115+'ข้อมูลคำนวณ Planfin'!O116+'ข้อมูลคำนวณ Planfin'!O117</f>
        <v>467345.33</v>
      </c>
      <c r="P11" s="5">
        <f>'ข้อมูลคำนวณ Planfin'!P104+'ข้อมูลคำนวณ Planfin'!P105+'ข้อมูลคำนวณ Planfin'!P106+'ข้อมูลคำนวณ Planfin'!P107+'ข้อมูลคำนวณ Planfin'!P108+'ข้อมูลคำนวณ Planfin'!P109+'ข้อมูลคำนวณ Planfin'!P110+'ข้อมูลคำนวณ Planfin'!P111+'ข้อมูลคำนวณ Planfin'!P112+'ข้อมูลคำนวณ Planfin'!P113+'ข้อมูลคำนวณ Planfin'!P114+'ข้อมูลคำนวณ Planfin'!P115+'ข้อมูลคำนวณ Planfin'!P116+'ข้อมูลคำนวณ Planfin'!P117</f>
        <v>116209.44</v>
      </c>
      <c r="Q11" s="5">
        <f>'ข้อมูลคำนวณ Planfin'!Q104+'ข้อมูลคำนวณ Planfin'!Q105+'ข้อมูลคำนวณ Planfin'!Q106+'ข้อมูลคำนวณ Planfin'!Q107+'ข้อมูลคำนวณ Planfin'!Q108+'ข้อมูลคำนวณ Planfin'!Q109+'ข้อมูลคำนวณ Planfin'!Q110+'ข้อมูลคำนวณ Planfin'!Q111+'ข้อมูลคำนวณ Planfin'!Q112+'ข้อมูลคำนวณ Planfin'!Q113+'ข้อมูลคำนวณ Planfin'!Q114+'ข้อมูลคำนวณ Planfin'!Q115+'ข้อมูลคำนวณ Planfin'!Q116+'ข้อมูลคำนวณ Planfin'!Q117</f>
        <v>40226</v>
      </c>
      <c r="R11" s="5">
        <f>'ข้อมูลคำนวณ Planfin'!R104+'ข้อมูลคำนวณ Planfin'!R105+'ข้อมูลคำนวณ Planfin'!R106+'ข้อมูลคำนวณ Planfin'!R107+'ข้อมูลคำนวณ Planfin'!R108+'ข้อมูลคำนวณ Planfin'!R109+'ข้อมูลคำนวณ Planfin'!R110+'ข้อมูลคำนวณ Planfin'!R111+'ข้อมูลคำนวณ Planfin'!R112+'ข้อมูลคำนวณ Planfin'!R113+'ข้อมูลคำนวณ Planfin'!R114+'ข้อมูลคำนวณ Planfin'!R115+'ข้อมูลคำนวณ Planfin'!R116+'ข้อมูลคำนวณ Planfin'!R117</f>
        <v>22535</v>
      </c>
      <c r="S11" s="5">
        <f>'ข้อมูลคำนวณ Planfin'!S104+'ข้อมูลคำนวณ Planfin'!S105+'ข้อมูลคำนวณ Planfin'!S106+'ข้อมูลคำนวณ Planfin'!S107+'ข้อมูลคำนวณ Planfin'!S108+'ข้อมูลคำนวณ Planfin'!S109+'ข้อมูลคำนวณ Planfin'!S110+'ข้อมูลคำนวณ Planfin'!S111+'ข้อมูลคำนวณ Planfin'!S112+'ข้อมูลคำนวณ Planfin'!S113+'ข้อมูลคำนวณ Planfin'!S114+'ข้อมูลคำนวณ Planfin'!S115+'ข้อมูลคำนวณ Planfin'!S116+'ข้อมูลคำนวณ Planfin'!S117</f>
        <v>87344</v>
      </c>
      <c r="T11" s="5">
        <f>'ข้อมูลคำนวณ Planfin'!T104+'ข้อมูลคำนวณ Planfin'!T105+'ข้อมูลคำนวณ Planfin'!T106+'ข้อมูลคำนวณ Planfin'!T107+'ข้อมูลคำนวณ Planfin'!T108+'ข้อมูลคำนวณ Planfin'!T109+'ข้อมูลคำนวณ Planfin'!T110+'ข้อมูลคำนวณ Planfin'!T111+'ข้อมูลคำนวณ Planfin'!T112+'ข้อมูลคำนวณ Planfin'!T113+'ข้อมูลคำนวณ Planfin'!T114+'ข้อมูลคำนวณ Planfin'!T115+'ข้อมูลคำนวณ Planfin'!T116+'ข้อมูลคำนวณ Planfin'!T117</f>
        <v>13785</v>
      </c>
      <c r="U11" s="5">
        <f>'ข้อมูลคำนวณ Planfin'!U104+'ข้อมูลคำนวณ Planfin'!U105+'ข้อมูลคำนวณ Planfin'!U106+'ข้อมูลคำนวณ Planfin'!U107+'ข้อมูลคำนวณ Planfin'!U108+'ข้อมูลคำนวณ Planfin'!U109+'ข้อมูลคำนวณ Planfin'!U110+'ข้อมูลคำนวณ Planfin'!U111+'ข้อมูลคำนวณ Planfin'!U112+'ข้อมูลคำนวณ Planfin'!U113+'ข้อมูลคำนวณ Planfin'!U114+'ข้อมูลคำนวณ Planfin'!U115+'ข้อมูลคำนวณ Planfin'!U116+'ข้อมูลคำนวณ Planfin'!U117</f>
        <v>73973.5</v>
      </c>
      <c r="V11" s="5">
        <f>'ข้อมูลคำนวณ Planfin'!V104+'ข้อมูลคำนวณ Planfin'!V105+'ข้อมูลคำนวณ Planfin'!V106+'ข้อมูลคำนวณ Planfin'!V107+'ข้อมูลคำนวณ Planfin'!V108+'ข้อมูลคำนวณ Planfin'!V109+'ข้อมูลคำนวณ Planfin'!V110+'ข้อมูลคำนวณ Planfin'!V111+'ข้อมูลคำนวณ Planfin'!V112+'ข้อมูลคำนวณ Planfin'!V113+'ข้อมูลคำนวณ Planfin'!V114+'ข้อมูลคำนวณ Planfin'!V115+'ข้อมูลคำนวณ Planfin'!V116+'ข้อมูลคำนวณ Planfin'!V117</f>
        <v>-38172.80999999999</v>
      </c>
      <c r="W11" s="5">
        <f>'ข้อมูลคำนวณ Planfin'!W104+'ข้อมูลคำนวณ Planfin'!W105+'ข้อมูลคำนวณ Planfin'!W106+'ข้อมูลคำนวณ Planfin'!W107+'ข้อมูลคำนวณ Planfin'!W108+'ข้อมูลคำนวณ Planfin'!W109+'ข้อมูลคำนวณ Planfin'!W110+'ข้อมูลคำนวณ Planfin'!W111+'ข้อมูลคำนวณ Planfin'!W112+'ข้อมูลคำนวณ Planfin'!W113+'ข้อมูลคำนวณ Planfin'!W114+'ข้อมูลคำนวณ Planfin'!W115+'ข้อมูลคำนวณ Planfin'!W116+'ข้อมูลคำนวณ Planfin'!W117</f>
        <v>2096369</v>
      </c>
      <c r="X11" s="5">
        <f>'ข้อมูลคำนวณ Planfin'!X104+'ข้อมูลคำนวณ Planfin'!X105+'ข้อมูลคำนวณ Planfin'!X106+'ข้อมูลคำนวณ Planfin'!X107+'ข้อมูลคำนวณ Planfin'!X108+'ข้อมูลคำนวณ Planfin'!X109+'ข้อมูลคำนวณ Planfin'!X110+'ข้อมูลคำนวณ Planfin'!X111+'ข้อมูลคำนวณ Planfin'!X112+'ข้อมูลคำนวณ Planfin'!X113+'ข้อมูลคำนวณ Planfin'!X114+'ข้อมูลคำนวณ Planfin'!X115+'ข้อมูลคำนวณ Planfin'!X116+'ข้อมูลคำนวณ Planfin'!X117</f>
        <v>92600</v>
      </c>
      <c r="Y11" s="5">
        <f>'ข้อมูลคำนวณ Planfin'!Y104+'ข้อมูลคำนวณ Planfin'!Y105+'ข้อมูลคำนวณ Planfin'!Y106+'ข้อมูลคำนวณ Planfin'!Y107+'ข้อมูลคำนวณ Planfin'!Y108+'ข้อมูลคำนวณ Planfin'!Y109+'ข้อมูลคำนวณ Planfin'!Y110+'ข้อมูลคำนวณ Planfin'!Y111+'ข้อมูลคำนวณ Planfin'!Y112+'ข้อมูลคำนวณ Planfin'!Y113+'ข้อมูลคำนวณ Planfin'!Y114+'ข้อมูลคำนวณ Planfin'!Y115+'ข้อมูลคำนวณ Planfin'!Y116+'ข้อมูลคำนวณ Planfin'!Y117</f>
        <v>323</v>
      </c>
      <c r="Z11" s="5">
        <f>'ข้อมูลคำนวณ Planfin'!Z104+'ข้อมูลคำนวณ Planfin'!Z105+'ข้อมูลคำนวณ Planfin'!Z106+'ข้อมูลคำนวณ Planfin'!Z107+'ข้อมูลคำนวณ Planfin'!Z108+'ข้อมูลคำนวณ Planfin'!Z109+'ข้อมูลคำนวณ Planfin'!Z110+'ข้อมูลคำนวณ Planfin'!Z111+'ข้อมูลคำนวณ Planfin'!Z112+'ข้อมูลคำนวณ Planfin'!Z113+'ข้อมูลคำนวณ Planfin'!Z114+'ข้อมูลคำนวณ Planfin'!Z115+'ข้อมูลคำนวณ Planfin'!Z116+'ข้อมูลคำนวณ Planfin'!Z117</f>
        <v>37000</v>
      </c>
      <c r="AA11" s="5">
        <f>'ข้อมูลคำนวณ Planfin'!AA104+'ข้อมูลคำนวณ Planfin'!AA105+'ข้อมูลคำนวณ Planfin'!AA106+'ข้อมูลคำนวณ Planfin'!AA107+'ข้อมูลคำนวณ Planfin'!AA108+'ข้อมูลคำนวณ Planfin'!AA109+'ข้อมูลคำนวณ Planfin'!AA110+'ข้อมูลคำนวณ Planfin'!AA111+'ข้อมูลคำนวณ Planfin'!AA112+'ข้อมูลคำนวณ Planfin'!AA113+'ข้อมูลคำนวณ Planfin'!AA114+'ข้อมูลคำนวณ Planfin'!AA115+'ข้อมูลคำนวณ Planfin'!AA116+'ข้อมูลคำนวณ Planfin'!AA117</f>
        <v>4000</v>
      </c>
      <c r="AB11" s="5">
        <f>'ข้อมูลคำนวณ Planfin'!AB104+'ข้อมูลคำนวณ Planfin'!AB105+'ข้อมูลคำนวณ Planfin'!AB106+'ข้อมูลคำนวณ Planfin'!AB107+'ข้อมูลคำนวณ Planfin'!AB108+'ข้อมูลคำนวณ Planfin'!AB109+'ข้อมูลคำนวณ Planfin'!AB110+'ข้อมูลคำนวณ Planfin'!AB111+'ข้อมูลคำนวณ Planfin'!AB112+'ข้อมูลคำนวณ Planfin'!AB113+'ข้อมูลคำนวณ Planfin'!AB114+'ข้อมูลคำนวณ Planfin'!AB115+'ข้อมูลคำนวณ Planfin'!AB116+'ข้อมูลคำนวณ Planfin'!AB117</f>
        <v>136737</v>
      </c>
      <c r="AC11" s="5">
        <f>'ข้อมูลคำนวณ Planfin'!AC104+'ข้อมูลคำนวณ Planfin'!AC105+'ข้อมูลคำนวณ Planfin'!AC106+'ข้อมูลคำนวณ Planfin'!AC107+'ข้อมูลคำนวณ Planfin'!AC108+'ข้อมูลคำนวณ Planfin'!AC109+'ข้อมูลคำนวณ Planfin'!AC110+'ข้อมูลคำนวณ Planfin'!AC111+'ข้อมูลคำนวณ Planfin'!AC112+'ข้อมูลคำนวณ Planfin'!AC113+'ข้อมูลคำนวณ Planfin'!AC114+'ข้อมูลคำนวณ Planfin'!AC115+'ข้อมูลคำนวณ Planfin'!AC116+'ข้อมูลคำนวณ Planfin'!AC117</f>
        <v>0</v>
      </c>
      <c r="AD11" s="5">
        <f>'ข้อมูลคำนวณ Planfin'!AD104+'ข้อมูลคำนวณ Planfin'!AD105+'ข้อมูลคำนวณ Planfin'!AD106+'ข้อมูลคำนวณ Planfin'!AD107+'ข้อมูลคำนวณ Planfin'!AD108+'ข้อมูลคำนวณ Planfin'!AD109+'ข้อมูลคำนวณ Planfin'!AD110+'ข้อมูลคำนวณ Planfin'!AD111+'ข้อมูลคำนวณ Planfin'!AD112+'ข้อมูลคำนวณ Planfin'!AD113+'ข้อมูลคำนวณ Planfin'!AD114+'ข้อมูลคำนวณ Planfin'!AD115+'ข้อมูลคำนวณ Planfin'!AD116+'ข้อมูลคำนวณ Planfin'!AD117</f>
        <v>148000</v>
      </c>
      <c r="AE11" s="5">
        <f>'ข้อมูลคำนวณ Planfin'!AE104+'ข้อมูลคำนวณ Planfin'!AE105+'ข้อมูลคำนวณ Planfin'!AE106+'ข้อมูลคำนวณ Planfin'!AE107+'ข้อมูลคำนวณ Planfin'!AE108+'ข้อมูลคำนวณ Planfin'!AE109+'ข้อมูลคำนวณ Planfin'!AE110+'ข้อมูลคำนวณ Planfin'!AE111+'ข้อมูลคำนวณ Planfin'!AE112+'ข้อมูลคำนวณ Planfin'!AE113+'ข้อมูลคำนวณ Planfin'!AE114+'ข้อมูลคำนวณ Planfin'!AE115+'ข้อมูลคำนวณ Planfin'!AE116+'ข้อมูลคำนวณ Planfin'!AE117</f>
        <v>22100</v>
      </c>
      <c r="AF11" s="5">
        <f>'ข้อมูลคำนวณ Planfin'!AF104+'ข้อมูลคำนวณ Planfin'!AF105+'ข้อมูลคำนวณ Planfin'!AF106+'ข้อมูลคำนวณ Planfin'!AF107+'ข้อมูลคำนวณ Planfin'!AF108+'ข้อมูลคำนวณ Planfin'!AF109+'ข้อมูลคำนวณ Planfin'!AF110+'ข้อมูลคำนวณ Planfin'!AF111+'ข้อมูลคำนวณ Planfin'!AF112+'ข้อมูลคำนวณ Planfin'!AF113+'ข้อมูลคำนวณ Planfin'!AF114+'ข้อมูลคำนวณ Planfin'!AF115+'ข้อมูลคำนวณ Planfin'!AF116+'ข้อมูลคำนวณ Planfin'!AF117</f>
        <v>61375</v>
      </c>
      <c r="AG11" s="5">
        <f>'ข้อมูลคำนวณ Planfin'!AG104+'ข้อมูลคำนวณ Planfin'!AG105+'ข้อมูลคำนวณ Planfin'!AG106+'ข้อมูลคำนวณ Planfin'!AG107+'ข้อมูลคำนวณ Planfin'!AG108+'ข้อมูลคำนวณ Planfin'!AG109+'ข้อมูลคำนวณ Planfin'!AG110+'ข้อมูลคำนวณ Planfin'!AG111+'ข้อมูลคำนวณ Planfin'!AG112+'ข้อมูลคำนวณ Planfin'!AG113+'ข้อมูลคำนวณ Planfin'!AG114+'ข้อมูลคำนวณ Planfin'!AG115+'ข้อมูลคำนวณ Planfin'!AG116+'ข้อมูลคำนวณ Planfin'!AG117</f>
        <v>4082</v>
      </c>
      <c r="AH11" s="5">
        <f>'ข้อมูลคำนวณ Planfin'!AH104+'ข้อมูลคำนวณ Planfin'!AH105+'ข้อมูลคำนวณ Planfin'!AH106+'ข้อมูลคำนวณ Planfin'!AH107+'ข้อมูลคำนวณ Planfin'!AH108+'ข้อมูลคำนวณ Planfin'!AH109+'ข้อมูลคำนวณ Planfin'!AH110+'ข้อมูลคำนวณ Planfin'!AH111+'ข้อมูลคำนวณ Planfin'!AH112+'ข้อมูลคำนวณ Planfin'!AH113+'ข้อมูลคำนวณ Planfin'!AH114+'ข้อมูลคำนวณ Planfin'!AH115+'ข้อมูลคำนวณ Planfin'!AH116+'ข้อมูลคำนวณ Planfin'!AH117</f>
        <v>13695</v>
      </c>
      <c r="AI11" s="5">
        <f>'ข้อมูลคำนวณ Planfin'!AI104+'ข้อมูลคำนวณ Planfin'!AI105+'ข้อมูลคำนวณ Planfin'!AI106+'ข้อมูลคำนวณ Planfin'!AI107+'ข้อมูลคำนวณ Planfin'!AI108+'ข้อมูลคำนวณ Planfin'!AI109+'ข้อมูลคำนวณ Planfin'!AI110+'ข้อมูลคำนวณ Planfin'!AI111+'ข้อมูลคำนวณ Planfin'!AI112+'ข้อมูลคำนวณ Planfin'!AI113+'ข้อมูลคำนวณ Planfin'!AI114+'ข้อมูลคำนวณ Planfin'!AI115+'ข้อมูลคำนวณ Planfin'!AI116+'ข้อมูลคำนวณ Planfin'!AI117</f>
        <v>252831</v>
      </c>
      <c r="AJ11" s="5">
        <f>'ข้อมูลคำนวณ Planfin'!AJ104+'ข้อมูลคำนวณ Planfin'!AJ105+'ข้อมูลคำนวณ Planfin'!AJ106+'ข้อมูลคำนวณ Planfin'!AJ107+'ข้อมูลคำนวณ Planfin'!AJ108+'ข้อมูลคำนวณ Planfin'!AJ109+'ข้อมูลคำนวณ Planfin'!AJ110+'ข้อมูลคำนวณ Planfin'!AJ111+'ข้อมูลคำนวณ Planfin'!AJ112+'ข้อมูลคำนวณ Planfin'!AJ113+'ข้อมูลคำนวณ Planfin'!AJ114+'ข้อมูลคำนวณ Planfin'!AJ115+'ข้อมูลคำนวณ Planfin'!AJ116+'ข้อมูลคำนวณ Planfin'!AJ117</f>
        <v>6616</v>
      </c>
      <c r="AK11" s="5">
        <f>'ข้อมูลคำนวณ Planfin'!AK104+'ข้อมูลคำนวณ Planfin'!AK105+'ข้อมูลคำนวณ Planfin'!AK106+'ข้อมูลคำนวณ Planfin'!AK107+'ข้อมูลคำนวณ Planfin'!AK108+'ข้อมูลคำนวณ Planfin'!AK109+'ข้อมูลคำนวณ Planfin'!AK110+'ข้อมูลคำนวณ Planfin'!AK111+'ข้อมูลคำนวณ Planfin'!AK112+'ข้อมูลคำนวณ Planfin'!AK113+'ข้อมูลคำนวณ Planfin'!AK114+'ข้อมูลคำนวณ Planfin'!AK115+'ข้อมูลคำนวณ Planfin'!AK116+'ข้อมูลคำนวณ Planfin'!AK117</f>
        <v>442774.45000000007</v>
      </c>
      <c r="AL11" s="5">
        <f>'ข้อมูลคำนวณ Planfin'!AL104+'ข้อมูลคำนวณ Planfin'!AL105+'ข้อมูลคำนวณ Planfin'!AL106+'ข้อมูลคำนวณ Planfin'!AL107+'ข้อมูลคำนวณ Planfin'!AL108+'ข้อมูลคำนวณ Planfin'!AL109+'ข้อมูลคำนวณ Planfin'!AL110+'ข้อมูลคำนวณ Planfin'!AL111+'ข้อมูลคำนวณ Planfin'!AL112+'ข้อมูลคำนวณ Planfin'!AL113+'ข้อมูลคำนวณ Planfin'!AL114+'ข้อมูลคำนวณ Planfin'!AL115+'ข้อมูลคำนวณ Planfin'!AL116+'ข้อมูลคำนวณ Planfin'!AL117</f>
        <v>2500</v>
      </c>
      <c r="AM11" s="5">
        <f>'ข้อมูลคำนวณ Planfin'!AM104+'ข้อมูลคำนวณ Planfin'!AM105+'ข้อมูลคำนวณ Planfin'!AM106+'ข้อมูลคำนวณ Planfin'!AM107+'ข้อมูลคำนวณ Planfin'!AM108+'ข้อมูลคำนวณ Planfin'!AM109+'ข้อมูลคำนวณ Planfin'!AM110+'ข้อมูลคำนวณ Planfin'!AM111+'ข้อมูลคำนวณ Planfin'!AM112+'ข้อมูลคำนวณ Planfin'!AM113+'ข้อมูลคำนวณ Planfin'!AM114+'ข้อมูลคำนวณ Planfin'!AM115+'ข้อมูลคำนวณ Planfin'!AM116+'ข้อมูลคำนวณ Planfin'!AM117</f>
        <v>90</v>
      </c>
      <c r="AN11" s="5">
        <f>'ข้อมูลคำนวณ Planfin'!AN104+'ข้อมูลคำนวณ Planfin'!AN105+'ข้อมูลคำนวณ Planfin'!AN106+'ข้อมูลคำนวณ Planfin'!AN107+'ข้อมูลคำนวณ Planfin'!AN108+'ข้อมูลคำนวณ Planfin'!AN109+'ข้อมูลคำนวณ Planfin'!AN110+'ข้อมูลคำนวณ Planfin'!AN111+'ข้อมูลคำนวณ Planfin'!AN112+'ข้อมูลคำนวณ Planfin'!AN113+'ข้อมูลคำนวณ Planfin'!AN114+'ข้อมูลคำนวณ Planfin'!AN115+'ข้อมูลคำนวณ Planfin'!AN116+'ข้อมูลคำนวณ Planfin'!AN117</f>
        <v>102798.33</v>
      </c>
      <c r="AO11" s="5">
        <f>'ข้อมูลคำนวณ Planfin'!AO104+'ข้อมูลคำนวณ Planfin'!AO105+'ข้อมูลคำนวณ Planfin'!AO106+'ข้อมูลคำนวณ Planfin'!AO107+'ข้อมูลคำนวณ Planfin'!AO108+'ข้อมูลคำนวณ Planfin'!AO109+'ข้อมูลคำนวณ Planfin'!AO110+'ข้อมูลคำนวณ Planfin'!AO111+'ข้อมูลคำนวณ Planfin'!AO112+'ข้อมูลคำนวณ Planfin'!AO113+'ข้อมูลคำนวณ Planfin'!AO114+'ข้อมูลคำนวณ Planfin'!AO115+'ข้อมูลคำนวณ Planfin'!AO116+'ข้อมูลคำนวณ Planfin'!AO117</f>
        <v>128122</v>
      </c>
      <c r="AP11" s="5">
        <f>'ข้อมูลคำนวณ Planfin'!AP104+'ข้อมูลคำนวณ Planfin'!AP105+'ข้อมูลคำนวณ Planfin'!AP106+'ข้อมูลคำนวณ Planfin'!AP107+'ข้อมูลคำนวณ Planfin'!AP108+'ข้อมูลคำนวณ Planfin'!AP109+'ข้อมูลคำนวณ Planfin'!AP110+'ข้อมูลคำนวณ Planfin'!AP111+'ข้อมูลคำนวณ Planfin'!AP112+'ข้อมูลคำนวณ Planfin'!AP113+'ข้อมูลคำนวณ Planfin'!AP114+'ข้อมูลคำนวณ Planfin'!AP115+'ข้อมูลคำนวณ Planfin'!AP116+'ข้อมูลคำนวณ Planfin'!AP117</f>
        <v>68066.070000000007</v>
      </c>
      <c r="AQ11" s="5">
        <f>'ข้อมูลคำนวณ Planfin'!AQ104+'ข้อมูลคำนวณ Planfin'!AQ105+'ข้อมูลคำนวณ Planfin'!AQ106+'ข้อมูลคำนวณ Planfin'!AQ107+'ข้อมูลคำนวณ Planfin'!AQ108+'ข้อมูลคำนวณ Planfin'!AQ109+'ข้อมูลคำนวณ Planfin'!AQ110+'ข้อมูลคำนวณ Planfin'!AQ111+'ข้อมูลคำนวณ Planfin'!AQ112+'ข้อมูลคำนวณ Planfin'!AQ113+'ข้อมูลคำนวณ Planfin'!AQ114+'ข้อมูลคำนวณ Planfin'!AQ115+'ข้อมูลคำนวณ Planfin'!AQ116+'ข้อมูลคำนวณ Planfin'!AQ117</f>
        <v>820</v>
      </c>
      <c r="AR11" s="5">
        <f>'ข้อมูลคำนวณ Planfin'!AR104+'ข้อมูลคำนวณ Planfin'!AR105+'ข้อมูลคำนวณ Planfin'!AR106+'ข้อมูลคำนวณ Planfin'!AR107+'ข้อมูลคำนวณ Planfin'!AR108+'ข้อมูลคำนวณ Planfin'!AR109+'ข้อมูลคำนวณ Planfin'!AR110+'ข้อมูลคำนวณ Planfin'!AR111+'ข้อมูลคำนวณ Planfin'!AR112+'ข้อมูลคำนวณ Planfin'!AR113+'ข้อมูลคำนวณ Planfin'!AR114+'ข้อมูลคำนวณ Planfin'!AR115+'ข้อมูลคำนวณ Planfin'!AR116+'ข้อมูลคำนวณ Planfin'!AR117</f>
        <v>84154.82</v>
      </c>
      <c r="AS11" s="5">
        <f>'ข้อมูลคำนวณ Planfin'!AS104+'ข้อมูลคำนวณ Planfin'!AS105+'ข้อมูลคำนวณ Planfin'!AS106+'ข้อมูลคำนวณ Planfin'!AS107+'ข้อมูลคำนวณ Planfin'!AS108+'ข้อมูลคำนวณ Planfin'!AS109+'ข้อมูลคำนวณ Planfin'!AS110+'ข้อมูลคำนวณ Planfin'!AS111+'ข้อมูลคำนวณ Planfin'!AS112+'ข้อมูลคำนวณ Planfin'!AS113+'ข้อมูลคำนวณ Planfin'!AS114+'ข้อมูลคำนวณ Planfin'!AS115+'ข้อมูลคำนวณ Planfin'!AS116+'ข้อมูลคำนวณ Planfin'!AS117</f>
        <v>41524.839999999997</v>
      </c>
      <c r="AT11" s="5">
        <f>'ข้อมูลคำนวณ Planfin'!AT104+'ข้อมูลคำนวณ Planfin'!AT105+'ข้อมูลคำนวณ Planfin'!AT106+'ข้อมูลคำนวณ Planfin'!AT107+'ข้อมูลคำนวณ Planfin'!AT108+'ข้อมูลคำนวณ Planfin'!AT109+'ข้อมูลคำนวณ Planfin'!AT110+'ข้อมูลคำนวณ Planfin'!AT111+'ข้อมูลคำนวณ Planfin'!AT112+'ข้อมูลคำนวณ Planfin'!AT113+'ข้อมูลคำนวณ Planfin'!AT114+'ข้อมูลคำนวณ Planfin'!AT115+'ข้อมูลคำนวณ Planfin'!AT116+'ข้อมูลคำนวณ Planfin'!AT117</f>
        <v>25854</v>
      </c>
      <c r="AU11" s="5">
        <f>'ข้อมูลคำนวณ Planfin'!AU104+'ข้อมูลคำนวณ Planfin'!AU105+'ข้อมูลคำนวณ Planfin'!AU106+'ข้อมูลคำนวณ Planfin'!AU107+'ข้อมูลคำนวณ Planfin'!AU108+'ข้อมูลคำนวณ Planfin'!AU109+'ข้อมูลคำนวณ Planfin'!AU110+'ข้อมูลคำนวณ Planfin'!AU111+'ข้อมูลคำนวณ Planfin'!AU112+'ข้อมูลคำนวณ Planfin'!AU113+'ข้อมูลคำนวณ Planfin'!AU114+'ข้อมูลคำนวณ Planfin'!AU115+'ข้อมูลคำนวณ Planfin'!AU116+'ข้อมูลคำนวณ Planfin'!AU117</f>
        <v>129876</v>
      </c>
      <c r="AV11" s="5">
        <f>'ข้อมูลคำนวณ Planfin'!AV104+'ข้อมูลคำนวณ Planfin'!AV105+'ข้อมูลคำนวณ Planfin'!AV106+'ข้อมูลคำนวณ Planfin'!AV107+'ข้อมูลคำนวณ Planfin'!AV108+'ข้อมูลคำนวณ Planfin'!AV109+'ข้อมูลคำนวณ Planfin'!AV110+'ข้อมูลคำนวณ Planfin'!AV111+'ข้อมูลคำนวณ Planfin'!AV112+'ข้อมูลคำนวณ Planfin'!AV113+'ข้อมูลคำนวณ Planfin'!AV114+'ข้อมูลคำนวณ Planfin'!AV115+'ข้อมูลคำนวณ Planfin'!AV116+'ข้อมูลคำนวณ Planfin'!AV117</f>
        <v>16010</v>
      </c>
      <c r="AW11" s="5">
        <f>'ข้อมูลคำนวณ Planfin'!AW104+'ข้อมูลคำนวณ Planfin'!AW105+'ข้อมูลคำนวณ Planfin'!AW106+'ข้อมูลคำนวณ Planfin'!AW107+'ข้อมูลคำนวณ Planfin'!AW108+'ข้อมูลคำนวณ Planfin'!AW109+'ข้อมูลคำนวณ Planfin'!AW110+'ข้อมูลคำนวณ Planfin'!AW111+'ข้อมูลคำนวณ Planfin'!AW112+'ข้อมูลคำนวณ Planfin'!AW113+'ข้อมูลคำนวณ Planfin'!AW114+'ข้อมูลคำนวณ Planfin'!AW115+'ข้อมูลคำนวณ Planfin'!AW116+'ข้อมูลคำนวณ Planfin'!AW117</f>
        <v>26569.25</v>
      </c>
      <c r="AX11" s="5">
        <f>'ข้อมูลคำนวณ Planfin'!AX104+'ข้อมูลคำนวณ Planfin'!AX105+'ข้อมูลคำนวณ Planfin'!AX106+'ข้อมูลคำนวณ Planfin'!AX107+'ข้อมูลคำนวณ Planfin'!AX108+'ข้อมูลคำนวณ Planfin'!AX109+'ข้อมูลคำนวณ Planfin'!AX110+'ข้อมูลคำนวณ Planfin'!AX111+'ข้อมูลคำนวณ Planfin'!AX112+'ข้อมูลคำนวณ Planfin'!AX113+'ข้อมูลคำนวณ Planfin'!AX114+'ข้อมูลคำนวณ Planfin'!AX115+'ข้อมูลคำนวณ Planfin'!AX116+'ข้อมูลคำนวณ Planfin'!AX117</f>
        <v>44438.619999999995</v>
      </c>
      <c r="AY11" s="5">
        <f>'ข้อมูลคำนวณ Planfin'!AY104+'ข้อมูลคำนวณ Planfin'!AY105+'ข้อมูลคำนวณ Planfin'!AY106+'ข้อมูลคำนวณ Planfin'!AY107+'ข้อมูลคำนวณ Planfin'!AY108+'ข้อมูลคำนวณ Planfin'!AY109+'ข้อมูลคำนวณ Planfin'!AY110+'ข้อมูลคำนวณ Planfin'!AY111+'ข้อมูลคำนวณ Planfin'!AY112+'ข้อมูลคำนวณ Planfin'!AY113+'ข้อมูลคำนวณ Planfin'!AY114+'ข้อมูลคำนวณ Planfin'!AY115+'ข้อมูลคำนวณ Planfin'!AY116+'ข้อมูลคำนวณ Planfin'!AY117</f>
        <v>13880</v>
      </c>
      <c r="AZ11" s="5">
        <f>'ข้อมูลคำนวณ Planfin'!AZ104+'ข้อมูลคำนวณ Planfin'!AZ105+'ข้อมูลคำนวณ Planfin'!AZ106+'ข้อมูลคำนวณ Planfin'!AZ107+'ข้อมูลคำนวณ Planfin'!AZ108+'ข้อมูลคำนวณ Planfin'!AZ109+'ข้อมูลคำนวณ Planfin'!AZ110+'ข้อมูลคำนวณ Planfin'!AZ111+'ข้อมูลคำนวณ Planfin'!AZ112+'ข้อมูลคำนวณ Planfin'!AZ113+'ข้อมูลคำนวณ Planfin'!AZ114+'ข้อมูลคำนวณ Planfin'!AZ115+'ข้อมูลคำนวณ Planfin'!AZ116+'ข้อมูลคำนวณ Planfin'!AZ117</f>
        <v>10528</v>
      </c>
      <c r="BA11" s="5">
        <f>'ข้อมูลคำนวณ Planfin'!BA104+'ข้อมูลคำนวณ Planfin'!BA105+'ข้อมูลคำนวณ Planfin'!BA106+'ข้อมูลคำนวณ Planfin'!BA107+'ข้อมูลคำนวณ Planfin'!BA108+'ข้อมูลคำนวณ Planfin'!BA109+'ข้อมูลคำนวณ Planfin'!BA110+'ข้อมูลคำนวณ Planfin'!BA111+'ข้อมูลคำนวณ Planfin'!BA112+'ข้อมูลคำนวณ Planfin'!BA113+'ข้อมูลคำนวณ Planfin'!BA114+'ข้อมูลคำนวณ Planfin'!BA115+'ข้อมูลคำนวณ Planfin'!BA116+'ข้อมูลคำนวณ Planfin'!BA117</f>
        <v>78469.25</v>
      </c>
      <c r="BB11" s="5">
        <f>'ข้อมูลคำนวณ Planfin'!BB104+'ข้อมูลคำนวณ Planfin'!BB105+'ข้อมูลคำนวณ Planfin'!BB106+'ข้อมูลคำนวณ Planfin'!BB107+'ข้อมูลคำนวณ Planfin'!BB108+'ข้อมูลคำนวณ Planfin'!BB109+'ข้อมูลคำนวณ Planfin'!BB110+'ข้อมูลคำนวณ Planfin'!BB111+'ข้อมูลคำนวณ Planfin'!BB112+'ข้อมูลคำนวณ Planfin'!BB113+'ข้อมูลคำนวณ Planfin'!BB114+'ข้อมูลคำนวณ Planfin'!BB115+'ข้อมูลคำนวณ Planfin'!BB116+'ข้อมูลคำนวณ Planfin'!BB117</f>
        <v>9975</v>
      </c>
      <c r="BC11" s="5">
        <f>'ข้อมูลคำนวณ Planfin'!BC104+'ข้อมูลคำนวณ Planfin'!BC105+'ข้อมูลคำนวณ Planfin'!BC106+'ข้อมูลคำนวณ Planfin'!BC107+'ข้อมูลคำนวณ Planfin'!BC108+'ข้อมูลคำนวณ Planfin'!BC109+'ข้อมูลคำนวณ Planfin'!BC110+'ข้อมูลคำนวณ Planfin'!BC111+'ข้อมูลคำนวณ Planfin'!BC112+'ข้อมูลคำนวณ Planfin'!BC113+'ข้อมูลคำนวณ Planfin'!BC114+'ข้อมูลคำนวณ Planfin'!BC115+'ข้อมูลคำนวณ Planfin'!BC116+'ข้อมูลคำนวณ Planfin'!BC117</f>
        <v>910463.12999999989</v>
      </c>
      <c r="BD11" s="5">
        <f>'ข้อมูลคำนวณ Planfin'!BD104+'ข้อมูลคำนวณ Planfin'!BD105+'ข้อมูลคำนวณ Planfin'!BD106+'ข้อมูลคำนวณ Planfin'!BD107+'ข้อมูลคำนวณ Planfin'!BD108+'ข้อมูลคำนวณ Planfin'!BD109+'ข้อมูลคำนวณ Planfin'!BD110+'ข้อมูลคำนวณ Planfin'!BD111+'ข้อมูลคำนวณ Planfin'!BD112+'ข้อมูลคำนวณ Planfin'!BD113+'ข้อมูลคำนวณ Planfin'!BD114+'ข้อมูลคำนวณ Planfin'!BD115+'ข้อมูลคำนวณ Planfin'!BD116+'ข้อมูลคำนวณ Planfin'!BD117</f>
        <v>299446.5</v>
      </c>
      <c r="BE11" s="5">
        <f>'ข้อมูลคำนวณ Planfin'!BE104+'ข้อมูลคำนวณ Planfin'!BE105+'ข้อมูลคำนวณ Planfin'!BE106+'ข้อมูลคำนวณ Planfin'!BE107+'ข้อมูลคำนวณ Planfin'!BE108+'ข้อมูลคำนวณ Planfin'!BE109+'ข้อมูลคำนวณ Planfin'!BE110+'ข้อมูลคำนวณ Planfin'!BE111+'ข้อมูลคำนวณ Planfin'!BE112+'ข้อมูลคำนวณ Planfin'!BE113+'ข้อมูลคำนวณ Planfin'!BE114+'ข้อมูลคำนวณ Planfin'!BE115+'ข้อมูลคำนวณ Planfin'!BE116+'ข้อมูลคำนวณ Planfin'!BE117</f>
        <v>77653.289999999994</v>
      </c>
      <c r="BF11" s="5">
        <f>'ข้อมูลคำนวณ Planfin'!BF104+'ข้อมูลคำนวณ Planfin'!BF105+'ข้อมูลคำนวณ Planfin'!BF106+'ข้อมูลคำนวณ Planfin'!BF107+'ข้อมูลคำนวณ Planfin'!BF108+'ข้อมูลคำนวณ Planfin'!BF109+'ข้อมูลคำนวณ Planfin'!BF110+'ข้อมูลคำนวณ Planfin'!BF111+'ข้อมูลคำนวณ Planfin'!BF112+'ข้อมูลคำนวณ Planfin'!BF113+'ข้อมูลคำนวณ Planfin'!BF114+'ข้อมูลคำนวณ Planfin'!BF115+'ข้อมูลคำนวณ Planfin'!BF116+'ข้อมูลคำนวณ Planfin'!BF117</f>
        <v>7296</v>
      </c>
      <c r="BG11" s="5">
        <f>'ข้อมูลคำนวณ Planfin'!BG104+'ข้อมูลคำนวณ Planfin'!BG105+'ข้อมูลคำนวณ Planfin'!BG106+'ข้อมูลคำนวณ Planfin'!BG107+'ข้อมูลคำนวณ Planfin'!BG108+'ข้อมูลคำนวณ Planfin'!BG109+'ข้อมูลคำนวณ Planfin'!BG110+'ข้อมูลคำนวณ Planfin'!BG111+'ข้อมูลคำนวณ Planfin'!BG112+'ข้อมูลคำนวณ Planfin'!BG113+'ข้อมูลคำนวณ Planfin'!BG114+'ข้อมูลคำนวณ Planfin'!BG115+'ข้อมูลคำนวณ Planfin'!BG116+'ข้อมูลคำนวณ Planfin'!BG117</f>
        <v>372840.73</v>
      </c>
      <c r="BH11" s="5">
        <f>'ข้อมูลคำนวณ Planfin'!BH104+'ข้อมูลคำนวณ Planfin'!BH105+'ข้อมูลคำนวณ Planfin'!BH106+'ข้อมูลคำนวณ Planfin'!BH107+'ข้อมูลคำนวณ Planfin'!BH108+'ข้อมูลคำนวณ Planfin'!BH109+'ข้อมูลคำนวณ Planfin'!BH110+'ข้อมูลคำนวณ Planfin'!BH111+'ข้อมูลคำนวณ Planfin'!BH112+'ข้อมูลคำนวณ Planfin'!BH113+'ข้อมูลคำนวณ Planfin'!BH114+'ข้อมูลคำนวณ Planfin'!BH115+'ข้อมูลคำนวณ Planfin'!BH116+'ข้อมูลคำนวณ Planfin'!BH117</f>
        <v>0</v>
      </c>
      <c r="BI11" s="5">
        <f>'ข้อมูลคำนวณ Planfin'!BI104+'ข้อมูลคำนวณ Planfin'!BI105+'ข้อมูลคำนวณ Planfin'!BI106+'ข้อมูลคำนวณ Planfin'!BI107+'ข้อมูลคำนวณ Planfin'!BI108+'ข้อมูลคำนวณ Planfin'!BI109+'ข้อมูลคำนวณ Planfin'!BI110+'ข้อมูลคำนวณ Planfin'!BI111+'ข้อมูลคำนวณ Planfin'!BI112+'ข้อมูลคำนวณ Planfin'!BI113+'ข้อมูลคำนวณ Planfin'!BI114+'ข้อมูลคำนวณ Planfin'!BI115+'ข้อมูลคำนวณ Planfin'!BI116+'ข้อมูลคำนวณ Planfin'!BI117</f>
        <v>3701</v>
      </c>
      <c r="BJ11" s="5">
        <f>'ข้อมูลคำนวณ Planfin'!BJ104+'ข้อมูลคำนวณ Planfin'!BJ105+'ข้อมูลคำนวณ Planfin'!BJ106+'ข้อมูลคำนวณ Planfin'!BJ107+'ข้อมูลคำนวณ Planfin'!BJ108+'ข้อมูลคำนวณ Planfin'!BJ109+'ข้อมูลคำนวณ Planfin'!BJ110+'ข้อมูลคำนวณ Planfin'!BJ111+'ข้อมูลคำนวณ Planfin'!BJ112+'ข้อมูลคำนวณ Planfin'!BJ113+'ข้อมูลคำนวณ Planfin'!BJ114+'ข้อมูลคำนวณ Planfin'!BJ115+'ข้อมูลคำนวณ Planfin'!BJ116+'ข้อมูลคำนวณ Planfin'!BJ117</f>
        <v>0</v>
      </c>
      <c r="BK11" s="5">
        <f>'ข้อมูลคำนวณ Planfin'!BK104+'ข้อมูลคำนวณ Planfin'!BK105+'ข้อมูลคำนวณ Planfin'!BK106+'ข้อมูลคำนวณ Planfin'!BK107+'ข้อมูลคำนวณ Planfin'!BK108+'ข้อมูลคำนวณ Planfin'!BK109+'ข้อมูลคำนวณ Planfin'!BK110+'ข้อมูลคำนวณ Planfin'!BK111+'ข้อมูลคำนวณ Planfin'!BK112+'ข้อมูลคำนวณ Planfin'!BK113+'ข้อมูลคำนวณ Planfin'!BK114+'ข้อมูลคำนวณ Planfin'!BK115+'ข้อมูลคำนวณ Planfin'!BK116+'ข้อมูลคำนวณ Planfin'!BK117</f>
        <v>35178</v>
      </c>
      <c r="BL11" s="5">
        <f>'ข้อมูลคำนวณ Planfin'!BL104+'ข้อมูลคำนวณ Planfin'!BL105+'ข้อมูลคำนวณ Planfin'!BL106+'ข้อมูลคำนวณ Planfin'!BL107+'ข้อมูลคำนวณ Planfin'!BL108+'ข้อมูลคำนวณ Planfin'!BL109+'ข้อมูลคำนวณ Planfin'!BL110+'ข้อมูลคำนวณ Planfin'!BL111+'ข้อมูลคำนวณ Planfin'!BL112+'ข้อมูลคำนวณ Planfin'!BL113+'ข้อมูลคำนวณ Planfin'!BL114+'ข้อมูลคำนวณ Planfin'!BL115+'ข้อมูลคำนวณ Planfin'!BL116+'ข้อมูลคำนวณ Planfin'!BL117</f>
        <v>132076</v>
      </c>
      <c r="BM11" s="5">
        <f>'ข้อมูลคำนวณ Planfin'!BM104+'ข้อมูลคำนวณ Planfin'!BM105+'ข้อมูลคำนวณ Planfin'!BM106+'ข้อมูลคำนวณ Planfin'!BM107+'ข้อมูลคำนวณ Planfin'!BM108+'ข้อมูลคำนวณ Planfin'!BM109+'ข้อมูลคำนวณ Planfin'!BM110+'ข้อมูลคำนวณ Planfin'!BM111+'ข้อมูลคำนวณ Planfin'!BM112+'ข้อมูลคำนวณ Planfin'!BM113+'ข้อมูลคำนวณ Planfin'!BM114+'ข้อมูลคำนวณ Planfin'!BM115+'ข้อมูลคำนวณ Planfin'!BM116+'ข้อมูลคำนวณ Planfin'!BM117</f>
        <v>103470</v>
      </c>
      <c r="BN11" s="5">
        <f>'ข้อมูลคำนวณ Planfin'!BN104+'ข้อมูลคำนวณ Planfin'!BN105+'ข้อมูลคำนวณ Planfin'!BN106+'ข้อมูลคำนวณ Planfin'!BN107+'ข้อมูลคำนวณ Planfin'!BN108+'ข้อมูลคำนวณ Planfin'!BN109+'ข้อมูลคำนวณ Planfin'!BN110+'ข้อมูลคำนวณ Planfin'!BN111+'ข้อมูลคำนวณ Planfin'!BN112+'ข้อมูลคำนวณ Planfin'!BN113+'ข้อมูลคำนวณ Planfin'!BN114+'ข้อมูลคำนวณ Planfin'!BN115+'ข้อมูลคำนวณ Planfin'!BN116+'ข้อมูลคำนวณ Planfin'!BN117</f>
        <v>11053</v>
      </c>
      <c r="BO11" s="5">
        <f>'ข้อมูลคำนวณ Planfin'!BO104+'ข้อมูลคำนวณ Planfin'!BO105+'ข้อมูลคำนวณ Planfin'!BO106+'ข้อมูลคำนวณ Planfin'!BO107+'ข้อมูลคำนวณ Planfin'!BO108+'ข้อมูลคำนวณ Planfin'!BO109+'ข้อมูลคำนวณ Planfin'!BO110+'ข้อมูลคำนวณ Planfin'!BO111+'ข้อมูลคำนวณ Planfin'!BO112+'ข้อมูลคำนวณ Planfin'!BO113+'ข้อมูลคำนวณ Planfin'!BO114+'ข้อมูลคำนวณ Planfin'!BO115+'ข้อมูลคำนวณ Planfin'!BO116+'ข้อมูลคำนวณ Planfin'!BO117</f>
        <v>58832</v>
      </c>
      <c r="BP11" s="5">
        <f>'ข้อมูลคำนวณ Planfin'!BP104+'ข้อมูลคำนวณ Planfin'!BP105+'ข้อมูลคำนวณ Planfin'!BP106+'ข้อมูลคำนวณ Planfin'!BP107+'ข้อมูลคำนวณ Planfin'!BP108+'ข้อมูลคำนวณ Planfin'!BP109+'ข้อมูลคำนวณ Planfin'!BP110+'ข้อมูลคำนวณ Planfin'!BP111+'ข้อมูลคำนวณ Planfin'!BP112+'ข้อมูลคำนวณ Planfin'!BP113+'ข้อมูลคำนวณ Planfin'!BP114+'ข้อมูลคำนวณ Planfin'!BP115+'ข้อมูลคำนวณ Planfin'!BP116+'ข้อมูลคำนวณ Planfin'!BP117</f>
        <v>20202</v>
      </c>
      <c r="BQ11" s="5">
        <f>'ข้อมูลคำนวณ Planfin'!BQ104+'ข้อมูลคำนวณ Planfin'!BQ105+'ข้อมูลคำนวณ Planfin'!BQ106+'ข้อมูลคำนวณ Planfin'!BQ107+'ข้อมูลคำนวณ Planfin'!BQ108+'ข้อมูลคำนวณ Planfin'!BQ109+'ข้อมูลคำนวณ Planfin'!BQ110+'ข้อมูลคำนวณ Planfin'!BQ111+'ข้อมูลคำนวณ Planfin'!BQ112+'ข้อมูลคำนวณ Planfin'!BQ113+'ข้อมูลคำนวณ Planfin'!BQ114+'ข้อมูลคำนวณ Planfin'!BQ115+'ข้อมูลคำนวณ Planfin'!BQ116+'ข้อมูลคำนวณ Planfin'!BQ117</f>
        <v>67547</v>
      </c>
      <c r="BR11" s="5">
        <f>'ข้อมูลคำนวณ Planfin'!BR104+'ข้อมูลคำนวณ Planfin'!BR105+'ข้อมูลคำนวณ Planfin'!BR106+'ข้อมูลคำนวณ Planfin'!BR107+'ข้อมูลคำนวณ Planfin'!BR108+'ข้อมูลคำนวณ Planfin'!BR109+'ข้อมูลคำนวณ Planfin'!BR110+'ข้อมูลคำนวณ Planfin'!BR111+'ข้อมูลคำนวณ Planfin'!BR112+'ข้อมูลคำนวณ Planfin'!BR113+'ข้อมูลคำนวณ Planfin'!BR114+'ข้อมูลคำนวณ Planfin'!BR115+'ข้อมูลคำนวณ Planfin'!BR116+'ข้อมูลคำนวณ Planfin'!BR117</f>
        <v>1492190.6099999999</v>
      </c>
      <c r="BS11" s="5">
        <f>'ข้อมูลคำนวณ Planfin'!BS104+'ข้อมูลคำนวณ Planfin'!BS105+'ข้อมูลคำนวณ Planfin'!BS106+'ข้อมูลคำนวณ Planfin'!BS107+'ข้อมูลคำนวณ Planfin'!BS108+'ข้อมูลคำนวณ Planfin'!BS109+'ข้อมูลคำนวณ Planfin'!BS110+'ข้อมูลคำนวณ Planfin'!BS111+'ข้อมูลคำนวณ Planfin'!BS112+'ข้อมูลคำนวณ Planfin'!BS113+'ข้อมูลคำนวณ Planfin'!BS114+'ข้อมูลคำนวณ Planfin'!BS115+'ข้อมูลคำนวณ Planfin'!BS116+'ข้อมูลคำนวณ Planfin'!BS117</f>
        <v>29866</v>
      </c>
      <c r="BT11" s="5">
        <f>'ข้อมูลคำนวณ Planfin'!BT104+'ข้อมูลคำนวณ Planfin'!BT105+'ข้อมูลคำนวณ Planfin'!BT106+'ข้อมูลคำนวณ Planfin'!BT107+'ข้อมูลคำนวณ Planfin'!BT108+'ข้อมูลคำนวณ Planfin'!BT109+'ข้อมูลคำนวณ Planfin'!BT110+'ข้อมูลคำนวณ Planfin'!BT111+'ข้อมูลคำนวณ Planfin'!BT112+'ข้อมูลคำนวณ Planfin'!BT113+'ข้อมูลคำนวณ Planfin'!BT114+'ข้อมูลคำนวณ Planfin'!BT115+'ข้อมูลคำนวณ Planfin'!BT116+'ข้อมูลคำนวณ Planfin'!BT117</f>
        <v>-18006.009999999995</v>
      </c>
      <c r="BU11" s="5">
        <f>'ข้อมูลคำนวณ Planfin'!BU104+'ข้อมูลคำนวณ Planfin'!BU105+'ข้อมูลคำนวณ Planfin'!BU106+'ข้อมูลคำนวณ Planfin'!BU107+'ข้อมูลคำนวณ Planfin'!BU108+'ข้อมูลคำนวณ Planfin'!BU109+'ข้อมูลคำนวณ Planfin'!BU110+'ข้อมูลคำนวณ Planfin'!BU111+'ข้อมูลคำนวณ Planfin'!BU112+'ข้อมูลคำนวณ Planfin'!BU113+'ข้อมูลคำนวณ Planfin'!BU114+'ข้อมูลคำนวณ Planfin'!BU115+'ข้อมูลคำนวณ Planfin'!BU116+'ข้อมูลคำนวณ Planfin'!BU117</f>
        <v>46647</v>
      </c>
      <c r="BV11" s="5">
        <f>'ข้อมูลคำนวณ Planfin'!BV104+'ข้อมูลคำนวณ Planfin'!BV105+'ข้อมูลคำนวณ Planfin'!BV106+'ข้อมูลคำนวณ Planfin'!BV107+'ข้อมูลคำนวณ Planfin'!BV108+'ข้อมูลคำนวณ Planfin'!BV109+'ข้อมูลคำนวณ Planfin'!BV110+'ข้อมูลคำนวณ Planfin'!BV111+'ข้อมูลคำนวณ Planfin'!BV112+'ข้อมูลคำนวณ Planfin'!BV113+'ข้อมูลคำนวณ Planfin'!BV114+'ข้อมูลคำนวณ Planfin'!BV115+'ข้อมูลคำนวณ Planfin'!BV116+'ข้อมูลคำนวณ Planfin'!BV117</f>
        <v>8730</v>
      </c>
      <c r="BW11" s="5">
        <f>'ข้อมูลคำนวณ Planfin'!BW104+'ข้อมูลคำนวณ Planfin'!BW105+'ข้อมูลคำนวณ Planfin'!BW106+'ข้อมูลคำนวณ Planfin'!BW107+'ข้อมูลคำนวณ Planfin'!BW108+'ข้อมูลคำนวณ Planfin'!BW109+'ข้อมูลคำนวณ Planfin'!BW110+'ข้อมูลคำนวณ Planfin'!BW111+'ข้อมูลคำนวณ Planfin'!BW112+'ข้อมูลคำนวณ Planfin'!BW113+'ข้อมูลคำนวณ Planfin'!BW114+'ข้อมูลคำนวณ Planfin'!BW115+'ข้อมูลคำนวณ Planfin'!BW116+'ข้อมูลคำนวณ Planfin'!BW117</f>
        <v>12556</v>
      </c>
      <c r="BX11" s="5">
        <f>'ข้อมูลคำนวณ Planfin'!BX104+'ข้อมูลคำนวณ Planfin'!BX105+'ข้อมูลคำนวณ Planfin'!BX106+'ข้อมูลคำนวณ Planfin'!BX107+'ข้อมูลคำนวณ Planfin'!BX108+'ข้อมูลคำนวณ Planfin'!BX109+'ข้อมูลคำนวณ Planfin'!BX110+'ข้อมูลคำนวณ Planfin'!BX111+'ข้อมูลคำนวณ Planfin'!BX112+'ข้อมูลคำนวณ Planfin'!BX113+'ข้อมูลคำนวณ Planfin'!BX114+'ข้อมูลคำนวณ Planfin'!BX115+'ข้อมูลคำนวณ Planfin'!BX116+'ข้อมูลคำนวณ Planfin'!BX117</f>
        <v>68286</v>
      </c>
      <c r="BY11" s="5">
        <f>'ข้อมูลคำนวณ Planfin'!BY104+'ข้อมูลคำนวณ Planfin'!BY105+'ข้อมูลคำนวณ Planfin'!BY106+'ข้อมูลคำนวณ Planfin'!BY107+'ข้อมูลคำนวณ Planfin'!BY108+'ข้อมูลคำนวณ Planfin'!BY109+'ข้อมูลคำนวณ Planfin'!BY110+'ข้อมูลคำนวณ Planfin'!BY111+'ข้อมูลคำนวณ Planfin'!BY112+'ข้อมูลคำนวณ Planfin'!BY113+'ข้อมูลคำนวณ Planfin'!BY114+'ข้อมูลคำนวณ Planfin'!BY115+'ข้อมูลคำนวณ Planfin'!BY116+'ข้อมูลคำนวณ Planfin'!BY117</f>
        <v>803</v>
      </c>
      <c r="BZ11" s="5">
        <f>'ข้อมูลคำนวณ Planfin'!BZ104+'ข้อมูลคำนวณ Planfin'!BZ105+'ข้อมูลคำนวณ Planfin'!BZ106+'ข้อมูลคำนวณ Planfin'!BZ107+'ข้อมูลคำนวณ Planfin'!BZ108+'ข้อมูลคำนวณ Planfin'!BZ109+'ข้อมูลคำนวณ Planfin'!BZ110+'ข้อมูลคำนวณ Planfin'!BZ111+'ข้อมูลคำนวณ Planfin'!BZ112+'ข้อมูลคำนวณ Planfin'!BZ113+'ข้อมูลคำนวณ Planfin'!BZ114+'ข้อมูลคำนวณ Planfin'!BZ115+'ข้อมูลคำนวณ Planfin'!BZ116+'ข้อมูลคำนวณ Planfin'!BZ117</f>
        <v>8402</v>
      </c>
      <c r="CA11" s="5">
        <f>'ข้อมูลคำนวณ Planfin'!CA104+'ข้อมูลคำนวณ Planfin'!CA105+'ข้อมูลคำนวณ Planfin'!CA106+'ข้อมูลคำนวณ Planfin'!CA107+'ข้อมูลคำนวณ Planfin'!CA108+'ข้อมูลคำนวณ Planfin'!CA109+'ข้อมูลคำนวณ Planfin'!CA110+'ข้อมูลคำนวณ Planfin'!CA111+'ข้อมูลคำนวณ Planfin'!CA112+'ข้อมูลคำนวณ Planfin'!CA113+'ข้อมูลคำนวณ Planfin'!CA114+'ข้อมูลคำนวณ Planfin'!CA115+'ข้อมูลคำนวณ Planfin'!CA116+'ข้อมูลคำนวณ Planfin'!CA117</f>
        <v>10056</v>
      </c>
      <c r="CB11" s="5">
        <f>'ข้อมูลคำนวณ Planfin'!CB104+'ข้อมูลคำนวณ Planfin'!CB105+'ข้อมูลคำนวณ Planfin'!CB106+'ข้อมูลคำนวณ Planfin'!CB107+'ข้อมูลคำนวณ Planfin'!CB108+'ข้อมูลคำนวณ Planfin'!CB109+'ข้อมูลคำนวณ Planfin'!CB110+'ข้อมูลคำนวณ Planfin'!CB111+'ข้อมูลคำนวณ Planfin'!CB112+'ข้อมูลคำนวณ Planfin'!CB113+'ข้อมูลคำนวณ Planfin'!CB114+'ข้อมูลคำนวณ Planfin'!CB115+'ข้อมูลคำนวณ Planfin'!CB116+'ข้อมูลคำนวณ Planfin'!CB117</f>
        <v>45402</v>
      </c>
      <c r="CC11" s="5">
        <f>'ข้อมูลคำนวณ Planfin'!CC104+'ข้อมูลคำนวณ Planfin'!CC105+'ข้อมูลคำนวณ Planfin'!CC106+'ข้อมูลคำนวณ Planfin'!CC107+'ข้อมูลคำนวณ Planfin'!CC108+'ข้อมูลคำนวณ Planfin'!CC109+'ข้อมูลคำนวณ Planfin'!CC110+'ข้อมูลคำนวณ Planfin'!CC111+'ข้อมูลคำนวณ Planfin'!CC112+'ข้อมูลคำนวณ Planfin'!CC113+'ข้อมูลคำนวณ Planfin'!CC114+'ข้อมูลคำนวณ Planfin'!CC115+'ข้อมูลคำนวณ Planfin'!CC116+'ข้อมูลคำนวณ Planfin'!CC117</f>
        <v>130558.99999999999</v>
      </c>
      <c r="CD11" s="5">
        <f>'ข้อมูลคำนวณ Planfin'!CD104+'ข้อมูลคำนวณ Planfin'!CD105+'ข้อมูลคำนวณ Planfin'!CD106+'ข้อมูลคำนวณ Planfin'!CD107+'ข้อมูลคำนวณ Planfin'!CD108+'ข้อมูลคำนวณ Planfin'!CD109+'ข้อมูลคำนวณ Planfin'!CD110+'ข้อมูลคำนวณ Planfin'!CD111+'ข้อมูลคำนวณ Planfin'!CD112+'ข้อมูลคำนวณ Planfin'!CD113+'ข้อมูลคำนวณ Planfin'!CD114+'ข้อมูลคำนวณ Planfin'!CD115+'ข้อมูลคำนวณ Planfin'!CD116+'ข้อมูลคำนวณ Planfin'!CD117</f>
        <v>38058.42</v>
      </c>
      <c r="CE11" s="5">
        <f>'ข้อมูลคำนวณ Planfin'!CE104+'ข้อมูลคำนวณ Planfin'!CE105+'ข้อมูลคำนวณ Planfin'!CE106+'ข้อมูลคำนวณ Planfin'!CE107+'ข้อมูลคำนวณ Planfin'!CE108+'ข้อมูลคำนวณ Planfin'!CE109+'ข้อมูลคำนวณ Planfin'!CE110+'ข้อมูลคำนวณ Planfin'!CE111+'ข้อมูลคำนวณ Planfin'!CE112+'ข้อมูลคำนวณ Planfin'!CE113+'ข้อมูลคำนวณ Planfin'!CE114+'ข้อมูลคำนวณ Planfin'!CE115+'ข้อมูลคำนวณ Planfin'!CE116+'ข้อมูลคำนวณ Planfin'!CE117</f>
        <v>38686.01</v>
      </c>
      <c r="CF11" s="5">
        <f>'ข้อมูลคำนวณ Planfin'!CF104+'ข้อมูลคำนวณ Planfin'!CF105+'ข้อมูลคำนวณ Planfin'!CF106+'ข้อมูลคำนวณ Planfin'!CF107+'ข้อมูลคำนวณ Planfin'!CF108+'ข้อมูลคำนวณ Planfin'!CF109+'ข้อมูลคำนวณ Planfin'!CF110+'ข้อมูลคำนวณ Planfin'!CF111+'ข้อมูลคำนวณ Planfin'!CF112+'ข้อมูลคำนวณ Planfin'!CF113+'ข้อมูลคำนวณ Planfin'!CF114+'ข้อมูลคำนวณ Planfin'!CF115+'ข้อมูลคำนวณ Planfin'!CF116+'ข้อมูลคำนวณ Planfin'!CF117</f>
        <v>11784</v>
      </c>
      <c r="CG11" s="5">
        <f>'ข้อมูลคำนวณ Planfin'!CG104+'ข้อมูลคำนวณ Planfin'!CG105+'ข้อมูลคำนวณ Planfin'!CG106+'ข้อมูลคำนวณ Planfin'!CG107+'ข้อมูลคำนวณ Planfin'!CG108+'ข้อมูลคำนวณ Planfin'!CG109+'ข้อมูลคำนวณ Planfin'!CG110+'ข้อมูลคำนวณ Planfin'!CG111+'ข้อมูลคำนวณ Planfin'!CG112+'ข้อมูลคำนวณ Planfin'!CG113+'ข้อมูลคำนวณ Planfin'!CG114+'ข้อมูลคำนวณ Planfin'!CG115+'ข้อมูลคำนวณ Planfin'!CG116+'ข้อมูลคำนวณ Planfin'!CG117</f>
        <v>331</v>
      </c>
      <c r="CH11" s="5">
        <f>'ข้อมูลคำนวณ Planfin'!CH104+'ข้อมูลคำนวณ Planfin'!CH105+'ข้อมูลคำนวณ Planfin'!CH106+'ข้อมูลคำนวณ Planfin'!CH107+'ข้อมูลคำนวณ Planfin'!CH108+'ข้อมูลคำนวณ Planfin'!CH109+'ข้อมูลคำนวณ Planfin'!CH110+'ข้อมูลคำนวณ Planfin'!CH111+'ข้อมูลคำนวณ Planfin'!CH112+'ข้อมูลคำนวณ Planfin'!CH113+'ข้อมูลคำนวณ Planfin'!CH114+'ข้อมูลคำนวณ Planfin'!CH115+'ข้อมูลคำนวณ Planfin'!CH116+'ข้อมูลคำนวณ Planfin'!CH117</f>
        <v>31322</v>
      </c>
      <c r="CI11" s="5">
        <f>'ข้อมูลคำนวณ Planfin'!CI104+'ข้อมูลคำนวณ Planfin'!CI105+'ข้อมูลคำนวณ Planfin'!CI106+'ข้อมูลคำนวณ Planfin'!CI107+'ข้อมูลคำนวณ Planfin'!CI108+'ข้อมูลคำนวณ Planfin'!CI109+'ข้อมูลคำนวณ Planfin'!CI110+'ข้อมูลคำนวณ Planfin'!CI111+'ข้อมูลคำนวณ Planfin'!CI112+'ข้อมูลคำนวณ Planfin'!CI113+'ข้อมูลคำนวณ Planfin'!CI114+'ข้อมูลคำนวณ Planfin'!CI115+'ข้อมูลคำนวณ Planfin'!CI116+'ข้อมูลคำนวณ Planfin'!CI117</f>
        <v>0</v>
      </c>
      <c r="CJ11" s="5">
        <f>'ข้อมูลคำนวณ Planfin'!CJ104+'ข้อมูลคำนวณ Planfin'!CJ105+'ข้อมูลคำนวณ Planfin'!CJ106+'ข้อมูลคำนวณ Planfin'!CJ107+'ข้อมูลคำนวณ Planfin'!CJ108+'ข้อมูลคำนวณ Planfin'!CJ109+'ข้อมูลคำนวณ Planfin'!CJ110+'ข้อมูลคำนวณ Planfin'!CJ111+'ข้อมูลคำนวณ Planfin'!CJ112+'ข้อมูลคำนวณ Planfin'!CJ113+'ข้อมูลคำนวณ Planfin'!CJ114+'ข้อมูลคำนวณ Planfin'!CJ115+'ข้อมูลคำนวณ Planfin'!CJ116+'ข้อมูลคำนวณ Planfin'!CJ117</f>
        <v>77297.459999999992</v>
      </c>
      <c r="CK11" s="5">
        <f>'ข้อมูลคำนวณ Planfin'!CK104+'ข้อมูลคำนวณ Planfin'!CK105+'ข้อมูลคำนวณ Planfin'!CK106+'ข้อมูลคำนวณ Planfin'!CK107+'ข้อมูลคำนวณ Planfin'!CK108+'ข้อมูลคำนวณ Planfin'!CK109+'ข้อมูลคำนวณ Planfin'!CK110+'ข้อมูลคำนวณ Planfin'!CK111+'ข้อมูลคำนวณ Planfin'!CK112+'ข้อมูลคำนวณ Planfin'!CK113+'ข้อมูลคำนวณ Planfin'!CK114+'ข้อมูลคำนวณ Planfin'!CK115+'ข้อมูลคำนวณ Planfin'!CK116+'ข้อมูลคำนวณ Planfin'!CK117</f>
        <v>4975</v>
      </c>
      <c r="CL11" s="5">
        <f>'ข้อมูลคำนวณ Planfin'!CL104+'ข้อมูลคำนวณ Planfin'!CL105+'ข้อมูลคำนวณ Planfin'!CL106+'ข้อมูลคำนวณ Planfin'!CL107+'ข้อมูลคำนวณ Planfin'!CL108+'ข้อมูลคำนวณ Planfin'!CL109+'ข้อมูลคำนวณ Planfin'!CL110+'ข้อมูลคำนวณ Planfin'!CL111+'ข้อมูลคำนวณ Planfin'!CL112+'ข้อมูลคำนวณ Planfin'!CL113+'ข้อมูลคำนวณ Planfin'!CL114+'ข้อมูลคำนวณ Planfin'!CL115+'ข้อมูลคำนวณ Planfin'!CL116+'ข้อมูลคำนวณ Planfin'!CL117</f>
        <v>79256</v>
      </c>
      <c r="CN11" s="2"/>
      <c r="CO11" s="2"/>
      <c r="CP11" s="2"/>
    </row>
    <row r="12" spans="1:94" x14ac:dyDescent="0.2">
      <c r="A12" s="3" t="s">
        <v>1005</v>
      </c>
      <c r="B12" s="4" t="s">
        <v>1006</v>
      </c>
      <c r="C12" s="13">
        <f>'ข้อมูลคำนวณ Planfin'!C14+'ข้อมูลคำนวณ Planfin'!C15+'ข้อมูลคำนวณ Planfin'!C16+'ข้อมูลคำนวณ Planfin'!C17+'ข้อมูลคำนวณ Planfin'!C18+'ข้อมูลคำนวณ Planfin'!C19+'ข้อมูลคำนวณ Planfin'!C20+'ข้อมูลคำนวณ Planfin'!C21+'ข้อมูลคำนวณ Planfin'!C24+'ข้อมูลคำนวณ Planfin'!C27+'ข้อมูลคำนวณ Planfin'!C28+'ข้อมูลคำนวณ Planfin'!C33+'ข้อมูลคำนวณ Planfin'!C34+'ข้อมูลคำนวณ Planfin'!C118+'ข้อมูลคำนวณ Planfin'!C119+'ข้อมูลคำนวณ Planfin'!C120+'ข้อมูลคำนวณ Planfin'!C121+'ข้อมูลคำนวณ Planfin'!C122+'ข้อมูลคำนวณ Planfin'!C123+'ข้อมูลคำนวณ Planfin'!C124+'ข้อมูลคำนวณ Planfin'!C125+'ข้อมูลคำนวณ Planfin'!C126+'ข้อมูลคำนวณ Planfin'!C157+'ข้อมูลคำนวณ Planfin'!C158</f>
        <v>77342356.269999996</v>
      </c>
      <c r="D12" s="13">
        <f>'ข้อมูลคำนวณ Planfin'!D14+'ข้อมูลคำนวณ Planfin'!D15+'ข้อมูลคำนวณ Planfin'!D16+'ข้อมูลคำนวณ Planfin'!D17+'ข้อมูลคำนวณ Planfin'!D18+'ข้อมูลคำนวณ Planfin'!D19+'ข้อมูลคำนวณ Planfin'!D20+'ข้อมูลคำนวณ Planfin'!D21+'ข้อมูลคำนวณ Planfin'!D24+'ข้อมูลคำนวณ Planfin'!D27+'ข้อมูลคำนวณ Planfin'!D28+'ข้อมูลคำนวณ Planfin'!D33+'ข้อมูลคำนวณ Planfin'!D34+'ข้อมูลคำนวณ Planfin'!D118+'ข้อมูลคำนวณ Planfin'!D119+'ข้อมูลคำนวณ Planfin'!D120+'ข้อมูลคำนวณ Planfin'!D121+'ข้อมูลคำนวณ Planfin'!D122+'ข้อมูลคำนวณ Planfin'!D123+'ข้อมูลคำนวณ Planfin'!D124+'ข้อมูลคำนวณ Planfin'!D125+'ข้อมูลคำนวณ Planfin'!D126+'ข้อมูลคำนวณ Planfin'!D157+'ข้อมูลคำนวณ Planfin'!D158</f>
        <v>2276390.3899999997</v>
      </c>
      <c r="E12" s="13">
        <f>'ข้อมูลคำนวณ Planfin'!E14+'ข้อมูลคำนวณ Planfin'!E15+'ข้อมูลคำนวณ Planfin'!E16+'ข้อมูลคำนวณ Planfin'!E17+'ข้อมูลคำนวณ Planfin'!E18+'ข้อมูลคำนวณ Planfin'!E19+'ข้อมูลคำนวณ Planfin'!E20+'ข้อมูลคำนวณ Planfin'!E21+'ข้อมูลคำนวณ Planfin'!E24+'ข้อมูลคำนวณ Planfin'!E27+'ข้อมูลคำนวณ Planfin'!E28+'ข้อมูลคำนวณ Planfin'!E33+'ข้อมูลคำนวณ Planfin'!E34+'ข้อมูลคำนวณ Planfin'!E118+'ข้อมูลคำนวณ Planfin'!E119+'ข้อมูลคำนวณ Planfin'!E120+'ข้อมูลคำนวณ Planfin'!E121+'ข้อมูลคำนวณ Planfin'!E122+'ข้อมูลคำนวณ Planfin'!E123+'ข้อมูลคำนวณ Planfin'!E124+'ข้อมูลคำนวณ Planfin'!E125+'ข้อมูลคำนวณ Planfin'!E126+'ข้อมูลคำนวณ Planfin'!E157+'ข้อมูลคำนวณ Planfin'!E158</f>
        <v>1980026.91</v>
      </c>
      <c r="F12" s="13">
        <f>'ข้อมูลคำนวณ Planfin'!F14+'ข้อมูลคำนวณ Planfin'!F15+'ข้อมูลคำนวณ Planfin'!F16+'ข้อมูลคำนวณ Planfin'!F17+'ข้อมูลคำนวณ Planfin'!F18+'ข้อมูลคำนวณ Planfin'!F19+'ข้อมูลคำนวณ Planfin'!F20+'ข้อมูลคำนวณ Planfin'!F21+'ข้อมูลคำนวณ Planfin'!F24+'ข้อมูลคำนวณ Planfin'!F27+'ข้อมูลคำนวณ Planfin'!F28+'ข้อมูลคำนวณ Planfin'!F33+'ข้อมูลคำนวณ Planfin'!F34+'ข้อมูลคำนวณ Planfin'!F118+'ข้อมูลคำนวณ Planfin'!F119+'ข้อมูลคำนวณ Planfin'!F120+'ข้อมูลคำนวณ Planfin'!F121+'ข้อมูลคำนวณ Planfin'!F122+'ข้อมูลคำนวณ Planfin'!F123+'ข้อมูลคำนวณ Planfin'!F124+'ข้อมูลคำนวณ Planfin'!F125+'ข้อมูลคำนวณ Planfin'!F126+'ข้อมูลคำนวณ Planfin'!F157+'ข้อมูลคำนวณ Planfin'!F158</f>
        <v>4388862.72</v>
      </c>
      <c r="G12" s="13">
        <f>'ข้อมูลคำนวณ Planfin'!G14+'ข้อมูลคำนวณ Planfin'!G15+'ข้อมูลคำนวณ Planfin'!G16+'ข้อมูลคำนวณ Planfin'!G17+'ข้อมูลคำนวณ Planfin'!G18+'ข้อมูลคำนวณ Planfin'!G19+'ข้อมูลคำนวณ Planfin'!G20+'ข้อมูลคำนวณ Planfin'!G21+'ข้อมูลคำนวณ Planfin'!G24+'ข้อมูลคำนวณ Planfin'!G27+'ข้อมูลคำนวณ Planfin'!G28+'ข้อมูลคำนวณ Planfin'!G33+'ข้อมูลคำนวณ Planfin'!G34+'ข้อมูลคำนวณ Planfin'!G118+'ข้อมูลคำนวณ Planfin'!G119+'ข้อมูลคำนวณ Planfin'!G120+'ข้อมูลคำนวณ Planfin'!G121+'ข้อมูลคำนวณ Planfin'!G122+'ข้อมูลคำนวณ Planfin'!G123+'ข้อมูลคำนวณ Planfin'!G124+'ข้อมูลคำนวณ Planfin'!G125+'ข้อมูลคำนวณ Planfin'!G126+'ข้อมูลคำนวณ Planfin'!G157+'ข้อมูลคำนวณ Planfin'!G158</f>
        <v>1650658.95</v>
      </c>
      <c r="H12" s="13">
        <f>'ข้อมูลคำนวณ Planfin'!H14+'ข้อมูลคำนวณ Planfin'!H15+'ข้อมูลคำนวณ Planfin'!H16+'ข้อมูลคำนวณ Planfin'!H17+'ข้อมูลคำนวณ Planfin'!H18+'ข้อมูลคำนวณ Planfin'!H19+'ข้อมูลคำนวณ Planfin'!H20+'ข้อมูลคำนวณ Planfin'!H21+'ข้อมูลคำนวณ Planfin'!H24+'ข้อมูลคำนวณ Planfin'!H27+'ข้อมูลคำนวณ Planfin'!H28+'ข้อมูลคำนวณ Planfin'!H33+'ข้อมูลคำนวณ Planfin'!H34+'ข้อมูลคำนวณ Planfin'!H118+'ข้อมูลคำนวณ Planfin'!H119+'ข้อมูลคำนวณ Planfin'!H120+'ข้อมูลคำนวณ Planfin'!H121+'ข้อมูลคำนวณ Planfin'!H122+'ข้อมูลคำนวณ Planfin'!H123+'ข้อมูลคำนวณ Planfin'!H124+'ข้อมูลคำนวณ Planfin'!H125+'ข้อมูลคำนวณ Planfin'!H126+'ข้อมูลคำนวณ Planfin'!H157+'ข้อมูลคำนวณ Planfin'!H158</f>
        <v>5110069.3499999996</v>
      </c>
      <c r="I12" s="13">
        <f>'ข้อมูลคำนวณ Planfin'!I14+'ข้อมูลคำนวณ Planfin'!I15+'ข้อมูลคำนวณ Planfin'!I16+'ข้อมูลคำนวณ Planfin'!I17+'ข้อมูลคำนวณ Planfin'!I18+'ข้อมูลคำนวณ Planfin'!I19+'ข้อมูลคำนวณ Planfin'!I20+'ข้อมูลคำนวณ Planfin'!I21+'ข้อมูลคำนวณ Planfin'!I24+'ข้อมูลคำนวณ Planfin'!I27+'ข้อมูลคำนวณ Planfin'!I28+'ข้อมูลคำนวณ Planfin'!I33+'ข้อมูลคำนวณ Planfin'!I34+'ข้อมูลคำนวณ Planfin'!I118+'ข้อมูลคำนวณ Planfin'!I119+'ข้อมูลคำนวณ Planfin'!I120+'ข้อมูลคำนวณ Planfin'!I121+'ข้อมูลคำนวณ Planfin'!I122+'ข้อมูลคำนวณ Planfin'!I123+'ข้อมูลคำนวณ Planfin'!I124+'ข้อมูลคำนวณ Planfin'!I125+'ข้อมูลคำนวณ Planfin'!I126+'ข้อมูลคำนวณ Planfin'!I157+'ข้อมูลคำนวณ Planfin'!I158</f>
        <v>990468.32</v>
      </c>
      <c r="J12" s="5">
        <f>'ข้อมูลคำนวณ Planfin'!J14+'ข้อมูลคำนวณ Planfin'!J15+'ข้อมูลคำนวณ Planfin'!J16+'ข้อมูลคำนวณ Planfin'!J17+'ข้อมูลคำนวณ Planfin'!J18+'ข้อมูลคำนวณ Planfin'!J19+'ข้อมูลคำนวณ Planfin'!J20+'ข้อมูลคำนวณ Planfin'!J21+'ข้อมูลคำนวณ Planfin'!J24+'ข้อมูลคำนวณ Planfin'!J27+'ข้อมูลคำนวณ Planfin'!J28+'ข้อมูลคำนวณ Planfin'!J33+'ข้อมูลคำนวณ Planfin'!J34+'ข้อมูลคำนวณ Planfin'!J118+'ข้อมูลคำนวณ Planfin'!J119+'ข้อมูลคำนวณ Planfin'!J120+'ข้อมูลคำนวณ Planfin'!J121+'ข้อมูลคำนวณ Planfin'!J122+'ข้อมูลคำนวณ Planfin'!J123+'ข้อมูลคำนวณ Planfin'!J124+'ข้อมูลคำนวณ Planfin'!J125+'ข้อมูลคำนวณ Planfin'!J126+'ข้อมูลคำนวณ Planfin'!J157+'ข้อมูลคำนวณ Planfin'!J158</f>
        <v>7906962.4299999997</v>
      </c>
      <c r="K12" s="5">
        <f>'ข้อมูลคำนวณ Planfin'!K14+'ข้อมูลคำนวณ Planfin'!K15+'ข้อมูลคำนวณ Planfin'!K16+'ข้อมูลคำนวณ Planfin'!K17+'ข้อมูลคำนวณ Planfin'!K18+'ข้อมูลคำนวณ Planfin'!K19+'ข้อมูลคำนวณ Planfin'!K20+'ข้อมูลคำนวณ Planfin'!K21+'ข้อมูลคำนวณ Planfin'!K24+'ข้อมูลคำนวณ Planfin'!K27+'ข้อมูลคำนวณ Planfin'!K28+'ข้อมูลคำนวณ Planfin'!K33+'ข้อมูลคำนวณ Planfin'!K34+'ข้อมูลคำนวณ Planfin'!K118+'ข้อมูลคำนวณ Planfin'!K119+'ข้อมูลคำนวณ Planfin'!K120+'ข้อมูลคำนวณ Planfin'!K121+'ข้อมูลคำนวณ Planfin'!K122+'ข้อมูลคำนวณ Planfin'!K123+'ข้อมูลคำนวณ Planfin'!K124+'ข้อมูลคำนวณ Planfin'!K125+'ข้อมูลคำนวณ Planfin'!K126+'ข้อมูลคำนวณ Planfin'!K157+'ข้อมูลคำนวณ Planfin'!K158</f>
        <v>821427.9</v>
      </c>
      <c r="L12" s="5">
        <f>'ข้อมูลคำนวณ Planfin'!L14+'ข้อมูลคำนวณ Planfin'!L15+'ข้อมูลคำนวณ Planfin'!L16+'ข้อมูลคำนวณ Planfin'!L17+'ข้อมูลคำนวณ Planfin'!L18+'ข้อมูลคำนวณ Planfin'!L19+'ข้อมูลคำนวณ Planfin'!L20+'ข้อมูลคำนวณ Planfin'!L21+'ข้อมูลคำนวณ Planfin'!L24+'ข้อมูลคำนวณ Planfin'!L27+'ข้อมูลคำนวณ Planfin'!L28+'ข้อมูลคำนวณ Planfin'!L33+'ข้อมูลคำนวณ Planfin'!L34+'ข้อมูลคำนวณ Planfin'!L118+'ข้อมูลคำนวณ Planfin'!L119+'ข้อมูลคำนวณ Planfin'!L120+'ข้อมูลคำนวณ Planfin'!L121+'ข้อมูลคำนวณ Planfin'!L122+'ข้อมูลคำนวณ Planfin'!L123+'ข้อมูลคำนวณ Planfin'!L124+'ข้อมูลคำนวณ Planfin'!L125+'ข้อมูลคำนวณ Planfin'!L126+'ข้อมูลคำนวณ Planfin'!L157+'ข้อมูลคำนวณ Planfin'!L158</f>
        <v>2475962.2000000002</v>
      </c>
      <c r="M12" s="5">
        <f>'ข้อมูลคำนวณ Planfin'!M14+'ข้อมูลคำนวณ Planfin'!M15+'ข้อมูลคำนวณ Planfin'!M16+'ข้อมูลคำนวณ Planfin'!M17+'ข้อมูลคำนวณ Planfin'!M18+'ข้อมูลคำนวณ Planfin'!M19+'ข้อมูลคำนวณ Planfin'!M20+'ข้อมูลคำนวณ Planfin'!M21+'ข้อมูลคำนวณ Planfin'!M24+'ข้อมูลคำนวณ Planfin'!M27+'ข้อมูลคำนวณ Planfin'!M28+'ข้อมูลคำนวณ Planfin'!M33+'ข้อมูลคำนวณ Planfin'!M34+'ข้อมูลคำนวณ Planfin'!M118+'ข้อมูลคำนวณ Planfin'!M119+'ข้อมูลคำนวณ Planfin'!M120+'ข้อมูลคำนวณ Planfin'!M121+'ข้อมูลคำนวณ Planfin'!M122+'ข้อมูลคำนวณ Planfin'!M123+'ข้อมูลคำนวณ Planfin'!M124+'ข้อมูลคำนวณ Planfin'!M125+'ข้อมูลคำนวณ Planfin'!M126+'ข้อมูลคำนวณ Planfin'!M157+'ข้อมูลคำนวณ Planfin'!M158</f>
        <v>18167333.27</v>
      </c>
      <c r="N12" s="5">
        <f>'ข้อมูลคำนวณ Planfin'!N14+'ข้อมูลคำนวณ Planfin'!N15+'ข้อมูลคำนวณ Planfin'!N16+'ข้อมูลคำนวณ Planfin'!N17+'ข้อมูลคำนวณ Planfin'!N18+'ข้อมูลคำนวณ Planfin'!N19+'ข้อมูลคำนวณ Planfin'!N20+'ข้อมูลคำนวณ Planfin'!N21+'ข้อมูลคำนวณ Planfin'!N24+'ข้อมูลคำนวณ Planfin'!N27+'ข้อมูลคำนวณ Planfin'!N28+'ข้อมูลคำนวณ Planfin'!N33+'ข้อมูลคำนวณ Planfin'!N34+'ข้อมูลคำนวณ Planfin'!N118+'ข้อมูลคำนวณ Planfin'!N119+'ข้อมูลคำนวณ Planfin'!N120+'ข้อมูลคำนวณ Planfin'!N121+'ข้อมูลคำนวณ Planfin'!N122+'ข้อมูลคำนวณ Planfin'!N123+'ข้อมูลคำนวณ Planfin'!N124+'ข้อมูลคำนวณ Planfin'!N125+'ข้อมูลคำนวณ Planfin'!N126+'ข้อมูลคำนวณ Planfin'!N157+'ข้อมูลคำนวณ Planfin'!N158</f>
        <v>148937.43</v>
      </c>
      <c r="O12" s="5">
        <f>'ข้อมูลคำนวณ Planfin'!O14+'ข้อมูลคำนวณ Planfin'!O15+'ข้อมูลคำนวณ Planfin'!O16+'ข้อมูลคำนวณ Planfin'!O17+'ข้อมูลคำนวณ Planfin'!O18+'ข้อมูลคำนวณ Planfin'!O19+'ข้อมูลคำนวณ Planfin'!O20+'ข้อมูลคำนวณ Planfin'!O21+'ข้อมูลคำนวณ Planfin'!O24+'ข้อมูลคำนวณ Planfin'!O27+'ข้อมูลคำนวณ Planfin'!O28+'ข้อมูลคำนวณ Planfin'!O33+'ข้อมูลคำนวณ Planfin'!O34+'ข้อมูลคำนวณ Planfin'!O118+'ข้อมูลคำนวณ Planfin'!O119+'ข้อมูลคำนวณ Planfin'!O120+'ข้อมูลคำนวณ Planfin'!O121+'ข้อมูลคำนวณ Planfin'!O122+'ข้อมูลคำนวณ Planfin'!O123+'ข้อมูลคำนวณ Planfin'!O124+'ข้อมูลคำนวณ Planfin'!O125+'ข้อมูลคำนวณ Planfin'!O126+'ข้อมูลคำนวณ Planfin'!O157+'ข้อมูลคำนวณ Planfin'!O158</f>
        <v>39859764.409999996</v>
      </c>
      <c r="P12" s="5">
        <f>'ข้อมูลคำนวณ Planfin'!P14+'ข้อมูลคำนวณ Planfin'!P15+'ข้อมูลคำนวณ Planfin'!P16+'ข้อมูลคำนวณ Planfin'!P17+'ข้อมูลคำนวณ Planfin'!P18+'ข้อมูลคำนวณ Planfin'!P19+'ข้อมูลคำนวณ Planfin'!P20+'ข้อมูลคำนวณ Planfin'!P21+'ข้อมูลคำนวณ Planfin'!P24+'ข้อมูลคำนวณ Planfin'!P27+'ข้อมูลคำนวณ Planfin'!P28+'ข้อมูลคำนวณ Planfin'!P33+'ข้อมูลคำนวณ Planfin'!P34+'ข้อมูลคำนวณ Planfin'!P118+'ข้อมูลคำนวณ Planfin'!P119+'ข้อมูลคำนวณ Planfin'!P120+'ข้อมูลคำนวณ Planfin'!P121+'ข้อมูลคำนวณ Planfin'!P122+'ข้อมูลคำนวณ Planfin'!P123+'ข้อมูลคำนวณ Planfin'!P124+'ข้อมูลคำนวณ Planfin'!P125+'ข้อมูลคำนวณ Planfin'!P126+'ข้อมูลคำนวณ Planfin'!P157+'ข้อมูลคำนวณ Planfin'!P158</f>
        <v>3916949.99</v>
      </c>
      <c r="Q12" s="5">
        <f>'ข้อมูลคำนวณ Planfin'!Q14+'ข้อมูลคำนวณ Planfin'!Q15+'ข้อมูลคำนวณ Planfin'!Q16+'ข้อมูลคำนวณ Planfin'!Q17+'ข้อมูลคำนวณ Planfin'!Q18+'ข้อมูลคำนวณ Planfin'!Q19+'ข้อมูลคำนวณ Planfin'!Q20+'ข้อมูลคำนวณ Planfin'!Q21+'ข้อมูลคำนวณ Planfin'!Q24+'ข้อมูลคำนวณ Planfin'!Q27+'ข้อมูลคำนวณ Planfin'!Q28+'ข้อมูลคำนวณ Planfin'!Q33+'ข้อมูลคำนวณ Planfin'!Q34+'ข้อมูลคำนวณ Planfin'!Q118+'ข้อมูลคำนวณ Planfin'!Q119+'ข้อมูลคำนวณ Planfin'!Q120+'ข้อมูลคำนวณ Planfin'!Q121+'ข้อมูลคำนวณ Planfin'!Q122+'ข้อมูลคำนวณ Planfin'!Q123+'ข้อมูลคำนวณ Planfin'!Q124+'ข้อมูลคำนวณ Planfin'!Q125+'ข้อมูลคำนวณ Planfin'!Q126+'ข้อมูลคำนวณ Planfin'!Q157+'ข้อมูลคำนวณ Planfin'!Q158</f>
        <v>3258121.28</v>
      </c>
      <c r="R12" s="5">
        <f>'ข้อมูลคำนวณ Planfin'!R14+'ข้อมูลคำนวณ Planfin'!R15+'ข้อมูลคำนวณ Planfin'!R16+'ข้อมูลคำนวณ Planfin'!R17+'ข้อมูลคำนวณ Planfin'!R18+'ข้อมูลคำนวณ Planfin'!R19+'ข้อมูลคำนวณ Planfin'!R20+'ข้อมูลคำนวณ Planfin'!R21+'ข้อมูลคำนวณ Planfin'!R24+'ข้อมูลคำนวณ Planfin'!R27+'ข้อมูลคำนวณ Planfin'!R28+'ข้อมูลคำนวณ Planfin'!R33+'ข้อมูลคำนวณ Planfin'!R34+'ข้อมูลคำนวณ Planfin'!R118+'ข้อมูลคำนวณ Planfin'!R119+'ข้อมูลคำนวณ Planfin'!R120+'ข้อมูลคำนวณ Planfin'!R121+'ข้อมูลคำนวณ Planfin'!R122+'ข้อมูลคำนวณ Planfin'!R123+'ข้อมูลคำนวณ Planfin'!R124+'ข้อมูลคำนวณ Planfin'!R125+'ข้อมูลคำนวณ Planfin'!R126+'ข้อมูลคำนวณ Planfin'!R157+'ข้อมูลคำนวณ Planfin'!R158</f>
        <v>8632145.5299999993</v>
      </c>
      <c r="S12" s="5">
        <f>'ข้อมูลคำนวณ Planfin'!S14+'ข้อมูลคำนวณ Planfin'!S15+'ข้อมูลคำนวณ Planfin'!S16+'ข้อมูลคำนวณ Planfin'!S17+'ข้อมูลคำนวณ Planfin'!S18+'ข้อมูลคำนวณ Planfin'!S19+'ข้อมูลคำนวณ Planfin'!S20+'ข้อมูลคำนวณ Planfin'!S21+'ข้อมูลคำนวณ Planfin'!S24+'ข้อมูลคำนวณ Planfin'!S27+'ข้อมูลคำนวณ Planfin'!S28+'ข้อมูลคำนวณ Planfin'!S33+'ข้อมูลคำนวณ Planfin'!S34+'ข้อมูลคำนวณ Planfin'!S118+'ข้อมูลคำนวณ Planfin'!S119+'ข้อมูลคำนวณ Planfin'!S120+'ข้อมูลคำนวณ Planfin'!S121+'ข้อมูลคำนวณ Planfin'!S122+'ข้อมูลคำนวณ Planfin'!S123+'ข้อมูลคำนวณ Planfin'!S124+'ข้อมูลคำนวณ Planfin'!S125+'ข้อมูลคำนวณ Planfin'!S126+'ข้อมูลคำนวณ Planfin'!S157+'ข้อมูลคำนวณ Planfin'!S158</f>
        <v>2840704</v>
      </c>
      <c r="T12" s="5">
        <f>'ข้อมูลคำนวณ Planfin'!T14+'ข้อมูลคำนวณ Planfin'!T15+'ข้อมูลคำนวณ Planfin'!T16+'ข้อมูลคำนวณ Planfin'!T17+'ข้อมูลคำนวณ Planfin'!T18+'ข้อมูลคำนวณ Planfin'!T19+'ข้อมูลคำนวณ Planfin'!T20+'ข้อมูลคำนวณ Planfin'!T21+'ข้อมูลคำนวณ Planfin'!T24+'ข้อมูลคำนวณ Planfin'!T27+'ข้อมูลคำนวณ Planfin'!T28+'ข้อมูลคำนวณ Planfin'!T33+'ข้อมูลคำนวณ Planfin'!T34+'ข้อมูลคำนวณ Planfin'!T118+'ข้อมูลคำนวณ Planfin'!T119+'ข้อมูลคำนวณ Planfin'!T120+'ข้อมูลคำนวณ Planfin'!T121+'ข้อมูลคำนวณ Planfin'!T122+'ข้อมูลคำนวณ Planfin'!T123+'ข้อมูลคำนวณ Planfin'!T124+'ข้อมูลคำนวณ Planfin'!T125+'ข้อมูลคำนวณ Planfin'!T126+'ข้อมูลคำนวณ Planfin'!T157+'ข้อมูลคำนวณ Planfin'!T158</f>
        <v>6384161.0499999998</v>
      </c>
      <c r="U12" s="5">
        <f>'ข้อมูลคำนวณ Planfin'!U14+'ข้อมูลคำนวณ Planfin'!U15+'ข้อมูลคำนวณ Planfin'!U16+'ข้อมูลคำนวณ Planfin'!U17+'ข้อมูลคำนวณ Planfin'!U18+'ข้อมูลคำนวณ Planfin'!U19+'ข้อมูลคำนวณ Planfin'!U20+'ข้อมูลคำนวณ Planfin'!U21+'ข้อมูลคำนวณ Planfin'!U24+'ข้อมูลคำนวณ Planfin'!U27+'ข้อมูลคำนวณ Planfin'!U28+'ข้อมูลคำนวณ Planfin'!U33+'ข้อมูลคำนวณ Planfin'!U34+'ข้อมูลคำนวณ Planfin'!U118+'ข้อมูลคำนวณ Planfin'!U119+'ข้อมูลคำนวณ Planfin'!U120+'ข้อมูลคำนวณ Planfin'!U121+'ข้อมูลคำนวณ Planfin'!U122+'ข้อมูลคำนวณ Planfin'!U123+'ข้อมูลคำนวณ Planfin'!U124+'ข้อมูลคำนวณ Planfin'!U125+'ข้อมูลคำนวณ Planfin'!U126+'ข้อมูลคำนวณ Planfin'!U157+'ข้อมูลคำนวณ Planfin'!U158</f>
        <v>2778234.5</v>
      </c>
      <c r="V12" s="5">
        <f>'ข้อมูลคำนวณ Planfin'!V14+'ข้อมูลคำนวณ Planfin'!V15+'ข้อมูลคำนวณ Planfin'!V16+'ข้อมูลคำนวณ Planfin'!V17+'ข้อมูลคำนวณ Planfin'!V18+'ข้อมูลคำนวณ Planfin'!V19+'ข้อมูลคำนวณ Planfin'!V20+'ข้อมูลคำนวณ Planfin'!V21+'ข้อมูลคำนวณ Planfin'!V24+'ข้อมูลคำนวณ Planfin'!V27+'ข้อมูลคำนวณ Planfin'!V28+'ข้อมูลคำนวณ Planfin'!V33+'ข้อมูลคำนวณ Planfin'!V34+'ข้อมูลคำนวณ Planfin'!V118+'ข้อมูลคำนวณ Planfin'!V119+'ข้อมูลคำนวณ Planfin'!V120+'ข้อมูลคำนวณ Planfin'!V121+'ข้อมูลคำนวณ Planfin'!V122+'ข้อมูลคำนวณ Planfin'!V123+'ข้อมูลคำนวณ Planfin'!V124+'ข้อมูลคำนวณ Planfin'!V125+'ข้อมูลคำนวณ Planfin'!V126+'ข้อมูลคำนวณ Planfin'!V157+'ข้อมูลคำนวณ Planfin'!V158</f>
        <v>1307423.06</v>
      </c>
      <c r="W12" s="5">
        <f>'ข้อมูลคำนวณ Planfin'!W14+'ข้อมูลคำนวณ Planfin'!W15+'ข้อมูลคำนวณ Planfin'!W16+'ข้อมูลคำนวณ Planfin'!W17+'ข้อมูลคำนวณ Planfin'!W18+'ข้อมูลคำนวณ Planfin'!W19+'ข้อมูลคำนวณ Planfin'!W20+'ข้อมูลคำนวณ Planfin'!W21+'ข้อมูลคำนวณ Planfin'!W24+'ข้อมูลคำนวณ Planfin'!W27+'ข้อมูลคำนวณ Planfin'!W28+'ข้อมูลคำนวณ Planfin'!W33+'ข้อมูลคำนวณ Planfin'!W34+'ข้อมูลคำนวณ Planfin'!W118+'ข้อมูลคำนวณ Planfin'!W119+'ข้อมูลคำนวณ Planfin'!W120+'ข้อมูลคำนวณ Planfin'!W121+'ข้อมูลคำนวณ Planfin'!W122+'ข้อมูลคำนวณ Planfin'!W123+'ข้อมูลคำนวณ Planfin'!W124+'ข้อมูลคำนวณ Planfin'!W125+'ข้อมูลคำนวณ Planfin'!W126+'ข้อมูลคำนวณ Planfin'!W157+'ข้อมูลคำนวณ Planfin'!W158</f>
        <v>113169832.03999999</v>
      </c>
      <c r="X12" s="5">
        <f>'ข้อมูลคำนวณ Planfin'!X14+'ข้อมูลคำนวณ Planfin'!X15+'ข้อมูลคำนวณ Planfin'!X16+'ข้อมูลคำนวณ Planfin'!X17+'ข้อมูลคำนวณ Planfin'!X18+'ข้อมูลคำนวณ Planfin'!X19+'ข้อมูลคำนวณ Planfin'!X20+'ข้อมูลคำนวณ Planfin'!X21+'ข้อมูลคำนวณ Planfin'!X24+'ข้อมูลคำนวณ Planfin'!X27+'ข้อมูลคำนวณ Planfin'!X28+'ข้อมูลคำนวณ Planfin'!X33+'ข้อมูลคำนวณ Planfin'!X34+'ข้อมูลคำนวณ Planfin'!X118+'ข้อมูลคำนวณ Planfin'!X119+'ข้อมูลคำนวณ Planfin'!X120+'ข้อมูลคำนวณ Planfin'!X121+'ข้อมูลคำนวณ Planfin'!X122+'ข้อมูลคำนวณ Planfin'!X123+'ข้อมูลคำนวณ Planfin'!X124+'ข้อมูลคำนวณ Planfin'!X125+'ข้อมูลคำนวณ Planfin'!X126+'ข้อมูลคำนวณ Planfin'!X157+'ข้อมูลคำนวณ Planfin'!X158</f>
        <v>1242113.52</v>
      </c>
      <c r="Y12" s="5">
        <f>'ข้อมูลคำนวณ Planfin'!Y14+'ข้อมูลคำนวณ Planfin'!Y15+'ข้อมูลคำนวณ Planfin'!Y16+'ข้อมูลคำนวณ Planfin'!Y17+'ข้อมูลคำนวณ Planfin'!Y18+'ข้อมูลคำนวณ Planfin'!Y19+'ข้อมูลคำนวณ Planfin'!Y20+'ข้อมูลคำนวณ Planfin'!Y21+'ข้อมูลคำนวณ Planfin'!Y24+'ข้อมูลคำนวณ Planfin'!Y27+'ข้อมูลคำนวณ Planfin'!Y28+'ข้อมูลคำนวณ Planfin'!Y33+'ข้อมูลคำนวณ Planfin'!Y34+'ข้อมูลคำนวณ Planfin'!Y118+'ข้อมูลคำนวณ Planfin'!Y119+'ข้อมูลคำนวณ Planfin'!Y120+'ข้อมูลคำนวณ Planfin'!Y121+'ข้อมูลคำนวณ Planfin'!Y122+'ข้อมูลคำนวณ Planfin'!Y123+'ข้อมูลคำนวณ Planfin'!Y124+'ข้อมูลคำนวณ Planfin'!Y125+'ข้อมูลคำนวณ Planfin'!Y126+'ข้อมูลคำนวณ Planfin'!Y157+'ข้อมูลคำนวณ Planfin'!Y158</f>
        <v>7611342</v>
      </c>
      <c r="Z12" s="5">
        <f>'ข้อมูลคำนวณ Planfin'!Z14+'ข้อมูลคำนวณ Planfin'!Z15+'ข้อมูลคำนวณ Planfin'!Z16+'ข้อมูลคำนวณ Planfin'!Z17+'ข้อมูลคำนวณ Planfin'!Z18+'ข้อมูลคำนวณ Planfin'!Z19+'ข้อมูลคำนวณ Planfin'!Z20+'ข้อมูลคำนวณ Planfin'!Z21+'ข้อมูลคำนวณ Planfin'!Z24+'ข้อมูลคำนวณ Planfin'!Z27+'ข้อมูลคำนวณ Planfin'!Z28+'ข้อมูลคำนวณ Planfin'!Z33+'ข้อมูลคำนวณ Planfin'!Z34+'ข้อมูลคำนวณ Planfin'!Z118+'ข้อมูลคำนวณ Planfin'!Z119+'ข้อมูลคำนวณ Planfin'!Z120+'ข้อมูลคำนวณ Planfin'!Z121+'ข้อมูลคำนวณ Planfin'!Z122+'ข้อมูลคำนวณ Planfin'!Z123+'ข้อมูลคำนวณ Planfin'!Z124+'ข้อมูลคำนวณ Planfin'!Z125+'ข้อมูลคำนวณ Planfin'!Z126+'ข้อมูลคำนวณ Planfin'!Z157+'ข้อมูลคำนวณ Planfin'!Z158</f>
        <v>3383982.03</v>
      </c>
      <c r="AA12" s="5">
        <f>'ข้อมูลคำนวณ Planfin'!AA14+'ข้อมูลคำนวณ Planfin'!AA15+'ข้อมูลคำนวณ Planfin'!AA16+'ข้อมูลคำนวณ Planfin'!AA17+'ข้อมูลคำนวณ Planfin'!AA18+'ข้อมูลคำนวณ Planfin'!AA19+'ข้อมูลคำนวณ Planfin'!AA20+'ข้อมูลคำนวณ Planfin'!AA21+'ข้อมูลคำนวณ Planfin'!AA24+'ข้อมูลคำนวณ Planfin'!AA27+'ข้อมูลคำนวณ Planfin'!AA28+'ข้อมูลคำนวณ Planfin'!AA33+'ข้อมูลคำนวณ Planfin'!AA34+'ข้อมูลคำนวณ Planfin'!AA118+'ข้อมูลคำนวณ Planfin'!AA119+'ข้อมูลคำนวณ Planfin'!AA120+'ข้อมูลคำนวณ Planfin'!AA121+'ข้อมูลคำนวณ Planfin'!AA122+'ข้อมูลคำนวณ Planfin'!AA123+'ข้อมูลคำนวณ Planfin'!AA124+'ข้อมูลคำนวณ Planfin'!AA125+'ข้อมูลคำนวณ Planfin'!AA126+'ข้อมูลคำนวณ Planfin'!AA157+'ข้อมูลคำนวณ Planfin'!AA158</f>
        <v>1153192.8</v>
      </c>
      <c r="AB12" s="5">
        <f>'ข้อมูลคำนวณ Planfin'!AB14+'ข้อมูลคำนวณ Planfin'!AB15+'ข้อมูลคำนวณ Planfin'!AB16+'ข้อมูลคำนวณ Planfin'!AB17+'ข้อมูลคำนวณ Planfin'!AB18+'ข้อมูลคำนวณ Planfin'!AB19+'ข้อมูลคำนวณ Planfin'!AB20+'ข้อมูลคำนวณ Planfin'!AB21+'ข้อมูลคำนวณ Planfin'!AB24+'ข้อมูลคำนวณ Planfin'!AB27+'ข้อมูลคำนวณ Planfin'!AB28+'ข้อมูลคำนวณ Planfin'!AB33+'ข้อมูลคำนวณ Planfin'!AB34+'ข้อมูลคำนวณ Planfin'!AB118+'ข้อมูลคำนวณ Planfin'!AB119+'ข้อมูลคำนวณ Planfin'!AB120+'ข้อมูลคำนวณ Planfin'!AB121+'ข้อมูลคำนวณ Planfin'!AB122+'ข้อมูลคำนวณ Planfin'!AB123+'ข้อมูลคำนวณ Planfin'!AB124+'ข้อมูลคำนวณ Planfin'!AB125+'ข้อมูลคำนวณ Planfin'!AB126+'ข้อมูลคำนวณ Planfin'!AB157+'ข้อมูลคำนวณ Planfin'!AB158</f>
        <v>1658822.48</v>
      </c>
      <c r="AC12" s="5">
        <f>'ข้อมูลคำนวณ Planfin'!AC14+'ข้อมูลคำนวณ Planfin'!AC15+'ข้อมูลคำนวณ Planfin'!AC16+'ข้อมูลคำนวณ Planfin'!AC17+'ข้อมูลคำนวณ Planfin'!AC18+'ข้อมูลคำนวณ Planfin'!AC19+'ข้อมูลคำนวณ Planfin'!AC20+'ข้อมูลคำนวณ Planfin'!AC21+'ข้อมูลคำนวณ Planfin'!AC24+'ข้อมูลคำนวณ Planfin'!AC27+'ข้อมูลคำนวณ Planfin'!AC28+'ข้อมูลคำนวณ Planfin'!AC33+'ข้อมูลคำนวณ Planfin'!AC34+'ข้อมูลคำนวณ Planfin'!AC118+'ข้อมูลคำนวณ Planfin'!AC119+'ข้อมูลคำนวณ Planfin'!AC120+'ข้อมูลคำนวณ Planfin'!AC121+'ข้อมูลคำนวณ Planfin'!AC122+'ข้อมูลคำนวณ Planfin'!AC123+'ข้อมูลคำนวณ Planfin'!AC124+'ข้อมูลคำนวณ Planfin'!AC125+'ข้อมูลคำนวณ Planfin'!AC126+'ข้อมูลคำนวณ Planfin'!AC157+'ข้อมูลคำนวณ Planfin'!AC158</f>
        <v>9515317.0899999999</v>
      </c>
      <c r="AD12" s="5">
        <f>'ข้อมูลคำนวณ Planfin'!AD14+'ข้อมูลคำนวณ Planfin'!AD15+'ข้อมูลคำนวณ Planfin'!AD16+'ข้อมูลคำนวณ Planfin'!AD17+'ข้อมูลคำนวณ Planfin'!AD18+'ข้อมูลคำนวณ Planfin'!AD19+'ข้อมูลคำนวณ Planfin'!AD20+'ข้อมูลคำนวณ Planfin'!AD21+'ข้อมูลคำนวณ Planfin'!AD24+'ข้อมูลคำนวณ Planfin'!AD27+'ข้อมูลคำนวณ Planfin'!AD28+'ข้อมูลคำนวณ Planfin'!AD33+'ข้อมูลคำนวณ Planfin'!AD34+'ข้อมูลคำนวณ Planfin'!AD118+'ข้อมูลคำนวณ Planfin'!AD119+'ข้อมูลคำนวณ Planfin'!AD120+'ข้อมูลคำนวณ Planfin'!AD121+'ข้อมูลคำนวณ Planfin'!AD122+'ข้อมูลคำนวณ Planfin'!AD123+'ข้อมูลคำนวณ Planfin'!AD124+'ข้อมูลคำนวณ Planfin'!AD125+'ข้อมูลคำนวณ Planfin'!AD126+'ข้อมูลคำนวณ Planfin'!AD157+'ข้อมูลคำนวณ Planfin'!AD158</f>
        <v>7003720.2400000002</v>
      </c>
      <c r="AE12" s="5">
        <f>'ข้อมูลคำนวณ Planfin'!AE14+'ข้อมูลคำนวณ Planfin'!AE15+'ข้อมูลคำนวณ Planfin'!AE16+'ข้อมูลคำนวณ Planfin'!AE17+'ข้อมูลคำนวณ Planfin'!AE18+'ข้อมูลคำนวณ Planfin'!AE19+'ข้อมูลคำนวณ Planfin'!AE20+'ข้อมูลคำนวณ Planfin'!AE21+'ข้อมูลคำนวณ Planfin'!AE24+'ข้อมูลคำนวณ Planfin'!AE27+'ข้อมูลคำนวณ Planfin'!AE28+'ข้อมูลคำนวณ Planfin'!AE33+'ข้อมูลคำนวณ Planfin'!AE34+'ข้อมูลคำนวณ Planfin'!AE118+'ข้อมูลคำนวณ Planfin'!AE119+'ข้อมูลคำนวณ Planfin'!AE120+'ข้อมูลคำนวณ Planfin'!AE121+'ข้อมูลคำนวณ Planfin'!AE122+'ข้อมูลคำนวณ Planfin'!AE123+'ข้อมูลคำนวณ Planfin'!AE124+'ข้อมูลคำนวณ Planfin'!AE125+'ข้อมูลคำนวณ Planfin'!AE126+'ข้อมูลคำนวณ Planfin'!AE157+'ข้อมูลคำนวณ Planfin'!AE158</f>
        <v>1569842.01</v>
      </c>
      <c r="AF12" s="5">
        <f>'ข้อมูลคำนวณ Planfin'!AF14+'ข้อมูลคำนวณ Planfin'!AF15+'ข้อมูลคำนวณ Planfin'!AF16+'ข้อมูลคำนวณ Planfin'!AF17+'ข้อมูลคำนวณ Planfin'!AF18+'ข้อมูลคำนวณ Planfin'!AF19+'ข้อมูลคำนวณ Planfin'!AF20+'ข้อมูลคำนวณ Planfin'!AF21+'ข้อมูลคำนวณ Planfin'!AF24+'ข้อมูลคำนวณ Planfin'!AF27+'ข้อมูลคำนวณ Planfin'!AF28+'ข้อมูลคำนวณ Planfin'!AF33+'ข้อมูลคำนวณ Planfin'!AF34+'ข้อมูลคำนวณ Planfin'!AF118+'ข้อมูลคำนวณ Planfin'!AF119+'ข้อมูลคำนวณ Planfin'!AF120+'ข้อมูลคำนวณ Planfin'!AF121+'ข้อมูลคำนวณ Planfin'!AF122+'ข้อมูลคำนวณ Planfin'!AF123+'ข้อมูลคำนวณ Planfin'!AF124+'ข้อมูลคำนวณ Planfin'!AF125+'ข้อมูลคำนวณ Planfin'!AF126+'ข้อมูลคำนวณ Planfin'!AF157+'ข้อมูลคำนวณ Planfin'!AF158</f>
        <v>996518</v>
      </c>
      <c r="AG12" s="5">
        <f>'ข้อมูลคำนวณ Planfin'!AG14+'ข้อมูลคำนวณ Planfin'!AG15+'ข้อมูลคำนวณ Planfin'!AG16+'ข้อมูลคำนวณ Planfin'!AG17+'ข้อมูลคำนวณ Planfin'!AG18+'ข้อมูลคำนวณ Planfin'!AG19+'ข้อมูลคำนวณ Planfin'!AG20+'ข้อมูลคำนวณ Planfin'!AG21+'ข้อมูลคำนวณ Planfin'!AG24+'ข้อมูลคำนวณ Planfin'!AG27+'ข้อมูลคำนวณ Planfin'!AG28+'ข้อมูลคำนวณ Planfin'!AG33+'ข้อมูลคำนวณ Planfin'!AG34+'ข้อมูลคำนวณ Planfin'!AG118+'ข้อมูลคำนวณ Planfin'!AG119+'ข้อมูลคำนวณ Planfin'!AG120+'ข้อมูลคำนวณ Planfin'!AG121+'ข้อมูลคำนวณ Planfin'!AG122+'ข้อมูลคำนวณ Planfin'!AG123+'ข้อมูลคำนวณ Planfin'!AG124+'ข้อมูลคำนวณ Planfin'!AG125+'ข้อมูลคำนวณ Planfin'!AG126+'ข้อมูลคำนวณ Planfin'!AG157+'ข้อมูลคำนวณ Planfin'!AG158</f>
        <v>1485189.8</v>
      </c>
      <c r="AH12" s="5">
        <f>'ข้อมูลคำนวณ Planfin'!AH14+'ข้อมูลคำนวณ Planfin'!AH15+'ข้อมูลคำนวณ Planfin'!AH16+'ข้อมูลคำนวณ Planfin'!AH17+'ข้อมูลคำนวณ Planfin'!AH18+'ข้อมูลคำนวณ Planfin'!AH19+'ข้อมูลคำนวณ Planfin'!AH20+'ข้อมูลคำนวณ Planfin'!AH21+'ข้อมูลคำนวณ Planfin'!AH24+'ข้อมูลคำนวณ Planfin'!AH27+'ข้อมูลคำนวณ Planfin'!AH28+'ข้อมูลคำนวณ Planfin'!AH33+'ข้อมูลคำนวณ Planfin'!AH34+'ข้อมูลคำนวณ Planfin'!AH118+'ข้อมูลคำนวณ Planfin'!AH119+'ข้อมูลคำนวณ Planfin'!AH120+'ข้อมูลคำนวณ Planfin'!AH121+'ข้อมูลคำนวณ Planfin'!AH122+'ข้อมูลคำนวณ Planfin'!AH123+'ข้อมูลคำนวณ Planfin'!AH124+'ข้อมูลคำนวณ Planfin'!AH125+'ข้อมูลคำนวณ Planfin'!AH126+'ข้อมูลคำนวณ Planfin'!AH157+'ข้อมูลคำนวณ Planfin'!AH158</f>
        <v>9988147.0500000007</v>
      </c>
      <c r="AI12" s="5">
        <f>'ข้อมูลคำนวณ Planfin'!AI14+'ข้อมูลคำนวณ Planfin'!AI15+'ข้อมูลคำนวณ Planfin'!AI16+'ข้อมูลคำนวณ Planfin'!AI17+'ข้อมูลคำนวณ Planfin'!AI18+'ข้อมูลคำนวณ Planfin'!AI19+'ข้อมูลคำนวณ Planfin'!AI20+'ข้อมูลคำนวณ Planfin'!AI21+'ข้อมูลคำนวณ Planfin'!AI24+'ข้อมูลคำนวณ Planfin'!AI27+'ข้อมูลคำนวณ Planfin'!AI28+'ข้อมูลคำนวณ Planfin'!AI33+'ข้อมูลคำนวณ Planfin'!AI34+'ข้อมูลคำนวณ Planfin'!AI118+'ข้อมูลคำนวณ Planfin'!AI119+'ข้อมูลคำนวณ Planfin'!AI120+'ข้อมูลคำนวณ Planfin'!AI121+'ข้อมูลคำนวณ Planfin'!AI122+'ข้อมูลคำนวณ Planfin'!AI123+'ข้อมูลคำนวณ Planfin'!AI124+'ข้อมูลคำนวณ Planfin'!AI125+'ข้อมูลคำนวณ Planfin'!AI126+'ข้อมูลคำนวณ Planfin'!AI157+'ข้อมูลคำนวณ Planfin'!AI158</f>
        <v>1694452.94</v>
      </c>
      <c r="AJ12" s="5">
        <f>'ข้อมูลคำนวณ Planfin'!AJ14+'ข้อมูลคำนวณ Planfin'!AJ15+'ข้อมูลคำนวณ Planfin'!AJ16+'ข้อมูลคำนวณ Planfin'!AJ17+'ข้อมูลคำนวณ Planfin'!AJ18+'ข้อมูลคำนวณ Planfin'!AJ19+'ข้อมูลคำนวณ Planfin'!AJ20+'ข้อมูลคำนวณ Planfin'!AJ21+'ข้อมูลคำนวณ Planfin'!AJ24+'ข้อมูลคำนวณ Planfin'!AJ27+'ข้อมูลคำนวณ Planfin'!AJ28+'ข้อมูลคำนวณ Planfin'!AJ33+'ข้อมูลคำนวณ Planfin'!AJ34+'ข้อมูลคำนวณ Planfin'!AJ118+'ข้อมูลคำนวณ Planfin'!AJ119+'ข้อมูลคำนวณ Planfin'!AJ120+'ข้อมูลคำนวณ Planfin'!AJ121+'ข้อมูลคำนวณ Planfin'!AJ122+'ข้อมูลคำนวณ Planfin'!AJ123+'ข้อมูลคำนวณ Planfin'!AJ124+'ข้อมูลคำนวณ Planfin'!AJ125+'ข้อมูลคำนวณ Planfin'!AJ126+'ข้อมูลคำนวณ Planfin'!AJ157+'ข้อมูลคำนวณ Planfin'!AJ158</f>
        <v>2259371.27</v>
      </c>
      <c r="AK12" s="5">
        <f>'ข้อมูลคำนวณ Planfin'!AK14+'ข้อมูลคำนวณ Planfin'!AK15+'ข้อมูลคำนวณ Planfin'!AK16+'ข้อมูลคำนวณ Planfin'!AK17+'ข้อมูลคำนวณ Planfin'!AK18+'ข้อมูลคำนวณ Planfin'!AK19+'ข้อมูลคำนวณ Planfin'!AK20+'ข้อมูลคำนวณ Planfin'!AK21+'ข้อมูลคำนวณ Planfin'!AK24+'ข้อมูลคำนวณ Planfin'!AK27+'ข้อมูลคำนวณ Planfin'!AK28+'ข้อมูลคำนวณ Planfin'!AK33+'ข้อมูลคำนวณ Planfin'!AK34+'ข้อมูลคำนวณ Planfin'!AK118+'ข้อมูลคำนวณ Planfin'!AK119+'ข้อมูลคำนวณ Planfin'!AK120+'ข้อมูลคำนวณ Planfin'!AK121+'ข้อมูลคำนวณ Planfin'!AK122+'ข้อมูลคำนวณ Planfin'!AK123+'ข้อมูลคำนวณ Planfin'!AK124+'ข้อมูลคำนวณ Planfin'!AK125+'ข้อมูลคำนวณ Planfin'!AK126+'ข้อมูลคำนวณ Planfin'!AK157+'ข้อมูลคำนวณ Planfin'!AK158</f>
        <v>186514994.10999998</v>
      </c>
      <c r="AL12" s="5">
        <f>'ข้อมูลคำนวณ Planfin'!AL14+'ข้อมูลคำนวณ Planfin'!AL15+'ข้อมูลคำนวณ Planfin'!AL16+'ข้อมูลคำนวณ Planfin'!AL17+'ข้อมูลคำนวณ Planfin'!AL18+'ข้อมูลคำนวณ Planfin'!AL19+'ข้อมูลคำนวณ Planfin'!AL20+'ข้อมูลคำนวณ Planfin'!AL21+'ข้อมูลคำนวณ Planfin'!AL24+'ข้อมูลคำนวณ Planfin'!AL27+'ข้อมูลคำนวณ Planfin'!AL28+'ข้อมูลคำนวณ Planfin'!AL33+'ข้อมูลคำนวณ Planfin'!AL34+'ข้อมูลคำนวณ Planfin'!AL118+'ข้อมูลคำนวณ Planfin'!AL119+'ข้อมูลคำนวณ Planfin'!AL120+'ข้อมูลคำนวณ Planfin'!AL121+'ข้อมูลคำนวณ Planfin'!AL122+'ข้อมูลคำนวณ Planfin'!AL123+'ข้อมูลคำนวณ Planfin'!AL124+'ข้อมูลคำนวณ Planfin'!AL125+'ข้อมูลคำนวณ Planfin'!AL126+'ข้อมูลคำนวณ Planfin'!AL157+'ข้อมูลคำนวณ Planfin'!AL158</f>
        <v>2169312.54</v>
      </c>
      <c r="AM12" s="5">
        <f>'ข้อมูลคำนวณ Planfin'!AM14+'ข้อมูลคำนวณ Planfin'!AM15+'ข้อมูลคำนวณ Planfin'!AM16+'ข้อมูลคำนวณ Planfin'!AM17+'ข้อมูลคำนวณ Planfin'!AM18+'ข้อมูลคำนวณ Planfin'!AM19+'ข้อมูลคำนวณ Planfin'!AM20+'ข้อมูลคำนวณ Planfin'!AM21+'ข้อมูลคำนวณ Planfin'!AM24+'ข้อมูลคำนวณ Planfin'!AM27+'ข้อมูลคำนวณ Planfin'!AM28+'ข้อมูลคำนวณ Planfin'!AM33+'ข้อมูลคำนวณ Planfin'!AM34+'ข้อมูลคำนวณ Planfin'!AM118+'ข้อมูลคำนวณ Planfin'!AM119+'ข้อมูลคำนวณ Planfin'!AM120+'ข้อมูลคำนวณ Planfin'!AM121+'ข้อมูลคำนวณ Planfin'!AM122+'ข้อมูลคำนวณ Planfin'!AM123+'ข้อมูลคำนวณ Planfin'!AM124+'ข้อมูลคำนวณ Planfin'!AM125+'ข้อมูลคำนวณ Planfin'!AM126+'ข้อมูลคำนวณ Planfin'!AM157+'ข้อมูลคำนวณ Planfin'!AM158</f>
        <v>1335560.42</v>
      </c>
      <c r="AN12" s="5">
        <f>'ข้อมูลคำนวณ Planfin'!AN14+'ข้อมูลคำนวณ Planfin'!AN15+'ข้อมูลคำนวณ Planfin'!AN16+'ข้อมูลคำนวณ Planfin'!AN17+'ข้อมูลคำนวณ Planfin'!AN18+'ข้อมูลคำนวณ Planfin'!AN19+'ข้อมูลคำนวณ Planfin'!AN20+'ข้อมูลคำนวณ Planfin'!AN21+'ข้อมูลคำนวณ Planfin'!AN24+'ข้อมูลคำนวณ Planfin'!AN27+'ข้อมูลคำนวณ Planfin'!AN28+'ข้อมูลคำนวณ Planfin'!AN33+'ข้อมูลคำนวณ Planfin'!AN34+'ข้อมูลคำนวณ Planfin'!AN118+'ข้อมูลคำนวณ Planfin'!AN119+'ข้อมูลคำนวณ Planfin'!AN120+'ข้อมูลคำนวณ Planfin'!AN121+'ข้อมูลคำนวณ Planfin'!AN122+'ข้อมูลคำนวณ Planfin'!AN123+'ข้อมูลคำนวณ Planfin'!AN124+'ข้อมูลคำนวณ Planfin'!AN125+'ข้อมูลคำนวณ Planfin'!AN126+'ข้อมูลคำนวณ Planfin'!AN157+'ข้อมูลคำนวณ Planfin'!AN158</f>
        <v>15124640.699999999</v>
      </c>
      <c r="AO12" s="5">
        <f>'ข้อมูลคำนวณ Planfin'!AO14+'ข้อมูลคำนวณ Planfin'!AO15+'ข้อมูลคำนวณ Planfin'!AO16+'ข้อมูลคำนวณ Planfin'!AO17+'ข้อมูลคำนวณ Planfin'!AO18+'ข้อมูลคำนวณ Planfin'!AO19+'ข้อมูลคำนวณ Planfin'!AO20+'ข้อมูลคำนวณ Planfin'!AO21+'ข้อมูลคำนวณ Planfin'!AO24+'ข้อมูลคำนวณ Planfin'!AO27+'ข้อมูลคำนวณ Planfin'!AO28+'ข้อมูลคำนวณ Planfin'!AO33+'ข้อมูลคำนวณ Planfin'!AO34+'ข้อมูลคำนวณ Planfin'!AO118+'ข้อมูลคำนวณ Planfin'!AO119+'ข้อมูลคำนวณ Planfin'!AO120+'ข้อมูลคำนวณ Planfin'!AO121+'ข้อมูลคำนวณ Planfin'!AO122+'ข้อมูลคำนวณ Planfin'!AO123+'ข้อมูลคำนวณ Planfin'!AO124+'ข้อมูลคำนวณ Planfin'!AO125+'ข้อมูลคำนวณ Planfin'!AO126+'ข้อมูลคำนวณ Planfin'!AO157+'ข้อมูลคำนวณ Planfin'!AO158</f>
        <v>9761557.8800000008</v>
      </c>
      <c r="AP12" s="5">
        <f>'ข้อมูลคำนวณ Planfin'!AP14+'ข้อมูลคำนวณ Planfin'!AP15+'ข้อมูลคำนวณ Planfin'!AP16+'ข้อมูลคำนวณ Planfin'!AP17+'ข้อมูลคำนวณ Planfin'!AP18+'ข้อมูลคำนวณ Planfin'!AP19+'ข้อมูลคำนวณ Planfin'!AP20+'ข้อมูลคำนวณ Planfin'!AP21+'ข้อมูลคำนวณ Planfin'!AP24+'ข้อมูลคำนวณ Planfin'!AP27+'ข้อมูลคำนวณ Planfin'!AP28+'ข้อมูลคำนวณ Planfin'!AP33+'ข้อมูลคำนวณ Planfin'!AP34+'ข้อมูลคำนวณ Planfin'!AP118+'ข้อมูลคำนวณ Planfin'!AP119+'ข้อมูลคำนวณ Planfin'!AP120+'ข้อมูลคำนวณ Planfin'!AP121+'ข้อมูลคำนวณ Planfin'!AP122+'ข้อมูลคำนวณ Planfin'!AP123+'ข้อมูลคำนวณ Planfin'!AP124+'ข้อมูลคำนวณ Planfin'!AP125+'ข้อมูลคำนวณ Planfin'!AP126+'ข้อมูลคำนวณ Planfin'!AP157+'ข้อมูลคำนวณ Planfin'!AP158</f>
        <v>3764836.05</v>
      </c>
      <c r="AQ12" s="5">
        <f>'ข้อมูลคำนวณ Planfin'!AQ14+'ข้อมูลคำนวณ Planfin'!AQ15+'ข้อมูลคำนวณ Planfin'!AQ16+'ข้อมูลคำนวณ Planfin'!AQ17+'ข้อมูลคำนวณ Planfin'!AQ18+'ข้อมูลคำนวณ Planfin'!AQ19+'ข้อมูลคำนวณ Planfin'!AQ20+'ข้อมูลคำนวณ Planfin'!AQ21+'ข้อมูลคำนวณ Planfin'!AQ24+'ข้อมูลคำนวณ Planfin'!AQ27+'ข้อมูลคำนวณ Planfin'!AQ28+'ข้อมูลคำนวณ Planfin'!AQ33+'ข้อมูลคำนวณ Planfin'!AQ34+'ข้อมูลคำนวณ Planfin'!AQ118+'ข้อมูลคำนวณ Planfin'!AQ119+'ข้อมูลคำนวณ Planfin'!AQ120+'ข้อมูลคำนวณ Planfin'!AQ121+'ข้อมูลคำนวณ Planfin'!AQ122+'ข้อมูลคำนวณ Planfin'!AQ123+'ข้อมูลคำนวณ Planfin'!AQ124+'ข้อมูลคำนวณ Planfin'!AQ125+'ข้อมูลคำนวณ Planfin'!AQ126+'ข้อมูลคำนวณ Planfin'!AQ157+'ข้อมูลคำนวณ Planfin'!AQ158</f>
        <v>901619.54</v>
      </c>
      <c r="AR12" s="5">
        <f>'ข้อมูลคำนวณ Planfin'!AR14+'ข้อมูลคำนวณ Planfin'!AR15+'ข้อมูลคำนวณ Planfin'!AR16+'ข้อมูลคำนวณ Planfin'!AR17+'ข้อมูลคำนวณ Planfin'!AR18+'ข้อมูลคำนวณ Planfin'!AR19+'ข้อมูลคำนวณ Planfin'!AR20+'ข้อมูลคำนวณ Planfin'!AR21+'ข้อมูลคำนวณ Planfin'!AR24+'ข้อมูลคำนวณ Planfin'!AR27+'ข้อมูลคำนวณ Planfin'!AR28+'ข้อมูลคำนวณ Planfin'!AR33+'ข้อมูลคำนวณ Planfin'!AR34+'ข้อมูลคำนวณ Planfin'!AR118+'ข้อมูลคำนวณ Planfin'!AR119+'ข้อมูลคำนวณ Planfin'!AR120+'ข้อมูลคำนวณ Planfin'!AR121+'ข้อมูลคำนวณ Planfin'!AR122+'ข้อมูลคำนวณ Planfin'!AR123+'ข้อมูลคำนวณ Planfin'!AR124+'ข้อมูลคำนวณ Planfin'!AR125+'ข้อมูลคำนวณ Planfin'!AR126+'ข้อมูลคำนวณ Planfin'!AR157+'ข้อมูลคำนวณ Planfin'!AR158</f>
        <v>15282368.199999999</v>
      </c>
      <c r="AS12" s="5">
        <f>'ข้อมูลคำนวณ Planfin'!AS14+'ข้อมูลคำนวณ Planfin'!AS15+'ข้อมูลคำนวณ Planfin'!AS16+'ข้อมูลคำนวณ Planfin'!AS17+'ข้อมูลคำนวณ Planfin'!AS18+'ข้อมูลคำนวณ Planfin'!AS19+'ข้อมูลคำนวณ Planfin'!AS20+'ข้อมูลคำนวณ Planfin'!AS21+'ข้อมูลคำนวณ Planfin'!AS24+'ข้อมูลคำนวณ Planfin'!AS27+'ข้อมูลคำนวณ Planfin'!AS28+'ข้อมูลคำนวณ Planfin'!AS33+'ข้อมูลคำนวณ Planfin'!AS34+'ข้อมูลคำนวณ Planfin'!AS118+'ข้อมูลคำนวณ Planfin'!AS119+'ข้อมูลคำนวณ Planfin'!AS120+'ข้อมูลคำนวณ Planfin'!AS121+'ข้อมูลคำนวณ Planfin'!AS122+'ข้อมูลคำนวณ Planfin'!AS123+'ข้อมูลคำนวณ Planfin'!AS124+'ข้อมูลคำนวณ Planfin'!AS125+'ข้อมูลคำนวณ Planfin'!AS126+'ข้อมูลคำนวณ Planfin'!AS157+'ข้อมูลคำนวณ Planfin'!AS158</f>
        <v>2302773.6199999996</v>
      </c>
      <c r="AT12" s="5">
        <f>'ข้อมูลคำนวณ Planfin'!AT14+'ข้อมูลคำนวณ Planfin'!AT15+'ข้อมูลคำนวณ Planfin'!AT16+'ข้อมูลคำนวณ Planfin'!AT17+'ข้อมูลคำนวณ Planfin'!AT18+'ข้อมูลคำนวณ Planfin'!AT19+'ข้อมูลคำนวณ Planfin'!AT20+'ข้อมูลคำนวณ Planfin'!AT21+'ข้อมูลคำนวณ Planfin'!AT24+'ข้อมูลคำนวณ Planfin'!AT27+'ข้อมูลคำนวณ Planfin'!AT28+'ข้อมูลคำนวณ Planfin'!AT33+'ข้อมูลคำนวณ Planfin'!AT34+'ข้อมูลคำนวณ Planfin'!AT118+'ข้อมูลคำนวณ Planfin'!AT119+'ข้อมูลคำนวณ Planfin'!AT120+'ข้อมูลคำนวณ Planfin'!AT121+'ข้อมูลคำนวณ Planfin'!AT122+'ข้อมูลคำนวณ Planfin'!AT123+'ข้อมูลคำนวณ Planfin'!AT124+'ข้อมูลคำนวณ Planfin'!AT125+'ข้อมูลคำนวณ Planfin'!AT126+'ข้อมูลคำนวณ Planfin'!AT157+'ข้อมูลคำนวณ Planfin'!AT158</f>
        <v>6677954.0499999998</v>
      </c>
      <c r="AU12" s="5">
        <f>'ข้อมูลคำนวณ Planfin'!AU14+'ข้อมูลคำนวณ Planfin'!AU15+'ข้อมูลคำนวณ Planfin'!AU16+'ข้อมูลคำนวณ Planfin'!AU17+'ข้อมูลคำนวณ Planfin'!AU18+'ข้อมูลคำนวณ Planfin'!AU19+'ข้อมูลคำนวณ Planfin'!AU20+'ข้อมูลคำนวณ Planfin'!AU21+'ข้อมูลคำนวณ Planfin'!AU24+'ข้อมูลคำนวณ Planfin'!AU27+'ข้อมูลคำนวณ Planfin'!AU28+'ข้อมูลคำนวณ Planfin'!AU33+'ข้อมูลคำนวณ Planfin'!AU34+'ข้อมูลคำนวณ Planfin'!AU118+'ข้อมูลคำนวณ Planfin'!AU119+'ข้อมูลคำนวณ Planfin'!AU120+'ข้อมูลคำนวณ Planfin'!AU121+'ข้อมูลคำนวณ Planfin'!AU122+'ข้อมูลคำนวณ Planfin'!AU123+'ข้อมูลคำนวณ Planfin'!AU124+'ข้อมูลคำนวณ Planfin'!AU125+'ข้อมูลคำนวณ Planfin'!AU126+'ข้อมูลคำนวณ Planfin'!AU157+'ข้อมูลคำนวณ Planfin'!AU158</f>
        <v>5283884.8</v>
      </c>
      <c r="AV12" s="5">
        <f>'ข้อมูลคำนวณ Planfin'!AV14+'ข้อมูลคำนวณ Planfin'!AV15+'ข้อมูลคำนวณ Planfin'!AV16+'ข้อมูลคำนวณ Planfin'!AV17+'ข้อมูลคำนวณ Planfin'!AV18+'ข้อมูลคำนวณ Planfin'!AV19+'ข้อมูลคำนวณ Planfin'!AV20+'ข้อมูลคำนวณ Planfin'!AV21+'ข้อมูลคำนวณ Planfin'!AV24+'ข้อมูลคำนวณ Planfin'!AV27+'ข้อมูลคำนวณ Planfin'!AV28+'ข้อมูลคำนวณ Planfin'!AV33+'ข้อมูลคำนวณ Planfin'!AV34+'ข้อมูลคำนวณ Planfin'!AV118+'ข้อมูลคำนวณ Planfin'!AV119+'ข้อมูลคำนวณ Planfin'!AV120+'ข้อมูลคำนวณ Planfin'!AV121+'ข้อมูลคำนวณ Planfin'!AV122+'ข้อมูลคำนวณ Planfin'!AV123+'ข้อมูลคำนวณ Planfin'!AV124+'ข้อมูลคำนวณ Planfin'!AV125+'ข้อมูลคำนวณ Planfin'!AV126+'ข้อมูลคำนวณ Planfin'!AV157+'ข้อมูลคำนวณ Planfin'!AV158</f>
        <v>1910784.54</v>
      </c>
      <c r="AW12" s="5">
        <f>'ข้อมูลคำนวณ Planfin'!AW14+'ข้อมูลคำนวณ Planfin'!AW15+'ข้อมูลคำนวณ Planfin'!AW16+'ข้อมูลคำนวณ Planfin'!AW17+'ข้อมูลคำนวณ Planfin'!AW18+'ข้อมูลคำนวณ Planfin'!AW19+'ข้อมูลคำนวณ Planfin'!AW20+'ข้อมูลคำนวณ Planfin'!AW21+'ข้อมูลคำนวณ Planfin'!AW24+'ข้อมูลคำนวณ Planfin'!AW27+'ข้อมูลคำนวณ Planfin'!AW28+'ข้อมูลคำนวณ Planfin'!AW33+'ข้อมูลคำนวณ Planfin'!AW34+'ข้อมูลคำนวณ Planfin'!AW118+'ข้อมูลคำนวณ Planfin'!AW119+'ข้อมูลคำนวณ Planfin'!AW120+'ข้อมูลคำนวณ Planfin'!AW121+'ข้อมูลคำนวณ Planfin'!AW122+'ข้อมูลคำนวณ Planfin'!AW123+'ข้อมูลคำนวณ Planfin'!AW124+'ข้อมูลคำนวณ Planfin'!AW125+'ข้อมูลคำนวณ Planfin'!AW126+'ข้อมูลคำนวณ Planfin'!AW157+'ข้อมูลคำนวณ Planfin'!AW158</f>
        <v>895670.6</v>
      </c>
      <c r="AX12" s="5">
        <f>'ข้อมูลคำนวณ Planfin'!AX14+'ข้อมูลคำนวณ Planfin'!AX15+'ข้อมูลคำนวณ Planfin'!AX16+'ข้อมูลคำนวณ Planfin'!AX17+'ข้อมูลคำนวณ Planfin'!AX18+'ข้อมูลคำนวณ Planfin'!AX19+'ข้อมูลคำนวณ Planfin'!AX20+'ข้อมูลคำนวณ Planfin'!AX21+'ข้อมูลคำนวณ Planfin'!AX24+'ข้อมูลคำนวณ Planfin'!AX27+'ข้อมูลคำนวณ Planfin'!AX28+'ข้อมูลคำนวณ Planfin'!AX33+'ข้อมูลคำนวณ Planfin'!AX34+'ข้อมูลคำนวณ Planfin'!AX118+'ข้อมูลคำนวณ Planfin'!AX119+'ข้อมูลคำนวณ Planfin'!AX120+'ข้อมูลคำนวณ Planfin'!AX121+'ข้อมูลคำนวณ Planfin'!AX122+'ข้อมูลคำนวณ Planfin'!AX123+'ข้อมูลคำนวณ Planfin'!AX124+'ข้อมูลคำนวณ Planfin'!AX125+'ข้อมูลคำนวณ Planfin'!AX126+'ข้อมูลคำนวณ Planfin'!AX157+'ข้อมูลคำนวณ Planfin'!AX158</f>
        <v>2918285.4699999997</v>
      </c>
      <c r="AY12" s="5">
        <f>'ข้อมูลคำนวณ Planfin'!AY14+'ข้อมูลคำนวณ Planfin'!AY15+'ข้อมูลคำนวณ Planfin'!AY16+'ข้อมูลคำนวณ Planfin'!AY17+'ข้อมูลคำนวณ Planfin'!AY18+'ข้อมูลคำนวณ Planfin'!AY19+'ข้อมูลคำนวณ Planfin'!AY20+'ข้อมูลคำนวณ Planfin'!AY21+'ข้อมูลคำนวณ Planfin'!AY24+'ข้อมูลคำนวณ Planfin'!AY27+'ข้อมูลคำนวณ Planfin'!AY28+'ข้อมูลคำนวณ Planfin'!AY33+'ข้อมูลคำนวณ Planfin'!AY34+'ข้อมูลคำนวณ Planfin'!AY118+'ข้อมูลคำนวณ Planfin'!AY119+'ข้อมูลคำนวณ Planfin'!AY120+'ข้อมูลคำนวณ Planfin'!AY121+'ข้อมูลคำนวณ Planfin'!AY122+'ข้อมูลคำนวณ Planfin'!AY123+'ข้อมูลคำนวณ Planfin'!AY124+'ข้อมูลคำนวณ Planfin'!AY125+'ข้อมูลคำนวณ Planfin'!AY126+'ข้อมูลคำนวณ Planfin'!AY157+'ข้อมูลคำนวณ Planfin'!AY158</f>
        <v>3201427.6799999997</v>
      </c>
      <c r="AZ12" s="5">
        <f>'ข้อมูลคำนวณ Planfin'!AZ14+'ข้อมูลคำนวณ Planfin'!AZ15+'ข้อมูลคำนวณ Planfin'!AZ16+'ข้อมูลคำนวณ Planfin'!AZ17+'ข้อมูลคำนวณ Planfin'!AZ18+'ข้อมูลคำนวณ Planfin'!AZ19+'ข้อมูลคำนวณ Planfin'!AZ20+'ข้อมูลคำนวณ Planfin'!AZ21+'ข้อมูลคำนวณ Planfin'!AZ24+'ข้อมูลคำนวณ Planfin'!AZ27+'ข้อมูลคำนวณ Planfin'!AZ28+'ข้อมูลคำนวณ Planfin'!AZ33+'ข้อมูลคำนวณ Planfin'!AZ34+'ข้อมูลคำนวณ Planfin'!AZ118+'ข้อมูลคำนวณ Planfin'!AZ119+'ข้อมูลคำนวณ Planfin'!AZ120+'ข้อมูลคำนวณ Planfin'!AZ121+'ข้อมูลคำนวณ Planfin'!AZ122+'ข้อมูลคำนวณ Planfin'!AZ123+'ข้อมูลคำนวณ Planfin'!AZ124+'ข้อมูลคำนวณ Planfin'!AZ125+'ข้อมูลคำนวณ Planfin'!AZ126+'ข้อมูลคำนวณ Planfin'!AZ157+'ข้อมูลคำนวณ Planfin'!AZ158</f>
        <v>1993857.97</v>
      </c>
      <c r="BA12" s="5">
        <f>'ข้อมูลคำนวณ Planfin'!BA14+'ข้อมูลคำนวณ Planfin'!BA15+'ข้อมูลคำนวณ Planfin'!BA16+'ข้อมูลคำนวณ Planfin'!BA17+'ข้อมูลคำนวณ Planfin'!BA18+'ข้อมูลคำนวณ Planfin'!BA19+'ข้อมูลคำนวณ Planfin'!BA20+'ข้อมูลคำนวณ Planfin'!BA21+'ข้อมูลคำนวณ Planfin'!BA24+'ข้อมูลคำนวณ Planfin'!BA27+'ข้อมูลคำนวณ Planfin'!BA28+'ข้อมูลคำนวณ Planfin'!BA33+'ข้อมูลคำนวณ Planfin'!BA34+'ข้อมูลคำนวณ Planfin'!BA118+'ข้อมูลคำนวณ Planfin'!BA119+'ข้อมูลคำนวณ Planfin'!BA120+'ข้อมูลคำนวณ Planfin'!BA121+'ข้อมูลคำนวณ Planfin'!BA122+'ข้อมูลคำนวณ Planfin'!BA123+'ข้อมูลคำนวณ Planfin'!BA124+'ข้อมูลคำนวณ Planfin'!BA125+'ข้อมูลคำนวณ Planfin'!BA126+'ข้อมูลคำนวณ Planfin'!BA157+'ข้อมูลคำนวณ Planfin'!BA158</f>
        <v>29979896.299999997</v>
      </c>
      <c r="BB12" s="5">
        <f>'ข้อมูลคำนวณ Planfin'!BB14+'ข้อมูลคำนวณ Planfin'!BB15+'ข้อมูลคำนวณ Planfin'!BB16+'ข้อมูลคำนวณ Planfin'!BB17+'ข้อมูลคำนวณ Planfin'!BB18+'ข้อมูลคำนวณ Planfin'!BB19+'ข้อมูลคำนวณ Planfin'!BB20+'ข้อมูลคำนวณ Planfin'!BB21+'ข้อมูลคำนวณ Planfin'!BB24+'ข้อมูลคำนวณ Planfin'!BB27+'ข้อมูลคำนวณ Planfin'!BB28+'ข้อมูลคำนวณ Planfin'!BB33+'ข้อมูลคำนวณ Planfin'!BB34+'ข้อมูลคำนวณ Planfin'!BB118+'ข้อมูลคำนวณ Planfin'!BB119+'ข้อมูลคำนวณ Planfin'!BB120+'ข้อมูลคำนวณ Planfin'!BB121+'ข้อมูลคำนวณ Planfin'!BB122+'ข้อมูลคำนวณ Planfin'!BB123+'ข้อมูลคำนวณ Planfin'!BB124+'ข้อมูลคำนวณ Planfin'!BB125+'ข้อมูลคำนวณ Planfin'!BB126+'ข้อมูลคำนวณ Planfin'!BB157+'ข้อมูลคำนวณ Planfin'!BB158</f>
        <v>1828362.98</v>
      </c>
      <c r="BC12" s="5">
        <f>'ข้อมูลคำนวณ Planfin'!BC14+'ข้อมูลคำนวณ Planfin'!BC15+'ข้อมูลคำนวณ Planfin'!BC16+'ข้อมูลคำนวณ Planfin'!BC17+'ข้อมูลคำนวณ Planfin'!BC18+'ข้อมูลคำนวณ Planfin'!BC19+'ข้อมูลคำนวณ Planfin'!BC20+'ข้อมูลคำนวณ Planfin'!BC21+'ข้อมูลคำนวณ Planfin'!BC24+'ข้อมูลคำนวณ Planfin'!BC27+'ข้อมูลคำนวณ Planfin'!BC28+'ข้อมูลคำนวณ Planfin'!BC33+'ข้อมูลคำนวณ Planfin'!BC34+'ข้อมูลคำนวณ Planfin'!BC118+'ข้อมูลคำนวณ Planfin'!BC119+'ข้อมูลคำนวณ Planfin'!BC120+'ข้อมูลคำนวณ Planfin'!BC121+'ข้อมูลคำนวณ Planfin'!BC122+'ข้อมูลคำนวณ Planfin'!BC123+'ข้อมูลคำนวณ Planfin'!BC124+'ข้อมูลคำนวณ Planfin'!BC125+'ข้อมูลคำนวณ Planfin'!BC126+'ข้อมูลคำนวณ Planfin'!BC157+'ข้อมูลคำนวณ Planfin'!BC158</f>
        <v>105766649.97</v>
      </c>
      <c r="BD12" s="5">
        <f>'ข้อมูลคำนวณ Planfin'!BD14+'ข้อมูลคำนวณ Planfin'!BD15+'ข้อมูลคำนวณ Planfin'!BD16+'ข้อมูลคำนวณ Planfin'!BD17+'ข้อมูลคำนวณ Planfin'!BD18+'ข้อมูลคำนวณ Planfin'!BD19+'ข้อมูลคำนวณ Planfin'!BD20+'ข้อมูลคำนวณ Planfin'!BD21+'ข้อมูลคำนวณ Planfin'!BD24+'ข้อมูลคำนวณ Planfin'!BD27+'ข้อมูลคำนวณ Planfin'!BD28+'ข้อมูลคำนวณ Planfin'!BD33+'ข้อมูลคำนวณ Planfin'!BD34+'ข้อมูลคำนวณ Planfin'!BD118+'ข้อมูลคำนวณ Planfin'!BD119+'ข้อมูลคำนวณ Planfin'!BD120+'ข้อมูลคำนวณ Planfin'!BD121+'ข้อมูลคำนวณ Planfin'!BD122+'ข้อมูลคำนวณ Planfin'!BD123+'ข้อมูลคำนวณ Planfin'!BD124+'ข้อมูลคำนวณ Planfin'!BD125+'ข้อมูลคำนวณ Planfin'!BD126+'ข้อมูลคำนวณ Planfin'!BD157+'ข้อมูลคำนวณ Planfin'!BD158</f>
        <v>15184835.51</v>
      </c>
      <c r="BE12" s="5">
        <f>'ข้อมูลคำนวณ Planfin'!BE14+'ข้อมูลคำนวณ Planfin'!BE15+'ข้อมูลคำนวณ Planfin'!BE16+'ข้อมูลคำนวณ Planfin'!BE17+'ข้อมูลคำนวณ Planfin'!BE18+'ข้อมูลคำนวณ Planfin'!BE19+'ข้อมูลคำนวณ Planfin'!BE20+'ข้อมูลคำนวณ Planfin'!BE21+'ข้อมูลคำนวณ Planfin'!BE24+'ข้อมูลคำนวณ Planfin'!BE27+'ข้อมูลคำนวณ Planfin'!BE28+'ข้อมูลคำนวณ Planfin'!BE33+'ข้อมูลคำนวณ Planfin'!BE34+'ข้อมูลคำนวณ Planfin'!BE118+'ข้อมูลคำนวณ Planfin'!BE119+'ข้อมูลคำนวณ Planfin'!BE120+'ข้อมูลคำนวณ Planfin'!BE121+'ข้อมูลคำนวณ Planfin'!BE122+'ข้อมูลคำนวณ Planfin'!BE123+'ข้อมูลคำนวณ Planfin'!BE124+'ข้อมูลคำนวณ Planfin'!BE125+'ข้อมูลคำนวณ Planfin'!BE126+'ข้อมูลคำนวณ Planfin'!BE157+'ข้อมูลคำนวณ Planfin'!BE158</f>
        <v>2971508.38</v>
      </c>
      <c r="BF12" s="5">
        <f>'ข้อมูลคำนวณ Planfin'!BF14+'ข้อมูลคำนวณ Planfin'!BF15+'ข้อมูลคำนวณ Planfin'!BF16+'ข้อมูลคำนวณ Planfin'!BF17+'ข้อมูลคำนวณ Planfin'!BF18+'ข้อมูลคำนวณ Planfin'!BF19+'ข้อมูลคำนวณ Planfin'!BF20+'ข้อมูลคำนวณ Planfin'!BF21+'ข้อมูลคำนวณ Planfin'!BF24+'ข้อมูลคำนวณ Planfin'!BF27+'ข้อมูลคำนวณ Planfin'!BF28+'ข้อมูลคำนวณ Planfin'!BF33+'ข้อมูลคำนวณ Planfin'!BF34+'ข้อมูลคำนวณ Planfin'!BF118+'ข้อมูลคำนวณ Planfin'!BF119+'ข้อมูลคำนวณ Planfin'!BF120+'ข้อมูลคำนวณ Planfin'!BF121+'ข้อมูลคำนวณ Planfin'!BF122+'ข้อมูลคำนวณ Planfin'!BF123+'ข้อมูลคำนวณ Planfin'!BF124+'ข้อมูลคำนวณ Planfin'!BF125+'ข้อมูลคำนวณ Planfin'!BF126+'ข้อมูลคำนวณ Planfin'!BF157+'ข้อมูลคำนวณ Planfin'!BF158</f>
        <v>3142344</v>
      </c>
      <c r="BG12" s="5">
        <f>'ข้อมูลคำนวณ Planfin'!BG14+'ข้อมูลคำนวณ Planfin'!BG15+'ข้อมูลคำนวณ Planfin'!BG16+'ข้อมูลคำนวณ Planfin'!BG17+'ข้อมูลคำนวณ Planfin'!BG18+'ข้อมูลคำนวณ Planfin'!BG19+'ข้อมูลคำนวณ Planfin'!BG20+'ข้อมูลคำนวณ Planfin'!BG21+'ข้อมูลคำนวณ Planfin'!BG24+'ข้อมูลคำนวณ Planfin'!BG27+'ข้อมูลคำนวณ Planfin'!BG28+'ข้อมูลคำนวณ Planfin'!BG33+'ข้อมูลคำนวณ Planfin'!BG34+'ข้อมูลคำนวณ Planfin'!BG118+'ข้อมูลคำนวณ Planfin'!BG119+'ข้อมูลคำนวณ Planfin'!BG120+'ข้อมูลคำนวณ Planfin'!BG121+'ข้อมูลคำนวณ Planfin'!BG122+'ข้อมูลคำนวณ Planfin'!BG123+'ข้อมูลคำนวณ Planfin'!BG124+'ข้อมูลคำนวณ Planfin'!BG125+'ข้อมูลคำนวณ Planfin'!BG126+'ข้อมูลคำนวณ Planfin'!BG157+'ข้อมูลคำนวณ Planfin'!BG158</f>
        <v>69173249.820000008</v>
      </c>
      <c r="BH12" s="5">
        <f>'ข้อมูลคำนวณ Planfin'!BH14+'ข้อมูลคำนวณ Planfin'!BH15+'ข้อมูลคำนวณ Planfin'!BH16+'ข้อมูลคำนวณ Planfin'!BH17+'ข้อมูลคำนวณ Planfin'!BH18+'ข้อมูลคำนวณ Planfin'!BH19+'ข้อมูลคำนวณ Planfin'!BH20+'ข้อมูลคำนวณ Planfin'!BH21+'ข้อมูลคำนวณ Planfin'!BH24+'ข้อมูลคำนวณ Planfin'!BH27+'ข้อมูลคำนวณ Planfin'!BH28+'ข้อมูลคำนวณ Planfin'!BH33+'ข้อมูลคำนวณ Planfin'!BH34+'ข้อมูลคำนวณ Planfin'!BH118+'ข้อมูลคำนวณ Planfin'!BH119+'ข้อมูลคำนวณ Planfin'!BH120+'ข้อมูลคำนวณ Planfin'!BH121+'ข้อมูลคำนวณ Planfin'!BH122+'ข้อมูลคำนวณ Planfin'!BH123+'ข้อมูลคำนวณ Planfin'!BH124+'ข้อมูลคำนวณ Planfin'!BH125+'ข้อมูลคำนวณ Planfin'!BH126+'ข้อมูลคำนวณ Planfin'!BH157+'ข้อมูลคำนวณ Planfin'!BH158</f>
        <v>1406681.5</v>
      </c>
      <c r="BI12" s="5">
        <f>'ข้อมูลคำนวณ Planfin'!BI14+'ข้อมูลคำนวณ Planfin'!BI15+'ข้อมูลคำนวณ Planfin'!BI16+'ข้อมูลคำนวณ Planfin'!BI17+'ข้อมูลคำนวณ Planfin'!BI18+'ข้อมูลคำนวณ Planfin'!BI19+'ข้อมูลคำนวณ Planfin'!BI20+'ข้อมูลคำนวณ Planfin'!BI21+'ข้อมูลคำนวณ Planfin'!BI24+'ข้อมูลคำนวณ Planfin'!BI27+'ข้อมูลคำนวณ Planfin'!BI28+'ข้อมูลคำนวณ Planfin'!BI33+'ข้อมูลคำนวณ Planfin'!BI34+'ข้อมูลคำนวณ Planfin'!BI118+'ข้อมูลคำนวณ Planfin'!BI119+'ข้อมูลคำนวณ Planfin'!BI120+'ข้อมูลคำนวณ Planfin'!BI121+'ข้อมูลคำนวณ Planfin'!BI122+'ข้อมูลคำนวณ Planfin'!BI123+'ข้อมูลคำนวณ Planfin'!BI124+'ข้อมูลคำนวณ Planfin'!BI125+'ข้อมูลคำนวณ Planfin'!BI126+'ข้อมูลคำนวณ Planfin'!BI157+'ข้อมูลคำนวณ Planfin'!BI158</f>
        <v>433781</v>
      </c>
      <c r="BJ12" s="5">
        <f>'ข้อมูลคำนวณ Planfin'!BJ14+'ข้อมูลคำนวณ Planfin'!BJ15+'ข้อมูลคำนวณ Planfin'!BJ16+'ข้อมูลคำนวณ Planfin'!BJ17+'ข้อมูลคำนวณ Planfin'!BJ18+'ข้อมูลคำนวณ Planfin'!BJ19+'ข้อมูลคำนวณ Planfin'!BJ20+'ข้อมูลคำนวณ Planfin'!BJ21+'ข้อมูลคำนวณ Planfin'!BJ24+'ข้อมูลคำนวณ Planfin'!BJ27+'ข้อมูลคำนวณ Planfin'!BJ28+'ข้อมูลคำนวณ Planfin'!BJ33+'ข้อมูลคำนวณ Planfin'!BJ34+'ข้อมูลคำนวณ Planfin'!BJ118+'ข้อมูลคำนวณ Planfin'!BJ119+'ข้อมูลคำนวณ Planfin'!BJ120+'ข้อมูลคำนวณ Planfin'!BJ121+'ข้อมูลคำนวณ Planfin'!BJ122+'ข้อมูลคำนวณ Planfin'!BJ123+'ข้อมูลคำนวณ Planfin'!BJ124+'ข้อมูลคำนวณ Planfin'!BJ125+'ข้อมูลคำนวณ Planfin'!BJ126+'ข้อมูลคำนวณ Planfin'!BJ157+'ข้อมูลคำนวณ Planfin'!BJ158</f>
        <v>1398259</v>
      </c>
      <c r="BK12" s="5">
        <f>'ข้อมูลคำนวณ Planfin'!BK14+'ข้อมูลคำนวณ Planfin'!BK15+'ข้อมูลคำนวณ Planfin'!BK16+'ข้อมูลคำนวณ Planfin'!BK17+'ข้อมูลคำนวณ Planfin'!BK18+'ข้อมูลคำนวณ Planfin'!BK19+'ข้อมูลคำนวณ Planfin'!BK20+'ข้อมูลคำนวณ Planfin'!BK21+'ข้อมูลคำนวณ Planfin'!BK24+'ข้อมูลคำนวณ Planfin'!BK27+'ข้อมูลคำนวณ Planfin'!BK28+'ข้อมูลคำนวณ Planfin'!BK33+'ข้อมูลคำนวณ Planfin'!BK34+'ข้อมูลคำนวณ Planfin'!BK118+'ข้อมูลคำนวณ Planfin'!BK119+'ข้อมูลคำนวณ Planfin'!BK120+'ข้อมูลคำนวณ Planfin'!BK121+'ข้อมูลคำนวณ Planfin'!BK122+'ข้อมูลคำนวณ Planfin'!BK123+'ข้อมูลคำนวณ Planfin'!BK124+'ข้อมูลคำนวณ Planfin'!BK125+'ข้อมูลคำนวณ Planfin'!BK126+'ข้อมูลคำนวณ Planfin'!BK157+'ข้อมูลคำนวณ Planfin'!BK158</f>
        <v>1144618.27</v>
      </c>
      <c r="BL12" s="5">
        <f>'ข้อมูลคำนวณ Planfin'!BL14+'ข้อมูลคำนวณ Planfin'!BL15+'ข้อมูลคำนวณ Planfin'!BL16+'ข้อมูลคำนวณ Planfin'!BL17+'ข้อมูลคำนวณ Planfin'!BL18+'ข้อมูลคำนวณ Planfin'!BL19+'ข้อมูลคำนวณ Planfin'!BL20+'ข้อมูลคำนวณ Planfin'!BL21+'ข้อมูลคำนวณ Planfin'!BL24+'ข้อมูลคำนวณ Planfin'!BL27+'ข้อมูลคำนวณ Planfin'!BL28+'ข้อมูลคำนวณ Planfin'!BL33+'ข้อมูลคำนวณ Planfin'!BL34+'ข้อมูลคำนวณ Planfin'!BL118+'ข้อมูลคำนวณ Planfin'!BL119+'ข้อมูลคำนวณ Planfin'!BL120+'ข้อมูลคำนวณ Planfin'!BL121+'ข้อมูลคำนวณ Planfin'!BL122+'ข้อมูลคำนวณ Planfin'!BL123+'ข้อมูลคำนวณ Planfin'!BL124+'ข้อมูลคำนวณ Planfin'!BL125+'ข้อมูลคำนวณ Planfin'!BL126+'ข้อมูลคำนวณ Planfin'!BL157+'ข้อมูลคำนวณ Planfin'!BL158</f>
        <v>49017494.980000004</v>
      </c>
      <c r="BM12" s="5">
        <f>'ข้อมูลคำนวณ Planfin'!BM14+'ข้อมูลคำนวณ Planfin'!BM15+'ข้อมูลคำนวณ Planfin'!BM16+'ข้อมูลคำนวณ Planfin'!BM17+'ข้อมูลคำนวณ Planfin'!BM18+'ข้อมูลคำนวณ Planfin'!BM19+'ข้อมูลคำนวณ Planfin'!BM20+'ข้อมูลคำนวณ Planfin'!BM21+'ข้อมูลคำนวณ Planfin'!BM24+'ข้อมูลคำนวณ Planfin'!BM27+'ข้อมูลคำนวณ Planfin'!BM28+'ข้อมูลคำนวณ Planfin'!BM33+'ข้อมูลคำนวณ Planfin'!BM34+'ข้อมูลคำนวณ Planfin'!BM118+'ข้อมูลคำนวณ Planfin'!BM119+'ข้อมูลคำนวณ Planfin'!BM120+'ข้อมูลคำนวณ Planfin'!BM121+'ข้อมูลคำนวณ Planfin'!BM122+'ข้อมูลคำนวณ Planfin'!BM123+'ข้อมูลคำนวณ Planfin'!BM124+'ข้อมูลคำนวณ Planfin'!BM125+'ข้อมูลคำนวณ Planfin'!BM126+'ข้อมูลคำนวณ Planfin'!BM157+'ข้อมูลคำนวณ Planfin'!BM158</f>
        <v>5562067.3799999999</v>
      </c>
      <c r="BN12" s="5">
        <f>'ข้อมูลคำนวณ Planfin'!BN14+'ข้อมูลคำนวณ Planfin'!BN15+'ข้อมูลคำนวณ Planfin'!BN16+'ข้อมูลคำนวณ Planfin'!BN17+'ข้อมูลคำนวณ Planfin'!BN18+'ข้อมูลคำนวณ Planfin'!BN19+'ข้อมูลคำนวณ Planfin'!BN20+'ข้อมูลคำนวณ Planfin'!BN21+'ข้อมูลคำนวณ Planfin'!BN24+'ข้อมูลคำนวณ Planfin'!BN27+'ข้อมูลคำนวณ Planfin'!BN28+'ข้อมูลคำนวณ Planfin'!BN33+'ข้อมูลคำนวณ Planfin'!BN34+'ข้อมูลคำนวณ Planfin'!BN118+'ข้อมูลคำนวณ Planfin'!BN119+'ข้อมูลคำนวณ Planfin'!BN120+'ข้อมูลคำนวณ Planfin'!BN121+'ข้อมูลคำนวณ Planfin'!BN122+'ข้อมูลคำนวณ Planfin'!BN123+'ข้อมูลคำนวณ Planfin'!BN124+'ข้อมูลคำนวณ Planfin'!BN125+'ข้อมูลคำนวณ Planfin'!BN126+'ข้อมูลคำนวณ Planfin'!BN157+'ข้อมูลคำนวณ Planfin'!BN158</f>
        <v>3417378.02</v>
      </c>
      <c r="BO12" s="5">
        <f>'ข้อมูลคำนวณ Planfin'!BO14+'ข้อมูลคำนวณ Planfin'!BO15+'ข้อมูลคำนวณ Planfin'!BO16+'ข้อมูลคำนวณ Planfin'!BO17+'ข้อมูลคำนวณ Planfin'!BO18+'ข้อมูลคำนวณ Planfin'!BO19+'ข้อมูลคำนวณ Planfin'!BO20+'ข้อมูลคำนวณ Planfin'!BO21+'ข้อมูลคำนวณ Planfin'!BO24+'ข้อมูลคำนวณ Planfin'!BO27+'ข้อมูลคำนวณ Planfin'!BO28+'ข้อมูลคำนวณ Planfin'!BO33+'ข้อมูลคำนวณ Planfin'!BO34+'ข้อมูลคำนวณ Planfin'!BO118+'ข้อมูลคำนวณ Planfin'!BO119+'ข้อมูลคำนวณ Planfin'!BO120+'ข้อมูลคำนวณ Planfin'!BO121+'ข้อมูลคำนวณ Planfin'!BO122+'ข้อมูลคำนวณ Planfin'!BO123+'ข้อมูลคำนวณ Planfin'!BO124+'ข้อมูลคำนวณ Planfin'!BO125+'ข้อมูลคำนวณ Planfin'!BO126+'ข้อมูลคำนวณ Planfin'!BO157+'ข้อมูลคำนวณ Planfin'!BO158</f>
        <v>6303167.1500000004</v>
      </c>
      <c r="BP12" s="5">
        <f>'ข้อมูลคำนวณ Planfin'!BP14+'ข้อมูลคำนวณ Planfin'!BP15+'ข้อมูลคำนวณ Planfin'!BP16+'ข้อมูลคำนวณ Planfin'!BP17+'ข้อมูลคำนวณ Planfin'!BP18+'ข้อมูลคำนวณ Planfin'!BP19+'ข้อมูลคำนวณ Planfin'!BP20+'ข้อมูลคำนวณ Planfin'!BP21+'ข้อมูลคำนวณ Planfin'!BP24+'ข้อมูลคำนวณ Planfin'!BP27+'ข้อมูลคำนวณ Planfin'!BP28+'ข้อมูลคำนวณ Planfin'!BP33+'ข้อมูลคำนวณ Planfin'!BP34+'ข้อมูลคำนวณ Planfin'!BP118+'ข้อมูลคำนวณ Planfin'!BP119+'ข้อมูลคำนวณ Planfin'!BP120+'ข้อมูลคำนวณ Planfin'!BP121+'ข้อมูลคำนวณ Planfin'!BP122+'ข้อมูลคำนวณ Planfin'!BP123+'ข้อมูลคำนวณ Planfin'!BP124+'ข้อมูลคำนวณ Planfin'!BP125+'ข้อมูลคำนวณ Planfin'!BP126+'ข้อมูลคำนวณ Planfin'!BP157+'ข้อมูลคำนวณ Planfin'!BP158</f>
        <v>3540081.81</v>
      </c>
      <c r="BQ12" s="5">
        <f>'ข้อมูลคำนวณ Planfin'!BQ14+'ข้อมูลคำนวณ Planfin'!BQ15+'ข้อมูลคำนวณ Planfin'!BQ16+'ข้อมูลคำนวณ Planfin'!BQ17+'ข้อมูลคำนวณ Planfin'!BQ18+'ข้อมูลคำนวณ Planfin'!BQ19+'ข้อมูลคำนวณ Planfin'!BQ20+'ข้อมูลคำนวณ Planfin'!BQ21+'ข้อมูลคำนวณ Planfin'!BQ24+'ข้อมูลคำนวณ Planfin'!BQ27+'ข้อมูลคำนวณ Planfin'!BQ28+'ข้อมูลคำนวณ Planfin'!BQ33+'ข้อมูลคำนวณ Planfin'!BQ34+'ข้อมูลคำนวณ Planfin'!BQ118+'ข้อมูลคำนวณ Planfin'!BQ119+'ข้อมูลคำนวณ Planfin'!BQ120+'ข้อมูลคำนวณ Planfin'!BQ121+'ข้อมูลคำนวณ Planfin'!BQ122+'ข้อมูลคำนวณ Planfin'!BQ123+'ข้อมูลคำนวณ Planfin'!BQ124+'ข้อมูลคำนวณ Planfin'!BQ125+'ข้อมูลคำนวณ Planfin'!BQ126+'ข้อมูลคำนวณ Planfin'!BQ157+'ข้อมูลคำนวณ Planfin'!BQ158</f>
        <v>2886691.8</v>
      </c>
      <c r="BR12" s="5">
        <f>'ข้อมูลคำนวณ Planfin'!BR14+'ข้อมูลคำนวณ Planfin'!BR15+'ข้อมูลคำนวณ Planfin'!BR16+'ข้อมูลคำนวณ Planfin'!BR17+'ข้อมูลคำนวณ Planfin'!BR18+'ข้อมูลคำนวณ Planfin'!BR19+'ข้อมูลคำนวณ Planfin'!BR20+'ข้อมูลคำนวณ Planfin'!BR21+'ข้อมูลคำนวณ Planfin'!BR24+'ข้อมูลคำนวณ Planfin'!BR27+'ข้อมูลคำนวณ Planfin'!BR28+'ข้อมูลคำนวณ Planfin'!BR33+'ข้อมูลคำนวณ Planfin'!BR34+'ข้อมูลคำนวณ Planfin'!BR118+'ข้อมูลคำนวณ Planfin'!BR119+'ข้อมูลคำนวณ Planfin'!BR120+'ข้อมูลคำนวณ Planfin'!BR121+'ข้อมูลคำนวณ Planfin'!BR122+'ข้อมูลคำนวณ Planfin'!BR123+'ข้อมูลคำนวณ Planfin'!BR124+'ข้อมูลคำนวณ Planfin'!BR125+'ข้อมูลคำนวณ Planfin'!BR126+'ข้อมูลคำนวณ Planfin'!BR157+'ข้อมูลคำนวณ Planfin'!BR158</f>
        <v>193390809.34</v>
      </c>
      <c r="BS12" s="5">
        <f>'ข้อมูลคำนวณ Planfin'!BS14+'ข้อมูลคำนวณ Planfin'!BS15+'ข้อมูลคำนวณ Planfin'!BS16+'ข้อมูลคำนวณ Planfin'!BS17+'ข้อมูลคำนวณ Planfin'!BS18+'ข้อมูลคำนวณ Planfin'!BS19+'ข้อมูลคำนวณ Planfin'!BS20+'ข้อมูลคำนวณ Planfin'!BS21+'ข้อมูลคำนวณ Planfin'!BS24+'ข้อมูลคำนวณ Planfin'!BS27+'ข้อมูลคำนวณ Planfin'!BS28+'ข้อมูลคำนวณ Planfin'!BS33+'ข้อมูลคำนวณ Planfin'!BS34+'ข้อมูลคำนวณ Planfin'!BS118+'ข้อมูลคำนวณ Planfin'!BS119+'ข้อมูลคำนวณ Planfin'!BS120+'ข้อมูลคำนวณ Planfin'!BS121+'ข้อมูลคำนวณ Planfin'!BS122+'ข้อมูลคำนวณ Planfin'!BS123+'ข้อมูลคำนวณ Planfin'!BS124+'ข้อมูลคำนวณ Planfin'!BS125+'ข้อมูลคำนวณ Planfin'!BS126+'ข้อมูลคำนวณ Planfin'!BS157+'ข้อมูลคำนวณ Planfin'!BS158</f>
        <v>4675497.13</v>
      </c>
      <c r="BT12" s="5">
        <f>'ข้อมูลคำนวณ Planfin'!BT14+'ข้อมูลคำนวณ Planfin'!BT15+'ข้อมูลคำนวณ Planfin'!BT16+'ข้อมูลคำนวณ Planfin'!BT17+'ข้อมูลคำนวณ Planfin'!BT18+'ข้อมูลคำนวณ Planfin'!BT19+'ข้อมูลคำนวณ Planfin'!BT20+'ข้อมูลคำนวณ Planfin'!BT21+'ข้อมูลคำนวณ Planfin'!BT24+'ข้อมูลคำนวณ Planfin'!BT27+'ข้อมูลคำนวณ Planfin'!BT28+'ข้อมูลคำนวณ Planfin'!BT33+'ข้อมูลคำนวณ Planfin'!BT34+'ข้อมูลคำนวณ Planfin'!BT118+'ข้อมูลคำนวณ Planfin'!BT119+'ข้อมูลคำนวณ Planfin'!BT120+'ข้อมูลคำนวณ Planfin'!BT121+'ข้อมูลคำนวณ Planfin'!BT122+'ข้อมูลคำนวณ Planfin'!BT123+'ข้อมูลคำนวณ Planfin'!BT124+'ข้อมูลคำนวณ Planfin'!BT125+'ข้อมูลคำนวณ Planfin'!BT126+'ข้อมูลคำนวณ Planfin'!BT157+'ข้อมูลคำนวณ Planfin'!BT158</f>
        <v>2948045</v>
      </c>
      <c r="BU12" s="5">
        <f>'ข้อมูลคำนวณ Planfin'!BU14+'ข้อมูลคำนวณ Planfin'!BU15+'ข้อมูลคำนวณ Planfin'!BU16+'ข้อมูลคำนวณ Planfin'!BU17+'ข้อมูลคำนวณ Planfin'!BU18+'ข้อมูลคำนวณ Planfin'!BU19+'ข้อมูลคำนวณ Planfin'!BU20+'ข้อมูลคำนวณ Planfin'!BU21+'ข้อมูลคำนวณ Planfin'!BU24+'ข้อมูลคำนวณ Planfin'!BU27+'ข้อมูลคำนวณ Planfin'!BU28+'ข้อมูลคำนวณ Planfin'!BU33+'ข้อมูลคำนวณ Planfin'!BU34+'ข้อมูลคำนวณ Planfin'!BU118+'ข้อมูลคำนวณ Planfin'!BU119+'ข้อมูลคำนวณ Planfin'!BU120+'ข้อมูลคำนวณ Planfin'!BU121+'ข้อมูลคำนวณ Planfin'!BU122+'ข้อมูลคำนวณ Planfin'!BU123+'ข้อมูลคำนวณ Planfin'!BU124+'ข้อมูลคำนวณ Planfin'!BU125+'ข้อมูลคำนวณ Planfin'!BU126+'ข้อมูลคำนวณ Planfin'!BU157+'ข้อมูลคำนวณ Planfin'!BU158</f>
        <v>23408099.23</v>
      </c>
      <c r="BV12" s="5">
        <f>'ข้อมูลคำนวณ Planfin'!BV14+'ข้อมูลคำนวณ Planfin'!BV15+'ข้อมูลคำนวณ Planfin'!BV16+'ข้อมูลคำนวณ Planfin'!BV17+'ข้อมูลคำนวณ Planfin'!BV18+'ข้อมูลคำนวณ Planfin'!BV19+'ข้อมูลคำนวณ Planfin'!BV20+'ข้อมูลคำนวณ Planfin'!BV21+'ข้อมูลคำนวณ Planfin'!BV24+'ข้อมูลคำนวณ Planfin'!BV27+'ข้อมูลคำนวณ Planfin'!BV28+'ข้อมูลคำนวณ Planfin'!BV33+'ข้อมูลคำนวณ Planfin'!BV34+'ข้อมูลคำนวณ Planfin'!BV118+'ข้อมูลคำนวณ Planfin'!BV119+'ข้อมูลคำนวณ Planfin'!BV120+'ข้อมูลคำนวณ Planfin'!BV121+'ข้อมูลคำนวณ Planfin'!BV122+'ข้อมูลคำนวณ Planfin'!BV123+'ข้อมูลคำนวณ Planfin'!BV124+'ข้อมูลคำนวณ Planfin'!BV125+'ข้อมูลคำนวณ Planfin'!BV126+'ข้อมูลคำนวณ Planfin'!BV157+'ข้อมูลคำนวณ Planfin'!BV158</f>
        <v>604539.15</v>
      </c>
      <c r="BW12" s="5">
        <f>'ข้อมูลคำนวณ Planfin'!BW14+'ข้อมูลคำนวณ Planfin'!BW15+'ข้อมูลคำนวณ Planfin'!BW16+'ข้อมูลคำนวณ Planfin'!BW17+'ข้อมูลคำนวณ Planfin'!BW18+'ข้อมูลคำนวณ Planfin'!BW19+'ข้อมูลคำนวณ Planfin'!BW20+'ข้อมูลคำนวณ Planfin'!BW21+'ข้อมูลคำนวณ Planfin'!BW24+'ข้อมูลคำนวณ Planfin'!BW27+'ข้อมูลคำนวณ Planfin'!BW28+'ข้อมูลคำนวณ Planfin'!BW33+'ข้อมูลคำนวณ Planfin'!BW34+'ข้อมูลคำนวณ Planfin'!BW118+'ข้อมูลคำนวณ Planfin'!BW119+'ข้อมูลคำนวณ Planfin'!BW120+'ข้อมูลคำนวณ Planfin'!BW121+'ข้อมูลคำนวณ Planfin'!BW122+'ข้อมูลคำนวณ Planfin'!BW123+'ข้อมูลคำนวณ Planfin'!BW124+'ข้อมูลคำนวณ Planfin'!BW125+'ข้อมูลคำนวณ Planfin'!BW126+'ข้อมูลคำนวณ Planfin'!BW157+'ข้อมูลคำนวณ Planfin'!BW158</f>
        <v>2148050.6300000004</v>
      </c>
      <c r="BX12" s="5">
        <f>'ข้อมูลคำนวณ Planfin'!BX14+'ข้อมูลคำนวณ Planfin'!BX15+'ข้อมูลคำนวณ Planfin'!BX16+'ข้อมูลคำนวณ Planfin'!BX17+'ข้อมูลคำนวณ Planfin'!BX18+'ข้อมูลคำนวณ Planfin'!BX19+'ข้อมูลคำนวณ Planfin'!BX20+'ข้อมูลคำนวณ Planfin'!BX21+'ข้อมูลคำนวณ Planfin'!BX24+'ข้อมูลคำนวณ Planfin'!BX27+'ข้อมูลคำนวณ Planfin'!BX28+'ข้อมูลคำนวณ Planfin'!BX33+'ข้อมูลคำนวณ Planfin'!BX34+'ข้อมูลคำนวณ Planfin'!BX118+'ข้อมูลคำนวณ Planfin'!BX119+'ข้อมูลคำนวณ Planfin'!BX120+'ข้อมูลคำนวณ Planfin'!BX121+'ข้อมูลคำนวณ Planfin'!BX122+'ข้อมูลคำนวณ Planfin'!BX123+'ข้อมูลคำนวณ Planfin'!BX124+'ข้อมูลคำนวณ Planfin'!BX125+'ข้อมูลคำนวณ Planfin'!BX126+'ข้อมูลคำนวณ Planfin'!BX157+'ข้อมูลคำนวณ Planfin'!BX158</f>
        <v>10654310.74</v>
      </c>
      <c r="BY12" s="5">
        <f>'ข้อมูลคำนวณ Planfin'!BY14+'ข้อมูลคำนวณ Planfin'!BY15+'ข้อมูลคำนวณ Planfin'!BY16+'ข้อมูลคำนวณ Planfin'!BY17+'ข้อมูลคำนวณ Planfin'!BY18+'ข้อมูลคำนวณ Planfin'!BY19+'ข้อมูลคำนวณ Planfin'!BY20+'ข้อมูลคำนวณ Planfin'!BY21+'ข้อมูลคำนวณ Planfin'!BY24+'ข้อมูลคำนวณ Planfin'!BY27+'ข้อมูลคำนวณ Planfin'!BY28+'ข้อมูลคำนวณ Planfin'!BY33+'ข้อมูลคำนวณ Planfin'!BY34+'ข้อมูลคำนวณ Planfin'!BY118+'ข้อมูลคำนวณ Planfin'!BY119+'ข้อมูลคำนวณ Planfin'!BY120+'ข้อมูลคำนวณ Planfin'!BY121+'ข้อมูลคำนวณ Planfin'!BY122+'ข้อมูลคำนวณ Planfin'!BY123+'ข้อมูลคำนวณ Planfin'!BY124+'ข้อมูลคำนวณ Planfin'!BY125+'ข้อมูลคำนวณ Planfin'!BY126+'ข้อมูลคำนวณ Planfin'!BY157+'ข้อมูลคำนวณ Planfin'!BY158</f>
        <v>1252024</v>
      </c>
      <c r="BZ12" s="5">
        <f>'ข้อมูลคำนวณ Planfin'!BZ14+'ข้อมูลคำนวณ Planfin'!BZ15+'ข้อมูลคำนวณ Planfin'!BZ16+'ข้อมูลคำนวณ Planfin'!BZ17+'ข้อมูลคำนวณ Planfin'!BZ18+'ข้อมูลคำนวณ Planfin'!BZ19+'ข้อมูลคำนวณ Planfin'!BZ20+'ข้อมูลคำนวณ Planfin'!BZ21+'ข้อมูลคำนวณ Planfin'!BZ24+'ข้อมูลคำนวณ Planfin'!BZ27+'ข้อมูลคำนวณ Planfin'!BZ28+'ข้อมูลคำนวณ Planfin'!BZ33+'ข้อมูลคำนวณ Planfin'!BZ34+'ข้อมูลคำนวณ Planfin'!BZ118+'ข้อมูลคำนวณ Planfin'!BZ119+'ข้อมูลคำนวณ Planfin'!BZ120+'ข้อมูลคำนวณ Planfin'!BZ121+'ข้อมูลคำนวณ Planfin'!BZ122+'ข้อมูลคำนวณ Planfin'!BZ123+'ข้อมูลคำนวณ Planfin'!BZ124+'ข้อมูลคำนวณ Planfin'!BZ125+'ข้อมูลคำนวณ Planfin'!BZ126+'ข้อมูลคำนวณ Planfin'!BZ157+'ข้อมูลคำนวณ Planfin'!BZ158</f>
        <v>1599679.81</v>
      </c>
      <c r="CA12" s="5">
        <f>'ข้อมูลคำนวณ Planfin'!CA14+'ข้อมูลคำนวณ Planfin'!CA15+'ข้อมูลคำนวณ Planfin'!CA16+'ข้อมูลคำนวณ Planfin'!CA17+'ข้อมูลคำนวณ Planfin'!CA18+'ข้อมูลคำนวณ Planfin'!CA19+'ข้อมูลคำนวณ Planfin'!CA20+'ข้อมูลคำนวณ Planfin'!CA21+'ข้อมูลคำนวณ Planfin'!CA24+'ข้อมูลคำนวณ Planfin'!CA27+'ข้อมูลคำนวณ Planfin'!CA28+'ข้อมูลคำนวณ Planfin'!CA33+'ข้อมูลคำนวณ Planfin'!CA34+'ข้อมูลคำนวณ Planfin'!CA118+'ข้อมูลคำนวณ Planfin'!CA119+'ข้อมูลคำนวณ Planfin'!CA120+'ข้อมูลคำนวณ Planfin'!CA121+'ข้อมูลคำนวณ Planfin'!CA122+'ข้อมูลคำนวณ Planfin'!CA123+'ข้อมูลคำนวณ Planfin'!CA124+'ข้อมูลคำนวณ Planfin'!CA125+'ข้อมูลคำนวณ Planfin'!CA126+'ข้อมูลคำนวณ Planfin'!CA157+'ข้อมูลคำนวณ Planfin'!CA158</f>
        <v>2224854.39</v>
      </c>
      <c r="CB12" s="5">
        <f>'ข้อมูลคำนวณ Planfin'!CB14+'ข้อมูลคำนวณ Planfin'!CB15+'ข้อมูลคำนวณ Planfin'!CB16+'ข้อมูลคำนวณ Planfin'!CB17+'ข้อมูลคำนวณ Planfin'!CB18+'ข้อมูลคำนวณ Planfin'!CB19+'ข้อมูลคำนวณ Planfin'!CB20+'ข้อมูลคำนวณ Planfin'!CB21+'ข้อมูลคำนวณ Planfin'!CB24+'ข้อมูลคำนวณ Planfin'!CB27+'ข้อมูลคำนวณ Planfin'!CB28+'ข้อมูลคำนวณ Planfin'!CB33+'ข้อมูลคำนวณ Planfin'!CB34+'ข้อมูลคำนวณ Planfin'!CB118+'ข้อมูลคำนวณ Planfin'!CB119+'ข้อมูลคำนวณ Planfin'!CB120+'ข้อมูลคำนวณ Planfin'!CB121+'ข้อมูลคำนวณ Planfin'!CB122+'ข้อมูลคำนวณ Planfin'!CB123+'ข้อมูลคำนวณ Planfin'!CB124+'ข้อมูลคำนวณ Planfin'!CB125+'ข้อมูลคำนวณ Planfin'!CB126+'ข้อมูลคำนวณ Planfin'!CB157+'ข้อมูลคำนวณ Planfin'!CB158</f>
        <v>3981107.4200000004</v>
      </c>
      <c r="CC12" s="5">
        <f>'ข้อมูลคำนวณ Planfin'!CC14+'ข้อมูลคำนวณ Planfin'!CC15+'ข้อมูลคำนวณ Planfin'!CC16+'ข้อมูลคำนวณ Planfin'!CC17+'ข้อมูลคำนวณ Planfin'!CC18+'ข้อมูลคำนวณ Planfin'!CC19+'ข้อมูลคำนวณ Planfin'!CC20+'ข้อมูลคำนวณ Planfin'!CC21+'ข้อมูลคำนวณ Planfin'!CC24+'ข้อมูลคำนวณ Planfin'!CC27+'ข้อมูลคำนวณ Planfin'!CC28+'ข้อมูลคำนวณ Planfin'!CC33+'ข้อมูลคำนวณ Planfin'!CC34+'ข้อมูลคำนวณ Planfin'!CC118+'ข้อมูลคำนวณ Planfin'!CC119+'ข้อมูลคำนวณ Planfin'!CC120+'ข้อมูลคำนวณ Planfin'!CC121+'ข้อมูลคำนวณ Planfin'!CC122+'ข้อมูลคำนวณ Planfin'!CC123+'ข้อมูลคำนวณ Planfin'!CC124+'ข้อมูลคำนวณ Planfin'!CC125+'ข้อมูลคำนวณ Planfin'!CC126+'ข้อมูลคำนวณ Planfin'!CC157+'ข้อมูลคำนวณ Planfin'!CC158</f>
        <v>11244365.68</v>
      </c>
      <c r="CD12" s="5">
        <f>'ข้อมูลคำนวณ Planfin'!CD14+'ข้อมูลคำนวณ Planfin'!CD15+'ข้อมูลคำนวณ Planfin'!CD16+'ข้อมูลคำนวณ Planfin'!CD17+'ข้อมูลคำนวณ Planfin'!CD18+'ข้อมูลคำนวณ Planfin'!CD19+'ข้อมูลคำนวณ Planfin'!CD20+'ข้อมูลคำนวณ Planfin'!CD21+'ข้อมูลคำนวณ Planfin'!CD24+'ข้อมูลคำนวณ Planfin'!CD27+'ข้อมูลคำนวณ Planfin'!CD28+'ข้อมูลคำนวณ Planfin'!CD33+'ข้อมูลคำนวณ Planfin'!CD34+'ข้อมูลคำนวณ Planfin'!CD118+'ข้อมูลคำนวณ Planfin'!CD119+'ข้อมูลคำนวณ Planfin'!CD120+'ข้อมูลคำนวณ Planfin'!CD121+'ข้อมูลคำนวณ Planfin'!CD122+'ข้อมูลคำนวณ Planfin'!CD123+'ข้อมูลคำนวณ Planfin'!CD124+'ข้อมูลคำนวณ Planfin'!CD125+'ข้อมูลคำนวณ Planfin'!CD126+'ข้อมูลคำนวณ Planfin'!CD157+'ข้อมูลคำนวณ Planfin'!CD158</f>
        <v>4569600.2200000007</v>
      </c>
      <c r="CE12" s="5">
        <f>'ข้อมูลคำนวณ Planfin'!CE14+'ข้อมูลคำนวณ Planfin'!CE15+'ข้อมูลคำนวณ Planfin'!CE16+'ข้อมูลคำนวณ Planfin'!CE17+'ข้อมูลคำนวณ Planfin'!CE18+'ข้อมูลคำนวณ Planfin'!CE19+'ข้อมูลคำนวณ Planfin'!CE20+'ข้อมูลคำนวณ Planfin'!CE21+'ข้อมูลคำนวณ Planfin'!CE24+'ข้อมูลคำนวณ Planfin'!CE27+'ข้อมูลคำนวณ Planfin'!CE28+'ข้อมูลคำนวณ Planfin'!CE33+'ข้อมูลคำนวณ Planfin'!CE34+'ข้อมูลคำนวณ Planfin'!CE118+'ข้อมูลคำนวณ Planfin'!CE119+'ข้อมูลคำนวณ Planfin'!CE120+'ข้อมูลคำนวณ Planfin'!CE121+'ข้อมูลคำนวณ Planfin'!CE122+'ข้อมูลคำนวณ Planfin'!CE123+'ข้อมูลคำนวณ Planfin'!CE124+'ข้อมูลคำนวณ Planfin'!CE125+'ข้อมูลคำนวณ Planfin'!CE126+'ข้อมูลคำนวณ Planfin'!CE157+'ข้อมูลคำนวณ Planfin'!CE158</f>
        <v>8006025.75</v>
      </c>
      <c r="CF12" s="5">
        <f>'ข้อมูลคำนวณ Planfin'!CF14+'ข้อมูลคำนวณ Planfin'!CF15+'ข้อมูลคำนวณ Planfin'!CF16+'ข้อมูลคำนวณ Planfin'!CF17+'ข้อมูลคำนวณ Planfin'!CF18+'ข้อมูลคำนวณ Planfin'!CF19+'ข้อมูลคำนวณ Planfin'!CF20+'ข้อมูลคำนวณ Planfin'!CF21+'ข้อมูลคำนวณ Planfin'!CF24+'ข้อมูลคำนวณ Planfin'!CF27+'ข้อมูลคำนวณ Planfin'!CF28+'ข้อมูลคำนวณ Planfin'!CF33+'ข้อมูลคำนวณ Planfin'!CF34+'ข้อมูลคำนวณ Planfin'!CF118+'ข้อมูลคำนวณ Planfin'!CF119+'ข้อมูลคำนวณ Planfin'!CF120+'ข้อมูลคำนวณ Planfin'!CF121+'ข้อมูลคำนวณ Planfin'!CF122+'ข้อมูลคำนวณ Planfin'!CF123+'ข้อมูลคำนวณ Planfin'!CF124+'ข้อมูลคำนวณ Planfin'!CF125+'ข้อมูลคำนวณ Planfin'!CF126+'ข้อมูลคำนวณ Planfin'!CF157+'ข้อมูลคำนวณ Planfin'!CF158</f>
        <v>1087915</v>
      </c>
      <c r="CG12" s="5">
        <f>'ข้อมูลคำนวณ Planfin'!CG14+'ข้อมูลคำนวณ Planfin'!CG15+'ข้อมูลคำนวณ Planfin'!CG16+'ข้อมูลคำนวณ Planfin'!CG17+'ข้อมูลคำนวณ Planfin'!CG18+'ข้อมูลคำนวณ Planfin'!CG19+'ข้อมูลคำนวณ Planfin'!CG20+'ข้อมูลคำนวณ Planfin'!CG21+'ข้อมูลคำนวณ Planfin'!CG24+'ข้อมูลคำนวณ Planfin'!CG27+'ข้อมูลคำนวณ Planfin'!CG28+'ข้อมูลคำนวณ Planfin'!CG33+'ข้อมูลคำนวณ Planfin'!CG34+'ข้อมูลคำนวณ Planfin'!CG118+'ข้อมูลคำนวณ Planfin'!CG119+'ข้อมูลคำนวณ Planfin'!CG120+'ข้อมูลคำนวณ Planfin'!CG121+'ข้อมูลคำนวณ Planfin'!CG122+'ข้อมูลคำนวณ Planfin'!CG123+'ข้อมูลคำนวณ Planfin'!CG124+'ข้อมูลคำนวณ Planfin'!CG125+'ข้อมูลคำนวณ Planfin'!CG126+'ข้อมูลคำนวณ Planfin'!CG157+'ข้อมูลคำนวณ Planfin'!CG158</f>
        <v>1348144.45</v>
      </c>
      <c r="CH12" s="5">
        <f>'ข้อมูลคำนวณ Planfin'!CH14+'ข้อมูลคำนวณ Planfin'!CH15+'ข้อมูลคำนวณ Planfin'!CH16+'ข้อมูลคำนวณ Planfin'!CH17+'ข้อมูลคำนวณ Planfin'!CH18+'ข้อมูลคำนวณ Planfin'!CH19+'ข้อมูลคำนวณ Planfin'!CH20+'ข้อมูลคำนวณ Planfin'!CH21+'ข้อมูลคำนวณ Planfin'!CH24+'ข้อมูลคำนวณ Planfin'!CH27+'ข้อมูลคำนวณ Planfin'!CH28+'ข้อมูลคำนวณ Planfin'!CH33+'ข้อมูลคำนวณ Planfin'!CH34+'ข้อมูลคำนวณ Planfin'!CH118+'ข้อมูลคำนวณ Planfin'!CH119+'ข้อมูลคำนวณ Planfin'!CH120+'ข้อมูลคำนวณ Planfin'!CH121+'ข้อมูลคำนวณ Planfin'!CH122+'ข้อมูลคำนวณ Planfin'!CH123+'ข้อมูลคำนวณ Planfin'!CH124+'ข้อมูลคำนวณ Planfin'!CH125+'ข้อมูลคำนวณ Planfin'!CH126+'ข้อมูลคำนวณ Planfin'!CH157+'ข้อมูลคำนวณ Planfin'!CH158</f>
        <v>896916.29</v>
      </c>
      <c r="CI12" s="5">
        <f>'ข้อมูลคำนวณ Planfin'!CI14+'ข้อมูลคำนวณ Planfin'!CI15+'ข้อมูลคำนวณ Planfin'!CI16+'ข้อมูลคำนวณ Planfin'!CI17+'ข้อมูลคำนวณ Planfin'!CI18+'ข้อมูลคำนวณ Planfin'!CI19+'ข้อมูลคำนวณ Planfin'!CI20+'ข้อมูลคำนวณ Planfin'!CI21+'ข้อมูลคำนวณ Planfin'!CI24+'ข้อมูลคำนวณ Planfin'!CI27+'ข้อมูลคำนวณ Planfin'!CI28+'ข้อมูลคำนวณ Planfin'!CI33+'ข้อมูลคำนวณ Planfin'!CI34+'ข้อมูลคำนวณ Planfin'!CI118+'ข้อมูลคำนวณ Planfin'!CI119+'ข้อมูลคำนวณ Planfin'!CI120+'ข้อมูลคำนวณ Planfin'!CI121+'ข้อมูลคำนวณ Planfin'!CI122+'ข้อมูลคำนวณ Planfin'!CI123+'ข้อมูลคำนวณ Planfin'!CI124+'ข้อมูลคำนวณ Planfin'!CI125+'ข้อมูลคำนวณ Planfin'!CI126+'ข้อมูลคำนวณ Planfin'!CI157+'ข้อมูลคำนวณ Planfin'!CI158</f>
        <v>1938767.5899999999</v>
      </c>
      <c r="CJ12" s="5">
        <f>'ข้อมูลคำนวณ Planfin'!CJ14+'ข้อมูลคำนวณ Planfin'!CJ15+'ข้อมูลคำนวณ Planfin'!CJ16+'ข้อมูลคำนวณ Planfin'!CJ17+'ข้อมูลคำนวณ Planfin'!CJ18+'ข้อมูลคำนวณ Planfin'!CJ19+'ข้อมูลคำนวณ Planfin'!CJ20+'ข้อมูลคำนวณ Planfin'!CJ21+'ข้อมูลคำนวณ Planfin'!CJ24+'ข้อมูลคำนวณ Planfin'!CJ27+'ข้อมูลคำนวณ Planfin'!CJ28+'ข้อมูลคำนวณ Planfin'!CJ33+'ข้อมูลคำนวณ Planfin'!CJ34+'ข้อมูลคำนวณ Planfin'!CJ118+'ข้อมูลคำนวณ Planfin'!CJ119+'ข้อมูลคำนวณ Planfin'!CJ120+'ข้อมูลคำนวณ Planfin'!CJ121+'ข้อมูลคำนวณ Planfin'!CJ122+'ข้อมูลคำนวณ Planfin'!CJ123+'ข้อมูลคำนวณ Planfin'!CJ124+'ข้อมูลคำนวณ Planfin'!CJ125+'ข้อมูลคำนวณ Planfin'!CJ126+'ข้อมูลคำนวณ Planfin'!CJ157+'ข้อมูลคำนวณ Planfin'!CJ158</f>
        <v>12951321.41</v>
      </c>
      <c r="CK12" s="5">
        <f>'ข้อมูลคำนวณ Planfin'!CK14+'ข้อมูลคำนวณ Planfin'!CK15+'ข้อมูลคำนวณ Planfin'!CK16+'ข้อมูลคำนวณ Planfin'!CK17+'ข้อมูลคำนวณ Planfin'!CK18+'ข้อมูลคำนวณ Planfin'!CK19+'ข้อมูลคำนวณ Planfin'!CK20+'ข้อมูลคำนวณ Planfin'!CK21+'ข้อมูลคำนวณ Planfin'!CK24+'ข้อมูลคำนวณ Planfin'!CK27+'ข้อมูลคำนวณ Planfin'!CK28+'ข้อมูลคำนวณ Planfin'!CK33+'ข้อมูลคำนวณ Planfin'!CK34+'ข้อมูลคำนวณ Planfin'!CK118+'ข้อมูลคำนวณ Planfin'!CK119+'ข้อมูลคำนวณ Planfin'!CK120+'ข้อมูลคำนวณ Planfin'!CK121+'ข้อมูลคำนวณ Planfin'!CK122+'ข้อมูลคำนวณ Planfin'!CK123+'ข้อมูลคำนวณ Planfin'!CK124+'ข้อมูลคำนวณ Planfin'!CK125+'ข้อมูลคำนวณ Planfin'!CK126+'ข้อมูลคำนวณ Planfin'!CK157+'ข้อมูลคำนวณ Planfin'!CK158</f>
        <v>496412</v>
      </c>
      <c r="CL12" s="5">
        <f>'ข้อมูลคำนวณ Planfin'!CL14+'ข้อมูลคำนวณ Planfin'!CL15+'ข้อมูลคำนวณ Planfin'!CL16+'ข้อมูลคำนวณ Planfin'!CL17+'ข้อมูลคำนวณ Planfin'!CL18+'ข้อมูลคำนวณ Planfin'!CL19+'ข้อมูลคำนวณ Planfin'!CL20+'ข้อมูลคำนวณ Planfin'!CL21+'ข้อมูลคำนวณ Planfin'!CL24+'ข้อมูลคำนวณ Planfin'!CL27+'ข้อมูลคำนวณ Planfin'!CL28+'ข้อมูลคำนวณ Planfin'!CL33+'ข้อมูลคำนวณ Planfin'!CL34+'ข้อมูลคำนวณ Planfin'!CL118+'ข้อมูลคำนวณ Planfin'!CL119+'ข้อมูลคำนวณ Planfin'!CL120+'ข้อมูลคำนวณ Planfin'!CL121+'ข้อมูลคำนวณ Planfin'!CL122+'ข้อมูลคำนวณ Planfin'!CL123+'ข้อมูลคำนวณ Planfin'!CL124+'ข้อมูลคำนวณ Planfin'!CL125+'ข้อมูลคำนวณ Planfin'!CL126+'ข้อมูลคำนวณ Planfin'!CL157+'ข้อมูลคำนวณ Planfin'!CL158</f>
        <v>814268</v>
      </c>
      <c r="CN12" s="2"/>
      <c r="CO12" s="2"/>
      <c r="CP12" s="2"/>
    </row>
    <row r="13" spans="1:94" x14ac:dyDescent="0.2">
      <c r="A13" s="3" t="s">
        <v>1007</v>
      </c>
      <c r="B13" s="4" t="s">
        <v>1008</v>
      </c>
      <c r="C13" s="13">
        <f>'ข้อมูลคำนวณ Planfin'!C142</f>
        <v>152514004.68000001</v>
      </c>
      <c r="D13" s="13">
        <f>'ข้อมูลคำนวณ Planfin'!D142</f>
        <v>19194146.870000001</v>
      </c>
      <c r="E13" s="13">
        <f>'ข้อมูลคำนวณ Planfin'!E142</f>
        <v>23408537.25</v>
      </c>
      <c r="F13" s="13">
        <f>'ข้อมูลคำนวณ Planfin'!F142</f>
        <v>24972060</v>
      </c>
      <c r="G13" s="13">
        <f>'ข้อมูลคำนวณ Planfin'!G142</f>
        <v>11870603.33</v>
      </c>
      <c r="H13" s="13">
        <f>'ข้อมูลคำนวณ Planfin'!H142</f>
        <v>24404948.510000002</v>
      </c>
      <c r="I13" s="13">
        <f>'ข้อมูลคำนวณ Planfin'!I142</f>
        <v>29745555.75</v>
      </c>
      <c r="J13" s="5">
        <f>'ข้อมูลคำนวณ Planfin'!J142</f>
        <v>29419139.359999999</v>
      </c>
      <c r="K13" s="5">
        <f>'ข้อมูลคำนวณ Planfin'!K142</f>
        <v>20218530.719999999</v>
      </c>
      <c r="L13" s="5">
        <f>'ข้อมูลคำนวณ Planfin'!L142</f>
        <v>16903763</v>
      </c>
      <c r="M13" s="5">
        <f>'ข้อมูลคำนวณ Planfin'!M142</f>
        <v>49789111.18</v>
      </c>
      <c r="N13" s="5">
        <f>'ข้อมูลคำนวณ Planfin'!N142</f>
        <v>1315735.81</v>
      </c>
      <c r="O13" s="5">
        <f>'ข้อมูลคำนวณ Planfin'!O142</f>
        <v>63037985.829999998</v>
      </c>
      <c r="P13" s="5">
        <f>'ข้อมูลคำนวณ Planfin'!P142</f>
        <v>16982606.649999999</v>
      </c>
      <c r="Q13" s="5">
        <f>'ข้อมูลคำนวณ Planfin'!Q142</f>
        <v>19123527.539999999</v>
      </c>
      <c r="R13" s="5">
        <f>'ข้อมูลคำนวณ Planfin'!R142</f>
        <v>28306632.579999998</v>
      </c>
      <c r="S13" s="5">
        <f>'ข้อมูลคำนวณ Planfin'!S142</f>
        <v>20588767.890000001</v>
      </c>
      <c r="T13" s="5">
        <f>'ข้อมูลคำนวณ Planfin'!T142</f>
        <v>14964745.689999999</v>
      </c>
      <c r="U13" s="5">
        <f>'ข้อมูลคำนวณ Planfin'!U142</f>
        <v>16910773.91</v>
      </c>
      <c r="V13" s="5">
        <f>'ข้อมูลคำนวณ Planfin'!V142</f>
        <v>7515761.8399999999</v>
      </c>
      <c r="W13" s="5">
        <f>'ข้อมูลคำนวณ Planfin'!W142</f>
        <v>171974158.21000001</v>
      </c>
      <c r="X13" s="5">
        <f>'ข้อมูลคำนวณ Planfin'!X142</f>
        <v>16797660</v>
      </c>
      <c r="Y13" s="5">
        <f>'ข้อมูลคำนวณ Planfin'!Y142</f>
        <v>26038123.23</v>
      </c>
      <c r="Z13" s="5">
        <f>'ข้อมูลคำนวณ Planfin'!Z142</f>
        <v>16537996.130000001</v>
      </c>
      <c r="AA13" s="5">
        <f>'ข้อมูลคำนวณ Planfin'!AA142</f>
        <v>9414620</v>
      </c>
      <c r="AB13" s="5">
        <f>'ข้อมูลคำนวณ Planfin'!AB142</f>
        <v>16745140</v>
      </c>
      <c r="AC13" s="5">
        <f>'ข้อมูลคำนวณ Planfin'!AC142</f>
        <v>17510440.32</v>
      </c>
      <c r="AD13" s="5">
        <f>'ข้อมูลคำนวณ Planfin'!AD142</f>
        <v>49589899.729999997</v>
      </c>
      <c r="AE13" s="5">
        <f>'ข้อมูลคำนวณ Planfin'!AE142</f>
        <v>19967493.710000001</v>
      </c>
      <c r="AF13" s="5">
        <f>'ข้อมูลคำนวณ Planfin'!AF142</f>
        <v>15874155</v>
      </c>
      <c r="AG13" s="5">
        <f>'ข้อมูลคำนวณ Planfin'!AG142</f>
        <v>16621906.300000001</v>
      </c>
      <c r="AH13" s="5">
        <f>'ข้อมูลคำนวณ Planfin'!AH142</f>
        <v>31482802.219999999</v>
      </c>
      <c r="AI13" s="5">
        <f>'ข้อมูลคำนวณ Planfin'!AI142</f>
        <v>14985851.16</v>
      </c>
      <c r="AJ13" s="5">
        <f>'ข้อมูลคำนวณ Planfin'!AJ142</f>
        <v>7822990.3200000003</v>
      </c>
      <c r="AK13" s="5">
        <f>'ข้อมูลคำนวณ Planfin'!AK142</f>
        <v>249599274.71000001</v>
      </c>
      <c r="AL13" s="5">
        <f>'ข้อมูลคำนวณ Planfin'!AL142</f>
        <v>17300064.52</v>
      </c>
      <c r="AM13" s="5">
        <f>'ข้อมูลคำนวณ Planfin'!AM142</f>
        <v>14587797.140000001</v>
      </c>
      <c r="AN13" s="5">
        <f>'ข้อมูลคำนวณ Planfin'!AN142</f>
        <v>38333293.659999996</v>
      </c>
      <c r="AO13" s="5">
        <f>'ข้อมูลคำนวณ Planfin'!AO142</f>
        <v>34597077.640000001</v>
      </c>
      <c r="AP13" s="5">
        <f>'ข้อมูลคำนวณ Planfin'!AP142</f>
        <v>22256503.010000002</v>
      </c>
      <c r="AQ13" s="5">
        <f>'ข้อมูลคำนวณ Planfin'!AQ142</f>
        <v>10530550.970000001</v>
      </c>
      <c r="AR13" s="5">
        <f>'ข้อมูลคำนวณ Planfin'!AR142</f>
        <v>38164334.170000002</v>
      </c>
      <c r="AS13" s="5">
        <f>'ข้อมูลคำนวณ Planfin'!AS142</f>
        <v>17587336.57</v>
      </c>
      <c r="AT13" s="5">
        <f>'ข้อมูลคำนวณ Planfin'!AT142</f>
        <v>22417078.82</v>
      </c>
      <c r="AU13" s="5">
        <f>'ข้อมูลคำนวณ Planfin'!AU142</f>
        <v>33252974.469999999</v>
      </c>
      <c r="AV13" s="5">
        <f>'ข้อมูลคำนวณ Planfin'!AV142</f>
        <v>17241349.989999998</v>
      </c>
      <c r="AW13" s="5">
        <f>'ข้อมูลคำนวณ Planfin'!AW142</f>
        <v>13436380.84</v>
      </c>
      <c r="AX13" s="5">
        <f>'ข้อมูลคำนวณ Planfin'!AX142</f>
        <v>24325193.289999999</v>
      </c>
      <c r="AY13" s="5">
        <f>'ข้อมูลคำนวณ Planfin'!AY142</f>
        <v>14490867.529999999</v>
      </c>
      <c r="AZ13" s="5">
        <f>'ข้อมูลคำนวณ Planfin'!AZ142</f>
        <v>12554736.560000001</v>
      </c>
      <c r="BA13" s="5">
        <f>'ข้อมูลคำนวณ Planfin'!BA142</f>
        <v>68536799.010000005</v>
      </c>
      <c r="BB13" s="5">
        <f>'ข้อมูลคำนวณ Planfin'!BB142</f>
        <v>13170339.460000001</v>
      </c>
      <c r="BC13" s="5">
        <f>'ข้อมูลคำนวณ Planfin'!BC142</f>
        <v>169487664.44</v>
      </c>
      <c r="BD13" s="5">
        <f>'ข้อมูลคำนวณ Planfin'!BD142</f>
        <v>40642978.170000002</v>
      </c>
      <c r="BE13" s="5">
        <f>'ข้อมูลคำนวณ Planfin'!BE142</f>
        <v>20216980</v>
      </c>
      <c r="BF13" s="5">
        <f>'ข้อมูลคำนวณ Planfin'!BF142</f>
        <v>13489370.970000001</v>
      </c>
      <c r="BG13" s="5">
        <f>'ข้อมูลคำนวณ Planfin'!BG142</f>
        <v>73765079.480000004</v>
      </c>
      <c r="BH13" s="5">
        <f>'ข้อมูลคำนวณ Planfin'!BH142</f>
        <v>17362796.77</v>
      </c>
      <c r="BI13" s="5">
        <f>'ข้อมูลคำนวณ Planfin'!BI142</f>
        <v>1189113.5</v>
      </c>
      <c r="BJ13" s="5">
        <f>'ข้อมูลคำนวณ Planfin'!BJ142</f>
        <v>6665708.71</v>
      </c>
      <c r="BK13" s="5">
        <f>'ข้อมูลคำนวณ Planfin'!BK142</f>
        <v>5602168.0499999998</v>
      </c>
      <c r="BL13" s="5">
        <f>'ข้อมูลคำนวณ Planfin'!BL142</f>
        <v>100945737</v>
      </c>
      <c r="BM13" s="5">
        <f>'ข้อมูลคำนวณ Planfin'!BM142</f>
        <v>30422614.920000002</v>
      </c>
      <c r="BN13" s="5">
        <f>'ข้อมูลคำนวณ Planfin'!BN142</f>
        <v>20405423.329999998</v>
      </c>
      <c r="BO13" s="5">
        <f>'ข้อมูลคำนวณ Planfin'!BO142</f>
        <v>33329724.210000001</v>
      </c>
      <c r="BP13" s="5">
        <f>'ข้อมูลคำนวณ Planfin'!BP142</f>
        <v>20683023.170000002</v>
      </c>
      <c r="BQ13" s="5">
        <f>'ข้อมูลคำนวณ Planfin'!BQ142</f>
        <v>10843559.359999999</v>
      </c>
      <c r="BR13" s="5">
        <f>'ข้อมูลคำนวณ Planfin'!BR142</f>
        <v>406911966.94</v>
      </c>
      <c r="BS13" s="5">
        <f>'ข้อมูลคำนวณ Planfin'!BS142</f>
        <v>25504296.77</v>
      </c>
      <c r="BT13" s="5">
        <f>'ข้อมูลคำนวณ Planfin'!BT142</f>
        <v>25064601.079999998</v>
      </c>
      <c r="BU13" s="5">
        <f>'ข้อมูลคำนวณ Planfin'!BU142</f>
        <v>64491112.710000001</v>
      </c>
      <c r="BV13" s="5">
        <f>'ข้อมูลคำนวณ Planfin'!BV142</f>
        <v>5799464.0999999996</v>
      </c>
      <c r="BW13" s="5">
        <f>'ข้อมูลคำนวณ Planfin'!BW142</f>
        <v>19336357.27</v>
      </c>
      <c r="BX13" s="5">
        <f>'ข้อมูลคำนวณ Planfin'!BX142</f>
        <v>44930945.369999997</v>
      </c>
      <c r="BY13" s="5">
        <f>'ข้อมูลคำนวณ Planfin'!BY142</f>
        <v>17648071.289999999</v>
      </c>
      <c r="BZ13" s="5">
        <f>'ข้อมูลคำนวณ Planfin'!BZ142</f>
        <v>12823795.92</v>
      </c>
      <c r="CA13" s="5">
        <f>'ข้อมูลคำนวณ Planfin'!CA142</f>
        <v>16179454.41</v>
      </c>
      <c r="CB13" s="5">
        <f>'ข้อมูลคำนวณ Planfin'!CB142</f>
        <v>22857915.280000001</v>
      </c>
      <c r="CC13" s="5">
        <f>'ข้อมูลคำนวณ Planfin'!CC142</f>
        <v>39520608.789999999</v>
      </c>
      <c r="CD13" s="5">
        <f>'ข้อมูลคำนวณ Planfin'!CD142</f>
        <v>25367961.149999999</v>
      </c>
      <c r="CE13" s="5">
        <f>'ข้อมูลคำนวณ Planfin'!CE142</f>
        <v>31880620.66</v>
      </c>
      <c r="CF13" s="5">
        <f>'ข้อมูลคำนวณ Planfin'!CF142</f>
        <v>14457895.77</v>
      </c>
      <c r="CG13" s="5">
        <f>'ข้อมูลคำนวณ Planfin'!CG142</f>
        <v>16487366.130000001</v>
      </c>
      <c r="CH13" s="5">
        <f>'ข้อมูลคำนวณ Planfin'!CH142</f>
        <v>9879504.9700000007</v>
      </c>
      <c r="CI13" s="5">
        <f>'ข้อมูลคำนวณ Planfin'!CI142</f>
        <v>13073797.66</v>
      </c>
      <c r="CJ13" s="5">
        <f>'ข้อมูลคำนวณ Planfin'!CJ142</f>
        <v>38228974.409999996</v>
      </c>
      <c r="CK13" s="5">
        <f>'ข้อมูลคำนวณ Planfin'!CK142</f>
        <v>4365307.09</v>
      </c>
      <c r="CL13" s="5">
        <f>'ข้อมูลคำนวณ Planfin'!CL142</f>
        <v>5494456.21</v>
      </c>
      <c r="CN13" s="2"/>
      <c r="CO13" s="2"/>
      <c r="CP13" s="2"/>
    </row>
    <row r="14" spans="1:94" x14ac:dyDescent="0.2">
      <c r="A14" s="3" t="s">
        <v>1009</v>
      </c>
      <c r="B14" s="4" t="s">
        <v>1010</v>
      </c>
      <c r="C14" s="13">
        <f>'ข้อมูลคำนวณ Planfin'!C4+'ข้อมูลคำนวณ Planfin'!C5+'ข้อมูลคำนวณ Planfin'!C6+'ข้อมูลคำนวณ Planfin'!C7+'ข้อมูลคำนวณ Planfin'!C8+'ข้อมูลคำนวณ Planfin'!C9+'ข้อมูลคำนวณ Planfin'!C10+'ข้อมูลคำนวณ Planfin'!C11+'ข้อมูลคำนวณ Planfin'!C12+'ข้อมูลคำนวณ Planfin'!C13+'ข้อมูลคำนวณ Planfin'!C127+'ข้อมูลคำนวณ Planfin'!C128+'ข้อมูลคำนวณ Planfin'!C129+'ข้อมูลคำนวณ Planfin'!C130+'ข้อมูลคำนวณ Planfin'!C131+'ข้อมูลคำนวณ Planfin'!C134+'ข้อมูลคำนวณ Planfin'!C135+'ข้อมูลคำนวณ Planfin'!C136+'ข้อมูลคำนวณ Planfin'!C137+'ข้อมูลคำนวณ Planfin'!C138+'ข้อมูลคำนวณ Planfin'!C139+'ข้อมูลคำนวณ Planfin'!C140+'ข้อมูลคำนวณ Planfin'!C141+'ข้อมูลคำนวณ Planfin'!C144+'ข้อมูลคำนวณ Planfin'!C145+'ข้อมูลคำนวณ Planfin'!C146+'ข้อมูลคำนวณ Planfin'!C147+'ข้อมูลคำนวณ Planfin'!C148+'ข้อมูลคำนวณ Planfin'!C149+'ข้อมูลคำนวณ Planfin'!C150+'ข้อมูลคำนวณ Planfin'!C151+'ข้อมูลคำนวณ Planfin'!C152+'ข้อมูลคำนวณ Planfin'!C153+'ข้อมูลคำนวณ Planfin'!C154+'ข้อมูลคำนวณ Planfin'!C155+'ข้อมูลคำนวณ Planfin'!C156+'ข้อมูลคำนวณ Planfin'!C159+'ข้อมูลคำนวณ Planfin'!C160+'ข้อมูลคำนวณ Planfin'!C161+'ข้อมูลคำนวณ Planfin'!C162+'ข้อมูลคำนวณ Planfin'!C163+'ข้อมูลคำนวณ Planfin'!C164+'ข้อมูลคำนวณ Planfin'!C165+'ข้อมูลคำนวณ Planfin'!C166+'ข้อมูลคำนวณ Planfin'!C167+'ข้อมูลคำนวณ Planfin'!C169+'ข้อมูลคำนวณ Planfin'!C170+'ข้อมูลคำนวณ Planfin'!C171+'ข้อมูลคำนวณ Planfin'!C172+'ข้อมูลคำนวณ Planfin'!C173</f>
        <v>33891966.210000001</v>
      </c>
      <c r="D14" s="13">
        <f>'ข้อมูลคำนวณ Planfin'!D4+'ข้อมูลคำนวณ Planfin'!D5+'ข้อมูลคำนวณ Planfin'!D6+'ข้อมูลคำนวณ Planfin'!D7+'ข้อมูลคำนวณ Planfin'!D8+'ข้อมูลคำนวณ Planfin'!D9+'ข้อมูลคำนวณ Planfin'!D10+'ข้อมูลคำนวณ Planfin'!D11+'ข้อมูลคำนวณ Planfin'!D12+'ข้อมูลคำนวณ Planfin'!D13+'ข้อมูลคำนวณ Planfin'!D127+'ข้อมูลคำนวณ Planfin'!D128+'ข้อมูลคำนวณ Planfin'!D129+'ข้อมูลคำนวณ Planfin'!D130+'ข้อมูลคำนวณ Planfin'!D131+'ข้อมูลคำนวณ Planfin'!D134+'ข้อมูลคำนวณ Planfin'!D135+'ข้อมูลคำนวณ Planfin'!D136+'ข้อมูลคำนวณ Planfin'!D137+'ข้อมูลคำนวณ Planfin'!D138+'ข้อมูลคำนวณ Planfin'!D139+'ข้อมูลคำนวณ Planfin'!D140+'ข้อมูลคำนวณ Planfin'!D141+'ข้อมูลคำนวณ Planfin'!D144+'ข้อมูลคำนวณ Planfin'!D145+'ข้อมูลคำนวณ Planfin'!D146+'ข้อมูลคำนวณ Planfin'!D147+'ข้อมูลคำนวณ Planfin'!D148+'ข้อมูลคำนวณ Planfin'!D149+'ข้อมูลคำนวณ Planfin'!D150+'ข้อมูลคำนวณ Planfin'!D151+'ข้อมูลคำนวณ Planfin'!D152+'ข้อมูลคำนวณ Planfin'!D153+'ข้อมูลคำนวณ Planfin'!D154+'ข้อมูลคำนวณ Planfin'!D155+'ข้อมูลคำนวณ Planfin'!D156+'ข้อมูลคำนวณ Planfin'!D159+'ข้อมูลคำนวณ Planfin'!D160+'ข้อมูลคำนวณ Planfin'!D161+'ข้อมูลคำนวณ Planfin'!D162+'ข้อมูลคำนวณ Planfin'!D163+'ข้อมูลคำนวณ Planfin'!D164+'ข้อมูลคำนวณ Planfin'!D165+'ข้อมูลคำนวณ Planfin'!D166+'ข้อมูลคำนวณ Planfin'!D167+'ข้อมูลคำนวณ Planfin'!D169+'ข้อมูลคำนวณ Planfin'!D170+'ข้อมูลคำนวณ Planfin'!D171+'ข้อมูลคำนวณ Planfin'!D172+'ข้อมูลคำนวณ Planfin'!D173</f>
        <v>2644818.08</v>
      </c>
      <c r="E14" s="13">
        <f>'ข้อมูลคำนวณ Planfin'!E4+'ข้อมูลคำนวณ Planfin'!E5+'ข้อมูลคำนวณ Planfin'!E6+'ข้อมูลคำนวณ Planfin'!E7+'ข้อมูลคำนวณ Planfin'!E8+'ข้อมูลคำนวณ Planfin'!E9+'ข้อมูลคำนวณ Planfin'!E10+'ข้อมูลคำนวณ Planfin'!E11+'ข้อมูลคำนวณ Planfin'!E12+'ข้อมูลคำนวณ Planfin'!E13+'ข้อมูลคำนวณ Planfin'!E127+'ข้อมูลคำนวณ Planfin'!E128+'ข้อมูลคำนวณ Planfin'!E129+'ข้อมูลคำนวณ Planfin'!E130+'ข้อมูลคำนวณ Planfin'!E131+'ข้อมูลคำนวณ Planfin'!E134+'ข้อมูลคำนวณ Planfin'!E135+'ข้อมูลคำนวณ Planfin'!E136+'ข้อมูลคำนวณ Planfin'!E137+'ข้อมูลคำนวณ Planfin'!E138+'ข้อมูลคำนวณ Planfin'!E139+'ข้อมูลคำนวณ Planfin'!E140+'ข้อมูลคำนวณ Planfin'!E141+'ข้อมูลคำนวณ Planfin'!E144+'ข้อมูลคำนวณ Planfin'!E145+'ข้อมูลคำนวณ Planfin'!E146+'ข้อมูลคำนวณ Planfin'!E147+'ข้อมูลคำนวณ Planfin'!E148+'ข้อมูลคำนวณ Planfin'!E149+'ข้อมูลคำนวณ Planfin'!E150+'ข้อมูลคำนวณ Planfin'!E151+'ข้อมูลคำนวณ Planfin'!E152+'ข้อมูลคำนวณ Planfin'!E153+'ข้อมูลคำนวณ Planfin'!E154+'ข้อมูลคำนวณ Planfin'!E155+'ข้อมูลคำนวณ Planfin'!E156+'ข้อมูลคำนวณ Planfin'!E159+'ข้อมูลคำนวณ Planfin'!E160+'ข้อมูลคำนวณ Planfin'!E161+'ข้อมูลคำนวณ Planfin'!E162+'ข้อมูลคำนวณ Planfin'!E163+'ข้อมูลคำนวณ Planfin'!E164+'ข้อมูลคำนวณ Planfin'!E165+'ข้อมูลคำนวณ Planfin'!E166+'ข้อมูลคำนวณ Planfin'!E167+'ข้อมูลคำนวณ Planfin'!E169+'ข้อมูลคำนวณ Planfin'!E170+'ข้อมูลคำนวณ Planfin'!E171+'ข้อมูลคำนวณ Planfin'!E172+'ข้อมูลคำนวณ Planfin'!E173</f>
        <v>2534589.7199999997</v>
      </c>
      <c r="F14" s="13">
        <f>'ข้อมูลคำนวณ Planfin'!F4+'ข้อมูลคำนวณ Planfin'!F5+'ข้อมูลคำนวณ Planfin'!F6+'ข้อมูลคำนวณ Planfin'!F7+'ข้อมูลคำนวณ Planfin'!F8+'ข้อมูลคำนวณ Planfin'!F9+'ข้อมูลคำนวณ Planfin'!F10+'ข้อมูลคำนวณ Planfin'!F11+'ข้อมูลคำนวณ Planfin'!F12+'ข้อมูลคำนวณ Planfin'!F13+'ข้อมูลคำนวณ Planfin'!F127+'ข้อมูลคำนวณ Planfin'!F128+'ข้อมูลคำนวณ Planfin'!F129+'ข้อมูลคำนวณ Planfin'!F130+'ข้อมูลคำนวณ Planfin'!F131+'ข้อมูลคำนวณ Planfin'!F134+'ข้อมูลคำนวณ Planfin'!F135+'ข้อมูลคำนวณ Planfin'!F136+'ข้อมูลคำนวณ Planfin'!F137+'ข้อมูลคำนวณ Planfin'!F138+'ข้อมูลคำนวณ Planfin'!F139+'ข้อมูลคำนวณ Planfin'!F140+'ข้อมูลคำนวณ Planfin'!F141+'ข้อมูลคำนวณ Planfin'!F144+'ข้อมูลคำนวณ Planfin'!F145+'ข้อมูลคำนวณ Planfin'!F146+'ข้อมูลคำนวณ Planfin'!F147+'ข้อมูลคำนวณ Planfin'!F148+'ข้อมูลคำนวณ Planfin'!F149+'ข้อมูลคำนวณ Planfin'!F150+'ข้อมูลคำนวณ Planfin'!F151+'ข้อมูลคำนวณ Planfin'!F152+'ข้อมูลคำนวณ Planfin'!F153+'ข้อมูลคำนวณ Planfin'!F154+'ข้อมูลคำนวณ Planfin'!F155+'ข้อมูลคำนวณ Planfin'!F156+'ข้อมูลคำนวณ Planfin'!F159+'ข้อมูลคำนวณ Planfin'!F160+'ข้อมูลคำนวณ Planfin'!F161+'ข้อมูลคำนวณ Planfin'!F162+'ข้อมูลคำนวณ Planfin'!F163+'ข้อมูลคำนวณ Planfin'!F164+'ข้อมูลคำนวณ Planfin'!F165+'ข้อมูลคำนวณ Planfin'!F166+'ข้อมูลคำนวณ Planfin'!F167+'ข้อมูลคำนวณ Planfin'!F169+'ข้อมูลคำนวณ Planfin'!F170+'ข้อมูลคำนวณ Planfin'!F171+'ข้อมูลคำนวณ Planfin'!F172+'ข้อมูลคำนวณ Planfin'!F173</f>
        <v>3616894.94</v>
      </c>
      <c r="G14" s="13">
        <f>'ข้อมูลคำนวณ Planfin'!G4+'ข้อมูลคำนวณ Planfin'!G5+'ข้อมูลคำนวณ Planfin'!G6+'ข้อมูลคำนวณ Planfin'!G7+'ข้อมูลคำนวณ Planfin'!G8+'ข้อมูลคำนวณ Planfin'!G9+'ข้อมูลคำนวณ Planfin'!G10+'ข้อมูลคำนวณ Planfin'!G11+'ข้อมูลคำนวณ Planfin'!G12+'ข้อมูลคำนวณ Planfin'!G13+'ข้อมูลคำนวณ Planfin'!G127+'ข้อมูลคำนวณ Planfin'!G128+'ข้อมูลคำนวณ Planfin'!G129+'ข้อมูลคำนวณ Planfin'!G130+'ข้อมูลคำนวณ Planfin'!G131+'ข้อมูลคำนวณ Planfin'!G134+'ข้อมูลคำนวณ Planfin'!G135+'ข้อมูลคำนวณ Planfin'!G136+'ข้อมูลคำนวณ Planfin'!G137+'ข้อมูลคำนวณ Planfin'!G138+'ข้อมูลคำนวณ Planfin'!G139+'ข้อมูลคำนวณ Planfin'!G140+'ข้อมูลคำนวณ Planfin'!G141+'ข้อมูลคำนวณ Planfin'!G144+'ข้อมูลคำนวณ Planfin'!G145+'ข้อมูลคำนวณ Planfin'!G146+'ข้อมูลคำนวณ Planfin'!G147+'ข้อมูลคำนวณ Planfin'!G148+'ข้อมูลคำนวณ Planfin'!G149+'ข้อมูลคำนวณ Planfin'!G150+'ข้อมูลคำนวณ Planfin'!G151+'ข้อมูลคำนวณ Planfin'!G152+'ข้อมูลคำนวณ Planfin'!G153+'ข้อมูลคำนวณ Planfin'!G154+'ข้อมูลคำนวณ Planfin'!G155+'ข้อมูลคำนวณ Planfin'!G156+'ข้อมูลคำนวณ Planfin'!G159+'ข้อมูลคำนวณ Planfin'!G160+'ข้อมูลคำนวณ Planfin'!G161+'ข้อมูลคำนวณ Planfin'!G162+'ข้อมูลคำนวณ Planfin'!G163+'ข้อมูลคำนวณ Planfin'!G164+'ข้อมูลคำนวณ Planfin'!G165+'ข้อมูลคำนวณ Planfin'!G166+'ข้อมูลคำนวณ Planfin'!G167+'ข้อมูลคำนวณ Planfin'!G169+'ข้อมูลคำนวณ Planfin'!G170+'ข้อมูลคำนวณ Planfin'!G171+'ข้อมูลคำนวณ Planfin'!G172+'ข้อมูลคำนวณ Planfin'!G173</f>
        <v>1804309.5</v>
      </c>
      <c r="H14" s="13">
        <f>'ข้อมูลคำนวณ Planfin'!H4+'ข้อมูลคำนวณ Planfin'!H5+'ข้อมูลคำนวณ Planfin'!H6+'ข้อมูลคำนวณ Planfin'!H7+'ข้อมูลคำนวณ Planfin'!H8+'ข้อมูลคำนวณ Planfin'!H9+'ข้อมูลคำนวณ Planfin'!H10+'ข้อมูลคำนวณ Planfin'!H11+'ข้อมูลคำนวณ Planfin'!H12+'ข้อมูลคำนวณ Planfin'!H13+'ข้อมูลคำนวณ Planfin'!H127+'ข้อมูลคำนวณ Planfin'!H128+'ข้อมูลคำนวณ Planfin'!H129+'ข้อมูลคำนวณ Planfin'!H130+'ข้อมูลคำนวณ Planfin'!H131+'ข้อมูลคำนวณ Planfin'!H134+'ข้อมูลคำนวณ Planfin'!H135+'ข้อมูลคำนวณ Planfin'!H136+'ข้อมูลคำนวณ Planfin'!H137+'ข้อมูลคำนวณ Planfin'!H138+'ข้อมูลคำนวณ Planfin'!H139+'ข้อมูลคำนวณ Planfin'!H140+'ข้อมูลคำนวณ Planfin'!H141+'ข้อมูลคำนวณ Planfin'!H144+'ข้อมูลคำนวณ Planfin'!H145+'ข้อมูลคำนวณ Planfin'!H146+'ข้อมูลคำนวณ Planfin'!H147+'ข้อมูลคำนวณ Planfin'!H148+'ข้อมูลคำนวณ Planfin'!H149+'ข้อมูลคำนวณ Planfin'!H150+'ข้อมูลคำนวณ Planfin'!H151+'ข้อมูลคำนวณ Planfin'!H152+'ข้อมูลคำนวณ Planfin'!H153+'ข้อมูลคำนวณ Planfin'!H154+'ข้อมูลคำนวณ Planfin'!H155+'ข้อมูลคำนวณ Planfin'!H156+'ข้อมูลคำนวณ Planfin'!H159+'ข้อมูลคำนวณ Planfin'!H160+'ข้อมูลคำนวณ Planfin'!H161+'ข้อมูลคำนวณ Planfin'!H162+'ข้อมูลคำนวณ Planfin'!H163+'ข้อมูลคำนวณ Planfin'!H164+'ข้อมูลคำนวณ Planfin'!H165+'ข้อมูลคำนวณ Planfin'!H166+'ข้อมูลคำนวณ Planfin'!H167+'ข้อมูลคำนวณ Planfin'!H169+'ข้อมูลคำนวณ Planfin'!H170+'ข้อมูลคำนวณ Planfin'!H171+'ข้อมูลคำนวณ Planfin'!H172+'ข้อมูลคำนวณ Planfin'!H173</f>
        <v>8682251.3200000003</v>
      </c>
      <c r="I14" s="13">
        <f>'ข้อมูลคำนวณ Planfin'!I4+'ข้อมูลคำนวณ Planfin'!I5+'ข้อมูลคำนวณ Planfin'!I6+'ข้อมูลคำนวณ Planfin'!I7+'ข้อมูลคำนวณ Planfin'!I8+'ข้อมูลคำนวณ Planfin'!I9+'ข้อมูลคำนวณ Planfin'!I10+'ข้อมูลคำนวณ Planfin'!I11+'ข้อมูลคำนวณ Planfin'!I12+'ข้อมูลคำนวณ Planfin'!I13+'ข้อมูลคำนวณ Planfin'!I127+'ข้อมูลคำนวณ Planfin'!I128+'ข้อมูลคำนวณ Planfin'!I129+'ข้อมูลคำนวณ Planfin'!I130+'ข้อมูลคำนวณ Planfin'!I131+'ข้อมูลคำนวณ Planfin'!I134+'ข้อมูลคำนวณ Planfin'!I135+'ข้อมูลคำนวณ Planfin'!I136+'ข้อมูลคำนวณ Planfin'!I137+'ข้อมูลคำนวณ Planfin'!I138+'ข้อมูลคำนวณ Planfin'!I139+'ข้อมูลคำนวณ Planfin'!I140+'ข้อมูลคำนวณ Planfin'!I141+'ข้อมูลคำนวณ Planfin'!I144+'ข้อมูลคำนวณ Planfin'!I145+'ข้อมูลคำนวณ Planfin'!I146+'ข้อมูลคำนวณ Planfin'!I147+'ข้อมูลคำนวณ Planfin'!I148+'ข้อมูลคำนวณ Planfin'!I149+'ข้อมูลคำนวณ Planfin'!I150+'ข้อมูลคำนวณ Planfin'!I151+'ข้อมูลคำนวณ Planfin'!I152+'ข้อมูลคำนวณ Planfin'!I153+'ข้อมูลคำนวณ Planfin'!I154+'ข้อมูลคำนวณ Planfin'!I155+'ข้อมูลคำนวณ Planfin'!I156+'ข้อมูลคำนวณ Planfin'!I159+'ข้อมูลคำนวณ Planfin'!I160+'ข้อมูลคำนวณ Planfin'!I161+'ข้อมูลคำนวณ Planfin'!I162+'ข้อมูลคำนวณ Planfin'!I163+'ข้อมูลคำนวณ Planfin'!I164+'ข้อมูลคำนวณ Planfin'!I165+'ข้อมูลคำนวณ Planfin'!I166+'ข้อมูลคำนวณ Planfin'!I167+'ข้อมูลคำนวณ Planfin'!I169+'ข้อมูลคำนวณ Planfin'!I170+'ข้อมูลคำนวณ Planfin'!I171+'ข้อมูลคำนวณ Planfin'!I172+'ข้อมูลคำนวณ Planfin'!I173</f>
        <v>2614354.6100000003</v>
      </c>
      <c r="J14" s="5">
        <f>'ข้อมูลคำนวณ Planfin'!J4+'ข้อมูลคำนวณ Planfin'!J5+'ข้อมูลคำนวณ Planfin'!J6+'ข้อมูลคำนวณ Planfin'!J7+'ข้อมูลคำนวณ Planfin'!J8+'ข้อมูลคำนวณ Planfin'!J9+'ข้อมูลคำนวณ Planfin'!J10+'ข้อมูลคำนวณ Planfin'!J11+'ข้อมูลคำนวณ Planfin'!J12+'ข้อมูลคำนวณ Planfin'!J13+'ข้อมูลคำนวณ Planfin'!J127+'ข้อมูลคำนวณ Planfin'!J128+'ข้อมูลคำนวณ Planfin'!J129+'ข้อมูลคำนวณ Planfin'!J130+'ข้อมูลคำนวณ Planfin'!J131+'ข้อมูลคำนวณ Planfin'!J134+'ข้อมูลคำนวณ Planfin'!J135+'ข้อมูลคำนวณ Planfin'!J136+'ข้อมูลคำนวณ Planfin'!J137+'ข้อมูลคำนวณ Planfin'!J138+'ข้อมูลคำนวณ Planfin'!J139+'ข้อมูลคำนวณ Planfin'!J140+'ข้อมูลคำนวณ Planfin'!J141+'ข้อมูลคำนวณ Planfin'!J144+'ข้อมูลคำนวณ Planfin'!J145+'ข้อมูลคำนวณ Planfin'!J146+'ข้อมูลคำนวณ Planfin'!J147+'ข้อมูลคำนวณ Planfin'!J148+'ข้อมูลคำนวณ Planfin'!J149+'ข้อมูลคำนวณ Planfin'!J150+'ข้อมูลคำนวณ Planfin'!J151+'ข้อมูลคำนวณ Planfin'!J152+'ข้อมูลคำนวณ Planfin'!J153+'ข้อมูลคำนวณ Planfin'!J154+'ข้อมูลคำนวณ Planfin'!J155+'ข้อมูลคำนวณ Planfin'!J156+'ข้อมูลคำนวณ Planfin'!J159+'ข้อมูลคำนวณ Planfin'!J160+'ข้อมูลคำนวณ Planfin'!J161+'ข้อมูลคำนวณ Planfin'!J162+'ข้อมูลคำนวณ Planfin'!J163+'ข้อมูลคำนวณ Planfin'!J164+'ข้อมูลคำนวณ Planfin'!J165+'ข้อมูลคำนวณ Planfin'!J166+'ข้อมูลคำนวณ Planfin'!J167+'ข้อมูลคำนวณ Planfin'!J169+'ข้อมูลคำนวณ Planfin'!J170+'ข้อมูลคำนวณ Planfin'!J171+'ข้อมูลคำนวณ Planfin'!J172+'ข้อมูลคำนวณ Planfin'!J173</f>
        <v>3926631.38</v>
      </c>
      <c r="K14" s="5">
        <f>'ข้อมูลคำนวณ Planfin'!K4+'ข้อมูลคำนวณ Planfin'!K5+'ข้อมูลคำนวณ Planfin'!K6+'ข้อมูลคำนวณ Planfin'!K7+'ข้อมูลคำนวณ Planfin'!K8+'ข้อมูลคำนวณ Planfin'!K9+'ข้อมูลคำนวณ Planfin'!K10+'ข้อมูลคำนวณ Planfin'!K11+'ข้อมูลคำนวณ Planfin'!K12+'ข้อมูลคำนวณ Planfin'!K13+'ข้อมูลคำนวณ Planfin'!K127+'ข้อมูลคำนวณ Planfin'!K128+'ข้อมูลคำนวณ Planfin'!K129+'ข้อมูลคำนวณ Planfin'!K130+'ข้อมูลคำนวณ Planfin'!K131+'ข้อมูลคำนวณ Planfin'!K134+'ข้อมูลคำนวณ Planfin'!K135+'ข้อมูลคำนวณ Planfin'!K136+'ข้อมูลคำนวณ Planfin'!K137+'ข้อมูลคำนวณ Planfin'!K138+'ข้อมูลคำนวณ Planfin'!K139+'ข้อมูลคำนวณ Planfin'!K140+'ข้อมูลคำนวณ Planfin'!K141+'ข้อมูลคำนวณ Planfin'!K144+'ข้อมูลคำนวณ Planfin'!K145+'ข้อมูลคำนวณ Planfin'!K146+'ข้อมูลคำนวณ Planfin'!K147+'ข้อมูลคำนวณ Planfin'!K148+'ข้อมูลคำนวณ Planfin'!K149+'ข้อมูลคำนวณ Planfin'!K150+'ข้อมูลคำนวณ Planfin'!K151+'ข้อมูลคำนวณ Planfin'!K152+'ข้อมูลคำนวณ Planfin'!K153+'ข้อมูลคำนวณ Planfin'!K154+'ข้อมูลคำนวณ Planfin'!K155+'ข้อมูลคำนวณ Planfin'!K156+'ข้อมูลคำนวณ Planfin'!K159+'ข้อมูลคำนวณ Planfin'!K160+'ข้อมูลคำนวณ Planfin'!K161+'ข้อมูลคำนวณ Planfin'!K162+'ข้อมูลคำนวณ Planfin'!K163+'ข้อมูลคำนวณ Planfin'!K164+'ข้อมูลคำนวณ Planfin'!K165+'ข้อมูลคำนวณ Planfin'!K166+'ข้อมูลคำนวณ Planfin'!K167+'ข้อมูลคำนวณ Planfin'!K169+'ข้อมูลคำนวณ Planfin'!K170+'ข้อมูลคำนวณ Planfin'!K171+'ข้อมูลคำนวณ Planfin'!K172+'ข้อมูลคำนวณ Planfin'!K173</f>
        <v>2560634.91</v>
      </c>
      <c r="L14" s="5">
        <f>'ข้อมูลคำนวณ Planfin'!L4+'ข้อมูลคำนวณ Planfin'!L5+'ข้อมูลคำนวณ Planfin'!L6+'ข้อมูลคำนวณ Planfin'!L7+'ข้อมูลคำนวณ Planfin'!L8+'ข้อมูลคำนวณ Planfin'!L9+'ข้อมูลคำนวณ Planfin'!L10+'ข้อมูลคำนวณ Planfin'!L11+'ข้อมูลคำนวณ Planfin'!L12+'ข้อมูลคำนวณ Planfin'!L13+'ข้อมูลคำนวณ Planfin'!L127+'ข้อมูลคำนวณ Planfin'!L128+'ข้อมูลคำนวณ Planfin'!L129+'ข้อมูลคำนวณ Planfin'!L130+'ข้อมูลคำนวณ Planfin'!L131+'ข้อมูลคำนวณ Planfin'!L134+'ข้อมูลคำนวณ Planfin'!L135+'ข้อมูลคำนวณ Planfin'!L136+'ข้อมูลคำนวณ Planfin'!L137+'ข้อมูลคำนวณ Planfin'!L138+'ข้อมูลคำนวณ Planfin'!L139+'ข้อมูลคำนวณ Planfin'!L140+'ข้อมูลคำนวณ Planfin'!L141+'ข้อมูลคำนวณ Planfin'!L144+'ข้อมูลคำนวณ Planfin'!L145+'ข้อมูลคำนวณ Planfin'!L146+'ข้อมูลคำนวณ Planfin'!L147+'ข้อมูลคำนวณ Planfin'!L148+'ข้อมูลคำนวณ Planfin'!L149+'ข้อมูลคำนวณ Planfin'!L150+'ข้อมูลคำนวณ Planfin'!L151+'ข้อมูลคำนวณ Planfin'!L152+'ข้อมูลคำนวณ Planfin'!L153+'ข้อมูลคำนวณ Planfin'!L154+'ข้อมูลคำนวณ Planfin'!L155+'ข้อมูลคำนวณ Planfin'!L156+'ข้อมูลคำนวณ Planfin'!L159+'ข้อมูลคำนวณ Planfin'!L160+'ข้อมูลคำนวณ Planfin'!L161+'ข้อมูลคำนวณ Planfin'!L162+'ข้อมูลคำนวณ Planfin'!L163+'ข้อมูลคำนวณ Planfin'!L164+'ข้อมูลคำนวณ Planfin'!L165+'ข้อมูลคำนวณ Planfin'!L166+'ข้อมูลคำนวณ Planfin'!L167+'ข้อมูลคำนวณ Planfin'!L169+'ข้อมูลคำนวณ Planfin'!L170+'ข้อมูลคำนวณ Planfin'!L171+'ข้อมูลคำนวณ Planfin'!L172+'ข้อมูลคำนวณ Planfin'!L173</f>
        <v>1830593.6600000001</v>
      </c>
      <c r="M14" s="5">
        <f>'ข้อมูลคำนวณ Planfin'!M4+'ข้อมูลคำนวณ Planfin'!M5+'ข้อมูลคำนวณ Planfin'!M6+'ข้อมูลคำนวณ Planfin'!M7+'ข้อมูลคำนวณ Planfin'!M8+'ข้อมูลคำนวณ Planfin'!M9+'ข้อมูลคำนวณ Planfin'!M10+'ข้อมูลคำนวณ Planfin'!M11+'ข้อมูลคำนวณ Planfin'!M12+'ข้อมูลคำนวณ Planfin'!M13+'ข้อมูลคำนวณ Planfin'!M127+'ข้อมูลคำนวณ Planfin'!M128+'ข้อมูลคำนวณ Planfin'!M129+'ข้อมูลคำนวณ Planfin'!M130+'ข้อมูลคำนวณ Planfin'!M131+'ข้อมูลคำนวณ Planfin'!M134+'ข้อมูลคำนวณ Planfin'!M135+'ข้อมูลคำนวณ Planfin'!M136+'ข้อมูลคำนวณ Planfin'!M137+'ข้อมูลคำนวณ Planfin'!M138+'ข้อมูลคำนวณ Planfin'!M139+'ข้อมูลคำนวณ Planfin'!M140+'ข้อมูลคำนวณ Planfin'!M141+'ข้อมูลคำนวณ Planfin'!M144+'ข้อมูลคำนวณ Planfin'!M145+'ข้อมูลคำนวณ Planfin'!M146+'ข้อมูลคำนวณ Planfin'!M147+'ข้อมูลคำนวณ Planfin'!M148+'ข้อมูลคำนวณ Planfin'!M149+'ข้อมูลคำนวณ Planfin'!M150+'ข้อมูลคำนวณ Planfin'!M151+'ข้อมูลคำนวณ Planfin'!M152+'ข้อมูลคำนวณ Planfin'!M153+'ข้อมูลคำนวณ Planfin'!M154+'ข้อมูลคำนวณ Planfin'!M155+'ข้อมูลคำนวณ Planfin'!M156+'ข้อมูลคำนวณ Planfin'!M159+'ข้อมูลคำนวณ Planfin'!M160+'ข้อมูลคำนวณ Planfin'!M161+'ข้อมูลคำนวณ Planfin'!M162+'ข้อมูลคำนวณ Planfin'!M163+'ข้อมูลคำนวณ Planfin'!M164+'ข้อมูลคำนวณ Planfin'!M165+'ข้อมูลคำนวณ Planfin'!M166+'ข้อมูลคำนวณ Planfin'!M167+'ข้อมูลคำนวณ Planfin'!M169+'ข้อมูลคำนวณ Planfin'!M170+'ข้อมูลคำนวณ Planfin'!M171+'ข้อมูลคำนวณ Planfin'!M172+'ข้อมูลคำนวณ Planfin'!M173</f>
        <v>6856872.29</v>
      </c>
      <c r="N14" s="5">
        <f>'ข้อมูลคำนวณ Planfin'!N4+'ข้อมูลคำนวณ Planfin'!N5+'ข้อมูลคำนวณ Planfin'!N6+'ข้อมูลคำนวณ Planfin'!N7+'ข้อมูลคำนวณ Planfin'!N8+'ข้อมูลคำนวณ Planfin'!N9+'ข้อมูลคำนวณ Planfin'!N10+'ข้อมูลคำนวณ Planfin'!N11+'ข้อมูลคำนวณ Planfin'!N12+'ข้อมูลคำนวณ Planfin'!N13+'ข้อมูลคำนวณ Planfin'!N127+'ข้อมูลคำนวณ Planfin'!N128+'ข้อมูลคำนวณ Planfin'!N129+'ข้อมูลคำนวณ Planfin'!N130+'ข้อมูลคำนวณ Planfin'!N131+'ข้อมูลคำนวณ Planfin'!N134+'ข้อมูลคำนวณ Planfin'!N135+'ข้อมูลคำนวณ Planfin'!N136+'ข้อมูลคำนวณ Planfin'!N137+'ข้อมูลคำนวณ Planfin'!N138+'ข้อมูลคำนวณ Planfin'!N139+'ข้อมูลคำนวณ Planfin'!N140+'ข้อมูลคำนวณ Planfin'!N141+'ข้อมูลคำนวณ Planfin'!N144+'ข้อมูลคำนวณ Planfin'!N145+'ข้อมูลคำนวณ Planfin'!N146+'ข้อมูลคำนวณ Planfin'!N147+'ข้อมูลคำนวณ Planfin'!N148+'ข้อมูลคำนวณ Planfin'!N149+'ข้อมูลคำนวณ Planfin'!N150+'ข้อมูลคำนวณ Planfin'!N151+'ข้อมูลคำนวณ Planfin'!N152+'ข้อมูลคำนวณ Planfin'!N153+'ข้อมูลคำนวณ Planfin'!N154+'ข้อมูลคำนวณ Planfin'!N155+'ข้อมูลคำนวณ Planfin'!N156+'ข้อมูลคำนวณ Planfin'!N159+'ข้อมูลคำนวณ Planfin'!N160+'ข้อมูลคำนวณ Planfin'!N161+'ข้อมูลคำนวณ Planfin'!N162+'ข้อมูลคำนวณ Planfin'!N163+'ข้อมูลคำนวณ Planfin'!N164+'ข้อมูลคำนวณ Planfin'!N165+'ข้อมูลคำนวณ Planfin'!N166+'ข้อมูลคำนวณ Planfin'!N167+'ข้อมูลคำนวณ Planfin'!N169+'ข้อมูลคำนวณ Planfin'!N170+'ข้อมูลคำนวณ Planfin'!N171+'ข้อมูลคำนวณ Planfin'!N172+'ข้อมูลคำนวณ Planfin'!N173</f>
        <v>317898.22000000003</v>
      </c>
      <c r="O14" s="5">
        <f>'ข้อมูลคำนวณ Planfin'!O4+'ข้อมูลคำนวณ Planfin'!O5+'ข้อมูลคำนวณ Planfin'!O6+'ข้อมูลคำนวณ Planfin'!O7+'ข้อมูลคำนวณ Planfin'!O8+'ข้อมูลคำนวณ Planfin'!O9+'ข้อมูลคำนวณ Planfin'!O10+'ข้อมูลคำนวณ Planfin'!O11+'ข้อมูลคำนวณ Planfin'!O12+'ข้อมูลคำนวณ Planfin'!O13+'ข้อมูลคำนวณ Planfin'!O127+'ข้อมูลคำนวณ Planfin'!O128+'ข้อมูลคำนวณ Planfin'!O129+'ข้อมูลคำนวณ Planfin'!O130+'ข้อมูลคำนวณ Planfin'!O131+'ข้อมูลคำนวณ Planfin'!O134+'ข้อมูลคำนวณ Planfin'!O135+'ข้อมูลคำนวณ Planfin'!O136+'ข้อมูลคำนวณ Planfin'!O137+'ข้อมูลคำนวณ Planfin'!O138+'ข้อมูลคำนวณ Planfin'!O139+'ข้อมูลคำนวณ Planfin'!O140+'ข้อมูลคำนวณ Planfin'!O141+'ข้อมูลคำนวณ Planfin'!O144+'ข้อมูลคำนวณ Planfin'!O145+'ข้อมูลคำนวณ Planfin'!O146+'ข้อมูลคำนวณ Planfin'!O147+'ข้อมูลคำนวณ Planfin'!O148+'ข้อมูลคำนวณ Planfin'!O149+'ข้อมูลคำนวณ Planfin'!O150+'ข้อมูลคำนวณ Planfin'!O151+'ข้อมูลคำนวณ Planfin'!O152+'ข้อมูลคำนวณ Planfin'!O153+'ข้อมูลคำนวณ Planfin'!O154+'ข้อมูลคำนวณ Planfin'!O155+'ข้อมูลคำนวณ Planfin'!O156+'ข้อมูลคำนวณ Planfin'!O159+'ข้อมูลคำนวณ Planfin'!O160+'ข้อมูลคำนวณ Planfin'!O161+'ข้อมูลคำนวณ Planfin'!O162+'ข้อมูลคำนวณ Planfin'!O163+'ข้อมูลคำนวณ Planfin'!O164+'ข้อมูลคำนวณ Planfin'!O165+'ข้อมูลคำนวณ Planfin'!O166+'ข้อมูลคำนวณ Planfin'!O167+'ข้อมูลคำนวณ Planfin'!O169+'ข้อมูลคำนวณ Planfin'!O170+'ข้อมูลคำนวณ Planfin'!O171+'ข้อมูลคำนวณ Planfin'!O172+'ข้อมูลคำนวณ Planfin'!O173</f>
        <v>20863249.09</v>
      </c>
      <c r="P14" s="5">
        <f>'ข้อมูลคำนวณ Planfin'!P4+'ข้อมูลคำนวณ Planfin'!P5+'ข้อมูลคำนวณ Planfin'!P6+'ข้อมูลคำนวณ Planfin'!P7+'ข้อมูลคำนวณ Planfin'!P8+'ข้อมูลคำนวณ Planfin'!P9+'ข้อมูลคำนวณ Planfin'!P10+'ข้อมูลคำนวณ Planfin'!P11+'ข้อมูลคำนวณ Planfin'!P12+'ข้อมูลคำนวณ Planfin'!P13+'ข้อมูลคำนวณ Planfin'!P127+'ข้อมูลคำนวณ Planfin'!P128+'ข้อมูลคำนวณ Planfin'!P129+'ข้อมูลคำนวณ Planfin'!P130+'ข้อมูลคำนวณ Planfin'!P131+'ข้อมูลคำนวณ Planfin'!P134+'ข้อมูลคำนวณ Planfin'!P135+'ข้อมูลคำนวณ Planfin'!P136+'ข้อมูลคำนวณ Planfin'!P137+'ข้อมูลคำนวณ Planfin'!P138+'ข้อมูลคำนวณ Planfin'!P139+'ข้อมูลคำนวณ Planfin'!P140+'ข้อมูลคำนวณ Planfin'!P141+'ข้อมูลคำนวณ Planfin'!P144+'ข้อมูลคำนวณ Planfin'!P145+'ข้อมูลคำนวณ Planfin'!P146+'ข้อมูลคำนวณ Planfin'!P147+'ข้อมูลคำนวณ Planfin'!P148+'ข้อมูลคำนวณ Planfin'!P149+'ข้อมูลคำนวณ Planfin'!P150+'ข้อมูลคำนวณ Planfin'!P151+'ข้อมูลคำนวณ Planfin'!P152+'ข้อมูลคำนวณ Planfin'!P153+'ข้อมูลคำนวณ Planfin'!P154+'ข้อมูลคำนวณ Planfin'!P155+'ข้อมูลคำนวณ Planfin'!P156+'ข้อมูลคำนวณ Planfin'!P159+'ข้อมูลคำนวณ Planfin'!P160+'ข้อมูลคำนวณ Planfin'!P161+'ข้อมูลคำนวณ Planfin'!P162+'ข้อมูลคำนวณ Planfin'!P163+'ข้อมูลคำนวณ Planfin'!P164+'ข้อมูลคำนวณ Planfin'!P165+'ข้อมูลคำนวณ Planfin'!P166+'ข้อมูลคำนวณ Planfin'!P167+'ข้อมูลคำนวณ Planfin'!P169+'ข้อมูลคำนวณ Planfin'!P170+'ข้อมูลคำนวณ Planfin'!P171+'ข้อมูลคำนวณ Planfin'!P172+'ข้อมูลคำนวณ Planfin'!P173</f>
        <v>6392491.2599999998</v>
      </c>
      <c r="Q14" s="5">
        <f>'ข้อมูลคำนวณ Planfin'!Q4+'ข้อมูลคำนวณ Planfin'!Q5+'ข้อมูลคำนวณ Planfin'!Q6+'ข้อมูลคำนวณ Planfin'!Q7+'ข้อมูลคำนวณ Planfin'!Q8+'ข้อมูลคำนวณ Planfin'!Q9+'ข้อมูลคำนวณ Planfin'!Q10+'ข้อมูลคำนวณ Planfin'!Q11+'ข้อมูลคำนวณ Planfin'!Q12+'ข้อมูลคำนวณ Planfin'!Q13+'ข้อมูลคำนวณ Planfin'!Q127+'ข้อมูลคำนวณ Planfin'!Q128+'ข้อมูลคำนวณ Planfin'!Q129+'ข้อมูลคำนวณ Planfin'!Q130+'ข้อมูลคำนวณ Planfin'!Q131+'ข้อมูลคำนวณ Planfin'!Q134+'ข้อมูลคำนวณ Planfin'!Q135+'ข้อมูลคำนวณ Planfin'!Q136+'ข้อมูลคำนวณ Planfin'!Q137+'ข้อมูลคำนวณ Planfin'!Q138+'ข้อมูลคำนวณ Planfin'!Q139+'ข้อมูลคำนวณ Planfin'!Q140+'ข้อมูลคำนวณ Planfin'!Q141+'ข้อมูลคำนวณ Planfin'!Q144+'ข้อมูลคำนวณ Planfin'!Q145+'ข้อมูลคำนวณ Planfin'!Q146+'ข้อมูลคำนวณ Planfin'!Q147+'ข้อมูลคำนวณ Planfin'!Q148+'ข้อมูลคำนวณ Planfin'!Q149+'ข้อมูลคำนวณ Planfin'!Q150+'ข้อมูลคำนวณ Planfin'!Q151+'ข้อมูลคำนวณ Planfin'!Q152+'ข้อมูลคำนวณ Planfin'!Q153+'ข้อมูลคำนวณ Planfin'!Q154+'ข้อมูลคำนวณ Planfin'!Q155+'ข้อมูลคำนวณ Planfin'!Q156+'ข้อมูลคำนวณ Planfin'!Q159+'ข้อมูลคำนวณ Planfin'!Q160+'ข้อมูลคำนวณ Planfin'!Q161+'ข้อมูลคำนวณ Planfin'!Q162+'ข้อมูลคำนวณ Planfin'!Q163+'ข้อมูลคำนวณ Planfin'!Q164+'ข้อมูลคำนวณ Planfin'!Q165+'ข้อมูลคำนวณ Planfin'!Q166+'ข้อมูลคำนวณ Planfin'!Q167+'ข้อมูลคำนวณ Planfin'!Q169+'ข้อมูลคำนวณ Planfin'!Q170+'ข้อมูลคำนวณ Planfin'!Q171+'ข้อมูลคำนวณ Planfin'!Q172+'ข้อมูลคำนวณ Planfin'!Q173</f>
        <v>3939986.96</v>
      </c>
      <c r="R14" s="5">
        <f>'ข้อมูลคำนวณ Planfin'!R4+'ข้อมูลคำนวณ Planfin'!R5+'ข้อมูลคำนวณ Planfin'!R6+'ข้อมูลคำนวณ Planfin'!R7+'ข้อมูลคำนวณ Planfin'!R8+'ข้อมูลคำนวณ Planfin'!R9+'ข้อมูลคำนวณ Planfin'!R10+'ข้อมูลคำนวณ Planfin'!R11+'ข้อมูลคำนวณ Planfin'!R12+'ข้อมูลคำนวณ Planfin'!R13+'ข้อมูลคำนวณ Planfin'!R127+'ข้อมูลคำนวณ Planfin'!R128+'ข้อมูลคำนวณ Planfin'!R129+'ข้อมูลคำนวณ Planfin'!R130+'ข้อมูลคำนวณ Planfin'!R131+'ข้อมูลคำนวณ Planfin'!R134+'ข้อมูลคำนวณ Planfin'!R135+'ข้อมูลคำนวณ Planfin'!R136+'ข้อมูลคำนวณ Planfin'!R137+'ข้อมูลคำนวณ Planfin'!R138+'ข้อมูลคำนวณ Planfin'!R139+'ข้อมูลคำนวณ Planfin'!R140+'ข้อมูลคำนวณ Planfin'!R141+'ข้อมูลคำนวณ Planfin'!R144+'ข้อมูลคำนวณ Planfin'!R145+'ข้อมูลคำนวณ Planfin'!R146+'ข้อมูลคำนวณ Planfin'!R147+'ข้อมูลคำนวณ Planfin'!R148+'ข้อมูลคำนวณ Planfin'!R149+'ข้อมูลคำนวณ Planfin'!R150+'ข้อมูลคำนวณ Planfin'!R151+'ข้อมูลคำนวณ Planfin'!R152+'ข้อมูลคำนวณ Planfin'!R153+'ข้อมูลคำนวณ Planfin'!R154+'ข้อมูลคำนวณ Planfin'!R155+'ข้อมูลคำนวณ Planfin'!R156+'ข้อมูลคำนวณ Planfin'!R159+'ข้อมูลคำนวณ Planfin'!R160+'ข้อมูลคำนวณ Planfin'!R161+'ข้อมูลคำนวณ Planfin'!R162+'ข้อมูลคำนวณ Planfin'!R163+'ข้อมูลคำนวณ Planfin'!R164+'ข้อมูลคำนวณ Planfin'!R165+'ข้อมูลคำนวณ Planfin'!R166+'ข้อมูลคำนวณ Planfin'!R167+'ข้อมูลคำนวณ Planfin'!R169+'ข้อมูลคำนวณ Planfin'!R170+'ข้อมูลคำนวณ Planfin'!R171+'ข้อมูลคำนวณ Planfin'!R172+'ข้อมูลคำนวณ Planfin'!R173</f>
        <v>5756912.3399999999</v>
      </c>
      <c r="S14" s="5">
        <f>'ข้อมูลคำนวณ Planfin'!S4+'ข้อมูลคำนวณ Planfin'!S5+'ข้อมูลคำนวณ Planfin'!S6+'ข้อมูลคำนวณ Planfin'!S7+'ข้อมูลคำนวณ Planfin'!S8+'ข้อมูลคำนวณ Planfin'!S9+'ข้อมูลคำนวณ Planfin'!S10+'ข้อมูลคำนวณ Planfin'!S11+'ข้อมูลคำนวณ Planfin'!S12+'ข้อมูลคำนวณ Planfin'!S13+'ข้อมูลคำนวณ Planfin'!S127+'ข้อมูลคำนวณ Planfin'!S128+'ข้อมูลคำนวณ Planfin'!S129+'ข้อมูลคำนวณ Planfin'!S130+'ข้อมูลคำนวณ Planfin'!S131+'ข้อมูลคำนวณ Planfin'!S134+'ข้อมูลคำนวณ Planfin'!S135+'ข้อมูลคำนวณ Planfin'!S136+'ข้อมูลคำนวณ Planfin'!S137+'ข้อมูลคำนวณ Planfin'!S138+'ข้อมูลคำนวณ Planfin'!S139+'ข้อมูลคำนวณ Planfin'!S140+'ข้อมูลคำนวณ Planfin'!S141+'ข้อมูลคำนวณ Planfin'!S144+'ข้อมูลคำนวณ Planfin'!S145+'ข้อมูลคำนวณ Planfin'!S146+'ข้อมูลคำนวณ Planfin'!S147+'ข้อมูลคำนวณ Planfin'!S148+'ข้อมูลคำนวณ Planfin'!S149+'ข้อมูลคำนวณ Planfin'!S150+'ข้อมูลคำนวณ Planfin'!S151+'ข้อมูลคำนวณ Planfin'!S152+'ข้อมูลคำนวณ Planfin'!S153+'ข้อมูลคำนวณ Planfin'!S154+'ข้อมูลคำนวณ Planfin'!S155+'ข้อมูลคำนวณ Planfin'!S156+'ข้อมูลคำนวณ Planfin'!S159+'ข้อมูลคำนวณ Planfin'!S160+'ข้อมูลคำนวณ Planfin'!S161+'ข้อมูลคำนวณ Planfin'!S162+'ข้อมูลคำนวณ Planfin'!S163+'ข้อมูลคำนวณ Planfin'!S164+'ข้อมูลคำนวณ Planfin'!S165+'ข้อมูลคำนวณ Planfin'!S166+'ข้อมูลคำนวณ Planfin'!S167+'ข้อมูลคำนวณ Planfin'!S169+'ข้อมูลคำนวณ Planfin'!S170+'ข้อมูลคำนวณ Planfin'!S171+'ข้อมูลคำนวณ Planfin'!S172+'ข้อมูลคำนวณ Planfin'!S173</f>
        <v>4835736.33</v>
      </c>
      <c r="T14" s="5">
        <f>'ข้อมูลคำนวณ Planfin'!T4+'ข้อมูลคำนวณ Planfin'!T5+'ข้อมูลคำนวณ Planfin'!T6+'ข้อมูลคำนวณ Planfin'!T7+'ข้อมูลคำนวณ Planfin'!T8+'ข้อมูลคำนวณ Planfin'!T9+'ข้อมูลคำนวณ Planfin'!T10+'ข้อมูลคำนวณ Planfin'!T11+'ข้อมูลคำนวณ Planfin'!T12+'ข้อมูลคำนวณ Planfin'!T13+'ข้อมูลคำนวณ Planfin'!T127+'ข้อมูลคำนวณ Planfin'!T128+'ข้อมูลคำนวณ Planfin'!T129+'ข้อมูลคำนวณ Planfin'!T130+'ข้อมูลคำนวณ Planfin'!T131+'ข้อมูลคำนวณ Planfin'!T134+'ข้อมูลคำนวณ Planfin'!T135+'ข้อมูลคำนวณ Planfin'!T136+'ข้อมูลคำนวณ Planfin'!T137+'ข้อมูลคำนวณ Planfin'!T138+'ข้อมูลคำนวณ Planfin'!T139+'ข้อมูลคำนวณ Planfin'!T140+'ข้อมูลคำนวณ Planfin'!T141+'ข้อมูลคำนวณ Planfin'!T144+'ข้อมูลคำนวณ Planfin'!T145+'ข้อมูลคำนวณ Planfin'!T146+'ข้อมูลคำนวณ Planfin'!T147+'ข้อมูลคำนวณ Planfin'!T148+'ข้อมูลคำนวณ Planfin'!T149+'ข้อมูลคำนวณ Planfin'!T150+'ข้อมูลคำนวณ Planfin'!T151+'ข้อมูลคำนวณ Planfin'!T152+'ข้อมูลคำนวณ Planfin'!T153+'ข้อมูลคำนวณ Planfin'!T154+'ข้อมูลคำนวณ Planfin'!T155+'ข้อมูลคำนวณ Planfin'!T156+'ข้อมูลคำนวณ Planfin'!T159+'ข้อมูลคำนวณ Planfin'!T160+'ข้อมูลคำนวณ Planfin'!T161+'ข้อมูลคำนวณ Planfin'!T162+'ข้อมูลคำนวณ Planfin'!T163+'ข้อมูลคำนวณ Planfin'!T164+'ข้อมูลคำนวณ Planfin'!T165+'ข้อมูลคำนวณ Planfin'!T166+'ข้อมูลคำนวณ Planfin'!T167+'ข้อมูลคำนวณ Planfin'!T169+'ข้อมูลคำนวณ Planfin'!T170+'ข้อมูลคำนวณ Planfin'!T171+'ข้อมูลคำนวณ Planfin'!T172+'ข้อมูลคำนวณ Planfin'!T173</f>
        <v>3816705.95</v>
      </c>
      <c r="U14" s="5">
        <f>'ข้อมูลคำนวณ Planfin'!U4+'ข้อมูลคำนวณ Planfin'!U5+'ข้อมูลคำนวณ Planfin'!U6+'ข้อมูลคำนวณ Planfin'!U7+'ข้อมูลคำนวณ Planfin'!U8+'ข้อมูลคำนวณ Planfin'!U9+'ข้อมูลคำนวณ Planfin'!U10+'ข้อมูลคำนวณ Planfin'!U11+'ข้อมูลคำนวณ Planfin'!U12+'ข้อมูลคำนวณ Planfin'!U13+'ข้อมูลคำนวณ Planfin'!U127+'ข้อมูลคำนวณ Planfin'!U128+'ข้อมูลคำนวณ Planfin'!U129+'ข้อมูลคำนวณ Planfin'!U130+'ข้อมูลคำนวณ Planfin'!U131+'ข้อมูลคำนวณ Planfin'!U134+'ข้อมูลคำนวณ Planfin'!U135+'ข้อมูลคำนวณ Planfin'!U136+'ข้อมูลคำนวณ Planfin'!U137+'ข้อมูลคำนวณ Planfin'!U138+'ข้อมูลคำนวณ Planfin'!U139+'ข้อมูลคำนวณ Planfin'!U140+'ข้อมูลคำนวณ Planfin'!U141+'ข้อมูลคำนวณ Planfin'!U144+'ข้อมูลคำนวณ Planfin'!U145+'ข้อมูลคำนวณ Planfin'!U146+'ข้อมูลคำนวณ Planfin'!U147+'ข้อมูลคำนวณ Planfin'!U148+'ข้อมูลคำนวณ Planfin'!U149+'ข้อมูลคำนวณ Planfin'!U150+'ข้อมูลคำนวณ Planfin'!U151+'ข้อมูลคำนวณ Planfin'!U152+'ข้อมูลคำนวณ Planfin'!U153+'ข้อมูลคำนวณ Planfin'!U154+'ข้อมูลคำนวณ Planfin'!U155+'ข้อมูลคำนวณ Planfin'!U156+'ข้อมูลคำนวณ Planfin'!U159+'ข้อมูลคำนวณ Planfin'!U160+'ข้อมูลคำนวณ Planfin'!U161+'ข้อมูลคำนวณ Planfin'!U162+'ข้อมูลคำนวณ Planfin'!U163+'ข้อมูลคำนวณ Planfin'!U164+'ข้อมูลคำนวณ Planfin'!U165+'ข้อมูลคำนวณ Planfin'!U166+'ข้อมูลคำนวณ Planfin'!U167+'ข้อมูลคำนวณ Planfin'!U169+'ข้อมูลคำนวณ Planfin'!U170+'ข้อมูลคำนวณ Planfin'!U171+'ข้อมูลคำนวณ Planfin'!U172+'ข้อมูลคำนวณ Planfin'!U173</f>
        <v>2762236.06</v>
      </c>
      <c r="V14" s="5">
        <f>'ข้อมูลคำนวณ Planfin'!V4+'ข้อมูลคำนวณ Planfin'!V5+'ข้อมูลคำนวณ Planfin'!V6+'ข้อมูลคำนวณ Planfin'!V7+'ข้อมูลคำนวณ Planfin'!V8+'ข้อมูลคำนวณ Planfin'!V9+'ข้อมูลคำนวณ Planfin'!V10+'ข้อมูลคำนวณ Planfin'!V11+'ข้อมูลคำนวณ Planfin'!V12+'ข้อมูลคำนวณ Planfin'!V13+'ข้อมูลคำนวณ Planfin'!V127+'ข้อมูลคำนวณ Planfin'!V128+'ข้อมูลคำนวณ Planfin'!V129+'ข้อมูลคำนวณ Planfin'!V130+'ข้อมูลคำนวณ Planfin'!V131+'ข้อมูลคำนวณ Planfin'!V134+'ข้อมูลคำนวณ Planfin'!V135+'ข้อมูลคำนวณ Planfin'!V136+'ข้อมูลคำนวณ Planfin'!V137+'ข้อมูลคำนวณ Planfin'!V138+'ข้อมูลคำนวณ Planfin'!V139+'ข้อมูลคำนวณ Planfin'!V140+'ข้อมูลคำนวณ Planfin'!V141+'ข้อมูลคำนวณ Planfin'!V144+'ข้อมูลคำนวณ Planfin'!V145+'ข้อมูลคำนวณ Planfin'!V146+'ข้อมูลคำนวณ Planfin'!V147+'ข้อมูลคำนวณ Planfin'!V148+'ข้อมูลคำนวณ Planfin'!V149+'ข้อมูลคำนวณ Planfin'!V150+'ข้อมูลคำนวณ Planfin'!V151+'ข้อมูลคำนวณ Planfin'!V152+'ข้อมูลคำนวณ Planfin'!V153+'ข้อมูลคำนวณ Planfin'!V154+'ข้อมูลคำนวณ Planfin'!V155+'ข้อมูลคำนวณ Planfin'!V156+'ข้อมูลคำนวณ Planfin'!V159+'ข้อมูลคำนวณ Planfin'!V160+'ข้อมูลคำนวณ Planfin'!V161+'ข้อมูลคำนวณ Planfin'!V162+'ข้อมูลคำนวณ Planfin'!V163+'ข้อมูลคำนวณ Planfin'!V164+'ข้อมูลคำนวณ Planfin'!V165+'ข้อมูลคำนวณ Planfin'!V166+'ข้อมูลคำนวณ Planfin'!V167+'ข้อมูลคำนวณ Planfin'!V169+'ข้อมูลคำนวณ Planfin'!V170+'ข้อมูลคำนวณ Planfin'!V171+'ข้อมูลคำนวณ Planfin'!V172+'ข้อมูลคำนวณ Planfin'!V173</f>
        <v>3471011.9499999997</v>
      </c>
      <c r="W14" s="5">
        <f>'ข้อมูลคำนวณ Planfin'!W4+'ข้อมูลคำนวณ Planfin'!W5+'ข้อมูลคำนวณ Planfin'!W6+'ข้อมูลคำนวณ Planfin'!W7+'ข้อมูลคำนวณ Planfin'!W8+'ข้อมูลคำนวณ Planfin'!W9+'ข้อมูลคำนวณ Planfin'!W10+'ข้อมูลคำนวณ Planfin'!W11+'ข้อมูลคำนวณ Planfin'!W12+'ข้อมูลคำนวณ Planfin'!W13+'ข้อมูลคำนวณ Planfin'!W127+'ข้อมูลคำนวณ Planfin'!W128+'ข้อมูลคำนวณ Planfin'!W129+'ข้อมูลคำนวณ Planfin'!W130+'ข้อมูลคำนวณ Planfin'!W131+'ข้อมูลคำนวณ Planfin'!W134+'ข้อมูลคำนวณ Planfin'!W135+'ข้อมูลคำนวณ Planfin'!W136+'ข้อมูลคำนวณ Planfin'!W137+'ข้อมูลคำนวณ Planfin'!W138+'ข้อมูลคำนวณ Planfin'!W139+'ข้อมูลคำนวณ Planfin'!W140+'ข้อมูลคำนวณ Planfin'!W141+'ข้อมูลคำนวณ Planfin'!W144+'ข้อมูลคำนวณ Planfin'!W145+'ข้อมูลคำนวณ Planfin'!W146+'ข้อมูลคำนวณ Planfin'!W147+'ข้อมูลคำนวณ Planfin'!W148+'ข้อมูลคำนวณ Planfin'!W149+'ข้อมูลคำนวณ Planfin'!W150+'ข้อมูลคำนวณ Planfin'!W151+'ข้อมูลคำนวณ Planfin'!W152+'ข้อมูลคำนวณ Planfin'!W153+'ข้อมูลคำนวณ Planfin'!W154+'ข้อมูลคำนวณ Planfin'!W155+'ข้อมูลคำนวณ Planfin'!W156+'ข้อมูลคำนวณ Planfin'!W159+'ข้อมูลคำนวณ Planfin'!W160+'ข้อมูลคำนวณ Planfin'!W161+'ข้อมูลคำนวณ Planfin'!W162+'ข้อมูลคำนวณ Planfin'!W163+'ข้อมูลคำนวณ Planfin'!W164+'ข้อมูลคำนวณ Planfin'!W165+'ข้อมูลคำนวณ Planfin'!W166+'ข้อมูลคำนวณ Planfin'!W167+'ข้อมูลคำนวณ Planfin'!W169+'ข้อมูลคำนวณ Planfin'!W170+'ข้อมูลคำนวณ Planfin'!W171+'ข้อมูลคำนวณ Planfin'!W172+'ข้อมูลคำนวณ Planfin'!W173</f>
        <v>25987518.329999998</v>
      </c>
      <c r="X14" s="5">
        <f>'ข้อมูลคำนวณ Planfin'!X4+'ข้อมูลคำนวณ Planfin'!X5+'ข้อมูลคำนวณ Planfin'!X6+'ข้อมูลคำนวณ Planfin'!X7+'ข้อมูลคำนวณ Planfin'!X8+'ข้อมูลคำนวณ Planfin'!X9+'ข้อมูลคำนวณ Planfin'!X10+'ข้อมูลคำนวณ Planfin'!X11+'ข้อมูลคำนวณ Planfin'!X12+'ข้อมูลคำนวณ Planfin'!X13+'ข้อมูลคำนวณ Planfin'!X127+'ข้อมูลคำนวณ Planfin'!X128+'ข้อมูลคำนวณ Planfin'!X129+'ข้อมูลคำนวณ Planfin'!X130+'ข้อมูลคำนวณ Planfin'!X131+'ข้อมูลคำนวณ Planfin'!X134+'ข้อมูลคำนวณ Planfin'!X135+'ข้อมูลคำนวณ Planfin'!X136+'ข้อมูลคำนวณ Planfin'!X137+'ข้อมูลคำนวณ Planfin'!X138+'ข้อมูลคำนวณ Planfin'!X139+'ข้อมูลคำนวณ Planfin'!X140+'ข้อมูลคำนวณ Planfin'!X141+'ข้อมูลคำนวณ Planfin'!X144+'ข้อมูลคำนวณ Planfin'!X145+'ข้อมูลคำนวณ Planfin'!X146+'ข้อมูลคำนวณ Planfin'!X147+'ข้อมูลคำนวณ Planfin'!X148+'ข้อมูลคำนวณ Planfin'!X149+'ข้อมูลคำนวณ Planfin'!X150+'ข้อมูลคำนวณ Planfin'!X151+'ข้อมูลคำนวณ Planfin'!X152+'ข้อมูลคำนวณ Planfin'!X153+'ข้อมูลคำนวณ Planfin'!X154+'ข้อมูลคำนวณ Planfin'!X155+'ข้อมูลคำนวณ Planfin'!X156+'ข้อมูลคำนวณ Planfin'!X159+'ข้อมูลคำนวณ Planfin'!X160+'ข้อมูลคำนวณ Planfin'!X161+'ข้อมูลคำนวณ Planfin'!X162+'ข้อมูลคำนวณ Planfin'!X163+'ข้อมูลคำนวณ Planfin'!X164+'ข้อมูลคำนวณ Planfin'!X165+'ข้อมูลคำนวณ Planfin'!X166+'ข้อมูลคำนวณ Planfin'!X167+'ข้อมูลคำนวณ Planfin'!X169+'ข้อมูลคำนวณ Planfin'!X170+'ข้อมูลคำนวณ Planfin'!X171+'ข้อมูลคำนวณ Planfin'!X172+'ข้อมูลคำนวณ Planfin'!X173</f>
        <v>1975527.1</v>
      </c>
      <c r="Y14" s="5">
        <f>'ข้อมูลคำนวณ Planfin'!Y4+'ข้อมูลคำนวณ Planfin'!Y5+'ข้อมูลคำนวณ Planfin'!Y6+'ข้อมูลคำนวณ Planfin'!Y7+'ข้อมูลคำนวณ Planfin'!Y8+'ข้อมูลคำนวณ Planfin'!Y9+'ข้อมูลคำนวณ Planfin'!Y10+'ข้อมูลคำนวณ Planfin'!Y11+'ข้อมูลคำนวณ Planfin'!Y12+'ข้อมูลคำนวณ Planfin'!Y13+'ข้อมูลคำนวณ Planfin'!Y127+'ข้อมูลคำนวณ Planfin'!Y128+'ข้อมูลคำนวณ Planfin'!Y129+'ข้อมูลคำนวณ Planfin'!Y130+'ข้อมูลคำนวณ Planfin'!Y131+'ข้อมูลคำนวณ Planfin'!Y134+'ข้อมูลคำนวณ Planfin'!Y135+'ข้อมูลคำนวณ Planfin'!Y136+'ข้อมูลคำนวณ Planfin'!Y137+'ข้อมูลคำนวณ Planfin'!Y138+'ข้อมูลคำนวณ Planfin'!Y139+'ข้อมูลคำนวณ Planfin'!Y140+'ข้อมูลคำนวณ Planfin'!Y141+'ข้อมูลคำนวณ Planfin'!Y144+'ข้อมูลคำนวณ Planfin'!Y145+'ข้อมูลคำนวณ Planfin'!Y146+'ข้อมูลคำนวณ Planfin'!Y147+'ข้อมูลคำนวณ Planfin'!Y148+'ข้อมูลคำนวณ Planfin'!Y149+'ข้อมูลคำนวณ Planfin'!Y150+'ข้อมูลคำนวณ Planfin'!Y151+'ข้อมูลคำนวณ Planfin'!Y152+'ข้อมูลคำนวณ Planfin'!Y153+'ข้อมูลคำนวณ Planfin'!Y154+'ข้อมูลคำนวณ Planfin'!Y155+'ข้อมูลคำนวณ Planfin'!Y156+'ข้อมูลคำนวณ Planfin'!Y159+'ข้อมูลคำนวณ Planfin'!Y160+'ข้อมูลคำนวณ Planfin'!Y161+'ข้อมูลคำนวณ Planfin'!Y162+'ข้อมูลคำนวณ Planfin'!Y163+'ข้อมูลคำนวณ Planfin'!Y164+'ข้อมูลคำนวณ Planfin'!Y165+'ข้อมูลคำนวณ Planfin'!Y166+'ข้อมูลคำนวณ Planfin'!Y167+'ข้อมูลคำนวณ Planfin'!Y169+'ข้อมูลคำนวณ Planfin'!Y170+'ข้อมูลคำนวณ Planfin'!Y171+'ข้อมูลคำนวณ Planfin'!Y172+'ข้อมูลคำนวณ Planfin'!Y173</f>
        <v>4175341.74</v>
      </c>
      <c r="Z14" s="5">
        <f>'ข้อมูลคำนวณ Planfin'!Z4+'ข้อมูลคำนวณ Planfin'!Z5+'ข้อมูลคำนวณ Planfin'!Z6+'ข้อมูลคำนวณ Planfin'!Z7+'ข้อมูลคำนวณ Planfin'!Z8+'ข้อมูลคำนวณ Planfin'!Z9+'ข้อมูลคำนวณ Planfin'!Z10+'ข้อมูลคำนวณ Planfin'!Z11+'ข้อมูลคำนวณ Planfin'!Z12+'ข้อมูลคำนวณ Planfin'!Z13+'ข้อมูลคำนวณ Planfin'!Z127+'ข้อมูลคำนวณ Planfin'!Z128+'ข้อมูลคำนวณ Planfin'!Z129+'ข้อมูลคำนวณ Planfin'!Z130+'ข้อมูลคำนวณ Planfin'!Z131+'ข้อมูลคำนวณ Planfin'!Z134+'ข้อมูลคำนวณ Planfin'!Z135+'ข้อมูลคำนวณ Planfin'!Z136+'ข้อมูลคำนวณ Planfin'!Z137+'ข้อมูลคำนวณ Planfin'!Z138+'ข้อมูลคำนวณ Planfin'!Z139+'ข้อมูลคำนวณ Planfin'!Z140+'ข้อมูลคำนวณ Planfin'!Z141+'ข้อมูลคำนวณ Planfin'!Z144+'ข้อมูลคำนวณ Planfin'!Z145+'ข้อมูลคำนวณ Planfin'!Z146+'ข้อมูลคำนวณ Planfin'!Z147+'ข้อมูลคำนวณ Planfin'!Z148+'ข้อมูลคำนวณ Planfin'!Z149+'ข้อมูลคำนวณ Planfin'!Z150+'ข้อมูลคำนวณ Planfin'!Z151+'ข้อมูลคำนวณ Planfin'!Z152+'ข้อมูลคำนวณ Planfin'!Z153+'ข้อมูลคำนวณ Planfin'!Z154+'ข้อมูลคำนวณ Planfin'!Z155+'ข้อมูลคำนวณ Planfin'!Z156+'ข้อมูลคำนวณ Planfin'!Z159+'ข้อมูลคำนวณ Planfin'!Z160+'ข้อมูลคำนวณ Planfin'!Z161+'ข้อมูลคำนวณ Planfin'!Z162+'ข้อมูลคำนวณ Planfin'!Z163+'ข้อมูลคำนวณ Planfin'!Z164+'ข้อมูลคำนวณ Planfin'!Z165+'ข้อมูลคำนวณ Planfin'!Z166+'ข้อมูลคำนวณ Planfin'!Z167+'ข้อมูลคำนวณ Planfin'!Z169+'ข้อมูลคำนวณ Planfin'!Z170+'ข้อมูลคำนวณ Planfin'!Z171+'ข้อมูลคำนวณ Planfin'!Z172+'ข้อมูลคำนวณ Planfin'!Z173</f>
        <v>2923981.28</v>
      </c>
      <c r="AA14" s="5">
        <f>'ข้อมูลคำนวณ Planfin'!AA4+'ข้อมูลคำนวณ Planfin'!AA5+'ข้อมูลคำนวณ Planfin'!AA6+'ข้อมูลคำนวณ Planfin'!AA7+'ข้อมูลคำนวณ Planfin'!AA8+'ข้อมูลคำนวณ Planfin'!AA9+'ข้อมูลคำนวณ Planfin'!AA10+'ข้อมูลคำนวณ Planfin'!AA11+'ข้อมูลคำนวณ Planfin'!AA12+'ข้อมูลคำนวณ Planfin'!AA13+'ข้อมูลคำนวณ Planfin'!AA127+'ข้อมูลคำนวณ Planfin'!AA128+'ข้อมูลคำนวณ Planfin'!AA129+'ข้อมูลคำนวณ Planfin'!AA130+'ข้อมูลคำนวณ Planfin'!AA131+'ข้อมูลคำนวณ Planfin'!AA134+'ข้อมูลคำนวณ Planfin'!AA135+'ข้อมูลคำนวณ Planfin'!AA136+'ข้อมูลคำนวณ Planfin'!AA137+'ข้อมูลคำนวณ Planfin'!AA138+'ข้อมูลคำนวณ Planfin'!AA139+'ข้อมูลคำนวณ Planfin'!AA140+'ข้อมูลคำนวณ Planfin'!AA141+'ข้อมูลคำนวณ Planfin'!AA144+'ข้อมูลคำนวณ Planfin'!AA145+'ข้อมูลคำนวณ Planfin'!AA146+'ข้อมูลคำนวณ Planfin'!AA147+'ข้อมูลคำนวณ Planfin'!AA148+'ข้อมูลคำนวณ Planfin'!AA149+'ข้อมูลคำนวณ Planfin'!AA150+'ข้อมูลคำนวณ Planfin'!AA151+'ข้อมูลคำนวณ Planfin'!AA152+'ข้อมูลคำนวณ Planfin'!AA153+'ข้อมูลคำนวณ Planfin'!AA154+'ข้อมูลคำนวณ Planfin'!AA155+'ข้อมูลคำนวณ Planfin'!AA156+'ข้อมูลคำนวณ Planfin'!AA159+'ข้อมูลคำนวณ Planfin'!AA160+'ข้อมูลคำนวณ Planfin'!AA161+'ข้อมูลคำนวณ Planfin'!AA162+'ข้อมูลคำนวณ Planfin'!AA163+'ข้อมูลคำนวณ Planfin'!AA164+'ข้อมูลคำนวณ Planfin'!AA165+'ข้อมูลคำนวณ Planfin'!AA166+'ข้อมูลคำนวณ Planfin'!AA167+'ข้อมูลคำนวณ Planfin'!AA169+'ข้อมูลคำนวณ Planfin'!AA170+'ข้อมูลคำนวณ Planfin'!AA171+'ข้อมูลคำนวณ Planfin'!AA172+'ข้อมูลคำนวณ Planfin'!AA173</f>
        <v>1765561.36</v>
      </c>
      <c r="AB14" s="5">
        <f>'ข้อมูลคำนวณ Planfin'!AB4+'ข้อมูลคำนวณ Planfin'!AB5+'ข้อมูลคำนวณ Planfin'!AB6+'ข้อมูลคำนวณ Planfin'!AB7+'ข้อมูลคำนวณ Planfin'!AB8+'ข้อมูลคำนวณ Planfin'!AB9+'ข้อมูลคำนวณ Planfin'!AB10+'ข้อมูลคำนวณ Planfin'!AB11+'ข้อมูลคำนวณ Planfin'!AB12+'ข้อมูลคำนวณ Planfin'!AB13+'ข้อมูลคำนวณ Planfin'!AB127+'ข้อมูลคำนวณ Planfin'!AB128+'ข้อมูลคำนวณ Planfin'!AB129+'ข้อมูลคำนวณ Planfin'!AB130+'ข้อมูลคำนวณ Planfin'!AB131+'ข้อมูลคำนวณ Planfin'!AB134+'ข้อมูลคำนวณ Planfin'!AB135+'ข้อมูลคำนวณ Planfin'!AB136+'ข้อมูลคำนวณ Planfin'!AB137+'ข้อมูลคำนวณ Planfin'!AB138+'ข้อมูลคำนวณ Planfin'!AB139+'ข้อมูลคำนวณ Planfin'!AB140+'ข้อมูลคำนวณ Planfin'!AB141+'ข้อมูลคำนวณ Planfin'!AB144+'ข้อมูลคำนวณ Planfin'!AB145+'ข้อมูลคำนวณ Planfin'!AB146+'ข้อมูลคำนวณ Planfin'!AB147+'ข้อมูลคำนวณ Planfin'!AB148+'ข้อมูลคำนวณ Planfin'!AB149+'ข้อมูลคำนวณ Planfin'!AB150+'ข้อมูลคำนวณ Planfin'!AB151+'ข้อมูลคำนวณ Planfin'!AB152+'ข้อมูลคำนวณ Planfin'!AB153+'ข้อมูลคำนวณ Planfin'!AB154+'ข้อมูลคำนวณ Planfin'!AB155+'ข้อมูลคำนวณ Planfin'!AB156+'ข้อมูลคำนวณ Planfin'!AB159+'ข้อมูลคำนวณ Planfin'!AB160+'ข้อมูลคำนวณ Planfin'!AB161+'ข้อมูลคำนวณ Planfin'!AB162+'ข้อมูลคำนวณ Planfin'!AB163+'ข้อมูลคำนวณ Planfin'!AB164+'ข้อมูลคำนวณ Planfin'!AB165+'ข้อมูลคำนวณ Planfin'!AB166+'ข้อมูลคำนวณ Planfin'!AB167+'ข้อมูลคำนวณ Planfin'!AB169+'ข้อมูลคำนวณ Planfin'!AB170+'ข้อมูลคำนวณ Planfin'!AB171+'ข้อมูลคำนวณ Planfin'!AB172+'ข้อมูลคำนวณ Planfin'!AB173</f>
        <v>3625724.4299999997</v>
      </c>
      <c r="AC14" s="5">
        <f>'ข้อมูลคำนวณ Planfin'!AC4+'ข้อมูลคำนวณ Planfin'!AC5+'ข้อมูลคำนวณ Planfin'!AC6+'ข้อมูลคำนวณ Planfin'!AC7+'ข้อมูลคำนวณ Planfin'!AC8+'ข้อมูลคำนวณ Planfin'!AC9+'ข้อมูลคำนวณ Planfin'!AC10+'ข้อมูลคำนวณ Planfin'!AC11+'ข้อมูลคำนวณ Planfin'!AC12+'ข้อมูลคำนวณ Planfin'!AC13+'ข้อมูลคำนวณ Planfin'!AC127+'ข้อมูลคำนวณ Planfin'!AC128+'ข้อมูลคำนวณ Planfin'!AC129+'ข้อมูลคำนวณ Planfin'!AC130+'ข้อมูลคำนวณ Planfin'!AC131+'ข้อมูลคำนวณ Planfin'!AC134+'ข้อมูลคำนวณ Planfin'!AC135+'ข้อมูลคำนวณ Planfin'!AC136+'ข้อมูลคำนวณ Planfin'!AC137+'ข้อมูลคำนวณ Planfin'!AC138+'ข้อมูลคำนวณ Planfin'!AC139+'ข้อมูลคำนวณ Planfin'!AC140+'ข้อมูลคำนวณ Planfin'!AC141+'ข้อมูลคำนวณ Planfin'!AC144+'ข้อมูลคำนวณ Planfin'!AC145+'ข้อมูลคำนวณ Planfin'!AC146+'ข้อมูลคำนวณ Planfin'!AC147+'ข้อมูลคำนวณ Planfin'!AC148+'ข้อมูลคำนวณ Planfin'!AC149+'ข้อมูลคำนวณ Planfin'!AC150+'ข้อมูลคำนวณ Planfin'!AC151+'ข้อมูลคำนวณ Planfin'!AC152+'ข้อมูลคำนวณ Planfin'!AC153+'ข้อมูลคำนวณ Planfin'!AC154+'ข้อมูลคำนวณ Planfin'!AC155+'ข้อมูลคำนวณ Planfin'!AC156+'ข้อมูลคำนวณ Planfin'!AC159+'ข้อมูลคำนวณ Planfin'!AC160+'ข้อมูลคำนวณ Planfin'!AC161+'ข้อมูลคำนวณ Planfin'!AC162+'ข้อมูลคำนวณ Planfin'!AC163+'ข้อมูลคำนวณ Planfin'!AC164+'ข้อมูลคำนวณ Planfin'!AC165+'ข้อมูลคำนวณ Planfin'!AC166+'ข้อมูลคำนวณ Planfin'!AC167+'ข้อมูลคำนวณ Planfin'!AC169+'ข้อมูลคำนวณ Planfin'!AC170+'ข้อมูลคำนวณ Planfin'!AC171+'ข้อมูลคำนวณ Planfin'!AC172+'ข้อมูลคำนวณ Planfin'!AC173</f>
        <v>3955355.29</v>
      </c>
      <c r="AD14" s="5">
        <f>'ข้อมูลคำนวณ Planfin'!AD4+'ข้อมูลคำนวณ Planfin'!AD5+'ข้อมูลคำนวณ Planfin'!AD6+'ข้อมูลคำนวณ Planfin'!AD7+'ข้อมูลคำนวณ Planfin'!AD8+'ข้อมูลคำนวณ Planfin'!AD9+'ข้อมูลคำนวณ Planfin'!AD10+'ข้อมูลคำนวณ Planfin'!AD11+'ข้อมูลคำนวณ Planfin'!AD12+'ข้อมูลคำนวณ Planfin'!AD13+'ข้อมูลคำนวณ Planfin'!AD127+'ข้อมูลคำนวณ Planfin'!AD128+'ข้อมูลคำนวณ Planfin'!AD129+'ข้อมูลคำนวณ Planfin'!AD130+'ข้อมูลคำนวณ Planfin'!AD131+'ข้อมูลคำนวณ Planfin'!AD134+'ข้อมูลคำนวณ Planfin'!AD135+'ข้อมูลคำนวณ Planfin'!AD136+'ข้อมูลคำนวณ Planfin'!AD137+'ข้อมูลคำนวณ Planfin'!AD138+'ข้อมูลคำนวณ Planfin'!AD139+'ข้อมูลคำนวณ Planfin'!AD140+'ข้อมูลคำนวณ Planfin'!AD141+'ข้อมูลคำนวณ Planfin'!AD144+'ข้อมูลคำนวณ Planfin'!AD145+'ข้อมูลคำนวณ Planfin'!AD146+'ข้อมูลคำนวณ Planfin'!AD147+'ข้อมูลคำนวณ Planfin'!AD148+'ข้อมูลคำนวณ Planfin'!AD149+'ข้อมูลคำนวณ Planfin'!AD150+'ข้อมูลคำนวณ Planfin'!AD151+'ข้อมูลคำนวณ Planfin'!AD152+'ข้อมูลคำนวณ Planfin'!AD153+'ข้อมูลคำนวณ Planfin'!AD154+'ข้อมูลคำนวณ Planfin'!AD155+'ข้อมูลคำนวณ Planfin'!AD156+'ข้อมูลคำนวณ Planfin'!AD159+'ข้อมูลคำนวณ Planfin'!AD160+'ข้อมูลคำนวณ Planfin'!AD161+'ข้อมูลคำนวณ Planfin'!AD162+'ข้อมูลคำนวณ Planfin'!AD163+'ข้อมูลคำนวณ Planfin'!AD164+'ข้อมูลคำนวณ Planfin'!AD165+'ข้อมูลคำนวณ Planfin'!AD166+'ข้อมูลคำนวณ Planfin'!AD167+'ข้อมูลคำนวณ Planfin'!AD169+'ข้อมูลคำนวณ Planfin'!AD170+'ข้อมูลคำนวณ Planfin'!AD171+'ข้อมูลคำนวณ Planfin'!AD172+'ข้อมูลคำนวณ Planfin'!AD173</f>
        <v>6518905.8600000003</v>
      </c>
      <c r="AE14" s="5">
        <f>'ข้อมูลคำนวณ Planfin'!AE4+'ข้อมูลคำนวณ Planfin'!AE5+'ข้อมูลคำนวณ Planfin'!AE6+'ข้อมูลคำนวณ Planfin'!AE7+'ข้อมูลคำนวณ Planfin'!AE8+'ข้อมูลคำนวณ Planfin'!AE9+'ข้อมูลคำนวณ Planfin'!AE10+'ข้อมูลคำนวณ Planfin'!AE11+'ข้อมูลคำนวณ Planfin'!AE12+'ข้อมูลคำนวณ Planfin'!AE13+'ข้อมูลคำนวณ Planfin'!AE127+'ข้อมูลคำนวณ Planfin'!AE128+'ข้อมูลคำนวณ Planfin'!AE129+'ข้อมูลคำนวณ Planfin'!AE130+'ข้อมูลคำนวณ Planfin'!AE131+'ข้อมูลคำนวณ Planfin'!AE134+'ข้อมูลคำนวณ Planfin'!AE135+'ข้อมูลคำนวณ Planfin'!AE136+'ข้อมูลคำนวณ Planfin'!AE137+'ข้อมูลคำนวณ Planfin'!AE138+'ข้อมูลคำนวณ Planfin'!AE139+'ข้อมูลคำนวณ Planfin'!AE140+'ข้อมูลคำนวณ Planfin'!AE141+'ข้อมูลคำนวณ Planfin'!AE144+'ข้อมูลคำนวณ Planfin'!AE145+'ข้อมูลคำนวณ Planfin'!AE146+'ข้อมูลคำนวณ Planfin'!AE147+'ข้อมูลคำนวณ Planfin'!AE148+'ข้อมูลคำนวณ Planfin'!AE149+'ข้อมูลคำนวณ Planfin'!AE150+'ข้อมูลคำนวณ Planfin'!AE151+'ข้อมูลคำนวณ Planfin'!AE152+'ข้อมูลคำนวณ Planfin'!AE153+'ข้อมูลคำนวณ Planfin'!AE154+'ข้อมูลคำนวณ Planfin'!AE155+'ข้อมูลคำนวณ Planfin'!AE156+'ข้อมูลคำนวณ Planfin'!AE159+'ข้อมูลคำนวณ Planfin'!AE160+'ข้อมูลคำนวณ Planfin'!AE161+'ข้อมูลคำนวณ Planfin'!AE162+'ข้อมูลคำนวณ Planfin'!AE163+'ข้อมูลคำนวณ Planfin'!AE164+'ข้อมูลคำนวณ Planfin'!AE165+'ข้อมูลคำนวณ Planfin'!AE166+'ข้อมูลคำนวณ Planfin'!AE167+'ข้อมูลคำนวณ Planfin'!AE169+'ข้อมูลคำนวณ Planfin'!AE170+'ข้อมูลคำนวณ Planfin'!AE171+'ข้อมูลคำนวณ Planfin'!AE172+'ข้อมูลคำนวณ Planfin'!AE173</f>
        <v>2526818.0499999998</v>
      </c>
      <c r="AF14" s="5">
        <f>'ข้อมูลคำนวณ Planfin'!AF4+'ข้อมูลคำนวณ Planfin'!AF5+'ข้อมูลคำนวณ Planfin'!AF6+'ข้อมูลคำนวณ Planfin'!AF7+'ข้อมูลคำนวณ Planfin'!AF8+'ข้อมูลคำนวณ Planfin'!AF9+'ข้อมูลคำนวณ Planfin'!AF10+'ข้อมูลคำนวณ Planfin'!AF11+'ข้อมูลคำนวณ Planfin'!AF12+'ข้อมูลคำนวณ Planfin'!AF13+'ข้อมูลคำนวณ Planfin'!AF127+'ข้อมูลคำนวณ Planfin'!AF128+'ข้อมูลคำนวณ Planfin'!AF129+'ข้อมูลคำนวณ Planfin'!AF130+'ข้อมูลคำนวณ Planfin'!AF131+'ข้อมูลคำนวณ Planfin'!AF134+'ข้อมูลคำนวณ Planfin'!AF135+'ข้อมูลคำนวณ Planfin'!AF136+'ข้อมูลคำนวณ Planfin'!AF137+'ข้อมูลคำนวณ Planfin'!AF138+'ข้อมูลคำนวณ Planfin'!AF139+'ข้อมูลคำนวณ Planfin'!AF140+'ข้อมูลคำนวณ Planfin'!AF141+'ข้อมูลคำนวณ Planfin'!AF144+'ข้อมูลคำนวณ Planfin'!AF145+'ข้อมูลคำนวณ Planfin'!AF146+'ข้อมูลคำนวณ Planfin'!AF147+'ข้อมูลคำนวณ Planfin'!AF148+'ข้อมูลคำนวณ Planfin'!AF149+'ข้อมูลคำนวณ Planfin'!AF150+'ข้อมูลคำนวณ Planfin'!AF151+'ข้อมูลคำนวณ Planfin'!AF152+'ข้อมูลคำนวณ Planfin'!AF153+'ข้อมูลคำนวณ Planfin'!AF154+'ข้อมูลคำนวณ Planfin'!AF155+'ข้อมูลคำนวณ Planfin'!AF156+'ข้อมูลคำนวณ Planfin'!AF159+'ข้อมูลคำนวณ Planfin'!AF160+'ข้อมูลคำนวณ Planfin'!AF161+'ข้อมูลคำนวณ Planfin'!AF162+'ข้อมูลคำนวณ Planfin'!AF163+'ข้อมูลคำนวณ Planfin'!AF164+'ข้อมูลคำนวณ Planfin'!AF165+'ข้อมูลคำนวณ Planfin'!AF166+'ข้อมูลคำนวณ Planfin'!AF167+'ข้อมูลคำนวณ Planfin'!AF169+'ข้อมูลคำนวณ Planfin'!AF170+'ข้อมูลคำนวณ Planfin'!AF171+'ข้อมูลคำนวณ Planfin'!AF172+'ข้อมูลคำนวณ Planfin'!AF173</f>
        <v>2572028.69</v>
      </c>
      <c r="AG14" s="5">
        <f>'ข้อมูลคำนวณ Planfin'!AG4+'ข้อมูลคำนวณ Planfin'!AG5+'ข้อมูลคำนวณ Planfin'!AG6+'ข้อมูลคำนวณ Planfin'!AG7+'ข้อมูลคำนวณ Planfin'!AG8+'ข้อมูลคำนวณ Planfin'!AG9+'ข้อมูลคำนวณ Planfin'!AG10+'ข้อมูลคำนวณ Planfin'!AG11+'ข้อมูลคำนวณ Planfin'!AG12+'ข้อมูลคำนวณ Planfin'!AG13+'ข้อมูลคำนวณ Planfin'!AG127+'ข้อมูลคำนวณ Planfin'!AG128+'ข้อมูลคำนวณ Planfin'!AG129+'ข้อมูลคำนวณ Planfin'!AG130+'ข้อมูลคำนวณ Planfin'!AG131+'ข้อมูลคำนวณ Planfin'!AG134+'ข้อมูลคำนวณ Planfin'!AG135+'ข้อมูลคำนวณ Planfin'!AG136+'ข้อมูลคำนวณ Planfin'!AG137+'ข้อมูลคำนวณ Planfin'!AG138+'ข้อมูลคำนวณ Planfin'!AG139+'ข้อมูลคำนวณ Planfin'!AG140+'ข้อมูลคำนวณ Planfin'!AG141+'ข้อมูลคำนวณ Planfin'!AG144+'ข้อมูลคำนวณ Planfin'!AG145+'ข้อมูลคำนวณ Planfin'!AG146+'ข้อมูลคำนวณ Planfin'!AG147+'ข้อมูลคำนวณ Planfin'!AG148+'ข้อมูลคำนวณ Planfin'!AG149+'ข้อมูลคำนวณ Planfin'!AG150+'ข้อมูลคำนวณ Planfin'!AG151+'ข้อมูลคำนวณ Planfin'!AG152+'ข้อมูลคำนวณ Planfin'!AG153+'ข้อมูลคำนวณ Planfin'!AG154+'ข้อมูลคำนวณ Planfin'!AG155+'ข้อมูลคำนวณ Planfin'!AG156+'ข้อมูลคำนวณ Planfin'!AG159+'ข้อมูลคำนวณ Planfin'!AG160+'ข้อมูลคำนวณ Planfin'!AG161+'ข้อมูลคำนวณ Planfin'!AG162+'ข้อมูลคำนวณ Planfin'!AG163+'ข้อมูลคำนวณ Planfin'!AG164+'ข้อมูลคำนวณ Planfin'!AG165+'ข้อมูลคำนวณ Planfin'!AG166+'ข้อมูลคำนวณ Planfin'!AG167+'ข้อมูลคำนวณ Planfin'!AG169+'ข้อมูลคำนวณ Planfin'!AG170+'ข้อมูลคำนวณ Planfin'!AG171+'ข้อมูลคำนวณ Planfin'!AG172+'ข้อมูลคำนวณ Planfin'!AG173</f>
        <v>2525432.4299999997</v>
      </c>
      <c r="AH14" s="5">
        <f>'ข้อมูลคำนวณ Planfin'!AH4+'ข้อมูลคำนวณ Planfin'!AH5+'ข้อมูลคำนวณ Planfin'!AH6+'ข้อมูลคำนวณ Planfin'!AH7+'ข้อมูลคำนวณ Planfin'!AH8+'ข้อมูลคำนวณ Planfin'!AH9+'ข้อมูลคำนวณ Planfin'!AH10+'ข้อมูลคำนวณ Planfin'!AH11+'ข้อมูลคำนวณ Planfin'!AH12+'ข้อมูลคำนวณ Planfin'!AH13+'ข้อมูลคำนวณ Planfin'!AH127+'ข้อมูลคำนวณ Planfin'!AH128+'ข้อมูลคำนวณ Planfin'!AH129+'ข้อมูลคำนวณ Planfin'!AH130+'ข้อมูลคำนวณ Planfin'!AH131+'ข้อมูลคำนวณ Planfin'!AH134+'ข้อมูลคำนวณ Planfin'!AH135+'ข้อมูลคำนวณ Planfin'!AH136+'ข้อมูลคำนวณ Planfin'!AH137+'ข้อมูลคำนวณ Planfin'!AH138+'ข้อมูลคำนวณ Planfin'!AH139+'ข้อมูลคำนวณ Planfin'!AH140+'ข้อมูลคำนวณ Planfin'!AH141+'ข้อมูลคำนวณ Planfin'!AH144+'ข้อมูลคำนวณ Planfin'!AH145+'ข้อมูลคำนวณ Planfin'!AH146+'ข้อมูลคำนวณ Planfin'!AH147+'ข้อมูลคำนวณ Planfin'!AH148+'ข้อมูลคำนวณ Planfin'!AH149+'ข้อมูลคำนวณ Planfin'!AH150+'ข้อมูลคำนวณ Planfin'!AH151+'ข้อมูลคำนวณ Planfin'!AH152+'ข้อมูลคำนวณ Planfin'!AH153+'ข้อมูลคำนวณ Planfin'!AH154+'ข้อมูลคำนวณ Planfin'!AH155+'ข้อมูลคำนวณ Planfin'!AH156+'ข้อมูลคำนวณ Planfin'!AH159+'ข้อมูลคำนวณ Planfin'!AH160+'ข้อมูลคำนวณ Planfin'!AH161+'ข้อมูลคำนวณ Planfin'!AH162+'ข้อมูลคำนวณ Planfin'!AH163+'ข้อมูลคำนวณ Planfin'!AH164+'ข้อมูลคำนวณ Planfin'!AH165+'ข้อมูลคำนวณ Planfin'!AH166+'ข้อมูลคำนวณ Planfin'!AH167+'ข้อมูลคำนวณ Planfin'!AH169+'ข้อมูลคำนวณ Planfin'!AH170+'ข้อมูลคำนวณ Planfin'!AH171+'ข้อมูลคำนวณ Planfin'!AH172+'ข้อมูลคำนวณ Planfin'!AH173</f>
        <v>7062134.7800000003</v>
      </c>
      <c r="AI14" s="5">
        <f>'ข้อมูลคำนวณ Planfin'!AI4+'ข้อมูลคำนวณ Planfin'!AI5+'ข้อมูลคำนวณ Planfin'!AI6+'ข้อมูลคำนวณ Planfin'!AI7+'ข้อมูลคำนวณ Planfin'!AI8+'ข้อมูลคำนวณ Planfin'!AI9+'ข้อมูลคำนวณ Planfin'!AI10+'ข้อมูลคำนวณ Planfin'!AI11+'ข้อมูลคำนวณ Planfin'!AI12+'ข้อมูลคำนวณ Planfin'!AI13+'ข้อมูลคำนวณ Planfin'!AI127+'ข้อมูลคำนวณ Planfin'!AI128+'ข้อมูลคำนวณ Planfin'!AI129+'ข้อมูลคำนวณ Planfin'!AI130+'ข้อมูลคำนวณ Planfin'!AI131+'ข้อมูลคำนวณ Planfin'!AI134+'ข้อมูลคำนวณ Planfin'!AI135+'ข้อมูลคำนวณ Planfin'!AI136+'ข้อมูลคำนวณ Planfin'!AI137+'ข้อมูลคำนวณ Planfin'!AI138+'ข้อมูลคำนวณ Planfin'!AI139+'ข้อมูลคำนวณ Planfin'!AI140+'ข้อมูลคำนวณ Planfin'!AI141+'ข้อมูลคำนวณ Planfin'!AI144+'ข้อมูลคำนวณ Planfin'!AI145+'ข้อมูลคำนวณ Planfin'!AI146+'ข้อมูลคำนวณ Planfin'!AI147+'ข้อมูลคำนวณ Planfin'!AI148+'ข้อมูลคำนวณ Planfin'!AI149+'ข้อมูลคำนวณ Planfin'!AI150+'ข้อมูลคำนวณ Planfin'!AI151+'ข้อมูลคำนวณ Planfin'!AI152+'ข้อมูลคำนวณ Planfin'!AI153+'ข้อมูลคำนวณ Planfin'!AI154+'ข้อมูลคำนวณ Planfin'!AI155+'ข้อมูลคำนวณ Planfin'!AI156+'ข้อมูลคำนวณ Planfin'!AI159+'ข้อมูลคำนวณ Planfin'!AI160+'ข้อมูลคำนวณ Planfin'!AI161+'ข้อมูลคำนวณ Planfin'!AI162+'ข้อมูลคำนวณ Planfin'!AI163+'ข้อมูลคำนวณ Planfin'!AI164+'ข้อมูลคำนวณ Planfin'!AI165+'ข้อมูลคำนวณ Planfin'!AI166+'ข้อมูลคำนวณ Planfin'!AI167+'ข้อมูลคำนวณ Planfin'!AI169+'ข้อมูลคำนวณ Planfin'!AI170+'ข้อมูลคำนวณ Planfin'!AI171+'ข้อมูลคำนวณ Planfin'!AI172+'ข้อมูลคำนวณ Planfin'!AI173</f>
        <v>2393915.41</v>
      </c>
      <c r="AJ14" s="5">
        <f>'ข้อมูลคำนวณ Planfin'!AJ4+'ข้อมูลคำนวณ Planfin'!AJ5+'ข้อมูลคำนวณ Planfin'!AJ6+'ข้อมูลคำนวณ Planfin'!AJ7+'ข้อมูลคำนวณ Planfin'!AJ8+'ข้อมูลคำนวณ Planfin'!AJ9+'ข้อมูลคำนวณ Planfin'!AJ10+'ข้อมูลคำนวณ Planfin'!AJ11+'ข้อมูลคำนวณ Planfin'!AJ12+'ข้อมูลคำนวณ Planfin'!AJ13+'ข้อมูลคำนวณ Planfin'!AJ127+'ข้อมูลคำนวณ Planfin'!AJ128+'ข้อมูลคำนวณ Planfin'!AJ129+'ข้อมูลคำนวณ Planfin'!AJ130+'ข้อมูลคำนวณ Planfin'!AJ131+'ข้อมูลคำนวณ Planfin'!AJ134+'ข้อมูลคำนวณ Planfin'!AJ135+'ข้อมูลคำนวณ Planfin'!AJ136+'ข้อมูลคำนวณ Planfin'!AJ137+'ข้อมูลคำนวณ Planfin'!AJ138+'ข้อมูลคำนวณ Planfin'!AJ139+'ข้อมูลคำนวณ Planfin'!AJ140+'ข้อมูลคำนวณ Planfin'!AJ141+'ข้อมูลคำนวณ Planfin'!AJ144+'ข้อมูลคำนวณ Planfin'!AJ145+'ข้อมูลคำนวณ Planfin'!AJ146+'ข้อมูลคำนวณ Planfin'!AJ147+'ข้อมูลคำนวณ Planfin'!AJ148+'ข้อมูลคำนวณ Planfin'!AJ149+'ข้อมูลคำนวณ Planfin'!AJ150+'ข้อมูลคำนวณ Planfin'!AJ151+'ข้อมูลคำนวณ Planfin'!AJ152+'ข้อมูลคำนวณ Planfin'!AJ153+'ข้อมูลคำนวณ Planfin'!AJ154+'ข้อมูลคำนวณ Planfin'!AJ155+'ข้อมูลคำนวณ Planfin'!AJ156+'ข้อมูลคำนวณ Planfin'!AJ159+'ข้อมูลคำนวณ Planfin'!AJ160+'ข้อมูลคำนวณ Planfin'!AJ161+'ข้อมูลคำนวณ Planfin'!AJ162+'ข้อมูลคำนวณ Planfin'!AJ163+'ข้อมูลคำนวณ Planfin'!AJ164+'ข้อมูลคำนวณ Planfin'!AJ165+'ข้อมูลคำนวณ Planfin'!AJ166+'ข้อมูลคำนวณ Planfin'!AJ167+'ข้อมูลคำนวณ Planfin'!AJ169+'ข้อมูลคำนวณ Planfin'!AJ170+'ข้อมูลคำนวณ Planfin'!AJ171+'ข้อมูลคำนวณ Planfin'!AJ172+'ข้อมูลคำนวณ Planfin'!AJ173</f>
        <v>1726779.1099999999</v>
      </c>
      <c r="AK14" s="5">
        <f>'ข้อมูลคำนวณ Planfin'!AK4+'ข้อมูลคำนวณ Planfin'!AK5+'ข้อมูลคำนวณ Planfin'!AK6+'ข้อมูลคำนวณ Planfin'!AK7+'ข้อมูลคำนวณ Planfin'!AK8+'ข้อมูลคำนวณ Planfin'!AK9+'ข้อมูลคำนวณ Planfin'!AK10+'ข้อมูลคำนวณ Planfin'!AK11+'ข้อมูลคำนวณ Planfin'!AK12+'ข้อมูลคำนวณ Planfin'!AK13+'ข้อมูลคำนวณ Planfin'!AK127+'ข้อมูลคำนวณ Planfin'!AK128+'ข้อมูลคำนวณ Planfin'!AK129+'ข้อมูลคำนวณ Planfin'!AK130+'ข้อมูลคำนวณ Planfin'!AK131+'ข้อมูลคำนวณ Planfin'!AK134+'ข้อมูลคำนวณ Planfin'!AK135+'ข้อมูลคำนวณ Planfin'!AK136+'ข้อมูลคำนวณ Planfin'!AK137+'ข้อมูลคำนวณ Planfin'!AK138+'ข้อมูลคำนวณ Planfin'!AK139+'ข้อมูลคำนวณ Planfin'!AK140+'ข้อมูลคำนวณ Planfin'!AK141+'ข้อมูลคำนวณ Planfin'!AK144+'ข้อมูลคำนวณ Planfin'!AK145+'ข้อมูลคำนวณ Planfin'!AK146+'ข้อมูลคำนวณ Planfin'!AK147+'ข้อมูลคำนวณ Planfin'!AK148+'ข้อมูลคำนวณ Planfin'!AK149+'ข้อมูลคำนวณ Planfin'!AK150+'ข้อมูลคำนวณ Planfin'!AK151+'ข้อมูลคำนวณ Planfin'!AK152+'ข้อมูลคำนวณ Planfin'!AK153+'ข้อมูลคำนวณ Planfin'!AK154+'ข้อมูลคำนวณ Planfin'!AK155+'ข้อมูลคำนวณ Planfin'!AK156+'ข้อมูลคำนวณ Planfin'!AK159+'ข้อมูลคำนวณ Planfin'!AK160+'ข้อมูลคำนวณ Planfin'!AK161+'ข้อมูลคำนวณ Planfin'!AK162+'ข้อมูลคำนวณ Planfin'!AK163+'ข้อมูลคำนวณ Planfin'!AK164+'ข้อมูลคำนวณ Planfin'!AK165+'ข้อมูลคำนวณ Planfin'!AK166+'ข้อมูลคำนวณ Planfin'!AK167+'ข้อมูลคำนวณ Planfin'!AK169+'ข้อมูลคำนวณ Planfin'!AK170+'ข้อมูลคำนวณ Planfin'!AK171+'ข้อมูลคำนวณ Planfin'!AK172+'ข้อมูลคำนวณ Planfin'!AK173</f>
        <v>60483354.829999998</v>
      </c>
      <c r="AL14" s="5">
        <f>'ข้อมูลคำนวณ Planfin'!AL4+'ข้อมูลคำนวณ Planfin'!AL5+'ข้อมูลคำนวณ Planfin'!AL6+'ข้อมูลคำนวณ Planfin'!AL7+'ข้อมูลคำนวณ Planfin'!AL8+'ข้อมูลคำนวณ Planfin'!AL9+'ข้อมูลคำนวณ Planfin'!AL10+'ข้อมูลคำนวณ Planfin'!AL11+'ข้อมูลคำนวณ Planfin'!AL12+'ข้อมูลคำนวณ Planfin'!AL13+'ข้อมูลคำนวณ Planfin'!AL127+'ข้อมูลคำนวณ Planfin'!AL128+'ข้อมูลคำนวณ Planfin'!AL129+'ข้อมูลคำนวณ Planfin'!AL130+'ข้อมูลคำนวณ Planfin'!AL131+'ข้อมูลคำนวณ Planfin'!AL134+'ข้อมูลคำนวณ Planfin'!AL135+'ข้อมูลคำนวณ Planfin'!AL136+'ข้อมูลคำนวณ Planfin'!AL137+'ข้อมูลคำนวณ Planfin'!AL138+'ข้อมูลคำนวณ Planfin'!AL139+'ข้อมูลคำนวณ Planfin'!AL140+'ข้อมูลคำนวณ Planfin'!AL141+'ข้อมูลคำนวณ Planfin'!AL144+'ข้อมูลคำนวณ Planfin'!AL145+'ข้อมูลคำนวณ Planfin'!AL146+'ข้อมูลคำนวณ Planfin'!AL147+'ข้อมูลคำนวณ Planfin'!AL148+'ข้อมูลคำนวณ Planfin'!AL149+'ข้อมูลคำนวณ Planfin'!AL150+'ข้อมูลคำนวณ Planfin'!AL151+'ข้อมูลคำนวณ Planfin'!AL152+'ข้อมูลคำนวณ Planfin'!AL153+'ข้อมูลคำนวณ Planfin'!AL154+'ข้อมูลคำนวณ Planfin'!AL155+'ข้อมูลคำนวณ Planfin'!AL156+'ข้อมูลคำนวณ Planfin'!AL159+'ข้อมูลคำนวณ Planfin'!AL160+'ข้อมูลคำนวณ Planfin'!AL161+'ข้อมูลคำนวณ Planfin'!AL162+'ข้อมูลคำนวณ Planfin'!AL163+'ข้อมูลคำนวณ Planfin'!AL164+'ข้อมูลคำนวณ Planfin'!AL165+'ข้อมูลคำนวณ Planfin'!AL166+'ข้อมูลคำนวณ Planfin'!AL167+'ข้อมูลคำนวณ Planfin'!AL169+'ข้อมูลคำนวณ Planfin'!AL170+'ข้อมูลคำนวณ Planfin'!AL171+'ข้อมูลคำนวณ Planfin'!AL172+'ข้อมูลคำนวณ Planfin'!AL173</f>
        <v>3559857.0300000003</v>
      </c>
      <c r="AM14" s="5">
        <f>'ข้อมูลคำนวณ Planfin'!AM4+'ข้อมูลคำนวณ Planfin'!AM5+'ข้อมูลคำนวณ Planfin'!AM6+'ข้อมูลคำนวณ Planfin'!AM7+'ข้อมูลคำนวณ Planfin'!AM8+'ข้อมูลคำนวณ Planfin'!AM9+'ข้อมูลคำนวณ Planfin'!AM10+'ข้อมูลคำนวณ Planfin'!AM11+'ข้อมูลคำนวณ Planfin'!AM12+'ข้อมูลคำนวณ Planfin'!AM13+'ข้อมูลคำนวณ Planfin'!AM127+'ข้อมูลคำนวณ Planfin'!AM128+'ข้อมูลคำนวณ Planfin'!AM129+'ข้อมูลคำนวณ Planfin'!AM130+'ข้อมูลคำนวณ Planfin'!AM131+'ข้อมูลคำนวณ Planfin'!AM134+'ข้อมูลคำนวณ Planfin'!AM135+'ข้อมูลคำนวณ Planfin'!AM136+'ข้อมูลคำนวณ Planfin'!AM137+'ข้อมูลคำนวณ Planfin'!AM138+'ข้อมูลคำนวณ Planfin'!AM139+'ข้อมูลคำนวณ Planfin'!AM140+'ข้อมูลคำนวณ Planfin'!AM141+'ข้อมูลคำนวณ Planfin'!AM144+'ข้อมูลคำนวณ Planfin'!AM145+'ข้อมูลคำนวณ Planfin'!AM146+'ข้อมูลคำนวณ Planfin'!AM147+'ข้อมูลคำนวณ Planfin'!AM148+'ข้อมูลคำนวณ Planfin'!AM149+'ข้อมูลคำนวณ Planfin'!AM150+'ข้อมูลคำนวณ Planfin'!AM151+'ข้อมูลคำนวณ Planfin'!AM152+'ข้อมูลคำนวณ Planfin'!AM153+'ข้อมูลคำนวณ Planfin'!AM154+'ข้อมูลคำนวณ Planfin'!AM155+'ข้อมูลคำนวณ Planfin'!AM156+'ข้อมูลคำนวณ Planfin'!AM159+'ข้อมูลคำนวณ Planfin'!AM160+'ข้อมูลคำนวณ Planfin'!AM161+'ข้อมูลคำนวณ Planfin'!AM162+'ข้อมูลคำนวณ Planfin'!AM163+'ข้อมูลคำนวณ Planfin'!AM164+'ข้อมูลคำนวณ Planfin'!AM165+'ข้อมูลคำนวณ Planfin'!AM166+'ข้อมูลคำนวณ Planfin'!AM167+'ข้อมูลคำนวณ Planfin'!AM169+'ข้อมูลคำนวณ Planfin'!AM170+'ข้อมูลคำนวณ Planfin'!AM171+'ข้อมูลคำนวณ Planfin'!AM172+'ข้อมูลคำนวณ Planfin'!AM173</f>
        <v>1938034.27</v>
      </c>
      <c r="AN14" s="5">
        <f>'ข้อมูลคำนวณ Planfin'!AN4+'ข้อมูลคำนวณ Planfin'!AN5+'ข้อมูลคำนวณ Planfin'!AN6+'ข้อมูลคำนวณ Planfin'!AN7+'ข้อมูลคำนวณ Planfin'!AN8+'ข้อมูลคำนวณ Planfin'!AN9+'ข้อมูลคำนวณ Planfin'!AN10+'ข้อมูลคำนวณ Planfin'!AN11+'ข้อมูลคำนวณ Planfin'!AN12+'ข้อมูลคำนวณ Planfin'!AN13+'ข้อมูลคำนวณ Planfin'!AN127+'ข้อมูลคำนวณ Planfin'!AN128+'ข้อมูลคำนวณ Planfin'!AN129+'ข้อมูลคำนวณ Planfin'!AN130+'ข้อมูลคำนวณ Planfin'!AN131+'ข้อมูลคำนวณ Planfin'!AN134+'ข้อมูลคำนวณ Planfin'!AN135+'ข้อมูลคำนวณ Planfin'!AN136+'ข้อมูลคำนวณ Planfin'!AN137+'ข้อมูลคำนวณ Planfin'!AN138+'ข้อมูลคำนวณ Planfin'!AN139+'ข้อมูลคำนวณ Planfin'!AN140+'ข้อมูลคำนวณ Planfin'!AN141+'ข้อมูลคำนวณ Planfin'!AN144+'ข้อมูลคำนวณ Planfin'!AN145+'ข้อมูลคำนวณ Planfin'!AN146+'ข้อมูลคำนวณ Planfin'!AN147+'ข้อมูลคำนวณ Planfin'!AN148+'ข้อมูลคำนวณ Planfin'!AN149+'ข้อมูลคำนวณ Planfin'!AN150+'ข้อมูลคำนวณ Planfin'!AN151+'ข้อมูลคำนวณ Planfin'!AN152+'ข้อมูลคำนวณ Planfin'!AN153+'ข้อมูลคำนวณ Planfin'!AN154+'ข้อมูลคำนวณ Planfin'!AN155+'ข้อมูลคำนวณ Planfin'!AN156+'ข้อมูลคำนวณ Planfin'!AN159+'ข้อมูลคำนวณ Planfin'!AN160+'ข้อมูลคำนวณ Planfin'!AN161+'ข้อมูลคำนวณ Planfin'!AN162+'ข้อมูลคำนวณ Planfin'!AN163+'ข้อมูลคำนวณ Planfin'!AN164+'ข้อมูลคำนวณ Planfin'!AN165+'ข้อมูลคำนวณ Planfin'!AN166+'ข้อมูลคำนวณ Planfin'!AN167+'ข้อมูลคำนวณ Planfin'!AN169+'ข้อมูลคำนวณ Planfin'!AN170+'ข้อมูลคำนวณ Planfin'!AN171+'ข้อมูลคำนวณ Planfin'!AN172+'ข้อมูลคำนวณ Planfin'!AN173</f>
        <v>7332368.1100000003</v>
      </c>
      <c r="AO14" s="5">
        <f>'ข้อมูลคำนวณ Planfin'!AO4+'ข้อมูลคำนวณ Planfin'!AO5+'ข้อมูลคำนวณ Planfin'!AO6+'ข้อมูลคำนวณ Planfin'!AO7+'ข้อมูลคำนวณ Planfin'!AO8+'ข้อมูลคำนวณ Planfin'!AO9+'ข้อมูลคำนวณ Planfin'!AO10+'ข้อมูลคำนวณ Planfin'!AO11+'ข้อมูลคำนวณ Planfin'!AO12+'ข้อมูลคำนวณ Planfin'!AO13+'ข้อมูลคำนวณ Planfin'!AO127+'ข้อมูลคำนวณ Planfin'!AO128+'ข้อมูลคำนวณ Planfin'!AO129+'ข้อมูลคำนวณ Planfin'!AO130+'ข้อมูลคำนวณ Planfin'!AO131+'ข้อมูลคำนวณ Planfin'!AO134+'ข้อมูลคำนวณ Planfin'!AO135+'ข้อมูลคำนวณ Planfin'!AO136+'ข้อมูลคำนวณ Planfin'!AO137+'ข้อมูลคำนวณ Planfin'!AO138+'ข้อมูลคำนวณ Planfin'!AO139+'ข้อมูลคำนวณ Planfin'!AO140+'ข้อมูลคำนวณ Planfin'!AO141+'ข้อมูลคำนวณ Planfin'!AO144+'ข้อมูลคำนวณ Planfin'!AO145+'ข้อมูลคำนวณ Planfin'!AO146+'ข้อมูลคำนวณ Planfin'!AO147+'ข้อมูลคำนวณ Planfin'!AO148+'ข้อมูลคำนวณ Planfin'!AO149+'ข้อมูลคำนวณ Planfin'!AO150+'ข้อมูลคำนวณ Planfin'!AO151+'ข้อมูลคำนวณ Planfin'!AO152+'ข้อมูลคำนวณ Planfin'!AO153+'ข้อมูลคำนวณ Planfin'!AO154+'ข้อมูลคำนวณ Planfin'!AO155+'ข้อมูลคำนวณ Planfin'!AO156+'ข้อมูลคำนวณ Planfin'!AO159+'ข้อมูลคำนวณ Planfin'!AO160+'ข้อมูลคำนวณ Planfin'!AO161+'ข้อมูลคำนวณ Planfin'!AO162+'ข้อมูลคำนวณ Planfin'!AO163+'ข้อมูลคำนวณ Planfin'!AO164+'ข้อมูลคำนวณ Planfin'!AO165+'ข้อมูลคำนวณ Planfin'!AO166+'ข้อมูลคำนวณ Planfin'!AO167+'ข้อมูลคำนวณ Planfin'!AO169+'ข้อมูลคำนวณ Planfin'!AO170+'ข้อมูลคำนวณ Planfin'!AO171+'ข้อมูลคำนวณ Planfin'!AO172+'ข้อมูลคำนวณ Planfin'!AO173</f>
        <v>11786261.68</v>
      </c>
      <c r="AP14" s="5">
        <f>'ข้อมูลคำนวณ Planfin'!AP4+'ข้อมูลคำนวณ Planfin'!AP5+'ข้อมูลคำนวณ Planfin'!AP6+'ข้อมูลคำนวณ Planfin'!AP7+'ข้อมูลคำนวณ Planfin'!AP8+'ข้อมูลคำนวณ Planfin'!AP9+'ข้อมูลคำนวณ Planfin'!AP10+'ข้อมูลคำนวณ Planfin'!AP11+'ข้อมูลคำนวณ Planfin'!AP12+'ข้อมูลคำนวณ Planfin'!AP13+'ข้อมูลคำนวณ Planfin'!AP127+'ข้อมูลคำนวณ Planfin'!AP128+'ข้อมูลคำนวณ Planfin'!AP129+'ข้อมูลคำนวณ Planfin'!AP130+'ข้อมูลคำนวณ Planfin'!AP131+'ข้อมูลคำนวณ Planfin'!AP134+'ข้อมูลคำนวณ Planfin'!AP135+'ข้อมูลคำนวณ Planfin'!AP136+'ข้อมูลคำนวณ Planfin'!AP137+'ข้อมูลคำนวณ Planfin'!AP138+'ข้อมูลคำนวณ Planfin'!AP139+'ข้อมูลคำนวณ Planfin'!AP140+'ข้อมูลคำนวณ Planfin'!AP141+'ข้อมูลคำนวณ Planfin'!AP144+'ข้อมูลคำนวณ Planfin'!AP145+'ข้อมูลคำนวณ Planfin'!AP146+'ข้อมูลคำนวณ Planfin'!AP147+'ข้อมูลคำนวณ Planfin'!AP148+'ข้อมูลคำนวณ Planfin'!AP149+'ข้อมูลคำนวณ Planfin'!AP150+'ข้อมูลคำนวณ Planfin'!AP151+'ข้อมูลคำนวณ Planfin'!AP152+'ข้อมูลคำนวณ Planfin'!AP153+'ข้อมูลคำนวณ Planfin'!AP154+'ข้อมูลคำนวณ Planfin'!AP155+'ข้อมูลคำนวณ Planfin'!AP156+'ข้อมูลคำนวณ Planfin'!AP159+'ข้อมูลคำนวณ Planfin'!AP160+'ข้อมูลคำนวณ Planfin'!AP161+'ข้อมูลคำนวณ Planfin'!AP162+'ข้อมูลคำนวณ Planfin'!AP163+'ข้อมูลคำนวณ Planfin'!AP164+'ข้อมูลคำนวณ Planfin'!AP165+'ข้อมูลคำนวณ Planfin'!AP166+'ข้อมูลคำนวณ Planfin'!AP167+'ข้อมูลคำนวณ Planfin'!AP169+'ข้อมูลคำนวณ Planfin'!AP170+'ข้อมูลคำนวณ Planfin'!AP171+'ข้อมูลคำนวณ Planfin'!AP172+'ข้อมูลคำนวณ Planfin'!AP173</f>
        <v>12227488.200000001</v>
      </c>
      <c r="AQ14" s="5">
        <f>'ข้อมูลคำนวณ Planfin'!AQ4+'ข้อมูลคำนวณ Planfin'!AQ5+'ข้อมูลคำนวณ Planfin'!AQ6+'ข้อมูลคำนวณ Planfin'!AQ7+'ข้อมูลคำนวณ Planfin'!AQ8+'ข้อมูลคำนวณ Planfin'!AQ9+'ข้อมูลคำนวณ Planfin'!AQ10+'ข้อมูลคำนวณ Planfin'!AQ11+'ข้อมูลคำนวณ Planfin'!AQ12+'ข้อมูลคำนวณ Planfin'!AQ13+'ข้อมูลคำนวณ Planfin'!AQ127+'ข้อมูลคำนวณ Planfin'!AQ128+'ข้อมูลคำนวณ Planfin'!AQ129+'ข้อมูลคำนวณ Planfin'!AQ130+'ข้อมูลคำนวณ Planfin'!AQ131+'ข้อมูลคำนวณ Planfin'!AQ134+'ข้อมูลคำนวณ Planfin'!AQ135+'ข้อมูลคำนวณ Planfin'!AQ136+'ข้อมูลคำนวณ Planfin'!AQ137+'ข้อมูลคำนวณ Planfin'!AQ138+'ข้อมูลคำนวณ Planfin'!AQ139+'ข้อมูลคำนวณ Planfin'!AQ140+'ข้อมูลคำนวณ Planfin'!AQ141+'ข้อมูลคำนวณ Planfin'!AQ144+'ข้อมูลคำนวณ Planfin'!AQ145+'ข้อมูลคำนวณ Planfin'!AQ146+'ข้อมูลคำนวณ Planfin'!AQ147+'ข้อมูลคำนวณ Planfin'!AQ148+'ข้อมูลคำนวณ Planfin'!AQ149+'ข้อมูลคำนวณ Planfin'!AQ150+'ข้อมูลคำนวณ Planfin'!AQ151+'ข้อมูลคำนวณ Planfin'!AQ152+'ข้อมูลคำนวณ Planfin'!AQ153+'ข้อมูลคำนวณ Planfin'!AQ154+'ข้อมูลคำนวณ Planfin'!AQ155+'ข้อมูลคำนวณ Planfin'!AQ156+'ข้อมูลคำนวณ Planfin'!AQ159+'ข้อมูลคำนวณ Planfin'!AQ160+'ข้อมูลคำนวณ Planfin'!AQ161+'ข้อมูลคำนวณ Planfin'!AQ162+'ข้อมูลคำนวณ Planfin'!AQ163+'ข้อมูลคำนวณ Planfin'!AQ164+'ข้อมูลคำนวณ Planfin'!AQ165+'ข้อมูลคำนวณ Planfin'!AQ166+'ข้อมูลคำนวณ Planfin'!AQ167+'ข้อมูลคำนวณ Planfin'!AQ169+'ข้อมูลคำนวณ Planfin'!AQ170+'ข้อมูลคำนวณ Planfin'!AQ171+'ข้อมูลคำนวณ Planfin'!AQ172+'ข้อมูลคำนวณ Planfin'!AQ173</f>
        <v>1264263.07</v>
      </c>
      <c r="AR14" s="5">
        <f>'ข้อมูลคำนวณ Planfin'!AR4+'ข้อมูลคำนวณ Planfin'!AR5+'ข้อมูลคำนวณ Planfin'!AR6+'ข้อมูลคำนวณ Planfin'!AR7+'ข้อมูลคำนวณ Planfin'!AR8+'ข้อมูลคำนวณ Planfin'!AR9+'ข้อมูลคำนวณ Planfin'!AR10+'ข้อมูลคำนวณ Planfin'!AR11+'ข้อมูลคำนวณ Planfin'!AR12+'ข้อมูลคำนวณ Planfin'!AR13+'ข้อมูลคำนวณ Planfin'!AR127+'ข้อมูลคำนวณ Planfin'!AR128+'ข้อมูลคำนวณ Planfin'!AR129+'ข้อมูลคำนวณ Planfin'!AR130+'ข้อมูลคำนวณ Planfin'!AR131+'ข้อมูลคำนวณ Planfin'!AR134+'ข้อมูลคำนวณ Planfin'!AR135+'ข้อมูลคำนวณ Planfin'!AR136+'ข้อมูลคำนวณ Planfin'!AR137+'ข้อมูลคำนวณ Planfin'!AR138+'ข้อมูลคำนวณ Planfin'!AR139+'ข้อมูลคำนวณ Planfin'!AR140+'ข้อมูลคำนวณ Planfin'!AR141+'ข้อมูลคำนวณ Planfin'!AR144+'ข้อมูลคำนวณ Planfin'!AR145+'ข้อมูลคำนวณ Planfin'!AR146+'ข้อมูลคำนวณ Planfin'!AR147+'ข้อมูลคำนวณ Planfin'!AR148+'ข้อมูลคำนวณ Planfin'!AR149+'ข้อมูลคำนวณ Planfin'!AR150+'ข้อมูลคำนวณ Planfin'!AR151+'ข้อมูลคำนวณ Planfin'!AR152+'ข้อมูลคำนวณ Planfin'!AR153+'ข้อมูลคำนวณ Planfin'!AR154+'ข้อมูลคำนวณ Planfin'!AR155+'ข้อมูลคำนวณ Planfin'!AR156+'ข้อมูลคำนวณ Planfin'!AR159+'ข้อมูลคำนวณ Planfin'!AR160+'ข้อมูลคำนวณ Planfin'!AR161+'ข้อมูลคำนวณ Planfin'!AR162+'ข้อมูลคำนวณ Planfin'!AR163+'ข้อมูลคำนวณ Planfin'!AR164+'ข้อมูลคำนวณ Planfin'!AR165+'ข้อมูลคำนวณ Planfin'!AR166+'ข้อมูลคำนวณ Planfin'!AR167+'ข้อมูลคำนวณ Planfin'!AR169+'ข้อมูลคำนวณ Planfin'!AR170+'ข้อมูลคำนวณ Planfin'!AR171+'ข้อมูลคำนวณ Planfin'!AR172+'ข้อมูลคำนวณ Planfin'!AR173</f>
        <v>10980466.73</v>
      </c>
      <c r="AS14" s="5">
        <f>'ข้อมูลคำนวณ Planfin'!AS4+'ข้อมูลคำนวณ Planfin'!AS5+'ข้อมูลคำนวณ Planfin'!AS6+'ข้อมูลคำนวณ Planfin'!AS7+'ข้อมูลคำนวณ Planfin'!AS8+'ข้อมูลคำนวณ Planfin'!AS9+'ข้อมูลคำนวณ Planfin'!AS10+'ข้อมูลคำนวณ Planfin'!AS11+'ข้อมูลคำนวณ Planfin'!AS12+'ข้อมูลคำนวณ Planfin'!AS13+'ข้อมูลคำนวณ Planfin'!AS127+'ข้อมูลคำนวณ Planfin'!AS128+'ข้อมูลคำนวณ Planfin'!AS129+'ข้อมูลคำนวณ Planfin'!AS130+'ข้อมูลคำนวณ Planfin'!AS131+'ข้อมูลคำนวณ Planfin'!AS134+'ข้อมูลคำนวณ Planfin'!AS135+'ข้อมูลคำนวณ Planfin'!AS136+'ข้อมูลคำนวณ Planfin'!AS137+'ข้อมูลคำนวณ Planfin'!AS138+'ข้อมูลคำนวณ Planfin'!AS139+'ข้อมูลคำนวณ Planfin'!AS140+'ข้อมูลคำนวณ Planfin'!AS141+'ข้อมูลคำนวณ Planfin'!AS144+'ข้อมูลคำนวณ Planfin'!AS145+'ข้อมูลคำนวณ Planfin'!AS146+'ข้อมูลคำนวณ Planfin'!AS147+'ข้อมูลคำนวณ Planfin'!AS148+'ข้อมูลคำนวณ Planfin'!AS149+'ข้อมูลคำนวณ Planfin'!AS150+'ข้อมูลคำนวณ Planfin'!AS151+'ข้อมูลคำนวณ Planfin'!AS152+'ข้อมูลคำนวณ Planfin'!AS153+'ข้อมูลคำนวณ Planfin'!AS154+'ข้อมูลคำนวณ Planfin'!AS155+'ข้อมูลคำนวณ Planfin'!AS156+'ข้อมูลคำนวณ Planfin'!AS159+'ข้อมูลคำนวณ Planfin'!AS160+'ข้อมูลคำนวณ Planfin'!AS161+'ข้อมูลคำนวณ Planfin'!AS162+'ข้อมูลคำนวณ Planfin'!AS163+'ข้อมูลคำนวณ Planfin'!AS164+'ข้อมูลคำนวณ Planfin'!AS165+'ข้อมูลคำนวณ Planfin'!AS166+'ข้อมูลคำนวณ Planfin'!AS167+'ข้อมูลคำนวณ Planfin'!AS169+'ข้อมูลคำนวณ Planfin'!AS170+'ข้อมูลคำนวณ Planfin'!AS171+'ข้อมูลคำนวณ Planfin'!AS172+'ข้อมูลคำนวณ Planfin'!AS173</f>
        <v>2297389.2800000003</v>
      </c>
      <c r="AT14" s="5">
        <f>'ข้อมูลคำนวณ Planfin'!AT4+'ข้อมูลคำนวณ Planfin'!AT5+'ข้อมูลคำนวณ Planfin'!AT6+'ข้อมูลคำนวณ Planfin'!AT7+'ข้อมูลคำนวณ Planfin'!AT8+'ข้อมูลคำนวณ Planfin'!AT9+'ข้อมูลคำนวณ Planfin'!AT10+'ข้อมูลคำนวณ Planfin'!AT11+'ข้อมูลคำนวณ Planfin'!AT12+'ข้อมูลคำนวณ Planfin'!AT13+'ข้อมูลคำนวณ Planfin'!AT127+'ข้อมูลคำนวณ Planfin'!AT128+'ข้อมูลคำนวณ Planfin'!AT129+'ข้อมูลคำนวณ Planfin'!AT130+'ข้อมูลคำนวณ Planfin'!AT131+'ข้อมูลคำนวณ Planfin'!AT134+'ข้อมูลคำนวณ Planfin'!AT135+'ข้อมูลคำนวณ Planfin'!AT136+'ข้อมูลคำนวณ Planfin'!AT137+'ข้อมูลคำนวณ Planfin'!AT138+'ข้อมูลคำนวณ Planfin'!AT139+'ข้อมูลคำนวณ Planfin'!AT140+'ข้อมูลคำนวณ Planfin'!AT141+'ข้อมูลคำนวณ Planfin'!AT144+'ข้อมูลคำนวณ Planfin'!AT145+'ข้อมูลคำนวณ Planfin'!AT146+'ข้อมูลคำนวณ Planfin'!AT147+'ข้อมูลคำนวณ Planfin'!AT148+'ข้อมูลคำนวณ Planfin'!AT149+'ข้อมูลคำนวณ Planfin'!AT150+'ข้อมูลคำนวณ Planfin'!AT151+'ข้อมูลคำนวณ Planfin'!AT152+'ข้อมูลคำนวณ Planfin'!AT153+'ข้อมูลคำนวณ Planfin'!AT154+'ข้อมูลคำนวณ Planfin'!AT155+'ข้อมูลคำนวณ Planfin'!AT156+'ข้อมูลคำนวณ Planfin'!AT159+'ข้อมูลคำนวณ Planfin'!AT160+'ข้อมูลคำนวณ Planfin'!AT161+'ข้อมูลคำนวณ Planfin'!AT162+'ข้อมูลคำนวณ Planfin'!AT163+'ข้อมูลคำนวณ Planfin'!AT164+'ข้อมูลคำนวณ Planfin'!AT165+'ข้อมูลคำนวณ Planfin'!AT166+'ข้อมูลคำนวณ Planfin'!AT167+'ข้อมูลคำนวณ Planfin'!AT169+'ข้อมูลคำนวณ Planfin'!AT170+'ข้อมูลคำนวณ Planfin'!AT171+'ข้อมูลคำนวณ Planfin'!AT172+'ข้อมูลคำนวณ Planfin'!AT173</f>
        <v>6944248.7799999993</v>
      </c>
      <c r="AU14" s="5">
        <f>'ข้อมูลคำนวณ Planfin'!AU4+'ข้อมูลคำนวณ Planfin'!AU5+'ข้อมูลคำนวณ Planfin'!AU6+'ข้อมูลคำนวณ Planfin'!AU7+'ข้อมูลคำนวณ Planfin'!AU8+'ข้อมูลคำนวณ Planfin'!AU9+'ข้อมูลคำนวณ Planfin'!AU10+'ข้อมูลคำนวณ Planfin'!AU11+'ข้อมูลคำนวณ Planfin'!AU12+'ข้อมูลคำนวณ Planfin'!AU13+'ข้อมูลคำนวณ Planfin'!AU127+'ข้อมูลคำนวณ Planfin'!AU128+'ข้อมูลคำนวณ Planfin'!AU129+'ข้อมูลคำนวณ Planfin'!AU130+'ข้อมูลคำนวณ Planfin'!AU131+'ข้อมูลคำนวณ Planfin'!AU134+'ข้อมูลคำนวณ Planfin'!AU135+'ข้อมูลคำนวณ Planfin'!AU136+'ข้อมูลคำนวณ Planfin'!AU137+'ข้อมูลคำนวณ Planfin'!AU138+'ข้อมูลคำนวณ Planfin'!AU139+'ข้อมูลคำนวณ Planfin'!AU140+'ข้อมูลคำนวณ Planfin'!AU141+'ข้อมูลคำนวณ Planfin'!AU144+'ข้อมูลคำนวณ Planfin'!AU145+'ข้อมูลคำนวณ Planfin'!AU146+'ข้อมูลคำนวณ Planfin'!AU147+'ข้อมูลคำนวณ Planfin'!AU148+'ข้อมูลคำนวณ Planfin'!AU149+'ข้อมูลคำนวณ Planfin'!AU150+'ข้อมูลคำนวณ Planfin'!AU151+'ข้อมูลคำนวณ Planfin'!AU152+'ข้อมูลคำนวณ Planfin'!AU153+'ข้อมูลคำนวณ Planfin'!AU154+'ข้อมูลคำนวณ Planfin'!AU155+'ข้อมูลคำนวณ Planfin'!AU156+'ข้อมูลคำนวณ Planfin'!AU159+'ข้อมูลคำนวณ Planfin'!AU160+'ข้อมูลคำนวณ Planfin'!AU161+'ข้อมูลคำนวณ Planfin'!AU162+'ข้อมูลคำนวณ Planfin'!AU163+'ข้อมูลคำนวณ Planfin'!AU164+'ข้อมูลคำนวณ Planfin'!AU165+'ข้อมูลคำนวณ Planfin'!AU166+'ข้อมูลคำนวณ Planfin'!AU167+'ข้อมูลคำนวณ Planfin'!AU169+'ข้อมูลคำนวณ Planfin'!AU170+'ข้อมูลคำนวณ Planfin'!AU171+'ข้อมูลคำนวณ Planfin'!AU172+'ข้อมูลคำนวณ Planfin'!AU173</f>
        <v>4140263.0599999996</v>
      </c>
      <c r="AV14" s="5">
        <f>'ข้อมูลคำนวณ Planfin'!AV4+'ข้อมูลคำนวณ Planfin'!AV5+'ข้อมูลคำนวณ Planfin'!AV6+'ข้อมูลคำนวณ Planfin'!AV7+'ข้อมูลคำนวณ Planfin'!AV8+'ข้อมูลคำนวณ Planfin'!AV9+'ข้อมูลคำนวณ Planfin'!AV10+'ข้อมูลคำนวณ Planfin'!AV11+'ข้อมูลคำนวณ Planfin'!AV12+'ข้อมูลคำนวณ Planfin'!AV13+'ข้อมูลคำนวณ Planfin'!AV127+'ข้อมูลคำนวณ Planfin'!AV128+'ข้อมูลคำนวณ Planfin'!AV129+'ข้อมูลคำนวณ Planfin'!AV130+'ข้อมูลคำนวณ Planfin'!AV131+'ข้อมูลคำนวณ Planfin'!AV134+'ข้อมูลคำนวณ Planfin'!AV135+'ข้อมูลคำนวณ Planfin'!AV136+'ข้อมูลคำนวณ Planfin'!AV137+'ข้อมูลคำนวณ Planfin'!AV138+'ข้อมูลคำนวณ Planfin'!AV139+'ข้อมูลคำนวณ Planfin'!AV140+'ข้อมูลคำนวณ Planfin'!AV141+'ข้อมูลคำนวณ Planfin'!AV144+'ข้อมูลคำนวณ Planfin'!AV145+'ข้อมูลคำนวณ Planfin'!AV146+'ข้อมูลคำนวณ Planfin'!AV147+'ข้อมูลคำนวณ Planfin'!AV148+'ข้อมูลคำนวณ Planfin'!AV149+'ข้อมูลคำนวณ Planfin'!AV150+'ข้อมูลคำนวณ Planfin'!AV151+'ข้อมูลคำนวณ Planfin'!AV152+'ข้อมูลคำนวณ Planfin'!AV153+'ข้อมูลคำนวณ Planfin'!AV154+'ข้อมูลคำนวณ Planfin'!AV155+'ข้อมูลคำนวณ Planfin'!AV156+'ข้อมูลคำนวณ Planfin'!AV159+'ข้อมูลคำนวณ Planfin'!AV160+'ข้อมูลคำนวณ Planfin'!AV161+'ข้อมูลคำนวณ Planfin'!AV162+'ข้อมูลคำนวณ Planfin'!AV163+'ข้อมูลคำนวณ Planfin'!AV164+'ข้อมูลคำนวณ Planfin'!AV165+'ข้อมูลคำนวณ Planfin'!AV166+'ข้อมูลคำนวณ Planfin'!AV167+'ข้อมูลคำนวณ Planfin'!AV169+'ข้อมูลคำนวณ Planfin'!AV170+'ข้อมูลคำนวณ Planfin'!AV171+'ข้อมูลคำนวณ Planfin'!AV172+'ข้อมูลคำนวณ Planfin'!AV173</f>
        <v>2570998.1100000003</v>
      </c>
      <c r="AW14" s="5">
        <f>'ข้อมูลคำนวณ Planfin'!AW4+'ข้อมูลคำนวณ Planfin'!AW5+'ข้อมูลคำนวณ Planfin'!AW6+'ข้อมูลคำนวณ Planfin'!AW7+'ข้อมูลคำนวณ Planfin'!AW8+'ข้อมูลคำนวณ Planfin'!AW9+'ข้อมูลคำนวณ Planfin'!AW10+'ข้อมูลคำนวณ Planfin'!AW11+'ข้อมูลคำนวณ Planfin'!AW12+'ข้อมูลคำนวณ Planfin'!AW13+'ข้อมูลคำนวณ Planfin'!AW127+'ข้อมูลคำนวณ Planfin'!AW128+'ข้อมูลคำนวณ Planfin'!AW129+'ข้อมูลคำนวณ Planfin'!AW130+'ข้อมูลคำนวณ Planfin'!AW131+'ข้อมูลคำนวณ Planfin'!AW134+'ข้อมูลคำนวณ Planfin'!AW135+'ข้อมูลคำนวณ Planfin'!AW136+'ข้อมูลคำนวณ Planfin'!AW137+'ข้อมูลคำนวณ Planfin'!AW138+'ข้อมูลคำนวณ Planfin'!AW139+'ข้อมูลคำนวณ Planfin'!AW140+'ข้อมูลคำนวณ Planfin'!AW141+'ข้อมูลคำนวณ Planfin'!AW144+'ข้อมูลคำนวณ Planfin'!AW145+'ข้อมูลคำนวณ Planfin'!AW146+'ข้อมูลคำนวณ Planfin'!AW147+'ข้อมูลคำนวณ Planfin'!AW148+'ข้อมูลคำนวณ Planfin'!AW149+'ข้อมูลคำนวณ Planfin'!AW150+'ข้อมูลคำนวณ Planfin'!AW151+'ข้อมูลคำนวณ Planfin'!AW152+'ข้อมูลคำนวณ Planfin'!AW153+'ข้อมูลคำนวณ Planfin'!AW154+'ข้อมูลคำนวณ Planfin'!AW155+'ข้อมูลคำนวณ Planfin'!AW156+'ข้อมูลคำนวณ Planfin'!AW159+'ข้อมูลคำนวณ Planfin'!AW160+'ข้อมูลคำนวณ Planfin'!AW161+'ข้อมูลคำนวณ Planfin'!AW162+'ข้อมูลคำนวณ Planfin'!AW163+'ข้อมูลคำนวณ Planfin'!AW164+'ข้อมูลคำนวณ Planfin'!AW165+'ข้อมูลคำนวณ Planfin'!AW166+'ข้อมูลคำนวณ Planfin'!AW167+'ข้อมูลคำนวณ Planfin'!AW169+'ข้อมูลคำนวณ Planfin'!AW170+'ข้อมูลคำนวณ Planfin'!AW171+'ข้อมูลคำนวณ Planfin'!AW172+'ข้อมูลคำนวณ Planfin'!AW173</f>
        <v>2756426.2600000002</v>
      </c>
      <c r="AX14" s="5">
        <f>'ข้อมูลคำนวณ Planfin'!AX4+'ข้อมูลคำนวณ Planfin'!AX5+'ข้อมูลคำนวณ Planfin'!AX6+'ข้อมูลคำนวณ Planfin'!AX7+'ข้อมูลคำนวณ Planfin'!AX8+'ข้อมูลคำนวณ Planfin'!AX9+'ข้อมูลคำนวณ Planfin'!AX10+'ข้อมูลคำนวณ Planfin'!AX11+'ข้อมูลคำนวณ Planfin'!AX12+'ข้อมูลคำนวณ Planfin'!AX13+'ข้อมูลคำนวณ Planfin'!AX127+'ข้อมูลคำนวณ Planfin'!AX128+'ข้อมูลคำนวณ Planfin'!AX129+'ข้อมูลคำนวณ Planfin'!AX130+'ข้อมูลคำนวณ Planfin'!AX131+'ข้อมูลคำนวณ Planfin'!AX134+'ข้อมูลคำนวณ Planfin'!AX135+'ข้อมูลคำนวณ Planfin'!AX136+'ข้อมูลคำนวณ Planfin'!AX137+'ข้อมูลคำนวณ Planfin'!AX138+'ข้อมูลคำนวณ Planfin'!AX139+'ข้อมูลคำนวณ Planfin'!AX140+'ข้อมูลคำนวณ Planfin'!AX141+'ข้อมูลคำนวณ Planfin'!AX144+'ข้อมูลคำนวณ Planfin'!AX145+'ข้อมูลคำนวณ Planfin'!AX146+'ข้อมูลคำนวณ Planfin'!AX147+'ข้อมูลคำนวณ Planfin'!AX148+'ข้อมูลคำนวณ Planfin'!AX149+'ข้อมูลคำนวณ Planfin'!AX150+'ข้อมูลคำนวณ Planfin'!AX151+'ข้อมูลคำนวณ Planfin'!AX152+'ข้อมูลคำนวณ Planfin'!AX153+'ข้อมูลคำนวณ Planfin'!AX154+'ข้อมูลคำนวณ Planfin'!AX155+'ข้อมูลคำนวณ Planfin'!AX156+'ข้อมูลคำนวณ Planfin'!AX159+'ข้อมูลคำนวณ Planfin'!AX160+'ข้อมูลคำนวณ Planfin'!AX161+'ข้อมูลคำนวณ Planfin'!AX162+'ข้อมูลคำนวณ Planfin'!AX163+'ข้อมูลคำนวณ Planfin'!AX164+'ข้อมูลคำนวณ Planfin'!AX165+'ข้อมูลคำนวณ Planfin'!AX166+'ข้อมูลคำนวณ Planfin'!AX167+'ข้อมูลคำนวณ Planfin'!AX169+'ข้อมูลคำนวณ Planfin'!AX170+'ข้อมูลคำนวณ Planfin'!AX171+'ข้อมูลคำนวณ Planfin'!AX172+'ข้อมูลคำนวณ Planfin'!AX173</f>
        <v>4188598.3099999996</v>
      </c>
      <c r="AY14" s="5">
        <f>'ข้อมูลคำนวณ Planfin'!AY4+'ข้อมูลคำนวณ Planfin'!AY5+'ข้อมูลคำนวณ Planfin'!AY6+'ข้อมูลคำนวณ Planfin'!AY7+'ข้อมูลคำนวณ Planfin'!AY8+'ข้อมูลคำนวณ Planfin'!AY9+'ข้อมูลคำนวณ Planfin'!AY10+'ข้อมูลคำนวณ Planfin'!AY11+'ข้อมูลคำนวณ Planfin'!AY12+'ข้อมูลคำนวณ Planfin'!AY13+'ข้อมูลคำนวณ Planfin'!AY127+'ข้อมูลคำนวณ Planfin'!AY128+'ข้อมูลคำนวณ Planfin'!AY129+'ข้อมูลคำนวณ Planfin'!AY130+'ข้อมูลคำนวณ Planfin'!AY131+'ข้อมูลคำนวณ Planfin'!AY134+'ข้อมูลคำนวณ Planfin'!AY135+'ข้อมูลคำนวณ Planfin'!AY136+'ข้อมูลคำนวณ Planfin'!AY137+'ข้อมูลคำนวณ Planfin'!AY138+'ข้อมูลคำนวณ Planfin'!AY139+'ข้อมูลคำนวณ Planfin'!AY140+'ข้อมูลคำนวณ Planfin'!AY141+'ข้อมูลคำนวณ Planfin'!AY144+'ข้อมูลคำนวณ Planfin'!AY145+'ข้อมูลคำนวณ Planfin'!AY146+'ข้อมูลคำนวณ Planfin'!AY147+'ข้อมูลคำนวณ Planfin'!AY148+'ข้อมูลคำนวณ Planfin'!AY149+'ข้อมูลคำนวณ Planfin'!AY150+'ข้อมูลคำนวณ Planfin'!AY151+'ข้อมูลคำนวณ Planfin'!AY152+'ข้อมูลคำนวณ Planfin'!AY153+'ข้อมูลคำนวณ Planfin'!AY154+'ข้อมูลคำนวณ Planfin'!AY155+'ข้อมูลคำนวณ Planfin'!AY156+'ข้อมูลคำนวณ Planfin'!AY159+'ข้อมูลคำนวณ Planfin'!AY160+'ข้อมูลคำนวณ Planfin'!AY161+'ข้อมูลคำนวณ Planfin'!AY162+'ข้อมูลคำนวณ Planfin'!AY163+'ข้อมูลคำนวณ Planfin'!AY164+'ข้อมูลคำนวณ Planfin'!AY165+'ข้อมูลคำนวณ Planfin'!AY166+'ข้อมูลคำนวณ Planfin'!AY167+'ข้อมูลคำนวณ Planfin'!AY169+'ข้อมูลคำนวณ Planfin'!AY170+'ข้อมูลคำนวณ Planfin'!AY171+'ข้อมูลคำนวณ Planfin'!AY172+'ข้อมูลคำนวณ Planfin'!AY173</f>
        <v>1552014.31</v>
      </c>
      <c r="AZ14" s="5">
        <f>'ข้อมูลคำนวณ Planfin'!AZ4+'ข้อมูลคำนวณ Planfin'!AZ5+'ข้อมูลคำนวณ Planfin'!AZ6+'ข้อมูลคำนวณ Planfin'!AZ7+'ข้อมูลคำนวณ Planfin'!AZ8+'ข้อมูลคำนวณ Planfin'!AZ9+'ข้อมูลคำนวณ Planfin'!AZ10+'ข้อมูลคำนวณ Planfin'!AZ11+'ข้อมูลคำนวณ Planfin'!AZ12+'ข้อมูลคำนวณ Planfin'!AZ13+'ข้อมูลคำนวณ Planfin'!AZ127+'ข้อมูลคำนวณ Planfin'!AZ128+'ข้อมูลคำนวณ Planfin'!AZ129+'ข้อมูลคำนวณ Planfin'!AZ130+'ข้อมูลคำนวณ Planfin'!AZ131+'ข้อมูลคำนวณ Planfin'!AZ134+'ข้อมูลคำนวณ Planfin'!AZ135+'ข้อมูลคำนวณ Planfin'!AZ136+'ข้อมูลคำนวณ Planfin'!AZ137+'ข้อมูลคำนวณ Planfin'!AZ138+'ข้อมูลคำนวณ Planfin'!AZ139+'ข้อมูลคำนวณ Planfin'!AZ140+'ข้อมูลคำนวณ Planfin'!AZ141+'ข้อมูลคำนวณ Planfin'!AZ144+'ข้อมูลคำนวณ Planfin'!AZ145+'ข้อมูลคำนวณ Planfin'!AZ146+'ข้อมูลคำนวณ Planfin'!AZ147+'ข้อมูลคำนวณ Planfin'!AZ148+'ข้อมูลคำนวณ Planfin'!AZ149+'ข้อมูลคำนวณ Planfin'!AZ150+'ข้อมูลคำนวณ Planfin'!AZ151+'ข้อมูลคำนวณ Planfin'!AZ152+'ข้อมูลคำนวณ Planfin'!AZ153+'ข้อมูลคำนวณ Planfin'!AZ154+'ข้อมูลคำนวณ Planfin'!AZ155+'ข้อมูลคำนวณ Planfin'!AZ156+'ข้อมูลคำนวณ Planfin'!AZ159+'ข้อมูลคำนวณ Planfin'!AZ160+'ข้อมูลคำนวณ Planfin'!AZ161+'ข้อมูลคำนวณ Planfin'!AZ162+'ข้อมูลคำนวณ Planfin'!AZ163+'ข้อมูลคำนวณ Planfin'!AZ164+'ข้อมูลคำนวณ Planfin'!AZ165+'ข้อมูลคำนวณ Planfin'!AZ166+'ข้อมูลคำนวณ Planfin'!AZ167+'ข้อมูลคำนวณ Planfin'!AZ169+'ข้อมูลคำนวณ Planfin'!AZ170+'ข้อมูลคำนวณ Planfin'!AZ171+'ข้อมูลคำนวณ Planfin'!AZ172+'ข้อมูลคำนวณ Planfin'!AZ173</f>
        <v>2023740.37</v>
      </c>
      <c r="BA14" s="5">
        <f>'ข้อมูลคำนวณ Planfin'!BA4+'ข้อมูลคำนวณ Planfin'!BA5+'ข้อมูลคำนวณ Planfin'!BA6+'ข้อมูลคำนวณ Planfin'!BA7+'ข้อมูลคำนวณ Planfin'!BA8+'ข้อมูลคำนวณ Planfin'!BA9+'ข้อมูลคำนวณ Planfin'!BA10+'ข้อมูลคำนวณ Planfin'!BA11+'ข้อมูลคำนวณ Planfin'!BA12+'ข้อมูลคำนวณ Planfin'!BA13+'ข้อมูลคำนวณ Planfin'!BA127+'ข้อมูลคำนวณ Planfin'!BA128+'ข้อมูลคำนวณ Planfin'!BA129+'ข้อมูลคำนวณ Planfin'!BA130+'ข้อมูลคำนวณ Planfin'!BA131+'ข้อมูลคำนวณ Planfin'!BA134+'ข้อมูลคำนวณ Planfin'!BA135+'ข้อมูลคำนวณ Planfin'!BA136+'ข้อมูลคำนวณ Planfin'!BA137+'ข้อมูลคำนวณ Planfin'!BA138+'ข้อมูลคำนวณ Planfin'!BA139+'ข้อมูลคำนวณ Planfin'!BA140+'ข้อมูลคำนวณ Planfin'!BA141+'ข้อมูลคำนวณ Planfin'!BA144+'ข้อมูลคำนวณ Planfin'!BA145+'ข้อมูลคำนวณ Planfin'!BA146+'ข้อมูลคำนวณ Planfin'!BA147+'ข้อมูลคำนวณ Planfin'!BA148+'ข้อมูลคำนวณ Planfin'!BA149+'ข้อมูลคำนวณ Planfin'!BA150+'ข้อมูลคำนวณ Planfin'!BA151+'ข้อมูลคำนวณ Planfin'!BA152+'ข้อมูลคำนวณ Planfin'!BA153+'ข้อมูลคำนวณ Planfin'!BA154+'ข้อมูลคำนวณ Planfin'!BA155+'ข้อมูลคำนวณ Planfin'!BA156+'ข้อมูลคำนวณ Planfin'!BA159+'ข้อมูลคำนวณ Planfin'!BA160+'ข้อมูลคำนวณ Planfin'!BA161+'ข้อมูลคำนวณ Planfin'!BA162+'ข้อมูลคำนวณ Planfin'!BA163+'ข้อมูลคำนวณ Planfin'!BA164+'ข้อมูลคำนวณ Planfin'!BA165+'ข้อมูลคำนวณ Planfin'!BA166+'ข้อมูลคำนวณ Planfin'!BA167+'ข้อมูลคำนวณ Planfin'!BA169+'ข้อมูลคำนวณ Planfin'!BA170+'ข้อมูลคำนวณ Planfin'!BA171+'ข้อมูลคำนวณ Planfin'!BA172+'ข้อมูลคำนวณ Planfin'!BA173</f>
        <v>23791536.23</v>
      </c>
      <c r="BB14" s="5">
        <f>'ข้อมูลคำนวณ Planfin'!BB4+'ข้อมูลคำนวณ Planfin'!BB5+'ข้อมูลคำนวณ Planfin'!BB6+'ข้อมูลคำนวณ Planfin'!BB7+'ข้อมูลคำนวณ Planfin'!BB8+'ข้อมูลคำนวณ Planfin'!BB9+'ข้อมูลคำนวณ Planfin'!BB10+'ข้อมูลคำนวณ Planfin'!BB11+'ข้อมูลคำนวณ Planfin'!BB12+'ข้อมูลคำนวณ Planfin'!BB13+'ข้อมูลคำนวณ Planfin'!BB127+'ข้อมูลคำนวณ Planfin'!BB128+'ข้อมูลคำนวณ Planfin'!BB129+'ข้อมูลคำนวณ Planfin'!BB130+'ข้อมูลคำนวณ Planfin'!BB131+'ข้อมูลคำนวณ Planfin'!BB134+'ข้อมูลคำนวณ Planfin'!BB135+'ข้อมูลคำนวณ Planfin'!BB136+'ข้อมูลคำนวณ Planfin'!BB137+'ข้อมูลคำนวณ Planfin'!BB138+'ข้อมูลคำนวณ Planfin'!BB139+'ข้อมูลคำนวณ Planfin'!BB140+'ข้อมูลคำนวณ Planfin'!BB141+'ข้อมูลคำนวณ Planfin'!BB144+'ข้อมูลคำนวณ Planfin'!BB145+'ข้อมูลคำนวณ Planfin'!BB146+'ข้อมูลคำนวณ Planfin'!BB147+'ข้อมูลคำนวณ Planfin'!BB148+'ข้อมูลคำนวณ Planfin'!BB149+'ข้อมูลคำนวณ Planfin'!BB150+'ข้อมูลคำนวณ Planfin'!BB151+'ข้อมูลคำนวณ Planfin'!BB152+'ข้อมูลคำนวณ Planfin'!BB153+'ข้อมูลคำนวณ Planfin'!BB154+'ข้อมูลคำนวณ Planfin'!BB155+'ข้อมูลคำนวณ Planfin'!BB156+'ข้อมูลคำนวณ Planfin'!BB159+'ข้อมูลคำนวณ Planfin'!BB160+'ข้อมูลคำนวณ Planfin'!BB161+'ข้อมูลคำนวณ Planfin'!BB162+'ข้อมูลคำนวณ Planfin'!BB163+'ข้อมูลคำนวณ Planfin'!BB164+'ข้อมูลคำนวณ Planfin'!BB165+'ข้อมูลคำนวณ Planfin'!BB166+'ข้อมูลคำนวณ Planfin'!BB167+'ข้อมูลคำนวณ Planfin'!BB169+'ข้อมูลคำนวณ Planfin'!BB170+'ข้อมูลคำนวณ Planfin'!BB171+'ข้อมูลคำนวณ Planfin'!BB172+'ข้อมูลคำนวณ Planfin'!BB173</f>
        <v>9112084.8599999994</v>
      </c>
      <c r="BC14" s="5">
        <f>'ข้อมูลคำนวณ Planfin'!BC4+'ข้อมูลคำนวณ Planfin'!BC5+'ข้อมูลคำนวณ Planfin'!BC6+'ข้อมูลคำนวณ Planfin'!BC7+'ข้อมูลคำนวณ Planfin'!BC8+'ข้อมูลคำนวณ Planfin'!BC9+'ข้อมูลคำนวณ Planfin'!BC10+'ข้อมูลคำนวณ Planfin'!BC11+'ข้อมูลคำนวณ Planfin'!BC12+'ข้อมูลคำนวณ Planfin'!BC13+'ข้อมูลคำนวณ Planfin'!BC127+'ข้อมูลคำนวณ Planfin'!BC128+'ข้อมูลคำนวณ Planfin'!BC129+'ข้อมูลคำนวณ Planfin'!BC130+'ข้อมูลคำนวณ Planfin'!BC131+'ข้อมูลคำนวณ Planfin'!BC134+'ข้อมูลคำนวณ Planfin'!BC135+'ข้อมูลคำนวณ Planfin'!BC136+'ข้อมูลคำนวณ Planfin'!BC137+'ข้อมูลคำนวณ Planfin'!BC138+'ข้อมูลคำนวณ Planfin'!BC139+'ข้อมูลคำนวณ Planfin'!BC140+'ข้อมูลคำนวณ Planfin'!BC141+'ข้อมูลคำนวณ Planfin'!BC144+'ข้อมูลคำนวณ Planfin'!BC145+'ข้อมูลคำนวณ Planfin'!BC146+'ข้อมูลคำนวณ Planfin'!BC147+'ข้อมูลคำนวณ Planfin'!BC148+'ข้อมูลคำนวณ Planfin'!BC149+'ข้อมูลคำนวณ Planfin'!BC150+'ข้อมูลคำนวณ Planfin'!BC151+'ข้อมูลคำนวณ Planfin'!BC152+'ข้อมูลคำนวณ Planfin'!BC153+'ข้อมูลคำนวณ Planfin'!BC154+'ข้อมูลคำนวณ Planfin'!BC155+'ข้อมูลคำนวณ Planfin'!BC156+'ข้อมูลคำนวณ Planfin'!BC159+'ข้อมูลคำนวณ Planfin'!BC160+'ข้อมูลคำนวณ Planfin'!BC161+'ข้อมูลคำนวณ Planfin'!BC162+'ข้อมูลคำนวณ Planfin'!BC163+'ข้อมูลคำนวณ Planfin'!BC164+'ข้อมูลคำนวณ Planfin'!BC165+'ข้อมูลคำนวณ Planfin'!BC166+'ข้อมูลคำนวณ Planfin'!BC167+'ข้อมูลคำนวณ Planfin'!BC169+'ข้อมูลคำนวณ Planfin'!BC170+'ข้อมูลคำนวณ Planfin'!BC171+'ข้อมูลคำนวณ Planfin'!BC172+'ข้อมูลคำนวณ Planfin'!BC173</f>
        <v>33510378.630000006</v>
      </c>
      <c r="BD14" s="5">
        <f>'ข้อมูลคำนวณ Planfin'!BD4+'ข้อมูลคำนวณ Planfin'!BD5+'ข้อมูลคำนวณ Planfin'!BD6+'ข้อมูลคำนวณ Planfin'!BD7+'ข้อมูลคำนวณ Planfin'!BD8+'ข้อมูลคำนวณ Planfin'!BD9+'ข้อมูลคำนวณ Planfin'!BD10+'ข้อมูลคำนวณ Planfin'!BD11+'ข้อมูลคำนวณ Planfin'!BD12+'ข้อมูลคำนวณ Planfin'!BD13+'ข้อมูลคำนวณ Planfin'!BD127+'ข้อมูลคำนวณ Planfin'!BD128+'ข้อมูลคำนวณ Planfin'!BD129+'ข้อมูลคำนวณ Planfin'!BD130+'ข้อมูลคำนวณ Planfin'!BD131+'ข้อมูลคำนวณ Planfin'!BD134+'ข้อมูลคำนวณ Planfin'!BD135+'ข้อมูลคำนวณ Planfin'!BD136+'ข้อมูลคำนวณ Planfin'!BD137+'ข้อมูลคำนวณ Planfin'!BD138+'ข้อมูลคำนวณ Planfin'!BD139+'ข้อมูลคำนวณ Planfin'!BD140+'ข้อมูลคำนวณ Planfin'!BD141+'ข้อมูลคำนวณ Planfin'!BD144+'ข้อมูลคำนวณ Planfin'!BD145+'ข้อมูลคำนวณ Planfin'!BD146+'ข้อมูลคำนวณ Planfin'!BD147+'ข้อมูลคำนวณ Planfin'!BD148+'ข้อมูลคำนวณ Planfin'!BD149+'ข้อมูลคำนวณ Planfin'!BD150+'ข้อมูลคำนวณ Planfin'!BD151+'ข้อมูลคำนวณ Planfin'!BD152+'ข้อมูลคำนวณ Planfin'!BD153+'ข้อมูลคำนวณ Planfin'!BD154+'ข้อมูลคำนวณ Planfin'!BD155+'ข้อมูลคำนวณ Planfin'!BD156+'ข้อมูลคำนวณ Planfin'!BD159+'ข้อมูลคำนวณ Planfin'!BD160+'ข้อมูลคำนวณ Planfin'!BD161+'ข้อมูลคำนวณ Planfin'!BD162+'ข้อมูลคำนวณ Planfin'!BD163+'ข้อมูลคำนวณ Planfin'!BD164+'ข้อมูลคำนวณ Planfin'!BD165+'ข้อมูลคำนวณ Planfin'!BD166+'ข้อมูลคำนวณ Planfin'!BD167+'ข้อมูลคำนวณ Planfin'!BD169+'ข้อมูลคำนวณ Planfin'!BD170+'ข้อมูลคำนวณ Planfin'!BD171+'ข้อมูลคำนวณ Planfin'!BD172+'ข้อมูลคำนวณ Planfin'!BD173</f>
        <v>16234084.75</v>
      </c>
      <c r="BE14" s="5">
        <f>'ข้อมูลคำนวณ Planfin'!BE4+'ข้อมูลคำนวณ Planfin'!BE5+'ข้อมูลคำนวณ Planfin'!BE6+'ข้อมูลคำนวณ Planfin'!BE7+'ข้อมูลคำนวณ Planfin'!BE8+'ข้อมูลคำนวณ Planfin'!BE9+'ข้อมูลคำนวณ Planfin'!BE10+'ข้อมูลคำนวณ Planfin'!BE11+'ข้อมูลคำนวณ Planfin'!BE12+'ข้อมูลคำนวณ Planfin'!BE13+'ข้อมูลคำนวณ Planfin'!BE127+'ข้อมูลคำนวณ Planfin'!BE128+'ข้อมูลคำนวณ Planfin'!BE129+'ข้อมูลคำนวณ Planfin'!BE130+'ข้อมูลคำนวณ Planfin'!BE131+'ข้อมูลคำนวณ Planfin'!BE134+'ข้อมูลคำนวณ Planfin'!BE135+'ข้อมูลคำนวณ Planfin'!BE136+'ข้อมูลคำนวณ Planfin'!BE137+'ข้อมูลคำนวณ Planfin'!BE138+'ข้อมูลคำนวณ Planfin'!BE139+'ข้อมูลคำนวณ Planfin'!BE140+'ข้อมูลคำนวณ Planfin'!BE141+'ข้อมูลคำนวณ Planfin'!BE144+'ข้อมูลคำนวณ Planfin'!BE145+'ข้อมูลคำนวณ Planfin'!BE146+'ข้อมูลคำนวณ Planfin'!BE147+'ข้อมูลคำนวณ Planfin'!BE148+'ข้อมูลคำนวณ Planfin'!BE149+'ข้อมูลคำนวณ Planfin'!BE150+'ข้อมูลคำนวณ Planfin'!BE151+'ข้อมูลคำนวณ Planfin'!BE152+'ข้อมูลคำนวณ Planfin'!BE153+'ข้อมูลคำนวณ Planfin'!BE154+'ข้อมูลคำนวณ Planfin'!BE155+'ข้อมูลคำนวณ Planfin'!BE156+'ข้อมูลคำนวณ Planfin'!BE159+'ข้อมูลคำนวณ Planfin'!BE160+'ข้อมูลคำนวณ Planfin'!BE161+'ข้อมูลคำนวณ Planfin'!BE162+'ข้อมูลคำนวณ Planfin'!BE163+'ข้อมูลคำนวณ Planfin'!BE164+'ข้อมูลคำนวณ Planfin'!BE165+'ข้อมูลคำนวณ Planfin'!BE166+'ข้อมูลคำนวณ Planfin'!BE167+'ข้อมูลคำนวณ Planfin'!BE169+'ข้อมูลคำนวณ Planfin'!BE170+'ข้อมูลคำนวณ Planfin'!BE171+'ข้อมูลคำนวณ Planfin'!BE172+'ข้อมูลคำนวณ Planfin'!BE173</f>
        <v>2138916.4</v>
      </c>
      <c r="BF14" s="5">
        <f>'ข้อมูลคำนวณ Planfin'!BF4+'ข้อมูลคำนวณ Planfin'!BF5+'ข้อมูลคำนวณ Planfin'!BF6+'ข้อมูลคำนวณ Planfin'!BF7+'ข้อมูลคำนวณ Planfin'!BF8+'ข้อมูลคำนวณ Planfin'!BF9+'ข้อมูลคำนวณ Planfin'!BF10+'ข้อมูลคำนวณ Planfin'!BF11+'ข้อมูลคำนวณ Planfin'!BF12+'ข้อมูลคำนวณ Planfin'!BF13+'ข้อมูลคำนวณ Planfin'!BF127+'ข้อมูลคำนวณ Planfin'!BF128+'ข้อมูลคำนวณ Planfin'!BF129+'ข้อมูลคำนวณ Planfin'!BF130+'ข้อมูลคำนวณ Planfin'!BF131+'ข้อมูลคำนวณ Planfin'!BF134+'ข้อมูลคำนวณ Planfin'!BF135+'ข้อมูลคำนวณ Planfin'!BF136+'ข้อมูลคำนวณ Planfin'!BF137+'ข้อมูลคำนวณ Planfin'!BF138+'ข้อมูลคำนวณ Planfin'!BF139+'ข้อมูลคำนวณ Planfin'!BF140+'ข้อมูลคำนวณ Planfin'!BF141+'ข้อมูลคำนวณ Planfin'!BF144+'ข้อมูลคำนวณ Planfin'!BF145+'ข้อมูลคำนวณ Planfin'!BF146+'ข้อมูลคำนวณ Planfin'!BF147+'ข้อมูลคำนวณ Planfin'!BF148+'ข้อมูลคำนวณ Planfin'!BF149+'ข้อมูลคำนวณ Planfin'!BF150+'ข้อมูลคำนวณ Planfin'!BF151+'ข้อมูลคำนวณ Planfin'!BF152+'ข้อมูลคำนวณ Planfin'!BF153+'ข้อมูลคำนวณ Planfin'!BF154+'ข้อมูลคำนวณ Planfin'!BF155+'ข้อมูลคำนวณ Planfin'!BF156+'ข้อมูลคำนวณ Planfin'!BF159+'ข้อมูลคำนวณ Planfin'!BF160+'ข้อมูลคำนวณ Planfin'!BF161+'ข้อมูลคำนวณ Planfin'!BF162+'ข้อมูลคำนวณ Planfin'!BF163+'ข้อมูลคำนวณ Planfin'!BF164+'ข้อมูลคำนวณ Planfin'!BF165+'ข้อมูลคำนวณ Planfin'!BF166+'ข้อมูลคำนวณ Planfin'!BF167+'ข้อมูลคำนวณ Planfin'!BF169+'ข้อมูลคำนวณ Planfin'!BF170+'ข้อมูลคำนวณ Planfin'!BF171+'ข้อมูลคำนวณ Planfin'!BF172+'ข้อมูลคำนวณ Planfin'!BF173</f>
        <v>2024351.19</v>
      </c>
      <c r="BG14" s="5">
        <f>'ข้อมูลคำนวณ Planfin'!BG4+'ข้อมูลคำนวณ Planfin'!BG5+'ข้อมูลคำนวณ Planfin'!BG6+'ข้อมูลคำนวณ Planfin'!BG7+'ข้อมูลคำนวณ Planfin'!BG8+'ข้อมูลคำนวณ Planfin'!BG9+'ข้อมูลคำนวณ Planfin'!BG10+'ข้อมูลคำนวณ Planfin'!BG11+'ข้อมูลคำนวณ Planfin'!BG12+'ข้อมูลคำนวณ Planfin'!BG13+'ข้อมูลคำนวณ Planfin'!BG127+'ข้อมูลคำนวณ Planfin'!BG128+'ข้อมูลคำนวณ Planfin'!BG129+'ข้อมูลคำนวณ Planfin'!BG130+'ข้อมูลคำนวณ Planfin'!BG131+'ข้อมูลคำนวณ Planfin'!BG134+'ข้อมูลคำนวณ Planfin'!BG135+'ข้อมูลคำนวณ Planfin'!BG136+'ข้อมูลคำนวณ Planfin'!BG137+'ข้อมูลคำนวณ Planfin'!BG138+'ข้อมูลคำนวณ Planfin'!BG139+'ข้อมูลคำนวณ Planfin'!BG140+'ข้อมูลคำนวณ Planfin'!BG141+'ข้อมูลคำนวณ Planfin'!BG144+'ข้อมูลคำนวณ Planfin'!BG145+'ข้อมูลคำนวณ Planfin'!BG146+'ข้อมูลคำนวณ Planfin'!BG147+'ข้อมูลคำนวณ Planfin'!BG148+'ข้อมูลคำนวณ Planfin'!BG149+'ข้อมูลคำนวณ Planfin'!BG150+'ข้อมูลคำนวณ Planfin'!BG151+'ข้อมูลคำนวณ Planfin'!BG152+'ข้อมูลคำนวณ Planfin'!BG153+'ข้อมูลคำนวณ Planfin'!BG154+'ข้อมูลคำนวณ Planfin'!BG155+'ข้อมูลคำนวณ Planfin'!BG156+'ข้อมูลคำนวณ Planfin'!BG159+'ข้อมูลคำนวณ Planfin'!BG160+'ข้อมูลคำนวณ Planfin'!BG161+'ข้อมูลคำนวณ Planfin'!BG162+'ข้อมูลคำนวณ Planfin'!BG163+'ข้อมูลคำนวณ Planfin'!BG164+'ข้อมูลคำนวณ Planfin'!BG165+'ข้อมูลคำนวณ Planfin'!BG166+'ข้อมูลคำนวณ Planfin'!BG167+'ข้อมูลคำนวณ Planfin'!BG169+'ข้อมูลคำนวณ Planfin'!BG170+'ข้อมูลคำนวณ Planfin'!BG171+'ข้อมูลคำนวณ Planfin'!BG172+'ข้อมูลคำนวณ Planfin'!BG173</f>
        <v>37909821.719999999</v>
      </c>
      <c r="BH14" s="5">
        <f>'ข้อมูลคำนวณ Planfin'!BH4+'ข้อมูลคำนวณ Planfin'!BH5+'ข้อมูลคำนวณ Planfin'!BH6+'ข้อมูลคำนวณ Planfin'!BH7+'ข้อมูลคำนวณ Planfin'!BH8+'ข้อมูลคำนวณ Planfin'!BH9+'ข้อมูลคำนวณ Planfin'!BH10+'ข้อมูลคำนวณ Planfin'!BH11+'ข้อมูลคำนวณ Planfin'!BH12+'ข้อมูลคำนวณ Planfin'!BH13+'ข้อมูลคำนวณ Planfin'!BH127+'ข้อมูลคำนวณ Planfin'!BH128+'ข้อมูลคำนวณ Planfin'!BH129+'ข้อมูลคำนวณ Planfin'!BH130+'ข้อมูลคำนวณ Planfin'!BH131+'ข้อมูลคำนวณ Planfin'!BH134+'ข้อมูลคำนวณ Planfin'!BH135+'ข้อมูลคำนวณ Planfin'!BH136+'ข้อมูลคำนวณ Planfin'!BH137+'ข้อมูลคำนวณ Planfin'!BH138+'ข้อมูลคำนวณ Planfin'!BH139+'ข้อมูลคำนวณ Planfin'!BH140+'ข้อมูลคำนวณ Planfin'!BH141+'ข้อมูลคำนวณ Planfin'!BH144+'ข้อมูลคำนวณ Planfin'!BH145+'ข้อมูลคำนวณ Planfin'!BH146+'ข้อมูลคำนวณ Planfin'!BH147+'ข้อมูลคำนวณ Planfin'!BH148+'ข้อมูลคำนวณ Planfin'!BH149+'ข้อมูลคำนวณ Planfin'!BH150+'ข้อมูลคำนวณ Planfin'!BH151+'ข้อมูลคำนวณ Planfin'!BH152+'ข้อมูลคำนวณ Planfin'!BH153+'ข้อมูลคำนวณ Planfin'!BH154+'ข้อมูลคำนวณ Planfin'!BH155+'ข้อมูลคำนวณ Planfin'!BH156+'ข้อมูลคำนวณ Planfin'!BH159+'ข้อมูลคำนวณ Planfin'!BH160+'ข้อมูลคำนวณ Planfin'!BH161+'ข้อมูลคำนวณ Planfin'!BH162+'ข้อมูลคำนวณ Planfin'!BH163+'ข้อมูลคำนวณ Planfin'!BH164+'ข้อมูลคำนวณ Planfin'!BH165+'ข้อมูลคำนวณ Planfin'!BH166+'ข้อมูลคำนวณ Planfin'!BH167+'ข้อมูลคำนวณ Planfin'!BH169+'ข้อมูลคำนวณ Planfin'!BH170+'ข้อมูลคำนวณ Planfin'!BH171+'ข้อมูลคำนวณ Planfin'!BH172+'ข้อมูลคำนวณ Planfin'!BH173</f>
        <v>1983733.1099999999</v>
      </c>
      <c r="BI14" s="5">
        <f>'ข้อมูลคำนวณ Planfin'!BI4+'ข้อมูลคำนวณ Planfin'!BI5+'ข้อมูลคำนวณ Planfin'!BI6+'ข้อมูลคำนวณ Planfin'!BI7+'ข้อมูลคำนวณ Planfin'!BI8+'ข้อมูลคำนวณ Planfin'!BI9+'ข้อมูลคำนวณ Planfin'!BI10+'ข้อมูลคำนวณ Planfin'!BI11+'ข้อมูลคำนวณ Planfin'!BI12+'ข้อมูลคำนวณ Planfin'!BI13+'ข้อมูลคำนวณ Planfin'!BI127+'ข้อมูลคำนวณ Planfin'!BI128+'ข้อมูลคำนวณ Planfin'!BI129+'ข้อมูลคำนวณ Planfin'!BI130+'ข้อมูลคำนวณ Planfin'!BI131+'ข้อมูลคำนวณ Planfin'!BI134+'ข้อมูลคำนวณ Planfin'!BI135+'ข้อมูลคำนวณ Planfin'!BI136+'ข้อมูลคำนวณ Planfin'!BI137+'ข้อมูลคำนวณ Planfin'!BI138+'ข้อมูลคำนวณ Planfin'!BI139+'ข้อมูลคำนวณ Planfin'!BI140+'ข้อมูลคำนวณ Planfin'!BI141+'ข้อมูลคำนวณ Planfin'!BI144+'ข้อมูลคำนวณ Planfin'!BI145+'ข้อมูลคำนวณ Planfin'!BI146+'ข้อมูลคำนวณ Planfin'!BI147+'ข้อมูลคำนวณ Planfin'!BI148+'ข้อมูลคำนวณ Planfin'!BI149+'ข้อมูลคำนวณ Planfin'!BI150+'ข้อมูลคำนวณ Planfin'!BI151+'ข้อมูลคำนวณ Planfin'!BI152+'ข้อมูลคำนวณ Planfin'!BI153+'ข้อมูลคำนวณ Planfin'!BI154+'ข้อมูลคำนวณ Planfin'!BI155+'ข้อมูลคำนวณ Planfin'!BI156+'ข้อมูลคำนวณ Planfin'!BI159+'ข้อมูลคำนวณ Planfin'!BI160+'ข้อมูลคำนวณ Planfin'!BI161+'ข้อมูลคำนวณ Planfin'!BI162+'ข้อมูลคำนวณ Planfin'!BI163+'ข้อมูลคำนวณ Planfin'!BI164+'ข้อมูลคำนวณ Planfin'!BI165+'ข้อมูลคำนวณ Planfin'!BI166+'ข้อมูลคำนวณ Planfin'!BI167+'ข้อมูลคำนวณ Planfin'!BI169+'ข้อมูลคำนวณ Planfin'!BI170+'ข้อมูลคำนวณ Planfin'!BI171+'ข้อมูลคำนวณ Planfin'!BI172+'ข้อมูลคำนวณ Planfin'!BI173</f>
        <v>3839084.93</v>
      </c>
      <c r="BJ14" s="5">
        <f>'ข้อมูลคำนวณ Planfin'!BJ4+'ข้อมูลคำนวณ Planfin'!BJ5+'ข้อมูลคำนวณ Planfin'!BJ6+'ข้อมูลคำนวณ Planfin'!BJ7+'ข้อมูลคำนวณ Planfin'!BJ8+'ข้อมูลคำนวณ Planfin'!BJ9+'ข้อมูลคำนวณ Planfin'!BJ10+'ข้อมูลคำนวณ Planfin'!BJ11+'ข้อมูลคำนวณ Planfin'!BJ12+'ข้อมูลคำนวณ Planfin'!BJ13+'ข้อมูลคำนวณ Planfin'!BJ127+'ข้อมูลคำนวณ Planfin'!BJ128+'ข้อมูลคำนวณ Planfin'!BJ129+'ข้อมูลคำนวณ Planfin'!BJ130+'ข้อมูลคำนวณ Planfin'!BJ131+'ข้อมูลคำนวณ Planfin'!BJ134+'ข้อมูลคำนวณ Planfin'!BJ135+'ข้อมูลคำนวณ Planfin'!BJ136+'ข้อมูลคำนวณ Planfin'!BJ137+'ข้อมูลคำนวณ Planfin'!BJ138+'ข้อมูลคำนวณ Planfin'!BJ139+'ข้อมูลคำนวณ Planfin'!BJ140+'ข้อมูลคำนวณ Planfin'!BJ141+'ข้อมูลคำนวณ Planfin'!BJ144+'ข้อมูลคำนวณ Planfin'!BJ145+'ข้อมูลคำนวณ Planfin'!BJ146+'ข้อมูลคำนวณ Planfin'!BJ147+'ข้อมูลคำนวณ Planfin'!BJ148+'ข้อมูลคำนวณ Planfin'!BJ149+'ข้อมูลคำนวณ Planfin'!BJ150+'ข้อมูลคำนวณ Planfin'!BJ151+'ข้อมูลคำนวณ Planfin'!BJ152+'ข้อมูลคำนวณ Planfin'!BJ153+'ข้อมูลคำนวณ Planfin'!BJ154+'ข้อมูลคำนวณ Planfin'!BJ155+'ข้อมูลคำนวณ Planfin'!BJ156+'ข้อมูลคำนวณ Planfin'!BJ159+'ข้อมูลคำนวณ Planfin'!BJ160+'ข้อมูลคำนวณ Planfin'!BJ161+'ข้อมูลคำนวณ Planfin'!BJ162+'ข้อมูลคำนวณ Planfin'!BJ163+'ข้อมูลคำนวณ Planfin'!BJ164+'ข้อมูลคำนวณ Planfin'!BJ165+'ข้อมูลคำนวณ Planfin'!BJ166+'ข้อมูลคำนวณ Planfin'!BJ167+'ข้อมูลคำนวณ Planfin'!BJ169+'ข้อมูลคำนวณ Planfin'!BJ170+'ข้อมูลคำนวณ Planfin'!BJ171+'ข้อมูลคำนวณ Planfin'!BJ172+'ข้อมูลคำนวณ Planfin'!BJ173</f>
        <v>1597174.7</v>
      </c>
      <c r="BK14" s="5">
        <f>'ข้อมูลคำนวณ Planfin'!BK4+'ข้อมูลคำนวณ Planfin'!BK5+'ข้อมูลคำนวณ Planfin'!BK6+'ข้อมูลคำนวณ Planfin'!BK7+'ข้อมูลคำนวณ Planfin'!BK8+'ข้อมูลคำนวณ Planfin'!BK9+'ข้อมูลคำนวณ Planfin'!BK10+'ข้อมูลคำนวณ Planfin'!BK11+'ข้อมูลคำนวณ Planfin'!BK12+'ข้อมูลคำนวณ Planfin'!BK13+'ข้อมูลคำนวณ Planfin'!BK127+'ข้อมูลคำนวณ Planfin'!BK128+'ข้อมูลคำนวณ Planfin'!BK129+'ข้อมูลคำนวณ Planfin'!BK130+'ข้อมูลคำนวณ Planfin'!BK131+'ข้อมูลคำนวณ Planfin'!BK134+'ข้อมูลคำนวณ Planfin'!BK135+'ข้อมูลคำนวณ Planfin'!BK136+'ข้อมูลคำนวณ Planfin'!BK137+'ข้อมูลคำนวณ Planfin'!BK138+'ข้อมูลคำนวณ Planfin'!BK139+'ข้อมูลคำนวณ Planfin'!BK140+'ข้อมูลคำนวณ Planfin'!BK141+'ข้อมูลคำนวณ Planfin'!BK144+'ข้อมูลคำนวณ Planfin'!BK145+'ข้อมูลคำนวณ Planfin'!BK146+'ข้อมูลคำนวณ Planfin'!BK147+'ข้อมูลคำนวณ Planfin'!BK148+'ข้อมูลคำนวณ Planfin'!BK149+'ข้อมูลคำนวณ Planfin'!BK150+'ข้อมูลคำนวณ Planfin'!BK151+'ข้อมูลคำนวณ Planfin'!BK152+'ข้อมูลคำนวณ Planfin'!BK153+'ข้อมูลคำนวณ Planfin'!BK154+'ข้อมูลคำนวณ Planfin'!BK155+'ข้อมูลคำนวณ Planfin'!BK156+'ข้อมูลคำนวณ Planfin'!BK159+'ข้อมูลคำนวณ Planfin'!BK160+'ข้อมูลคำนวณ Planfin'!BK161+'ข้อมูลคำนวณ Planfin'!BK162+'ข้อมูลคำนวณ Planfin'!BK163+'ข้อมูลคำนวณ Planfin'!BK164+'ข้อมูลคำนวณ Planfin'!BK165+'ข้อมูลคำนวณ Planfin'!BK166+'ข้อมูลคำนวณ Planfin'!BK167+'ข้อมูลคำนวณ Planfin'!BK169+'ข้อมูลคำนวณ Planfin'!BK170+'ข้อมูลคำนวณ Planfin'!BK171+'ข้อมูลคำนวณ Planfin'!BK172+'ข้อมูลคำนวณ Planfin'!BK173</f>
        <v>1274491.3599999999</v>
      </c>
      <c r="BL14" s="5">
        <f>'ข้อมูลคำนวณ Planfin'!BL4+'ข้อมูลคำนวณ Planfin'!BL5+'ข้อมูลคำนวณ Planfin'!BL6+'ข้อมูลคำนวณ Planfin'!BL7+'ข้อมูลคำนวณ Planfin'!BL8+'ข้อมูลคำนวณ Planfin'!BL9+'ข้อมูลคำนวณ Planfin'!BL10+'ข้อมูลคำนวณ Planfin'!BL11+'ข้อมูลคำนวณ Planfin'!BL12+'ข้อมูลคำนวณ Planfin'!BL13+'ข้อมูลคำนวณ Planfin'!BL127+'ข้อมูลคำนวณ Planfin'!BL128+'ข้อมูลคำนวณ Planfin'!BL129+'ข้อมูลคำนวณ Planfin'!BL130+'ข้อมูลคำนวณ Planfin'!BL131+'ข้อมูลคำนวณ Planfin'!BL134+'ข้อมูลคำนวณ Planfin'!BL135+'ข้อมูลคำนวณ Planfin'!BL136+'ข้อมูลคำนวณ Planfin'!BL137+'ข้อมูลคำนวณ Planfin'!BL138+'ข้อมูลคำนวณ Planfin'!BL139+'ข้อมูลคำนวณ Planfin'!BL140+'ข้อมูลคำนวณ Planfin'!BL141+'ข้อมูลคำนวณ Planfin'!BL144+'ข้อมูลคำนวณ Planfin'!BL145+'ข้อมูลคำนวณ Planfin'!BL146+'ข้อมูลคำนวณ Planfin'!BL147+'ข้อมูลคำนวณ Planfin'!BL148+'ข้อมูลคำนวณ Planfin'!BL149+'ข้อมูลคำนวณ Planfin'!BL150+'ข้อมูลคำนวณ Planfin'!BL151+'ข้อมูลคำนวณ Planfin'!BL152+'ข้อมูลคำนวณ Planfin'!BL153+'ข้อมูลคำนวณ Planfin'!BL154+'ข้อมูลคำนวณ Planfin'!BL155+'ข้อมูลคำนวณ Planfin'!BL156+'ข้อมูลคำนวณ Planfin'!BL159+'ข้อมูลคำนวณ Planfin'!BL160+'ข้อมูลคำนวณ Planfin'!BL161+'ข้อมูลคำนวณ Planfin'!BL162+'ข้อมูลคำนวณ Planfin'!BL163+'ข้อมูลคำนวณ Planfin'!BL164+'ข้อมูลคำนวณ Planfin'!BL165+'ข้อมูลคำนวณ Planfin'!BL166+'ข้อมูลคำนวณ Planfin'!BL167+'ข้อมูลคำนวณ Planfin'!BL169+'ข้อมูลคำนวณ Planfin'!BL170+'ข้อมูลคำนวณ Planfin'!BL171+'ข้อมูลคำนวณ Planfin'!BL172+'ข้อมูลคำนวณ Planfin'!BL173</f>
        <v>12722494.460000001</v>
      </c>
      <c r="BM14" s="5">
        <f>'ข้อมูลคำนวณ Planfin'!BM4+'ข้อมูลคำนวณ Planfin'!BM5+'ข้อมูลคำนวณ Planfin'!BM6+'ข้อมูลคำนวณ Planfin'!BM7+'ข้อมูลคำนวณ Planfin'!BM8+'ข้อมูลคำนวณ Planfin'!BM9+'ข้อมูลคำนวณ Planfin'!BM10+'ข้อมูลคำนวณ Planfin'!BM11+'ข้อมูลคำนวณ Planfin'!BM12+'ข้อมูลคำนวณ Planfin'!BM13+'ข้อมูลคำนวณ Planfin'!BM127+'ข้อมูลคำนวณ Planfin'!BM128+'ข้อมูลคำนวณ Planfin'!BM129+'ข้อมูลคำนวณ Planfin'!BM130+'ข้อมูลคำนวณ Planfin'!BM131+'ข้อมูลคำนวณ Planfin'!BM134+'ข้อมูลคำนวณ Planfin'!BM135+'ข้อมูลคำนวณ Planfin'!BM136+'ข้อมูลคำนวณ Planfin'!BM137+'ข้อมูลคำนวณ Planfin'!BM138+'ข้อมูลคำนวณ Planfin'!BM139+'ข้อมูลคำนวณ Planfin'!BM140+'ข้อมูลคำนวณ Planfin'!BM141+'ข้อมูลคำนวณ Planfin'!BM144+'ข้อมูลคำนวณ Planfin'!BM145+'ข้อมูลคำนวณ Planfin'!BM146+'ข้อมูลคำนวณ Planfin'!BM147+'ข้อมูลคำนวณ Planfin'!BM148+'ข้อมูลคำนวณ Planfin'!BM149+'ข้อมูลคำนวณ Planfin'!BM150+'ข้อมูลคำนวณ Planfin'!BM151+'ข้อมูลคำนวณ Planfin'!BM152+'ข้อมูลคำนวณ Planfin'!BM153+'ข้อมูลคำนวณ Planfin'!BM154+'ข้อมูลคำนวณ Planfin'!BM155+'ข้อมูลคำนวณ Planfin'!BM156+'ข้อมูลคำนวณ Planfin'!BM159+'ข้อมูลคำนวณ Planfin'!BM160+'ข้อมูลคำนวณ Planfin'!BM161+'ข้อมูลคำนวณ Planfin'!BM162+'ข้อมูลคำนวณ Planfin'!BM163+'ข้อมูลคำนวณ Planfin'!BM164+'ข้อมูลคำนวณ Planfin'!BM165+'ข้อมูลคำนวณ Planfin'!BM166+'ข้อมูลคำนวณ Planfin'!BM167+'ข้อมูลคำนวณ Planfin'!BM169+'ข้อมูลคำนวณ Planfin'!BM170+'ข้อมูลคำนวณ Planfin'!BM171+'ข้อมูลคำนวณ Planfin'!BM172+'ข้อมูลคำนวณ Planfin'!BM173</f>
        <v>4300325.8600000003</v>
      </c>
      <c r="BN14" s="5">
        <f>'ข้อมูลคำนวณ Planfin'!BN4+'ข้อมูลคำนวณ Planfin'!BN5+'ข้อมูลคำนวณ Planfin'!BN6+'ข้อมูลคำนวณ Planfin'!BN7+'ข้อมูลคำนวณ Planfin'!BN8+'ข้อมูลคำนวณ Planfin'!BN9+'ข้อมูลคำนวณ Planfin'!BN10+'ข้อมูลคำนวณ Planfin'!BN11+'ข้อมูลคำนวณ Planfin'!BN12+'ข้อมูลคำนวณ Planfin'!BN13+'ข้อมูลคำนวณ Planfin'!BN127+'ข้อมูลคำนวณ Planfin'!BN128+'ข้อมูลคำนวณ Planfin'!BN129+'ข้อมูลคำนวณ Planfin'!BN130+'ข้อมูลคำนวณ Planfin'!BN131+'ข้อมูลคำนวณ Planfin'!BN134+'ข้อมูลคำนวณ Planfin'!BN135+'ข้อมูลคำนวณ Planfin'!BN136+'ข้อมูลคำนวณ Planfin'!BN137+'ข้อมูลคำนวณ Planfin'!BN138+'ข้อมูลคำนวณ Planfin'!BN139+'ข้อมูลคำนวณ Planfin'!BN140+'ข้อมูลคำนวณ Planfin'!BN141+'ข้อมูลคำนวณ Planfin'!BN144+'ข้อมูลคำนวณ Planfin'!BN145+'ข้อมูลคำนวณ Planfin'!BN146+'ข้อมูลคำนวณ Planfin'!BN147+'ข้อมูลคำนวณ Planfin'!BN148+'ข้อมูลคำนวณ Planfin'!BN149+'ข้อมูลคำนวณ Planfin'!BN150+'ข้อมูลคำนวณ Planfin'!BN151+'ข้อมูลคำนวณ Planfin'!BN152+'ข้อมูลคำนวณ Planfin'!BN153+'ข้อมูลคำนวณ Planfin'!BN154+'ข้อมูลคำนวณ Planfin'!BN155+'ข้อมูลคำนวณ Planfin'!BN156+'ข้อมูลคำนวณ Planfin'!BN159+'ข้อมูลคำนวณ Planfin'!BN160+'ข้อมูลคำนวณ Planfin'!BN161+'ข้อมูลคำนวณ Planfin'!BN162+'ข้อมูลคำนวณ Planfin'!BN163+'ข้อมูลคำนวณ Planfin'!BN164+'ข้อมูลคำนวณ Planfin'!BN165+'ข้อมูลคำนวณ Planfin'!BN166+'ข้อมูลคำนวณ Planfin'!BN167+'ข้อมูลคำนวณ Planfin'!BN169+'ข้อมูลคำนวณ Planfin'!BN170+'ข้อมูลคำนวณ Planfin'!BN171+'ข้อมูลคำนวณ Planfin'!BN172+'ข้อมูลคำนวณ Planfin'!BN173</f>
        <v>4193830.92</v>
      </c>
      <c r="BO14" s="5">
        <f>'ข้อมูลคำนวณ Planfin'!BO4+'ข้อมูลคำนวณ Planfin'!BO5+'ข้อมูลคำนวณ Planfin'!BO6+'ข้อมูลคำนวณ Planfin'!BO7+'ข้อมูลคำนวณ Planfin'!BO8+'ข้อมูลคำนวณ Planfin'!BO9+'ข้อมูลคำนวณ Planfin'!BO10+'ข้อมูลคำนวณ Planfin'!BO11+'ข้อมูลคำนวณ Planfin'!BO12+'ข้อมูลคำนวณ Planfin'!BO13+'ข้อมูลคำนวณ Planfin'!BO127+'ข้อมูลคำนวณ Planfin'!BO128+'ข้อมูลคำนวณ Planfin'!BO129+'ข้อมูลคำนวณ Planfin'!BO130+'ข้อมูลคำนวณ Planfin'!BO131+'ข้อมูลคำนวณ Planfin'!BO134+'ข้อมูลคำนวณ Planfin'!BO135+'ข้อมูลคำนวณ Planfin'!BO136+'ข้อมูลคำนวณ Planfin'!BO137+'ข้อมูลคำนวณ Planfin'!BO138+'ข้อมูลคำนวณ Planfin'!BO139+'ข้อมูลคำนวณ Planfin'!BO140+'ข้อมูลคำนวณ Planfin'!BO141+'ข้อมูลคำนวณ Planfin'!BO144+'ข้อมูลคำนวณ Planfin'!BO145+'ข้อมูลคำนวณ Planfin'!BO146+'ข้อมูลคำนวณ Planfin'!BO147+'ข้อมูลคำนวณ Planfin'!BO148+'ข้อมูลคำนวณ Planfin'!BO149+'ข้อมูลคำนวณ Planfin'!BO150+'ข้อมูลคำนวณ Planfin'!BO151+'ข้อมูลคำนวณ Planfin'!BO152+'ข้อมูลคำนวณ Planfin'!BO153+'ข้อมูลคำนวณ Planfin'!BO154+'ข้อมูลคำนวณ Planfin'!BO155+'ข้อมูลคำนวณ Planfin'!BO156+'ข้อมูลคำนวณ Planfin'!BO159+'ข้อมูลคำนวณ Planfin'!BO160+'ข้อมูลคำนวณ Planfin'!BO161+'ข้อมูลคำนวณ Planfin'!BO162+'ข้อมูลคำนวณ Planfin'!BO163+'ข้อมูลคำนวณ Planfin'!BO164+'ข้อมูลคำนวณ Planfin'!BO165+'ข้อมูลคำนวณ Planfin'!BO166+'ข้อมูลคำนวณ Planfin'!BO167+'ข้อมูลคำนวณ Planfin'!BO169+'ข้อมูลคำนวณ Planfin'!BO170+'ข้อมูลคำนวณ Planfin'!BO171+'ข้อมูลคำนวณ Planfin'!BO172+'ข้อมูลคำนวณ Planfin'!BO173</f>
        <v>6792711.8200000003</v>
      </c>
      <c r="BP14" s="5">
        <f>'ข้อมูลคำนวณ Planfin'!BP4+'ข้อมูลคำนวณ Planfin'!BP5+'ข้อมูลคำนวณ Planfin'!BP6+'ข้อมูลคำนวณ Planfin'!BP7+'ข้อมูลคำนวณ Planfin'!BP8+'ข้อมูลคำนวณ Planfin'!BP9+'ข้อมูลคำนวณ Planfin'!BP10+'ข้อมูลคำนวณ Planfin'!BP11+'ข้อมูลคำนวณ Planfin'!BP12+'ข้อมูลคำนวณ Planfin'!BP13+'ข้อมูลคำนวณ Planfin'!BP127+'ข้อมูลคำนวณ Planfin'!BP128+'ข้อมูลคำนวณ Planfin'!BP129+'ข้อมูลคำนวณ Planfin'!BP130+'ข้อมูลคำนวณ Planfin'!BP131+'ข้อมูลคำนวณ Planfin'!BP134+'ข้อมูลคำนวณ Planfin'!BP135+'ข้อมูลคำนวณ Planfin'!BP136+'ข้อมูลคำนวณ Planfin'!BP137+'ข้อมูลคำนวณ Planfin'!BP138+'ข้อมูลคำนวณ Planfin'!BP139+'ข้อมูลคำนวณ Planfin'!BP140+'ข้อมูลคำนวณ Planfin'!BP141+'ข้อมูลคำนวณ Planfin'!BP144+'ข้อมูลคำนวณ Planfin'!BP145+'ข้อมูลคำนวณ Planfin'!BP146+'ข้อมูลคำนวณ Planfin'!BP147+'ข้อมูลคำนวณ Planfin'!BP148+'ข้อมูลคำนวณ Planfin'!BP149+'ข้อมูลคำนวณ Planfin'!BP150+'ข้อมูลคำนวณ Planfin'!BP151+'ข้อมูลคำนวณ Planfin'!BP152+'ข้อมูลคำนวณ Planfin'!BP153+'ข้อมูลคำนวณ Planfin'!BP154+'ข้อมูลคำนวณ Planfin'!BP155+'ข้อมูลคำนวณ Planfin'!BP156+'ข้อมูลคำนวณ Planfin'!BP159+'ข้อมูลคำนวณ Planfin'!BP160+'ข้อมูลคำนวณ Planfin'!BP161+'ข้อมูลคำนวณ Planfin'!BP162+'ข้อมูลคำนวณ Planfin'!BP163+'ข้อมูลคำนวณ Planfin'!BP164+'ข้อมูลคำนวณ Planfin'!BP165+'ข้อมูลคำนวณ Planfin'!BP166+'ข้อมูลคำนวณ Planfin'!BP167+'ข้อมูลคำนวณ Planfin'!BP169+'ข้อมูลคำนวณ Planfin'!BP170+'ข้อมูลคำนวณ Planfin'!BP171+'ข้อมูลคำนวณ Planfin'!BP172+'ข้อมูลคำนวณ Planfin'!BP173</f>
        <v>3129187.49</v>
      </c>
      <c r="BQ14" s="5">
        <f>'ข้อมูลคำนวณ Planfin'!BQ4+'ข้อมูลคำนวณ Planfin'!BQ5+'ข้อมูลคำนวณ Planfin'!BQ6+'ข้อมูลคำนวณ Planfin'!BQ7+'ข้อมูลคำนวณ Planfin'!BQ8+'ข้อมูลคำนวณ Planfin'!BQ9+'ข้อมูลคำนวณ Planfin'!BQ10+'ข้อมูลคำนวณ Planfin'!BQ11+'ข้อมูลคำนวณ Planfin'!BQ12+'ข้อมูลคำนวณ Planfin'!BQ13+'ข้อมูลคำนวณ Planfin'!BQ127+'ข้อมูลคำนวณ Planfin'!BQ128+'ข้อมูลคำนวณ Planfin'!BQ129+'ข้อมูลคำนวณ Planfin'!BQ130+'ข้อมูลคำนวณ Planfin'!BQ131+'ข้อมูลคำนวณ Planfin'!BQ134+'ข้อมูลคำนวณ Planfin'!BQ135+'ข้อมูลคำนวณ Planfin'!BQ136+'ข้อมูลคำนวณ Planfin'!BQ137+'ข้อมูลคำนวณ Planfin'!BQ138+'ข้อมูลคำนวณ Planfin'!BQ139+'ข้อมูลคำนวณ Planfin'!BQ140+'ข้อมูลคำนวณ Planfin'!BQ141+'ข้อมูลคำนวณ Planfin'!BQ144+'ข้อมูลคำนวณ Planfin'!BQ145+'ข้อมูลคำนวณ Planfin'!BQ146+'ข้อมูลคำนวณ Planfin'!BQ147+'ข้อมูลคำนวณ Planfin'!BQ148+'ข้อมูลคำนวณ Planfin'!BQ149+'ข้อมูลคำนวณ Planfin'!BQ150+'ข้อมูลคำนวณ Planfin'!BQ151+'ข้อมูลคำนวณ Planfin'!BQ152+'ข้อมูลคำนวณ Planfin'!BQ153+'ข้อมูลคำนวณ Planfin'!BQ154+'ข้อมูลคำนวณ Planfin'!BQ155+'ข้อมูลคำนวณ Planfin'!BQ156+'ข้อมูลคำนวณ Planfin'!BQ159+'ข้อมูลคำนวณ Planfin'!BQ160+'ข้อมูลคำนวณ Planfin'!BQ161+'ข้อมูลคำนวณ Planfin'!BQ162+'ข้อมูลคำนวณ Planfin'!BQ163+'ข้อมูลคำนวณ Planfin'!BQ164+'ข้อมูลคำนวณ Planfin'!BQ165+'ข้อมูลคำนวณ Planfin'!BQ166+'ข้อมูลคำนวณ Planfin'!BQ167+'ข้อมูลคำนวณ Planfin'!BQ169+'ข้อมูลคำนวณ Planfin'!BQ170+'ข้อมูลคำนวณ Planfin'!BQ171+'ข้อมูลคำนวณ Planfin'!BQ172+'ข้อมูลคำนวณ Planfin'!BQ173</f>
        <v>5979928.2999999998</v>
      </c>
      <c r="BR14" s="5">
        <f>'ข้อมูลคำนวณ Planfin'!BR4+'ข้อมูลคำนวณ Planfin'!BR5+'ข้อมูลคำนวณ Planfin'!BR6+'ข้อมูลคำนวณ Planfin'!BR7+'ข้อมูลคำนวณ Planfin'!BR8+'ข้อมูลคำนวณ Planfin'!BR9+'ข้อมูลคำนวณ Planfin'!BR10+'ข้อมูลคำนวณ Planfin'!BR11+'ข้อมูลคำนวณ Planfin'!BR12+'ข้อมูลคำนวณ Planfin'!BR13+'ข้อมูลคำนวณ Planfin'!BR127+'ข้อมูลคำนวณ Planfin'!BR128+'ข้อมูลคำนวณ Planfin'!BR129+'ข้อมูลคำนวณ Planfin'!BR130+'ข้อมูลคำนวณ Planfin'!BR131+'ข้อมูลคำนวณ Planfin'!BR134+'ข้อมูลคำนวณ Planfin'!BR135+'ข้อมูลคำนวณ Planfin'!BR136+'ข้อมูลคำนวณ Planfin'!BR137+'ข้อมูลคำนวณ Planfin'!BR138+'ข้อมูลคำนวณ Planfin'!BR139+'ข้อมูลคำนวณ Planfin'!BR140+'ข้อมูลคำนวณ Planfin'!BR141+'ข้อมูลคำนวณ Planfin'!BR144+'ข้อมูลคำนวณ Planfin'!BR145+'ข้อมูลคำนวณ Planfin'!BR146+'ข้อมูลคำนวณ Planfin'!BR147+'ข้อมูลคำนวณ Planfin'!BR148+'ข้อมูลคำนวณ Planfin'!BR149+'ข้อมูลคำนวณ Planfin'!BR150+'ข้อมูลคำนวณ Planfin'!BR151+'ข้อมูลคำนวณ Planfin'!BR152+'ข้อมูลคำนวณ Planfin'!BR153+'ข้อมูลคำนวณ Planfin'!BR154+'ข้อมูลคำนวณ Planfin'!BR155+'ข้อมูลคำนวณ Planfin'!BR156+'ข้อมูลคำนวณ Planfin'!BR159+'ข้อมูลคำนวณ Planfin'!BR160+'ข้อมูลคำนวณ Planfin'!BR161+'ข้อมูลคำนวณ Planfin'!BR162+'ข้อมูลคำนวณ Planfin'!BR163+'ข้อมูลคำนวณ Planfin'!BR164+'ข้อมูลคำนวณ Planfin'!BR165+'ข้อมูลคำนวณ Planfin'!BR166+'ข้อมูลคำนวณ Planfin'!BR167+'ข้อมูลคำนวณ Planfin'!BR169+'ข้อมูลคำนวณ Planfin'!BR170+'ข้อมูลคำนวณ Planfin'!BR171+'ข้อมูลคำนวณ Planfin'!BR172+'ข้อมูลคำนวณ Planfin'!BR173</f>
        <v>78108350.290000021</v>
      </c>
      <c r="BS14" s="5">
        <f>'ข้อมูลคำนวณ Planfin'!BS4+'ข้อมูลคำนวณ Planfin'!BS5+'ข้อมูลคำนวณ Planfin'!BS6+'ข้อมูลคำนวณ Planfin'!BS7+'ข้อมูลคำนวณ Planfin'!BS8+'ข้อมูลคำนวณ Planfin'!BS9+'ข้อมูลคำนวณ Planfin'!BS10+'ข้อมูลคำนวณ Planfin'!BS11+'ข้อมูลคำนวณ Planfin'!BS12+'ข้อมูลคำนวณ Planfin'!BS13+'ข้อมูลคำนวณ Planfin'!BS127+'ข้อมูลคำนวณ Planfin'!BS128+'ข้อมูลคำนวณ Planfin'!BS129+'ข้อมูลคำนวณ Planfin'!BS130+'ข้อมูลคำนวณ Planfin'!BS131+'ข้อมูลคำนวณ Planfin'!BS134+'ข้อมูลคำนวณ Planfin'!BS135+'ข้อมูลคำนวณ Planfin'!BS136+'ข้อมูลคำนวณ Planfin'!BS137+'ข้อมูลคำนวณ Planfin'!BS138+'ข้อมูลคำนวณ Planfin'!BS139+'ข้อมูลคำนวณ Planfin'!BS140+'ข้อมูลคำนวณ Planfin'!BS141+'ข้อมูลคำนวณ Planfin'!BS144+'ข้อมูลคำนวณ Planfin'!BS145+'ข้อมูลคำนวณ Planfin'!BS146+'ข้อมูลคำนวณ Planfin'!BS147+'ข้อมูลคำนวณ Planfin'!BS148+'ข้อมูลคำนวณ Planfin'!BS149+'ข้อมูลคำนวณ Planfin'!BS150+'ข้อมูลคำนวณ Planfin'!BS151+'ข้อมูลคำนวณ Planfin'!BS152+'ข้อมูลคำนวณ Planfin'!BS153+'ข้อมูลคำนวณ Planfin'!BS154+'ข้อมูลคำนวณ Planfin'!BS155+'ข้อมูลคำนวณ Planfin'!BS156+'ข้อมูลคำนวณ Planfin'!BS159+'ข้อมูลคำนวณ Planfin'!BS160+'ข้อมูลคำนวณ Planfin'!BS161+'ข้อมูลคำนวณ Planfin'!BS162+'ข้อมูลคำนวณ Planfin'!BS163+'ข้อมูลคำนวณ Planfin'!BS164+'ข้อมูลคำนวณ Planfin'!BS165+'ข้อมูลคำนวณ Planfin'!BS166+'ข้อมูลคำนวณ Planfin'!BS167+'ข้อมูลคำนวณ Planfin'!BS169+'ข้อมูลคำนวณ Planfin'!BS170+'ข้อมูลคำนวณ Planfin'!BS171+'ข้อมูลคำนวณ Planfin'!BS172+'ข้อมูลคำนวณ Planfin'!BS173</f>
        <v>4485721.3000000007</v>
      </c>
      <c r="BT14" s="5">
        <f>'ข้อมูลคำนวณ Planfin'!BT4+'ข้อมูลคำนวณ Planfin'!BT5+'ข้อมูลคำนวณ Planfin'!BT6+'ข้อมูลคำนวณ Planfin'!BT7+'ข้อมูลคำนวณ Planfin'!BT8+'ข้อมูลคำนวณ Planfin'!BT9+'ข้อมูลคำนวณ Planfin'!BT10+'ข้อมูลคำนวณ Planfin'!BT11+'ข้อมูลคำนวณ Planfin'!BT12+'ข้อมูลคำนวณ Planfin'!BT13+'ข้อมูลคำนวณ Planfin'!BT127+'ข้อมูลคำนวณ Planfin'!BT128+'ข้อมูลคำนวณ Planfin'!BT129+'ข้อมูลคำนวณ Planfin'!BT130+'ข้อมูลคำนวณ Planfin'!BT131+'ข้อมูลคำนวณ Planfin'!BT134+'ข้อมูลคำนวณ Planfin'!BT135+'ข้อมูลคำนวณ Planfin'!BT136+'ข้อมูลคำนวณ Planfin'!BT137+'ข้อมูลคำนวณ Planfin'!BT138+'ข้อมูลคำนวณ Planfin'!BT139+'ข้อมูลคำนวณ Planfin'!BT140+'ข้อมูลคำนวณ Planfin'!BT141+'ข้อมูลคำนวณ Planfin'!BT144+'ข้อมูลคำนวณ Planfin'!BT145+'ข้อมูลคำนวณ Planfin'!BT146+'ข้อมูลคำนวณ Planfin'!BT147+'ข้อมูลคำนวณ Planfin'!BT148+'ข้อมูลคำนวณ Planfin'!BT149+'ข้อมูลคำนวณ Planfin'!BT150+'ข้อมูลคำนวณ Planfin'!BT151+'ข้อมูลคำนวณ Planfin'!BT152+'ข้อมูลคำนวณ Planfin'!BT153+'ข้อมูลคำนวณ Planfin'!BT154+'ข้อมูลคำนวณ Planfin'!BT155+'ข้อมูลคำนวณ Planfin'!BT156+'ข้อมูลคำนวณ Planfin'!BT159+'ข้อมูลคำนวณ Planfin'!BT160+'ข้อมูลคำนวณ Planfin'!BT161+'ข้อมูลคำนวณ Planfin'!BT162+'ข้อมูลคำนวณ Planfin'!BT163+'ข้อมูลคำนวณ Planfin'!BT164+'ข้อมูลคำนวณ Planfin'!BT165+'ข้อมูลคำนวณ Planfin'!BT166+'ข้อมูลคำนวณ Planfin'!BT167+'ข้อมูลคำนวณ Planfin'!BT169+'ข้อมูลคำนวณ Planfin'!BT170+'ข้อมูลคำนวณ Planfin'!BT171+'ข้อมูลคำนวณ Planfin'!BT172+'ข้อมูลคำนวณ Planfin'!BT173</f>
        <v>3951362.09</v>
      </c>
      <c r="BU14" s="5">
        <f>'ข้อมูลคำนวณ Planfin'!BU4+'ข้อมูลคำนวณ Planfin'!BU5+'ข้อมูลคำนวณ Planfin'!BU6+'ข้อมูลคำนวณ Planfin'!BU7+'ข้อมูลคำนวณ Planfin'!BU8+'ข้อมูลคำนวณ Planfin'!BU9+'ข้อมูลคำนวณ Planfin'!BU10+'ข้อมูลคำนวณ Planfin'!BU11+'ข้อมูลคำนวณ Planfin'!BU12+'ข้อมูลคำนวณ Planfin'!BU13+'ข้อมูลคำนวณ Planfin'!BU127+'ข้อมูลคำนวณ Planfin'!BU128+'ข้อมูลคำนวณ Planfin'!BU129+'ข้อมูลคำนวณ Planfin'!BU130+'ข้อมูลคำนวณ Planfin'!BU131+'ข้อมูลคำนวณ Planfin'!BU134+'ข้อมูลคำนวณ Planfin'!BU135+'ข้อมูลคำนวณ Planfin'!BU136+'ข้อมูลคำนวณ Planfin'!BU137+'ข้อมูลคำนวณ Planfin'!BU138+'ข้อมูลคำนวณ Planfin'!BU139+'ข้อมูลคำนวณ Planfin'!BU140+'ข้อมูลคำนวณ Planfin'!BU141+'ข้อมูลคำนวณ Planfin'!BU144+'ข้อมูลคำนวณ Planfin'!BU145+'ข้อมูลคำนวณ Planfin'!BU146+'ข้อมูลคำนวณ Planfin'!BU147+'ข้อมูลคำนวณ Planfin'!BU148+'ข้อมูลคำนวณ Planfin'!BU149+'ข้อมูลคำนวณ Planfin'!BU150+'ข้อมูลคำนวณ Planfin'!BU151+'ข้อมูลคำนวณ Planfin'!BU152+'ข้อมูลคำนวณ Planfin'!BU153+'ข้อมูลคำนวณ Planfin'!BU154+'ข้อมูลคำนวณ Planfin'!BU155+'ข้อมูลคำนวณ Planfin'!BU156+'ข้อมูลคำนวณ Planfin'!BU159+'ข้อมูลคำนวณ Planfin'!BU160+'ข้อมูลคำนวณ Planfin'!BU161+'ข้อมูลคำนวณ Planfin'!BU162+'ข้อมูลคำนวณ Planfin'!BU163+'ข้อมูลคำนวณ Planfin'!BU164+'ข้อมูลคำนวณ Planfin'!BU165+'ข้อมูลคำนวณ Planfin'!BU166+'ข้อมูลคำนวณ Planfin'!BU167+'ข้อมูลคำนวณ Planfin'!BU169+'ข้อมูลคำนวณ Planfin'!BU170+'ข้อมูลคำนวณ Planfin'!BU171+'ข้อมูลคำนวณ Planfin'!BU172+'ข้อมูลคำนวณ Planfin'!BU173</f>
        <v>11529466.280000001</v>
      </c>
      <c r="BV14" s="5">
        <f>'ข้อมูลคำนวณ Planfin'!BV4+'ข้อมูลคำนวณ Planfin'!BV5+'ข้อมูลคำนวณ Planfin'!BV6+'ข้อมูลคำนวณ Planfin'!BV7+'ข้อมูลคำนวณ Planfin'!BV8+'ข้อมูลคำนวณ Planfin'!BV9+'ข้อมูลคำนวณ Planfin'!BV10+'ข้อมูลคำนวณ Planfin'!BV11+'ข้อมูลคำนวณ Planfin'!BV12+'ข้อมูลคำนวณ Planfin'!BV13+'ข้อมูลคำนวณ Planfin'!BV127+'ข้อมูลคำนวณ Planfin'!BV128+'ข้อมูลคำนวณ Planfin'!BV129+'ข้อมูลคำนวณ Planfin'!BV130+'ข้อมูลคำนวณ Planfin'!BV131+'ข้อมูลคำนวณ Planfin'!BV134+'ข้อมูลคำนวณ Planfin'!BV135+'ข้อมูลคำนวณ Planfin'!BV136+'ข้อมูลคำนวณ Planfin'!BV137+'ข้อมูลคำนวณ Planfin'!BV138+'ข้อมูลคำนวณ Planfin'!BV139+'ข้อมูลคำนวณ Planfin'!BV140+'ข้อมูลคำนวณ Planfin'!BV141+'ข้อมูลคำนวณ Planfin'!BV144+'ข้อมูลคำนวณ Planfin'!BV145+'ข้อมูลคำนวณ Planfin'!BV146+'ข้อมูลคำนวณ Planfin'!BV147+'ข้อมูลคำนวณ Planfin'!BV148+'ข้อมูลคำนวณ Planfin'!BV149+'ข้อมูลคำนวณ Planfin'!BV150+'ข้อมูลคำนวณ Planfin'!BV151+'ข้อมูลคำนวณ Planfin'!BV152+'ข้อมูลคำนวณ Planfin'!BV153+'ข้อมูลคำนวณ Planfin'!BV154+'ข้อมูลคำนวณ Planfin'!BV155+'ข้อมูลคำนวณ Planfin'!BV156+'ข้อมูลคำนวณ Planfin'!BV159+'ข้อมูลคำนวณ Planfin'!BV160+'ข้อมูลคำนวณ Planfin'!BV161+'ข้อมูลคำนวณ Planfin'!BV162+'ข้อมูลคำนวณ Planfin'!BV163+'ข้อมูลคำนวณ Planfin'!BV164+'ข้อมูลคำนวณ Planfin'!BV165+'ข้อมูลคำนวณ Planfin'!BV166+'ข้อมูลคำนวณ Planfin'!BV167+'ข้อมูลคำนวณ Planfin'!BV169+'ข้อมูลคำนวณ Planfin'!BV170+'ข้อมูลคำนวณ Planfin'!BV171+'ข้อมูลคำนวณ Planfin'!BV172+'ข้อมูลคำนวณ Planfin'!BV173</f>
        <v>992400.58</v>
      </c>
      <c r="BW14" s="5">
        <f>'ข้อมูลคำนวณ Planfin'!BW4+'ข้อมูลคำนวณ Planfin'!BW5+'ข้อมูลคำนวณ Planfin'!BW6+'ข้อมูลคำนวณ Planfin'!BW7+'ข้อมูลคำนวณ Planfin'!BW8+'ข้อมูลคำนวณ Planfin'!BW9+'ข้อมูลคำนวณ Planfin'!BW10+'ข้อมูลคำนวณ Planfin'!BW11+'ข้อมูลคำนวณ Planfin'!BW12+'ข้อมูลคำนวณ Planfin'!BW13+'ข้อมูลคำนวณ Planfin'!BW127+'ข้อมูลคำนวณ Planfin'!BW128+'ข้อมูลคำนวณ Planfin'!BW129+'ข้อมูลคำนวณ Planfin'!BW130+'ข้อมูลคำนวณ Planfin'!BW131+'ข้อมูลคำนวณ Planfin'!BW134+'ข้อมูลคำนวณ Planfin'!BW135+'ข้อมูลคำนวณ Planfin'!BW136+'ข้อมูลคำนวณ Planfin'!BW137+'ข้อมูลคำนวณ Planfin'!BW138+'ข้อมูลคำนวณ Planfin'!BW139+'ข้อมูลคำนวณ Planfin'!BW140+'ข้อมูลคำนวณ Planfin'!BW141+'ข้อมูลคำนวณ Planfin'!BW144+'ข้อมูลคำนวณ Planfin'!BW145+'ข้อมูลคำนวณ Planfin'!BW146+'ข้อมูลคำนวณ Planfin'!BW147+'ข้อมูลคำนวณ Planfin'!BW148+'ข้อมูลคำนวณ Planfin'!BW149+'ข้อมูลคำนวณ Planfin'!BW150+'ข้อมูลคำนวณ Planfin'!BW151+'ข้อมูลคำนวณ Planfin'!BW152+'ข้อมูลคำนวณ Planfin'!BW153+'ข้อมูลคำนวณ Planfin'!BW154+'ข้อมูลคำนวณ Planfin'!BW155+'ข้อมูลคำนวณ Planfin'!BW156+'ข้อมูลคำนวณ Planfin'!BW159+'ข้อมูลคำนวณ Planfin'!BW160+'ข้อมูลคำนวณ Planfin'!BW161+'ข้อมูลคำนวณ Planfin'!BW162+'ข้อมูลคำนวณ Planfin'!BW163+'ข้อมูลคำนวณ Planfin'!BW164+'ข้อมูลคำนวณ Planfin'!BW165+'ข้อมูลคำนวณ Planfin'!BW166+'ข้อมูลคำนวณ Planfin'!BW167+'ข้อมูลคำนวณ Planfin'!BW169+'ข้อมูลคำนวณ Planfin'!BW170+'ข้อมูลคำนวณ Planfin'!BW171+'ข้อมูลคำนวณ Planfin'!BW172+'ข้อมูลคำนวณ Planfin'!BW173</f>
        <v>3308026.25</v>
      </c>
      <c r="BX14" s="5">
        <f>'ข้อมูลคำนวณ Planfin'!BX4+'ข้อมูลคำนวณ Planfin'!BX5+'ข้อมูลคำนวณ Planfin'!BX6+'ข้อมูลคำนวณ Planfin'!BX7+'ข้อมูลคำนวณ Planfin'!BX8+'ข้อมูลคำนวณ Planfin'!BX9+'ข้อมูลคำนวณ Planfin'!BX10+'ข้อมูลคำนวณ Planfin'!BX11+'ข้อมูลคำนวณ Planfin'!BX12+'ข้อมูลคำนวณ Planfin'!BX13+'ข้อมูลคำนวณ Planfin'!BX127+'ข้อมูลคำนวณ Planfin'!BX128+'ข้อมูลคำนวณ Planfin'!BX129+'ข้อมูลคำนวณ Planfin'!BX130+'ข้อมูลคำนวณ Planfin'!BX131+'ข้อมูลคำนวณ Planfin'!BX134+'ข้อมูลคำนวณ Planfin'!BX135+'ข้อมูลคำนวณ Planfin'!BX136+'ข้อมูลคำนวณ Planfin'!BX137+'ข้อมูลคำนวณ Planfin'!BX138+'ข้อมูลคำนวณ Planfin'!BX139+'ข้อมูลคำนวณ Planfin'!BX140+'ข้อมูลคำนวณ Planfin'!BX141+'ข้อมูลคำนวณ Planfin'!BX144+'ข้อมูลคำนวณ Planfin'!BX145+'ข้อมูลคำนวณ Planfin'!BX146+'ข้อมูลคำนวณ Planfin'!BX147+'ข้อมูลคำนวณ Planfin'!BX148+'ข้อมูลคำนวณ Planfin'!BX149+'ข้อมูลคำนวณ Planfin'!BX150+'ข้อมูลคำนวณ Planfin'!BX151+'ข้อมูลคำนวณ Planfin'!BX152+'ข้อมูลคำนวณ Planfin'!BX153+'ข้อมูลคำนวณ Planfin'!BX154+'ข้อมูลคำนวณ Planfin'!BX155+'ข้อมูลคำนวณ Planfin'!BX156+'ข้อมูลคำนวณ Planfin'!BX159+'ข้อมูลคำนวณ Planfin'!BX160+'ข้อมูลคำนวณ Planfin'!BX161+'ข้อมูลคำนวณ Planfin'!BX162+'ข้อมูลคำนวณ Planfin'!BX163+'ข้อมูลคำนวณ Planfin'!BX164+'ข้อมูลคำนวณ Planfin'!BX165+'ข้อมูลคำนวณ Planfin'!BX166+'ข้อมูลคำนวณ Planfin'!BX167+'ข้อมูลคำนวณ Planfin'!BX169+'ข้อมูลคำนวณ Planfin'!BX170+'ข้อมูลคำนวณ Planfin'!BX171+'ข้อมูลคำนวณ Planfin'!BX172+'ข้อมูลคำนวณ Planfin'!BX173</f>
        <v>6646962.5800000001</v>
      </c>
      <c r="BY14" s="5">
        <f>'ข้อมูลคำนวณ Planfin'!BY4+'ข้อมูลคำนวณ Planfin'!BY5+'ข้อมูลคำนวณ Planfin'!BY6+'ข้อมูลคำนวณ Planfin'!BY7+'ข้อมูลคำนวณ Planfin'!BY8+'ข้อมูลคำนวณ Planfin'!BY9+'ข้อมูลคำนวณ Planfin'!BY10+'ข้อมูลคำนวณ Planfin'!BY11+'ข้อมูลคำนวณ Planfin'!BY12+'ข้อมูลคำนวณ Planfin'!BY13+'ข้อมูลคำนวณ Planfin'!BY127+'ข้อมูลคำนวณ Planfin'!BY128+'ข้อมูลคำนวณ Planfin'!BY129+'ข้อมูลคำนวณ Planfin'!BY130+'ข้อมูลคำนวณ Planfin'!BY131+'ข้อมูลคำนวณ Planfin'!BY134+'ข้อมูลคำนวณ Planfin'!BY135+'ข้อมูลคำนวณ Planfin'!BY136+'ข้อมูลคำนวณ Planfin'!BY137+'ข้อมูลคำนวณ Planfin'!BY138+'ข้อมูลคำนวณ Planfin'!BY139+'ข้อมูลคำนวณ Planfin'!BY140+'ข้อมูลคำนวณ Planfin'!BY141+'ข้อมูลคำนวณ Planfin'!BY144+'ข้อมูลคำนวณ Planfin'!BY145+'ข้อมูลคำนวณ Planfin'!BY146+'ข้อมูลคำนวณ Planfin'!BY147+'ข้อมูลคำนวณ Planfin'!BY148+'ข้อมูลคำนวณ Planfin'!BY149+'ข้อมูลคำนวณ Planfin'!BY150+'ข้อมูลคำนวณ Planfin'!BY151+'ข้อมูลคำนวณ Planfin'!BY152+'ข้อมูลคำนวณ Planfin'!BY153+'ข้อมูลคำนวณ Planfin'!BY154+'ข้อมูลคำนวณ Planfin'!BY155+'ข้อมูลคำนวณ Planfin'!BY156+'ข้อมูลคำนวณ Planfin'!BY159+'ข้อมูลคำนวณ Planfin'!BY160+'ข้อมูลคำนวณ Planfin'!BY161+'ข้อมูลคำนวณ Planfin'!BY162+'ข้อมูลคำนวณ Planfin'!BY163+'ข้อมูลคำนวณ Planfin'!BY164+'ข้อมูลคำนวณ Planfin'!BY165+'ข้อมูลคำนวณ Planfin'!BY166+'ข้อมูลคำนวณ Planfin'!BY167+'ข้อมูลคำนวณ Planfin'!BY169+'ข้อมูลคำนวณ Planfin'!BY170+'ข้อมูลคำนวณ Planfin'!BY171+'ข้อมูลคำนวณ Planfin'!BY172+'ข้อมูลคำนวณ Planfin'!BY173</f>
        <v>2463771.67</v>
      </c>
      <c r="BZ14" s="5">
        <f>'ข้อมูลคำนวณ Planfin'!BZ4+'ข้อมูลคำนวณ Planfin'!BZ5+'ข้อมูลคำนวณ Planfin'!BZ6+'ข้อมูลคำนวณ Planfin'!BZ7+'ข้อมูลคำนวณ Planfin'!BZ8+'ข้อมูลคำนวณ Planfin'!BZ9+'ข้อมูลคำนวณ Planfin'!BZ10+'ข้อมูลคำนวณ Planfin'!BZ11+'ข้อมูลคำนวณ Planfin'!BZ12+'ข้อมูลคำนวณ Planfin'!BZ13+'ข้อมูลคำนวณ Planfin'!BZ127+'ข้อมูลคำนวณ Planfin'!BZ128+'ข้อมูลคำนวณ Planfin'!BZ129+'ข้อมูลคำนวณ Planfin'!BZ130+'ข้อมูลคำนวณ Planfin'!BZ131+'ข้อมูลคำนวณ Planfin'!BZ134+'ข้อมูลคำนวณ Planfin'!BZ135+'ข้อมูลคำนวณ Planfin'!BZ136+'ข้อมูลคำนวณ Planfin'!BZ137+'ข้อมูลคำนวณ Planfin'!BZ138+'ข้อมูลคำนวณ Planfin'!BZ139+'ข้อมูลคำนวณ Planfin'!BZ140+'ข้อมูลคำนวณ Planfin'!BZ141+'ข้อมูลคำนวณ Planfin'!BZ144+'ข้อมูลคำนวณ Planfin'!BZ145+'ข้อมูลคำนวณ Planfin'!BZ146+'ข้อมูลคำนวณ Planfin'!BZ147+'ข้อมูลคำนวณ Planfin'!BZ148+'ข้อมูลคำนวณ Planfin'!BZ149+'ข้อมูลคำนวณ Planfin'!BZ150+'ข้อมูลคำนวณ Planfin'!BZ151+'ข้อมูลคำนวณ Planfin'!BZ152+'ข้อมูลคำนวณ Planfin'!BZ153+'ข้อมูลคำนวณ Planfin'!BZ154+'ข้อมูลคำนวณ Planfin'!BZ155+'ข้อมูลคำนวณ Planfin'!BZ156+'ข้อมูลคำนวณ Planfin'!BZ159+'ข้อมูลคำนวณ Planfin'!BZ160+'ข้อมูลคำนวณ Planfin'!BZ161+'ข้อมูลคำนวณ Planfin'!BZ162+'ข้อมูลคำนวณ Planfin'!BZ163+'ข้อมูลคำนวณ Planfin'!BZ164+'ข้อมูลคำนวณ Planfin'!BZ165+'ข้อมูลคำนวณ Planfin'!BZ166+'ข้อมูลคำนวณ Planfin'!BZ167+'ข้อมูลคำนวณ Planfin'!BZ169+'ข้อมูลคำนวณ Planfin'!BZ170+'ข้อมูลคำนวณ Planfin'!BZ171+'ข้อมูลคำนวณ Planfin'!BZ172+'ข้อมูลคำนวณ Planfin'!BZ173</f>
        <v>1808074.54</v>
      </c>
      <c r="CA14" s="5">
        <f>'ข้อมูลคำนวณ Planfin'!CA4+'ข้อมูลคำนวณ Planfin'!CA5+'ข้อมูลคำนวณ Planfin'!CA6+'ข้อมูลคำนวณ Planfin'!CA7+'ข้อมูลคำนวณ Planfin'!CA8+'ข้อมูลคำนวณ Planfin'!CA9+'ข้อมูลคำนวณ Planfin'!CA10+'ข้อมูลคำนวณ Planfin'!CA11+'ข้อมูลคำนวณ Planfin'!CA12+'ข้อมูลคำนวณ Planfin'!CA13+'ข้อมูลคำนวณ Planfin'!CA127+'ข้อมูลคำนวณ Planfin'!CA128+'ข้อมูลคำนวณ Planfin'!CA129+'ข้อมูลคำนวณ Planfin'!CA130+'ข้อมูลคำนวณ Planfin'!CA131+'ข้อมูลคำนวณ Planfin'!CA134+'ข้อมูลคำนวณ Planfin'!CA135+'ข้อมูลคำนวณ Planfin'!CA136+'ข้อมูลคำนวณ Planfin'!CA137+'ข้อมูลคำนวณ Planfin'!CA138+'ข้อมูลคำนวณ Planfin'!CA139+'ข้อมูลคำนวณ Planfin'!CA140+'ข้อมูลคำนวณ Planfin'!CA141+'ข้อมูลคำนวณ Planfin'!CA144+'ข้อมูลคำนวณ Planfin'!CA145+'ข้อมูลคำนวณ Planfin'!CA146+'ข้อมูลคำนวณ Planfin'!CA147+'ข้อมูลคำนวณ Planfin'!CA148+'ข้อมูลคำนวณ Planfin'!CA149+'ข้อมูลคำนวณ Planfin'!CA150+'ข้อมูลคำนวณ Planfin'!CA151+'ข้อมูลคำนวณ Planfin'!CA152+'ข้อมูลคำนวณ Planfin'!CA153+'ข้อมูลคำนวณ Planfin'!CA154+'ข้อมูลคำนวณ Planfin'!CA155+'ข้อมูลคำนวณ Planfin'!CA156+'ข้อมูลคำนวณ Planfin'!CA159+'ข้อมูลคำนวณ Planfin'!CA160+'ข้อมูลคำนวณ Planfin'!CA161+'ข้อมูลคำนวณ Planfin'!CA162+'ข้อมูลคำนวณ Planfin'!CA163+'ข้อมูลคำนวณ Planfin'!CA164+'ข้อมูลคำนวณ Planfin'!CA165+'ข้อมูลคำนวณ Planfin'!CA166+'ข้อมูลคำนวณ Planfin'!CA167+'ข้อมูลคำนวณ Planfin'!CA169+'ข้อมูลคำนวณ Planfin'!CA170+'ข้อมูลคำนวณ Planfin'!CA171+'ข้อมูลคำนวณ Planfin'!CA172+'ข้อมูลคำนวณ Planfin'!CA173</f>
        <v>2962960.3200000003</v>
      </c>
      <c r="CB14" s="5">
        <f>'ข้อมูลคำนวณ Planfin'!CB4+'ข้อมูลคำนวณ Planfin'!CB5+'ข้อมูลคำนวณ Planfin'!CB6+'ข้อมูลคำนวณ Planfin'!CB7+'ข้อมูลคำนวณ Planfin'!CB8+'ข้อมูลคำนวณ Planfin'!CB9+'ข้อมูลคำนวณ Planfin'!CB10+'ข้อมูลคำนวณ Planfin'!CB11+'ข้อมูลคำนวณ Planfin'!CB12+'ข้อมูลคำนวณ Planfin'!CB13+'ข้อมูลคำนวณ Planfin'!CB127+'ข้อมูลคำนวณ Planfin'!CB128+'ข้อมูลคำนวณ Planfin'!CB129+'ข้อมูลคำนวณ Planfin'!CB130+'ข้อมูลคำนวณ Planfin'!CB131+'ข้อมูลคำนวณ Planfin'!CB134+'ข้อมูลคำนวณ Planfin'!CB135+'ข้อมูลคำนวณ Planfin'!CB136+'ข้อมูลคำนวณ Planfin'!CB137+'ข้อมูลคำนวณ Planfin'!CB138+'ข้อมูลคำนวณ Planfin'!CB139+'ข้อมูลคำนวณ Planfin'!CB140+'ข้อมูลคำนวณ Planfin'!CB141+'ข้อมูลคำนวณ Planfin'!CB144+'ข้อมูลคำนวณ Planfin'!CB145+'ข้อมูลคำนวณ Planfin'!CB146+'ข้อมูลคำนวณ Planfin'!CB147+'ข้อมูลคำนวณ Planfin'!CB148+'ข้อมูลคำนวณ Planfin'!CB149+'ข้อมูลคำนวณ Planfin'!CB150+'ข้อมูลคำนวณ Planfin'!CB151+'ข้อมูลคำนวณ Planfin'!CB152+'ข้อมูลคำนวณ Planfin'!CB153+'ข้อมูลคำนวณ Planfin'!CB154+'ข้อมูลคำนวณ Planfin'!CB155+'ข้อมูลคำนวณ Planfin'!CB156+'ข้อมูลคำนวณ Planfin'!CB159+'ข้อมูลคำนวณ Planfin'!CB160+'ข้อมูลคำนวณ Planfin'!CB161+'ข้อมูลคำนวณ Planfin'!CB162+'ข้อมูลคำนวณ Planfin'!CB163+'ข้อมูลคำนวณ Planfin'!CB164+'ข้อมูลคำนวณ Planfin'!CB165+'ข้อมูลคำนวณ Planfin'!CB166+'ข้อมูลคำนวณ Planfin'!CB167+'ข้อมูลคำนวณ Planfin'!CB169+'ข้อมูลคำนวณ Planfin'!CB170+'ข้อมูลคำนวณ Planfin'!CB171+'ข้อมูลคำนวณ Planfin'!CB172+'ข้อมูลคำนวณ Planfin'!CB173</f>
        <v>6753820.2699999996</v>
      </c>
      <c r="CC14" s="5">
        <f>'ข้อมูลคำนวณ Planfin'!CC4+'ข้อมูลคำนวณ Planfin'!CC5+'ข้อมูลคำนวณ Planfin'!CC6+'ข้อมูลคำนวณ Planfin'!CC7+'ข้อมูลคำนวณ Planfin'!CC8+'ข้อมูลคำนวณ Planfin'!CC9+'ข้อมูลคำนวณ Planfin'!CC10+'ข้อมูลคำนวณ Planfin'!CC11+'ข้อมูลคำนวณ Planfin'!CC12+'ข้อมูลคำนวณ Planfin'!CC13+'ข้อมูลคำนวณ Planfin'!CC127+'ข้อมูลคำนวณ Planfin'!CC128+'ข้อมูลคำนวณ Planfin'!CC129+'ข้อมูลคำนวณ Planfin'!CC130+'ข้อมูลคำนวณ Planfin'!CC131+'ข้อมูลคำนวณ Planfin'!CC134+'ข้อมูลคำนวณ Planfin'!CC135+'ข้อมูลคำนวณ Planfin'!CC136+'ข้อมูลคำนวณ Planfin'!CC137+'ข้อมูลคำนวณ Planfin'!CC138+'ข้อมูลคำนวณ Planfin'!CC139+'ข้อมูลคำนวณ Planfin'!CC140+'ข้อมูลคำนวณ Planfin'!CC141+'ข้อมูลคำนวณ Planfin'!CC144+'ข้อมูลคำนวณ Planfin'!CC145+'ข้อมูลคำนวณ Planfin'!CC146+'ข้อมูลคำนวณ Planfin'!CC147+'ข้อมูลคำนวณ Planfin'!CC148+'ข้อมูลคำนวณ Planfin'!CC149+'ข้อมูลคำนวณ Planfin'!CC150+'ข้อมูลคำนวณ Planfin'!CC151+'ข้อมูลคำนวณ Planfin'!CC152+'ข้อมูลคำนวณ Planfin'!CC153+'ข้อมูลคำนวณ Planfin'!CC154+'ข้อมูลคำนวณ Planfin'!CC155+'ข้อมูลคำนวณ Planfin'!CC156+'ข้อมูลคำนวณ Planfin'!CC159+'ข้อมูลคำนวณ Planfin'!CC160+'ข้อมูลคำนวณ Planfin'!CC161+'ข้อมูลคำนวณ Planfin'!CC162+'ข้อมูลคำนวณ Planfin'!CC163+'ข้อมูลคำนวณ Planfin'!CC164+'ข้อมูลคำนวณ Planfin'!CC165+'ข้อมูลคำนวณ Planfin'!CC166+'ข้อมูลคำนวณ Planfin'!CC167+'ข้อมูลคำนวณ Planfin'!CC169+'ข้อมูลคำนวณ Planfin'!CC170+'ข้อมูลคำนวณ Planfin'!CC171+'ข้อมูลคำนวณ Planfin'!CC172+'ข้อมูลคำนวณ Planfin'!CC173</f>
        <v>6428841.2199999997</v>
      </c>
      <c r="CD14" s="5">
        <f>'ข้อมูลคำนวณ Planfin'!CD4+'ข้อมูลคำนวณ Planfin'!CD5+'ข้อมูลคำนวณ Planfin'!CD6+'ข้อมูลคำนวณ Planfin'!CD7+'ข้อมูลคำนวณ Planfin'!CD8+'ข้อมูลคำนวณ Planfin'!CD9+'ข้อมูลคำนวณ Planfin'!CD10+'ข้อมูลคำนวณ Planfin'!CD11+'ข้อมูลคำนวณ Planfin'!CD12+'ข้อมูลคำนวณ Planfin'!CD13+'ข้อมูลคำนวณ Planfin'!CD127+'ข้อมูลคำนวณ Planfin'!CD128+'ข้อมูลคำนวณ Planfin'!CD129+'ข้อมูลคำนวณ Planfin'!CD130+'ข้อมูลคำนวณ Planfin'!CD131+'ข้อมูลคำนวณ Planfin'!CD134+'ข้อมูลคำนวณ Planfin'!CD135+'ข้อมูลคำนวณ Planfin'!CD136+'ข้อมูลคำนวณ Planfin'!CD137+'ข้อมูลคำนวณ Planfin'!CD138+'ข้อมูลคำนวณ Planfin'!CD139+'ข้อมูลคำนวณ Planfin'!CD140+'ข้อมูลคำนวณ Planfin'!CD141+'ข้อมูลคำนวณ Planfin'!CD144+'ข้อมูลคำนวณ Planfin'!CD145+'ข้อมูลคำนวณ Planfin'!CD146+'ข้อมูลคำนวณ Planfin'!CD147+'ข้อมูลคำนวณ Planfin'!CD148+'ข้อมูลคำนวณ Planfin'!CD149+'ข้อมูลคำนวณ Planfin'!CD150+'ข้อมูลคำนวณ Planfin'!CD151+'ข้อมูลคำนวณ Planfin'!CD152+'ข้อมูลคำนวณ Planfin'!CD153+'ข้อมูลคำนวณ Planfin'!CD154+'ข้อมูลคำนวณ Planfin'!CD155+'ข้อมูลคำนวณ Planfin'!CD156+'ข้อมูลคำนวณ Planfin'!CD159+'ข้อมูลคำนวณ Planfin'!CD160+'ข้อมูลคำนวณ Planfin'!CD161+'ข้อมูลคำนวณ Planfin'!CD162+'ข้อมูลคำนวณ Planfin'!CD163+'ข้อมูลคำนวณ Planfin'!CD164+'ข้อมูลคำนวณ Planfin'!CD165+'ข้อมูลคำนวณ Planfin'!CD166+'ข้อมูลคำนวณ Planfin'!CD167+'ข้อมูลคำนวณ Planfin'!CD169+'ข้อมูลคำนวณ Planfin'!CD170+'ข้อมูลคำนวณ Planfin'!CD171+'ข้อมูลคำนวณ Planfin'!CD172+'ข้อมูลคำนวณ Planfin'!CD173</f>
        <v>3645212.67</v>
      </c>
      <c r="CE14" s="5">
        <f>'ข้อมูลคำนวณ Planfin'!CE4+'ข้อมูลคำนวณ Planfin'!CE5+'ข้อมูลคำนวณ Planfin'!CE6+'ข้อมูลคำนวณ Planfin'!CE7+'ข้อมูลคำนวณ Planfin'!CE8+'ข้อมูลคำนวณ Planfin'!CE9+'ข้อมูลคำนวณ Planfin'!CE10+'ข้อมูลคำนวณ Planfin'!CE11+'ข้อมูลคำนวณ Planfin'!CE12+'ข้อมูลคำนวณ Planfin'!CE13+'ข้อมูลคำนวณ Planfin'!CE127+'ข้อมูลคำนวณ Planfin'!CE128+'ข้อมูลคำนวณ Planfin'!CE129+'ข้อมูลคำนวณ Planfin'!CE130+'ข้อมูลคำนวณ Planfin'!CE131+'ข้อมูลคำนวณ Planfin'!CE134+'ข้อมูลคำนวณ Planfin'!CE135+'ข้อมูลคำนวณ Planfin'!CE136+'ข้อมูลคำนวณ Planfin'!CE137+'ข้อมูลคำนวณ Planfin'!CE138+'ข้อมูลคำนวณ Planfin'!CE139+'ข้อมูลคำนวณ Planfin'!CE140+'ข้อมูลคำนวณ Planfin'!CE141+'ข้อมูลคำนวณ Planfin'!CE144+'ข้อมูลคำนวณ Planfin'!CE145+'ข้อมูลคำนวณ Planfin'!CE146+'ข้อมูลคำนวณ Planfin'!CE147+'ข้อมูลคำนวณ Planfin'!CE148+'ข้อมูลคำนวณ Planfin'!CE149+'ข้อมูลคำนวณ Planfin'!CE150+'ข้อมูลคำนวณ Planfin'!CE151+'ข้อมูลคำนวณ Planfin'!CE152+'ข้อมูลคำนวณ Planfin'!CE153+'ข้อมูลคำนวณ Planfin'!CE154+'ข้อมูลคำนวณ Planfin'!CE155+'ข้อมูลคำนวณ Planfin'!CE156+'ข้อมูลคำนวณ Planfin'!CE159+'ข้อมูลคำนวณ Planfin'!CE160+'ข้อมูลคำนวณ Planfin'!CE161+'ข้อมูลคำนวณ Planfin'!CE162+'ข้อมูลคำนวณ Planfin'!CE163+'ข้อมูลคำนวณ Planfin'!CE164+'ข้อมูลคำนวณ Planfin'!CE165+'ข้อมูลคำนวณ Planfin'!CE166+'ข้อมูลคำนวณ Planfin'!CE167+'ข้อมูลคำนวณ Planfin'!CE169+'ข้อมูลคำนวณ Planfin'!CE170+'ข้อมูลคำนวณ Planfin'!CE171+'ข้อมูลคำนวณ Planfin'!CE172+'ข้อมูลคำนวณ Planfin'!CE173</f>
        <v>6999884.9000000004</v>
      </c>
      <c r="CF14" s="5">
        <f>'ข้อมูลคำนวณ Planfin'!CF4+'ข้อมูลคำนวณ Planfin'!CF5+'ข้อมูลคำนวณ Planfin'!CF6+'ข้อมูลคำนวณ Planfin'!CF7+'ข้อมูลคำนวณ Planfin'!CF8+'ข้อมูลคำนวณ Planfin'!CF9+'ข้อมูลคำนวณ Planfin'!CF10+'ข้อมูลคำนวณ Planfin'!CF11+'ข้อมูลคำนวณ Planfin'!CF12+'ข้อมูลคำนวณ Planfin'!CF13+'ข้อมูลคำนวณ Planfin'!CF127+'ข้อมูลคำนวณ Planfin'!CF128+'ข้อมูลคำนวณ Planfin'!CF129+'ข้อมูลคำนวณ Planfin'!CF130+'ข้อมูลคำนวณ Planfin'!CF131+'ข้อมูลคำนวณ Planfin'!CF134+'ข้อมูลคำนวณ Planfin'!CF135+'ข้อมูลคำนวณ Planfin'!CF136+'ข้อมูลคำนวณ Planfin'!CF137+'ข้อมูลคำนวณ Planfin'!CF138+'ข้อมูลคำนวณ Planfin'!CF139+'ข้อมูลคำนวณ Planfin'!CF140+'ข้อมูลคำนวณ Planfin'!CF141+'ข้อมูลคำนวณ Planfin'!CF144+'ข้อมูลคำนวณ Planfin'!CF145+'ข้อมูลคำนวณ Planfin'!CF146+'ข้อมูลคำนวณ Planfin'!CF147+'ข้อมูลคำนวณ Planfin'!CF148+'ข้อมูลคำนวณ Planfin'!CF149+'ข้อมูลคำนวณ Planfin'!CF150+'ข้อมูลคำนวณ Planfin'!CF151+'ข้อมูลคำนวณ Planfin'!CF152+'ข้อมูลคำนวณ Planfin'!CF153+'ข้อมูลคำนวณ Planfin'!CF154+'ข้อมูลคำนวณ Planfin'!CF155+'ข้อมูลคำนวณ Planfin'!CF156+'ข้อมูลคำนวณ Planfin'!CF159+'ข้อมูลคำนวณ Planfin'!CF160+'ข้อมูลคำนวณ Planfin'!CF161+'ข้อมูลคำนวณ Planfin'!CF162+'ข้อมูลคำนวณ Planfin'!CF163+'ข้อมูลคำนวณ Planfin'!CF164+'ข้อมูลคำนวณ Planfin'!CF165+'ข้อมูลคำนวณ Planfin'!CF166+'ข้อมูลคำนวณ Planfin'!CF167+'ข้อมูลคำนวณ Planfin'!CF169+'ข้อมูลคำนวณ Planfin'!CF170+'ข้อมูลคำนวณ Planfin'!CF171+'ข้อมูลคำนวณ Planfin'!CF172+'ข้อมูลคำนวณ Planfin'!CF173</f>
        <v>1979136.69</v>
      </c>
      <c r="CG14" s="5">
        <f>'ข้อมูลคำนวณ Planfin'!CG4+'ข้อมูลคำนวณ Planfin'!CG5+'ข้อมูลคำนวณ Planfin'!CG6+'ข้อมูลคำนวณ Planfin'!CG7+'ข้อมูลคำนวณ Planfin'!CG8+'ข้อมูลคำนวณ Planfin'!CG9+'ข้อมูลคำนวณ Planfin'!CG10+'ข้อมูลคำนวณ Planfin'!CG11+'ข้อมูลคำนวณ Planfin'!CG12+'ข้อมูลคำนวณ Planfin'!CG13+'ข้อมูลคำนวณ Planfin'!CG127+'ข้อมูลคำนวณ Planfin'!CG128+'ข้อมูลคำนวณ Planfin'!CG129+'ข้อมูลคำนวณ Planfin'!CG130+'ข้อมูลคำนวณ Planfin'!CG131+'ข้อมูลคำนวณ Planfin'!CG134+'ข้อมูลคำนวณ Planfin'!CG135+'ข้อมูลคำนวณ Planfin'!CG136+'ข้อมูลคำนวณ Planfin'!CG137+'ข้อมูลคำนวณ Planfin'!CG138+'ข้อมูลคำนวณ Planfin'!CG139+'ข้อมูลคำนวณ Planfin'!CG140+'ข้อมูลคำนวณ Planfin'!CG141+'ข้อมูลคำนวณ Planfin'!CG144+'ข้อมูลคำนวณ Planfin'!CG145+'ข้อมูลคำนวณ Planfin'!CG146+'ข้อมูลคำนวณ Planfin'!CG147+'ข้อมูลคำนวณ Planfin'!CG148+'ข้อมูลคำนวณ Planfin'!CG149+'ข้อมูลคำนวณ Planfin'!CG150+'ข้อมูลคำนวณ Planfin'!CG151+'ข้อมูลคำนวณ Planfin'!CG152+'ข้อมูลคำนวณ Planfin'!CG153+'ข้อมูลคำนวณ Planfin'!CG154+'ข้อมูลคำนวณ Planfin'!CG155+'ข้อมูลคำนวณ Planfin'!CG156+'ข้อมูลคำนวณ Planfin'!CG159+'ข้อมูลคำนวณ Planfin'!CG160+'ข้อมูลคำนวณ Planfin'!CG161+'ข้อมูลคำนวณ Planfin'!CG162+'ข้อมูลคำนวณ Planfin'!CG163+'ข้อมูลคำนวณ Planfin'!CG164+'ข้อมูลคำนวณ Planfin'!CG165+'ข้อมูลคำนวณ Planfin'!CG166+'ข้อมูลคำนวณ Planfin'!CG167+'ข้อมูลคำนวณ Planfin'!CG169+'ข้อมูลคำนวณ Planfin'!CG170+'ข้อมูลคำนวณ Planfin'!CG171+'ข้อมูลคำนวณ Planfin'!CG172+'ข้อมูลคำนวณ Planfin'!CG173</f>
        <v>1931718.23</v>
      </c>
      <c r="CH14" s="5">
        <f>'ข้อมูลคำนวณ Planfin'!CH4+'ข้อมูลคำนวณ Planfin'!CH5+'ข้อมูลคำนวณ Planfin'!CH6+'ข้อมูลคำนวณ Planfin'!CH7+'ข้อมูลคำนวณ Planfin'!CH8+'ข้อมูลคำนวณ Planfin'!CH9+'ข้อมูลคำนวณ Planfin'!CH10+'ข้อมูลคำนวณ Planfin'!CH11+'ข้อมูลคำนวณ Planfin'!CH12+'ข้อมูลคำนวณ Planfin'!CH13+'ข้อมูลคำนวณ Planfin'!CH127+'ข้อมูลคำนวณ Planfin'!CH128+'ข้อมูลคำนวณ Planfin'!CH129+'ข้อมูลคำนวณ Planfin'!CH130+'ข้อมูลคำนวณ Planfin'!CH131+'ข้อมูลคำนวณ Planfin'!CH134+'ข้อมูลคำนวณ Planfin'!CH135+'ข้อมูลคำนวณ Planfin'!CH136+'ข้อมูลคำนวณ Planfin'!CH137+'ข้อมูลคำนวณ Planfin'!CH138+'ข้อมูลคำนวณ Planfin'!CH139+'ข้อมูลคำนวณ Planfin'!CH140+'ข้อมูลคำนวณ Planfin'!CH141+'ข้อมูลคำนวณ Planfin'!CH144+'ข้อมูลคำนวณ Planfin'!CH145+'ข้อมูลคำนวณ Planfin'!CH146+'ข้อมูลคำนวณ Planfin'!CH147+'ข้อมูลคำนวณ Planfin'!CH148+'ข้อมูลคำนวณ Planfin'!CH149+'ข้อมูลคำนวณ Planfin'!CH150+'ข้อมูลคำนวณ Planfin'!CH151+'ข้อมูลคำนวณ Planfin'!CH152+'ข้อมูลคำนวณ Planfin'!CH153+'ข้อมูลคำนวณ Planfin'!CH154+'ข้อมูลคำนวณ Planfin'!CH155+'ข้อมูลคำนวณ Planfin'!CH156+'ข้อมูลคำนวณ Planfin'!CH159+'ข้อมูลคำนวณ Planfin'!CH160+'ข้อมูลคำนวณ Planfin'!CH161+'ข้อมูลคำนวณ Planfin'!CH162+'ข้อมูลคำนวณ Planfin'!CH163+'ข้อมูลคำนวณ Planfin'!CH164+'ข้อมูลคำนวณ Planfin'!CH165+'ข้อมูลคำนวณ Planfin'!CH166+'ข้อมูลคำนวณ Planfin'!CH167+'ข้อมูลคำนวณ Planfin'!CH169+'ข้อมูลคำนวณ Planfin'!CH170+'ข้อมูลคำนวณ Planfin'!CH171+'ข้อมูลคำนวณ Planfin'!CH172+'ข้อมูลคำนวณ Planfin'!CH173</f>
        <v>1844076.58</v>
      </c>
      <c r="CI14" s="5">
        <f>'ข้อมูลคำนวณ Planfin'!CI4+'ข้อมูลคำนวณ Planfin'!CI5+'ข้อมูลคำนวณ Planfin'!CI6+'ข้อมูลคำนวณ Planfin'!CI7+'ข้อมูลคำนวณ Planfin'!CI8+'ข้อมูลคำนวณ Planfin'!CI9+'ข้อมูลคำนวณ Planfin'!CI10+'ข้อมูลคำนวณ Planfin'!CI11+'ข้อมูลคำนวณ Planfin'!CI12+'ข้อมูลคำนวณ Planfin'!CI13+'ข้อมูลคำนวณ Planfin'!CI127+'ข้อมูลคำนวณ Planfin'!CI128+'ข้อมูลคำนวณ Planfin'!CI129+'ข้อมูลคำนวณ Planfin'!CI130+'ข้อมูลคำนวณ Planfin'!CI131+'ข้อมูลคำนวณ Planfin'!CI134+'ข้อมูลคำนวณ Planfin'!CI135+'ข้อมูลคำนวณ Planfin'!CI136+'ข้อมูลคำนวณ Planfin'!CI137+'ข้อมูลคำนวณ Planfin'!CI138+'ข้อมูลคำนวณ Planfin'!CI139+'ข้อมูลคำนวณ Planfin'!CI140+'ข้อมูลคำนวณ Planfin'!CI141+'ข้อมูลคำนวณ Planfin'!CI144+'ข้อมูลคำนวณ Planfin'!CI145+'ข้อมูลคำนวณ Planfin'!CI146+'ข้อมูลคำนวณ Planfin'!CI147+'ข้อมูลคำนวณ Planfin'!CI148+'ข้อมูลคำนวณ Planfin'!CI149+'ข้อมูลคำนวณ Planfin'!CI150+'ข้อมูลคำนวณ Planfin'!CI151+'ข้อมูลคำนวณ Planfin'!CI152+'ข้อมูลคำนวณ Planfin'!CI153+'ข้อมูลคำนวณ Planfin'!CI154+'ข้อมูลคำนวณ Planfin'!CI155+'ข้อมูลคำนวณ Planfin'!CI156+'ข้อมูลคำนวณ Planfin'!CI159+'ข้อมูลคำนวณ Planfin'!CI160+'ข้อมูลคำนวณ Planfin'!CI161+'ข้อมูลคำนวณ Planfin'!CI162+'ข้อมูลคำนวณ Planfin'!CI163+'ข้อมูลคำนวณ Planfin'!CI164+'ข้อมูลคำนวณ Planfin'!CI165+'ข้อมูลคำนวณ Planfin'!CI166+'ข้อมูลคำนวณ Planfin'!CI167+'ข้อมูลคำนวณ Planfin'!CI169+'ข้อมูลคำนวณ Planfin'!CI170+'ข้อมูลคำนวณ Planfin'!CI171+'ข้อมูลคำนวณ Planfin'!CI172+'ข้อมูลคำนวณ Planfin'!CI173</f>
        <v>1740361.58</v>
      </c>
      <c r="CJ14" s="5">
        <f>'ข้อมูลคำนวณ Planfin'!CJ4+'ข้อมูลคำนวณ Planfin'!CJ5+'ข้อมูลคำนวณ Planfin'!CJ6+'ข้อมูลคำนวณ Planfin'!CJ7+'ข้อมูลคำนวณ Planfin'!CJ8+'ข้อมูลคำนวณ Planfin'!CJ9+'ข้อมูลคำนวณ Planfin'!CJ10+'ข้อมูลคำนวณ Planfin'!CJ11+'ข้อมูลคำนวณ Planfin'!CJ12+'ข้อมูลคำนวณ Planfin'!CJ13+'ข้อมูลคำนวณ Planfin'!CJ127+'ข้อมูลคำนวณ Planfin'!CJ128+'ข้อมูลคำนวณ Planfin'!CJ129+'ข้อมูลคำนวณ Planfin'!CJ130+'ข้อมูลคำนวณ Planfin'!CJ131+'ข้อมูลคำนวณ Planfin'!CJ134+'ข้อมูลคำนวณ Planfin'!CJ135+'ข้อมูลคำนวณ Planfin'!CJ136+'ข้อมูลคำนวณ Planfin'!CJ137+'ข้อมูลคำนวณ Planfin'!CJ138+'ข้อมูลคำนวณ Planfin'!CJ139+'ข้อมูลคำนวณ Planfin'!CJ140+'ข้อมูลคำนวณ Planfin'!CJ141+'ข้อมูลคำนวณ Planfin'!CJ144+'ข้อมูลคำนวณ Planfin'!CJ145+'ข้อมูลคำนวณ Planfin'!CJ146+'ข้อมูลคำนวณ Planfin'!CJ147+'ข้อมูลคำนวณ Planfin'!CJ148+'ข้อมูลคำนวณ Planfin'!CJ149+'ข้อมูลคำนวณ Planfin'!CJ150+'ข้อมูลคำนวณ Planfin'!CJ151+'ข้อมูลคำนวณ Planfin'!CJ152+'ข้อมูลคำนวณ Planfin'!CJ153+'ข้อมูลคำนวณ Planfin'!CJ154+'ข้อมูลคำนวณ Planfin'!CJ155+'ข้อมูลคำนวณ Planfin'!CJ156+'ข้อมูลคำนวณ Planfin'!CJ159+'ข้อมูลคำนวณ Planfin'!CJ160+'ข้อมูลคำนวณ Planfin'!CJ161+'ข้อมูลคำนวณ Planfin'!CJ162+'ข้อมูลคำนวณ Planfin'!CJ163+'ข้อมูลคำนวณ Planfin'!CJ164+'ข้อมูลคำนวณ Planfin'!CJ165+'ข้อมูลคำนวณ Planfin'!CJ166+'ข้อมูลคำนวณ Planfin'!CJ167+'ข้อมูลคำนวณ Planfin'!CJ169+'ข้อมูลคำนวณ Planfin'!CJ170+'ข้อมูลคำนวณ Planfin'!CJ171+'ข้อมูลคำนวณ Planfin'!CJ172+'ข้อมูลคำนวณ Planfin'!CJ173</f>
        <v>6753498.9199999999</v>
      </c>
      <c r="CK14" s="5">
        <f>'ข้อมูลคำนวณ Planfin'!CK4+'ข้อมูลคำนวณ Planfin'!CK5+'ข้อมูลคำนวณ Planfin'!CK6+'ข้อมูลคำนวณ Planfin'!CK7+'ข้อมูลคำนวณ Planfin'!CK8+'ข้อมูลคำนวณ Planfin'!CK9+'ข้อมูลคำนวณ Planfin'!CK10+'ข้อมูลคำนวณ Planfin'!CK11+'ข้อมูลคำนวณ Planfin'!CK12+'ข้อมูลคำนวณ Planfin'!CK13+'ข้อมูลคำนวณ Planfin'!CK127+'ข้อมูลคำนวณ Planfin'!CK128+'ข้อมูลคำนวณ Planfin'!CK129+'ข้อมูลคำนวณ Planfin'!CK130+'ข้อมูลคำนวณ Planfin'!CK131+'ข้อมูลคำนวณ Planfin'!CK134+'ข้อมูลคำนวณ Planfin'!CK135+'ข้อมูลคำนวณ Planfin'!CK136+'ข้อมูลคำนวณ Planfin'!CK137+'ข้อมูลคำนวณ Planfin'!CK138+'ข้อมูลคำนวณ Planfin'!CK139+'ข้อมูลคำนวณ Planfin'!CK140+'ข้อมูลคำนวณ Planfin'!CK141+'ข้อมูลคำนวณ Planfin'!CK144+'ข้อมูลคำนวณ Planfin'!CK145+'ข้อมูลคำนวณ Planfin'!CK146+'ข้อมูลคำนวณ Planfin'!CK147+'ข้อมูลคำนวณ Planfin'!CK148+'ข้อมูลคำนวณ Planfin'!CK149+'ข้อมูลคำนวณ Planfin'!CK150+'ข้อมูลคำนวณ Planfin'!CK151+'ข้อมูลคำนวณ Planfin'!CK152+'ข้อมูลคำนวณ Planfin'!CK153+'ข้อมูลคำนวณ Planfin'!CK154+'ข้อมูลคำนวณ Planfin'!CK155+'ข้อมูลคำนวณ Planfin'!CK156+'ข้อมูลคำนวณ Planfin'!CK159+'ข้อมูลคำนวณ Planfin'!CK160+'ข้อมูลคำนวณ Planfin'!CK161+'ข้อมูลคำนวณ Planfin'!CK162+'ข้อมูลคำนวณ Planfin'!CK163+'ข้อมูลคำนวณ Planfin'!CK164+'ข้อมูลคำนวณ Planfin'!CK165+'ข้อมูลคำนวณ Planfin'!CK166+'ข้อมูลคำนวณ Planfin'!CK167+'ข้อมูลคำนวณ Planfin'!CK169+'ข้อมูลคำนวณ Planfin'!CK170+'ข้อมูลคำนวณ Planfin'!CK171+'ข้อมูลคำนวณ Planfin'!CK172+'ข้อมูลคำนวณ Planfin'!CK173</f>
        <v>1235945.23</v>
      </c>
      <c r="CL14" s="5">
        <f>'ข้อมูลคำนวณ Planfin'!CL4+'ข้อมูลคำนวณ Planfin'!CL5+'ข้อมูลคำนวณ Planfin'!CL6+'ข้อมูลคำนวณ Planfin'!CL7+'ข้อมูลคำนวณ Planfin'!CL8+'ข้อมูลคำนวณ Planfin'!CL9+'ข้อมูลคำนวณ Planfin'!CL10+'ข้อมูลคำนวณ Planfin'!CL11+'ข้อมูลคำนวณ Planfin'!CL12+'ข้อมูลคำนวณ Planfin'!CL13+'ข้อมูลคำนวณ Planfin'!CL127+'ข้อมูลคำนวณ Planfin'!CL128+'ข้อมูลคำนวณ Planfin'!CL129+'ข้อมูลคำนวณ Planfin'!CL130+'ข้อมูลคำนวณ Planfin'!CL131+'ข้อมูลคำนวณ Planfin'!CL134+'ข้อมูลคำนวณ Planfin'!CL135+'ข้อมูลคำนวณ Planfin'!CL136+'ข้อมูลคำนวณ Planfin'!CL137+'ข้อมูลคำนวณ Planfin'!CL138+'ข้อมูลคำนวณ Planfin'!CL139+'ข้อมูลคำนวณ Planfin'!CL140+'ข้อมูลคำนวณ Planfin'!CL141+'ข้อมูลคำนวณ Planfin'!CL144+'ข้อมูลคำนวณ Planfin'!CL145+'ข้อมูลคำนวณ Planfin'!CL146+'ข้อมูลคำนวณ Planfin'!CL147+'ข้อมูลคำนวณ Planfin'!CL148+'ข้อมูลคำนวณ Planfin'!CL149+'ข้อมูลคำนวณ Planfin'!CL150+'ข้อมูลคำนวณ Planfin'!CL151+'ข้อมูลคำนวณ Planfin'!CL152+'ข้อมูลคำนวณ Planfin'!CL153+'ข้อมูลคำนวณ Planfin'!CL154+'ข้อมูลคำนวณ Planfin'!CL155+'ข้อมูลคำนวณ Planfin'!CL156+'ข้อมูลคำนวณ Planfin'!CL159+'ข้อมูลคำนวณ Planfin'!CL160+'ข้อมูลคำนวณ Planfin'!CL161+'ข้อมูลคำนวณ Planfin'!CL162+'ข้อมูลคำนวณ Planfin'!CL163+'ข้อมูลคำนวณ Planfin'!CL164+'ข้อมูลคำนวณ Planfin'!CL165+'ข้อมูลคำนวณ Planfin'!CL166+'ข้อมูลคำนวณ Planfin'!CL167+'ข้อมูลคำนวณ Planfin'!CL169+'ข้อมูลคำนวณ Planfin'!CL170+'ข้อมูลคำนวณ Planfin'!CL171+'ข้อมูลคำนวณ Planfin'!CL172+'ข้อมูลคำนวณ Planfin'!CL173</f>
        <v>6878158.1799999997</v>
      </c>
      <c r="CN14" s="2"/>
      <c r="CO14" s="2"/>
      <c r="CP14" s="2"/>
    </row>
    <row r="15" spans="1:94" x14ac:dyDescent="0.2">
      <c r="A15" s="3" t="s">
        <v>1011</v>
      </c>
      <c r="B15" s="4" t="s">
        <v>1012</v>
      </c>
      <c r="C15" s="13">
        <f>'ข้อมูลคำนวณ Planfin'!C52+'ข้อมูลคำนวณ Planfin'!C132+'ข้อมูลคำนวณ Planfin'!C133+'ข้อมูลคำนวณ Planfin'!C143+'ข้อมูลคำนวณ Planfin'!C168</f>
        <v>14801689.210000001</v>
      </c>
      <c r="D15" s="13">
        <f>'ข้อมูลคำนวณ Planfin'!D52+'ข้อมูลคำนวณ Planfin'!D132+'ข้อมูลคำนวณ Planfin'!D133+'ข้อมูลคำนวณ Planfin'!D143+'ข้อมูลคำนวณ Planfin'!D168</f>
        <v>3716285.03</v>
      </c>
      <c r="E15" s="13">
        <f>'ข้อมูลคำนวณ Planfin'!E52+'ข้อมูลคำนวณ Planfin'!E132+'ข้อมูลคำนวณ Planfin'!E133+'ข้อมูลคำนวณ Planfin'!E143+'ข้อมูลคำนวณ Planfin'!E168</f>
        <v>3056148.44</v>
      </c>
      <c r="F15" s="13">
        <f>'ข้อมูลคำนวณ Planfin'!F52+'ข้อมูลคำนวณ Planfin'!F132+'ข้อมูลคำนวณ Planfin'!F133+'ข้อมูลคำนวณ Planfin'!F143+'ข้อมูลคำนวณ Planfin'!F168</f>
        <v>2377562.61</v>
      </c>
      <c r="G15" s="13">
        <f>'ข้อมูลคำนวณ Planfin'!G52+'ข้อมูลคำนวณ Planfin'!G132+'ข้อมูลคำนวณ Planfin'!G133+'ข้อมูลคำนวณ Planfin'!G143+'ข้อมูลคำนวณ Planfin'!G168</f>
        <v>685000</v>
      </c>
      <c r="H15" s="13">
        <f>'ข้อมูลคำนวณ Planfin'!H52+'ข้อมูลคำนวณ Planfin'!H132+'ข้อมูลคำนวณ Planfin'!H133+'ข้อมูลคำนวณ Planfin'!H143+'ข้อมูลคำนวณ Planfin'!H168</f>
        <v>1708570.04</v>
      </c>
      <c r="I15" s="13">
        <f>'ข้อมูลคำนวณ Planfin'!I52+'ข้อมูลคำนวณ Planfin'!I132+'ข้อมูลคำนวณ Planfin'!I133+'ข้อมูลคำนวณ Planfin'!I143+'ข้อมูลคำนวณ Planfin'!I168</f>
        <v>1610965.5</v>
      </c>
      <c r="J15" s="5">
        <f>'ข้อมูลคำนวณ Planfin'!J52+'ข้อมูลคำนวณ Planfin'!J132+'ข้อมูลคำนวณ Planfin'!J133+'ข้อมูลคำนวณ Planfin'!J143+'ข้อมูลคำนวณ Planfin'!J168</f>
        <v>5829716.8099999996</v>
      </c>
      <c r="K15" s="5">
        <f>'ข้อมูลคำนวณ Planfin'!K52+'ข้อมูลคำนวณ Planfin'!K132+'ข้อมูลคำนวณ Planfin'!K133+'ข้อมูลคำนวณ Planfin'!K143+'ข้อมูลคำนวณ Planfin'!K168</f>
        <v>3331656.2</v>
      </c>
      <c r="L15" s="5">
        <f>'ข้อมูลคำนวณ Planfin'!L52+'ข้อมูลคำนวณ Planfin'!L132+'ข้อมูลคำนวณ Planfin'!L133+'ข้อมูลคำนวณ Planfin'!L143+'ข้อมูลคำนวณ Planfin'!L168</f>
        <v>120000</v>
      </c>
      <c r="M15" s="5">
        <f>'ข้อมูลคำนวณ Planfin'!M52+'ข้อมูลคำนวณ Planfin'!M132+'ข้อมูลคำนวณ Planfin'!M133+'ข้อมูลคำนวณ Planfin'!M143+'ข้อมูลคำนวณ Planfin'!M168</f>
        <v>15043692.449999999</v>
      </c>
      <c r="N15" s="5">
        <f>'ข้อมูลคำนวณ Planfin'!N52+'ข้อมูลคำนวณ Planfin'!N132+'ข้อมูลคำนวณ Planfin'!N133+'ข้อมูลคำนวณ Planfin'!N143+'ข้อมูลคำนวณ Planfin'!N168</f>
        <v>1575135.17</v>
      </c>
      <c r="O15" s="5">
        <f>'ข้อมูลคำนวณ Planfin'!O52+'ข้อมูลคำนวณ Planfin'!O132+'ข้อมูลคำนวณ Planfin'!O133+'ข้อมูลคำนวณ Planfin'!O143+'ข้อมูลคำนวณ Planfin'!O168</f>
        <v>16013902.74</v>
      </c>
      <c r="P15" s="5">
        <f>'ข้อมูลคำนวณ Planfin'!P52+'ข้อมูลคำนวณ Planfin'!P132+'ข้อมูลคำนวณ Planfin'!P133+'ข้อมูลคำนวณ Planfin'!P143+'ข้อมูลคำนวณ Planfin'!P168</f>
        <v>2795522.79</v>
      </c>
      <c r="Q15" s="5">
        <f>'ข้อมูลคำนวณ Planfin'!Q52+'ข้อมูลคำนวณ Planfin'!Q132+'ข้อมูลคำนวณ Planfin'!Q133+'ข้อมูลคำนวณ Planfin'!Q143+'ข้อมูลคำนวณ Planfin'!Q168</f>
        <v>2982889.26</v>
      </c>
      <c r="R15" s="5">
        <f>'ข้อมูลคำนวณ Planfin'!R52+'ข้อมูลคำนวณ Planfin'!R132+'ข้อมูลคำนวณ Planfin'!R133+'ข้อมูลคำนวณ Planfin'!R143+'ข้อมูลคำนวณ Planfin'!R168</f>
        <v>5835882.04</v>
      </c>
      <c r="S15" s="5">
        <f>'ข้อมูลคำนวณ Planfin'!S52+'ข้อมูลคำนวณ Planfin'!S132+'ข้อมูลคำนวณ Planfin'!S133+'ข้อมูลคำนวณ Planfin'!S143+'ข้อมูลคำนวณ Planfin'!S168</f>
        <v>2230129.3199999998</v>
      </c>
      <c r="T15" s="5">
        <f>'ข้อมูลคำนวณ Planfin'!T52+'ข้อมูลคำนวณ Planfin'!T132+'ข้อมูลคำนวณ Planfin'!T133+'ข้อมูลคำนวณ Planfin'!T143+'ข้อมูลคำนวณ Planfin'!T168</f>
        <v>3104785.93</v>
      </c>
      <c r="U15" s="5">
        <f>'ข้อมูลคำนวณ Planfin'!U52+'ข้อมูลคำนวณ Planfin'!U132+'ข้อมูลคำนวณ Planfin'!U133+'ข้อมูลคำนวณ Planfin'!U143+'ข้อมูลคำนวณ Planfin'!U168</f>
        <v>2201134.38</v>
      </c>
      <c r="V15" s="5">
        <f>'ข้อมูลคำนวณ Planfin'!V52+'ข้อมูลคำนวณ Planfin'!V132+'ข้อมูลคำนวณ Planfin'!V133+'ข้อมูลคำนวณ Planfin'!V143+'ข้อมูลคำนวณ Planfin'!V168</f>
        <v>1189702.75</v>
      </c>
      <c r="W15" s="5">
        <f>'ข้อมูลคำนวณ Planfin'!W52+'ข้อมูลคำนวณ Planfin'!W132+'ข้อมูลคำนวณ Planfin'!W133+'ข้อมูลคำนวณ Planfin'!W143+'ข้อมูลคำนวณ Planfin'!W168</f>
        <v>22234338.369999997</v>
      </c>
      <c r="X15" s="5">
        <f>'ข้อมูลคำนวณ Planfin'!X52+'ข้อมูลคำนวณ Planfin'!X132+'ข้อมูลคำนวณ Planfin'!X133+'ข้อมูลคำนวณ Planfin'!X143+'ข้อมูลคำนวณ Planfin'!X168</f>
        <v>2242679.44</v>
      </c>
      <c r="Y15" s="5">
        <f>'ข้อมูลคำนวณ Planfin'!Y52+'ข้อมูลคำนวณ Planfin'!Y132+'ข้อมูลคำนวณ Planfin'!Y133+'ข้อมูลคำนวณ Planfin'!Y143+'ข้อมูลคำนวณ Planfin'!Y168</f>
        <v>2224252.46</v>
      </c>
      <c r="Z15" s="5">
        <f>'ข้อมูลคำนวณ Planfin'!Z52+'ข้อมูลคำนวณ Planfin'!Z132+'ข้อมูลคำนวณ Planfin'!Z133+'ข้อมูลคำนวณ Planfin'!Z143+'ข้อมูลคำนวณ Planfin'!Z168</f>
        <v>2397603.29</v>
      </c>
      <c r="AA15" s="5">
        <f>'ข้อมูลคำนวณ Planfin'!AA52+'ข้อมูลคำนวณ Planfin'!AA132+'ข้อมูลคำนวณ Planfin'!AA133+'ข้อมูลคำนวณ Planfin'!AA143+'ข้อมูลคำนวณ Planfin'!AA168</f>
        <v>730883.06</v>
      </c>
      <c r="AB15" s="5">
        <f>'ข้อมูลคำนวณ Planfin'!AB52+'ข้อมูลคำนวณ Planfin'!AB132+'ข้อมูลคำนวณ Planfin'!AB133+'ข้อมูลคำนวณ Planfin'!AB143+'ข้อมูลคำนวณ Planfin'!AB168</f>
        <v>753982.21</v>
      </c>
      <c r="AC15" s="5">
        <f>'ข้อมูลคำนวณ Planfin'!AC52+'ข้อมูลคำนวณ Planfin'!AC132+'ข้อมูลคำนวณ Planfin'!AC133+'ข้อมูลคำนวณ Planfin'!AC143+'ข้อมูลคำนวณ Planfin'!AC168</f>
        <v>1085366.99</v>
      </c>
      <c r="AD15" s="5">
        <f>'ข้อมูลคำนวณ Planfin'!AD52+'ข้อมูลคำนวณ Planfin'!AD132+'ข้อมูลคำนวณ Planfin'!AD133+'ข้อมูลคำนวณ Planfin'!AD143+'ข้อมูลคำนวณ Planfin'!AD168</f>
        <v>18114484.75</v>
      </c>
      <c r="AE15" s="5">
        <f>'ข้อมูลคำนวณ Planfin'!AE52+'ข้อมูลคำนวณ Planfin'!AE132+'ข้อมูลคำนวณ Planfin'!AE133+'ข้อมูลคำนวณ Planfin'!AE143+'ข้อมูลคำนวณ Planfin'!AE168</f>
        <v>1767861.61</v>
      </c>
      <c r="AF15" s="5">
        <f>'ข้อมูลคำนวณ Planfin'!AF52+'ข้อมูลคำนวณ Planfin'!AF132+'ข้อมูลคำนวณ Planfin'!AF133+'ข้อมูลคำนวณ Planfin'!AF143+'ข้อมูลคำนวณ Planfin'!AF168</f>
        <v>1716250</v>
      </c>
      <c r="AG15" s="5">
        <f>'ข้อมูลคำนวณ Planfin'!AG52+'ข้อมูลคำนวณ Planfin'!AG132+'ข้อมูลคำนวณ Planfin'!AG133+'ข้อมูลคำนวณ Planfin'!AG143+'ข้อมูลคำนวณ Planfin'!AG168</f>
        <v>1705152.14</v>
      </c>
      <c r="AH15" s="5">
        <f>'ข้อมูลคำนวณ Planfin'!AH52+'ข้อมูลคำนวณ Planfin'!AH132+'ข้อมูลคำนวณ Planfin'!AH133+'ข้อมูลคำนวณ Planfin'!AH143+'ข้อมูลคำนวณ Planfin'!AH168</f>
        <v>15421565.41</v>
      </c>
      <c r="AI15" s="5">
        <f>'ข้อมูลคำนวณ Planfin'!AI52+'ข้อมูลคำนวณ Planfin'!AI132+'ข้อมูลคำนวณ Planfin'!AI133+'ข้อมูลคำนวณ Planfin'!AI143+'ข้อมูลคำนวณ Planfin'!AI168</f>
        <v>2022579.38</v>
      </c>
      <c r="AJ15" s="5">
        <f>'ข้อมูลคำนวณ Planfin'!AJ52+'ข้อมูลคำนวณ Planfin'!AJ132+'ข้อมูลคำนวณ Planfin'!AJ133+'ข้อมูลคำนวณ Planfin'!AJ143+'ข้อมูลคำนวณ Planfin'!AJ168</f>
        <v>1434800.33</v>
      </c>
      <c r="AK15" s="5">
        <f>'ข้อมูลคำนวณ Planfin'!AK52+'ข้อมูลคำนวณ Planfin'!AK132+'ข้อมูลคำนวณ Planfin'!AK133+'ข้อมูลคำนวณ Planfin'!AK143+'ข้อมูลคำนวณ Planfin'!AK168</f>
        <v>139633427.02000001</v>
      </c>
      <c r="AL15" s="5">
        <f>'ข้อมูลคำนวณ Planfin'!AL52+'ข้อมูลคำนวณ Planfin'!AL132+'ข้อมูลคำนวณ Planfin'!AL133+'ข้อมูลคำนวณ Planfin'!AL143+'ข้อมูลคำนวณ Planfin'!AL168</f>
        <v>5372536.96</v>
      </c>
      <c r="AM15" s="5">
        <f>'ข้อมูลคำนวณ Planfin'!AM52+'ข้อมูลคำนวณ Planfin'!AM132+'ข้อมูลคำนวณ Planfin'!AM133+'ข้อมูลคำนวณ Planfin'!AM143+'ข้อมูลคำนวณ Planfin'!AM168</f>
        <v>1716519.5</v>
      </c>
      <c r="AN15" s="5">
        <f>'ข้อมูลคำนวณ Planfin'!AN52+'ข้อมูลคำนวณ Planfin'!AN132+'ข้อมูลคำนวณ Planfin'!AN133+'ข้อมูลคำนวณ Planfin'!AN143+'ข้อมูลคำนวณ Planfin'!AN168</f>
        <v>3476802</v>
      </c>
      <c r="AO15" s="5">
        <f>'ข้อมูลคำนวณ Planfin'!AO52+'ข้อมูลคำนวณ Planfin'!AO132+'ข้อมูลคำนวณ Planfin'!AO133+'ข้อมูลคำนวณ Planfin'!AO143+'ข้อมูลคำนวณ Planfin'!AO168</f>
        <v>4405982.2300000004</v>
      </c>
      <c r="AP15" s="5">
        <f>'ข้อมูลคำนวณ Planfin'!AP52+'ข้อมูลคำนวณ Planfin'!AP132+'ข้อมูลคำนวณ Planfin'!AP133+'ข้อมูลคำนวณ Planfin'!AP143+'ข้อมูลคำนวณ Planfin'!AP168</f>
        <v>3479678.97</v>
      </c>
      <c r="AQ15" s="5">
        <f>'ข้อมูลคำนวณ Planfin'!AQ52+'ข้อมูลคำนวณ Planfin'!AQ132+'ข้อมูลคำนวณ Planfin'!AQ133+'ข้อมูลคำนวณ Planfin'!AQ143+'ข้อมูลคำนวณ Planfin'!AQ168</f>
        <v>4125000</v>
      </c>
      <c r="AR15" s="5">
        <f>'ข้อมูลคำนวณ Planfin'!AR52+'ข้อมูลคำนวณ Planfin'!AR132+'ข้อมูลคำนวณ Planfin'!AR133+'ข้อมูลคำนวณ Planfin'!AR143+'ข้อมูลคำนวณ Planfin'!AR168</f>
        <v>10594172.380000001</v>
      </c>
      <c r="AS15" s="5">
        <f>'ข้อมูลคำนวณ Planfin'!AS52+'ข้อมูลคำนวณ Planfin'!AS132+'ข้อมูลคำนวณ Planfin'!AS133+'ข้อมูลคำนวณ Planfin'!AS143+'ข้อมูลคำนวณ Planfin'!AS168</f>
        <v>2006003.99</v>
      </c>
      <c r="AT15" s="5">
        <f>'ข้อมูลคำนวณ Planfin'!AT52+'ข้อมูลคำนวณ Planfin'!AT132+'ข้อมูลคำนวณ Planfin'!AT133+'ข้อมูลคำนวณ Planfin'!AT143+'ข้อมูลคำนวณ Planfin'!AT168</f>
        <v>5814544.0700000003</v>
      </c>
      <c r="AU15" s="5">
        <f>'ข้อมูลคำนวณ Planfin'!AU52+'ข้อมูลคำนวณ Planfin'!AU132+'ข้อมูลคำนวณ Planfin'!AU133+'ข้อมูลคำนวณ Planfin'!AU143+'ข้อมูลคำนวณ Planfin'!AU168</f>
        <v>13196056.1</v>
      </c>
      <c r="AV15" s="5">
        <f>'ข้อมูลคำนวณ Planfin'!AV52+'ข้อมูลคำนวณ Planfin'!AV132+'ข้อมูลคำนวณ Planfin'!AV133+'ข้อมูลคำนวณ Planfin'!AV143+'ข้อมูลคำนวณ Planfin'!AV168</f>
        <v>2969228.75</v>
      </c>
      <c r="AW15" s="5">
        <f>'ข้อมูลคำนวณ Planfin'!AW52+'ข้อมูลคำนวณ Planfin'!AW132+'ข้อมูลคำนวณ Planfin'!AW133+'ข้อมูลคำนวณ Planfin'!AW143+'ข้อมูลคำนวณ Planfin'!AW168</f>
        <v>4964960.22</v>
      </c>
      <c r="AX15" s="5">
        <f>'ข้อมูลคำนวณ Planfin'!AX52+'ข้อมูลคำนวณ Planfin'!AX132+'ข้อมูลคำนวณ Planfin'!AX133+'ข้อมูลคำนวณ Planfin'!AX143+'ข้อมูลคำนวณ Planfin'!AX168</f>
        <v>892339.75</v>
      </c>
      <c r="AY15" s="5">
        <f>'ข้อมูลคำนวณ Planfin'!AY52+'ข้อมูลคำนวณ Planfin'!AY132+'ข้อมูลคำนวณ Planfin'!AY133+'ข้อมูลคำนวณ Planfin'!AY143+'ข้อมูลคำนวณ Planfin'!AY168</f>
        <v>2825000</v>
      </c>
      <c r="AZ15" s="5">
        <f>'ข้อมูลคำนวณ Planfin'!AZ52+'ข้อมูลคำนวณ Planfin'!AZ132+'ข้อมูลคำนวณ Planfin'!AZ133+'ข้อมูลคำนวณ Planfin'!AZ143+'ข้อมูลคำนวณ Planfin'!AZ168</f>
        <v>2498755.87</v>
      </c>
      <c r="BA15" s="5">
        <f>'ข้อมูลคำนวณ Planfin'!BA52+'ข้อมูลคำนวณ Planfin'!BA132+'ข้อมูลคำนวณ Planfin'!BA133+'ข้อมูลคำนวณ Planfin'!BA143+'ข้อมูลคำนวณ Planfin'!BA168</f>
        <v>2814000</v>
      </c>
      <c r="BB15" s="5">
        <f>'ข้อมูลคำนวณ Planfin'!BB52+'ข้อมูลคำนวณ Planfin'!BB132+'ข้อมูลคำนวณ Planfin'!BB133+'ข้อมูลคำนวณ Planfin'!BB143+'ข้อมูลคำนวณ Planfin'!BB168</f>
        <v>4100825.79</v>
      </c>
      <c r="BC15" s="5">
        <f>'ข้อมูลคำนวณ Planfin'!BC52+'ข้อมูลคำนวณ Planfin'!BC132+'ข้อมูลคำนวณ Planfin'!BC133+'ข้อมูลคำนวณ Planfin'!BC143+'ข้อมูลคำนวณ Planfin'!BC168</f>
        <v>43512079.710000001</v>
      </c>
      <c r="BD15" s="5">
        <f>'ข้อมูลคำนวณ Planfin'!BD52+'ข้อมูลคำนวณ Planfin'!BD132+'ข้อมูลคำนวณ Planfin'!BD133+'ข้อมูลคำนวณ Planfin'!BD143+'ข้อมูลคำนวณ Planfin'!BD168</f>
        <v>5755512.6600000001</v>
      </c>
      <c r="BE15" s="5">
        <f>'ข้อมูลคำนวณ Planfin'!BE52+'ข้อมูลคำนวณ Planfin'!BE132+'ข้อมูลคำนวณ Planfin'!BE133+'ข้อมูลคำนวณ Planfin'!BE143+'ข้อมูลคำนวณ Planfin'!BE168</f>
        <v>1217082.3500000001</v>
      </c>
      <c r="BF15" s="5">
        <f>'ข้อมูลคำนวณ Planfin'!BF52+'ข้อมูลคำนวณ Planfin'!BF132+'ข้อมูลคำนวณ Planfin'!BF133+'ข้อมูลคำนวณ Planfin'!BF143+'ข้อมูลคำนวณ Planfin'!BF168</f>
        <v>629434.23</v>
      </c>
      <c r="BG15" s="5">
        <f>'ข้อมูลคำนวณ Planfin'!BG52+'ข้อมูลคำนวณ Planfin'!BG132+'ข้อมูลคำนวณ Planfin'!BG133+'ข้อมูลคำนวณ Planfin'!BG143+'ข้อมูลคำนวณ Planfin'!BG168</f>
        <v>8472636.7200000007</v>
      </c>
      <c r="BH15" s="5">
        <f>'ข้อมูลคำนวณ Planfin'!BH52+'ข้อมูลคำนวณ Planfin'!BH132+'ข้อมูลคำนวณ Planfin'!BH133+'ข้อมูลคำนวณ Planfin'!BH143+'ข้อมูลคำนวณ Planfin'!BH168</f>
        <v>810423.24</v>
      </c>
      <c r="BI15" s="5">
        <f>'ข้อมูลคำนวณ Planfin'!BI52+'ข้อมูลคำนวณ Planfin'!BI132+'ข้อมูลคำนวณ Planfin'!BI133+'ข้อมูลคำนวณ Planfin'!BI143+'ข้อมูลคำนวณ Planfin'!BI168</f>
        <v>464835.02</v>
      </c>
      <c r="BJ15" s="5">
        <f>'ข้อมูลคำนวณ Planfin'!BJ52+'ข้อมูลคำนวณ Planfin'!BJ132+'ข้อมูลคำนวณ Planfin'!BJ133+'ข้อมูลคำนวณ Planfin'!BJ143+'ข้อมูลคำนวณ Planfin'!BJ168</f>
        <v>2214917.38</v>
      </c>
      <c r="BK15" s="5">
        <f>'ข้อมูลคำนวณ Planfin'!BK52+'ข้อมูลคำนวณ Planfin'!BK132+'ข้อมูลคำนวณ Planfin'!BK133+'ข้อมูลคำนวณ Planfin'!BK143+'ข้อมูลคำนวณ Planfin'!BK168</f>
        <v>1251990.3500000001</v>
      </c>
      <c r="BL15" s="5">
        <f>'ข้อมูลคำนวณ Planfin'!BL52+'ข้อมูลคำนวณ Planfin'!BL132+'ข้อมูลคำนวณ Planfin'!BL133+'ข้อมูลคำนวณ Planfin'!BL143+'ข้อมูลคำนวณ Planfin'!BL168</f>
        <v>20705210.109999999</v>
      </c>
      <c r="BM15" s="5">
        <f>'ข้อมูลคำนวณ Planfin'!BM52+'ข้อมูลคำนวณ Planfin'!BM132+'ข้อมูลคำนวณ Planfin'!BM133+'ข้อมูลคำนวณ Planfin'!BM143+'ข้อมูลคำนวณ Planfin'!BM168</f>
        <v>5048277.6500000004</v>
      </c>
      <c r="BN15" s="5">
        <f>'ข้อมูลคำนวณ Planfin'!BN52+'ข้อมูลคำนวณ Planfin'!BN132+'ข้อมูลคำนวณ Planfin'!BN133+'ข้อมูลคำนวณ Planfin'!BN143+'ข้อมูลคำนวณ Planfin'!BN168</f>
        <v>4135706.49</v>
      </c>
      <c r="BO15" s="5">
        <f>'ข้อมูลคำนวณ Planfin'!BO52+'ข้อมูลคำนวณ Planfin'!BO132+'ข้อมูลคำนวณ Planfin'!BO133+'ข้อมูลคำนวณ Planfin'!BO143+'ข้อมูลคำนวณ Planfin'!BO168</f>
        <v>3384424.68</v>
      </c>
      <c r="BP15" s="5">
        <f>'ข้อมูลคำนวณ Planfin'!BP52+'ข้อมูลคำนวณ Planfin'!BP132+'ข้อมูลคำนวณ Planfin'!BP133+'ข้อมูลคำนวณ Planfin'!BP143+'ข้อมูลคำนวณ Planfin'!BP168</f>
        <v>2571338.79</v>
      </c>
      <c r="BQ15" s="5">
        <f>'ข้อมูลคำนวณ Planfin'!BQ52+'ข้อมูลคำนวณ Planfin'!BQ132+'ข้อมูลคำนวณ Planfin'!BQ133+'ข้อมูลคำนวณ Planfin'!BQ143+'ข้อมูลคำนวณ Planfin'!BQ168</f>
        <v>1738239.75</v>
      </c>
      <c r="BR15" s="5">
        <f>'ข้อมูลคำนวณ Planfin'!BR52+'ข้อมูลคำนวณ Planfin'!BR132+'ข้อมูลคำนวณ Planfin'!BR133+'ข้อมูลคำนวณ Planfin'!BR143+'ข้อมูลคำนวณ Planfin'!BR168</f>
        <v>60976242.670000002</v>
      </c>
      <c r="BS15" s="5">
        <f>'ข้อมูลคำนวณ Planfin'!BS52+'ข้อมูลคำนวณ Planfin'!BS132+'ข้อมูลคำนวณ Planfin'!BS133+'ข้อมูลคำนวณ Planfin'!BS143+'ข้อมูลคำนวณ Planfin'!BS168</f>
        <v>3855591.65</v>
      </c>
      <c r="BT15" s="5">
        <f>'ข้อมูลคำนวณ Planfin'!BT52+'ข้อมูลคำนวณ Planfin'!BT132+'ข้อมูลคำนวณ Planfin'!BT133+'ข้อมูลคำนวณ Planfin'!BT143+'ข้อมูลคำนวณ Planfin'!BT168</f>
        <v>2960901.97</v>
      </c>
      <c r="BU15" s="5">
        <f>'ข้อมูลคำนวณ Planfin'!BU52+'ข้อมูลคำนวณ Planfin'!BU132+'ข้อมูลคำนวณ Planfin'!BU133+'ข้อมูลคำนวณ Planfin'!BU143+'ข้อมูลคำนวณ Planfin'!BU168</f>
        <v>86983975</v>
      </c>
      <c r="BV15" s="5">
        <f>'ข้อมูลคำนวณ Planfin'!BV52+'ข้อมูลคำนวณ Planfin'!BV132+'ข้อมูลคำนวณ Planfin'!BV133+'ข้อมูลคำนวณ Planfin'!BV143+'ข้อมูลคำนวณ Planfin'!BV168</f>
        <v>1933424.05</v>
      </c>
      <c r="BW15" s="5">
        <f>'ข้อมูลคำนวณ Planfin'!BW52+'ข้อมูลคำนวณ Planfin'!BW132+'ข้อมูลคำนวณ Planfin'!BW133+'ข้อมูลคำนวณ Planfin'!BW143+'ข้อมูลคำนวณ Planfin'!BW168</f>
        <v>2568476.88</v>
      </c>
      <c r="BX15" s="5">
        <f>'ข้อมูลคำนวณ Planfin'!BX52+'ข้อมูลคำนวณ Planfin'!BX132+'ข้อมูลคำนวณ Planfin'!BX133+'ข้อมูลคำนวณ Planfin'!BX143+'ข้อมูลคำนวณ Planfin'!BX168</f>
        <v>8380355.9500000002</v>
      </c>
      <c r="BY15" s="5">
        <f>'ข้อมูลคำนวณ Planfin'!BY52+'ข้อมูลคำนวณ Planfin'!BY132+'ข้อมูลคำนวณ Planfin'!BY133+'ข้อมูลคำนวณ Planfin'!BY143+'ข้อมูลคำนวณ Planfin'!BY168</f>
        <v>1338300</v>
      </c>
      <c r="BZ15" s="5">
        <f>'ข้อมูลคำนวณ Planfin'!BZ52+'ข้อมูลคำนวณ Planfin'!BZ132+'ข้อมูลคำนวณ Planfin'!BZ133+'ข้อมูลคำนวณ Planfin'!BZ143+'ข้อมูลคำนวณ Planfin'!BZ168</f>
        <v>2442014.62</v>
      </c>
      <c r="CA15" s="5">
        <f>'ข้อมูลคำนวณ Planfin'!CA52+'ข้อมูลคำนวณ Planfin'!CA132+'ข้อมูลคำนวณ Planfin'!CA133+'ข้อมูลคำนวณ Planfin'!CA143+'ข้อมูลคำนวณ Planfin'!CA168</f>
        <v>2264919.88</v>
      </c>
      <c r="CB15" s="5">
        <f>'ข้อมูลคำนวณ Planfin'!CB52+'ข้อมูลคำนวณ Planfin'!CB132+'ข้อมูลคำนวณ Planfin'!CB133+'ข้อมูลคำนวณ Planfin'!CB143+'ข้อมูลคำนวณ Planfin'!CB168</f>
        <v>3336959.16</v>
      </c>
      <c r="CC15" s="5">
        <f>'ข้อมูลคำนวณ Planfin'!CC52+'ข้อมูลคำนวณ Planfin'!CC132+'ข้อมูลคำนวณ Planfin'!CC133+'ข้อมูลคำนวณ Planfin'!CC143+'ข้อมูลคำนวณ Planfin'!CC168</f>
        <v>26955207.879999999</v>
      </c>
      <c r="CD15" s="5">
        <f>'ข้อมูลคำนวณ Planfin'!CD52+'ข้อมูลคำนวณ Planfin'!CD132+'ข้อมูลคำนวณ Planfin'!CD133+'ข้อมูลคำนวณ Planfin'!CD143+'ข้อมูลคำนวณ Planfin'!CD168</f>
        <v>3428090.19</v>
      </c>
      <c r="CE15" s="5">
        <f>'ข้อมูลคำนวณ Planfin'!CE52+'ข้อมูลคำนวณ Planfin'!CE132+'ข้อมูลคำนวณ Planfin'!CE133+'ข้อมูลคำนวณ Planfin'!CE143+'ข้อมูลคำนวณ Planfin'!CE168</f>
        <v>4645206.68</v>
      </c>
      <c r="CF15" s="5">
        <f>'ข้อมูลคำนวณ Planfin'!CF52+'ข้อมูลคำนวณ Planfin'!CF132+'ข้อมูลคำนวณ Planfin'!CF133+'ข้อมูลคำนวณ Planfin'!CF143+'ข้อมูลคำนวณ Planfin'!CF168</f>
        <v>3028900</v>
      </c>
      <c r="CG15" s="5">
        <f>'ข้อมูลคำนวณ Planfin'!CG52+'ข้อมูลคำนวณ Planfin'!CG132+'ข้อมูลคำนวณ Planfin'!CG133+'ข้อมูลคำนวณ Planfin'!CG143+'ข้อมูลคำนวณ Planfin'!CG168</f>
        <v>1200697.46</v>
      </c>
      <c r="CH15" s="5">
        <f>'ข้อมูลคำนวณ Planfin'!CH52+'ข้อมูลคำนวณ Planfin'!CH132+'ข้อมูลคำนวณ Planfin'!CH133+'ข้อมูลคำนวณ Planfin'!CH143+'ข้อมูลคำนวณ Planfin'!CH168</f>
        <v>1870516.87</v>
      </c>
      <c r="CI15" s="5">
        <f>'ข้อมูลคำนวณ Planfin'!CI52+'ข้อมูลคำนวณ Planfin'!CI132+'ข้อมูลคำนวณ Planfin'!CI133+'ข้อมูลคำนวณ Planfin'!CI143+'ข้อมูลคำนวณ Planfin'!CI168</f>
        <v>1828394.78</v>
      </c>
      <c r="CJ15" s="5">
        <f>'ข้อมูลคำนวณ Planfin'!CJ52+'ข้อมูลคำนวณ Planfin'!CJ132+'ข้อมูลคำนวณ Planfin'!CJ133+'ข้อมูลคำนวณ Planfin'!CJ143+'ข้อมูลคำนวณ Planfin'!CJ168</f>
        <v>8455812.6899999995</v>
      </c>
      <c r="CK15" s="5">
        <f>'ข้อมูลคำนวณ Planfin'!CK52+'ข้อมูลคำนวณ Planfin'!CK132+'ข้อมูลคำนวณ Planfin'!CK133+'ข้อมูลคำนวณ Planfin'!CK143+'ข้อมูลคำนวณ Planfin'!CK168</f>
        <v>2964889.98</v>
      </c>
      <c r="CL15" s="5">
        <f>'ข้อมูลคำนวณ Planfin'!CL52+'ข้อมูลคำนวณ Planfin'!CL132+'ข้อมูลคำนวณ Planfin'!CL133+'ข้อมูลคำนวณ Planfin'!CL143+'ข้อมูลคำนวณ Planfin'!CL168</f>
        <v>1250677.1599999999</v>
      </c>
      <c r="CN15" s="2"/>
      <c r="CO15" s="2"/>
      <c r="CP15" s="2"/>
    </row>
    <row r="16" spans="1:94" x14ac:dyDescent="0.2">
      <c r="A16" s="8" t="s">
        <v>1013</v>
      </c>
      <c r="B16" s="9" t="s">
        <v>981</v>
      </c>
      <c r="C16" s="11">
        <f>SUM(C5:C15)</f>
        <v>594325111.0200001</v>
      </c>
      <c r="D16" s="11">
        <f t="shared" ref="D16:BO16" si="0">SUM(D5:D15)</f>
        <v>75320384.519999996</v>
      </c>
      <c r="E16" s="11">
        <f>SUM(E5:E15)</f>
        <v>67346165.879999995</v>
      </c>
      <c r="F16" s="11">
        <f t="shared" si="0"/>
        <v>61521739.350000001</v>
      </c>
      <c r="G16" s="11">
        <f t="shared" si="0"/>
        <v>43868110.489999995</v>
      </c>
      <c r="H16" s="11">
        <f t="shared" si="0"/>
        <v>76736174.160000011</v>
      </c>
      <c r="I16" s="11">
        <f t="shared" si="0"/>
        <v>75369989.579999998</v>
      </c>
      <c r="J16" s="11">
        <f t="shared" si="0"/>
        <v>111030322.92000003</v>
      </c>
      <c r="K16" s="11">
        <f t="shared" si="0"/>
        <v>64303380.75</v>
      </c>
      <c r="L16" s="11">
        <f t="shared" si="0"/>
        <v>64450907.359999985</v>
      </c>
      <c r="M16" s="11">
        <f t="shared" si="0"/>
        <v>165584500.65999997</v>
      </c>
      <c r="N16" s="11">
        <f t="shared" si="0"/>
        <v>20131896.549999997</v>
      </c>
      <c r="O16" s="11">
        <f t="shared" si="0"/>
        <v>349406283.92000002</v>
      </c>
      <c r="P16" s="11">
        <f t="shared" si="0"/>
        <v>80572537.580000013</v>
      </c>
      <c r="Q16" s="11">
        <f t="shared" si="0"/>
        <v>86606176.560000002</v>
      </c>
      <c r="R16" s="11">
        <f t="shared" si="0"/>
        <v>142438692.31999996</v>
      </c>
      <c r="S16" s="11">
        <f t="shared" si="0"/>
        <v>72873968.479999989</v>
      </c>
      <c r="T16" s="11">
        <f t="shared" si="0"/>
        <v>82973477.289999992</v>
      </c>
      <c r="U16" s="11">
        <f t="shared" si="0"/>
        <v>63860739.739999987</v>
      </c>
      <c r="V16" s="11">
        <f t="shared" si="0"/>
        <v>36770717.579999998</v>
      </c>
      <c r="W16" s="11">
        <f t="shared" si="0"/>
        <v>708822617.5200001</v>
      </c>
      <c r="X16" s="11">
        <f t="shared" si="0"/>
        <v>51026217.839999996</v>
      </c>
      <c r="Y16" s="11">
        <f t="shared" si="0"/>
        <v>75804653.12999998</v>
      </c>
      <c r="Z16" s="11">
        <f t="shared" si="0"/>
        <v>78908818.160000011</v>
      </c>
      <c r="AA16" s="11">
        <f t="shared" si="0"/>
        <v>33729063.460000008</v>
      </c>
      <c r="AB16" s="11">
        <f t="shared" si="0"/>
        <v>48188917.019999996</v>
      </c>
      <c r="AC16" s="11">
        <f t="shared" si="0"/>
        <v>69116507.579999983</v>
      </c>
      <c r="AD16" s="11">
        <f t="shared" si="0"/>
        <v>180818513.73000002</v>
      </c>
      <c r="AE16" s="11">
        <f t="shared" si="0"/>
        <v>58180479.749999993</v>
      </c>
      <c r="AF16" s="11">
        <f t="shared" si="0"/>
        <v>53294391.379999995</v>
      </c>
      <c r="AG16" s="11">
        <f t="shared" si="0"/>
        <v>70958982.640000001</v>
      </c>
      <c r="AH16" s="11">
        <f t="shared" si="0"/>
        <v>130136285.52</v>
      </c>
      <c r="AI16" s="11">
        <f t="shared" si="0"/>
        <v>59094630.659999989</v>
      </c>
      <c r="AJ16" s="11">
        <f t="shared" si="0"/>
        <v>42118241.670000002</v>
      </c>
      <c r="AK16" s="11">
        <f t="shared" si="0"/>
        <v>1479256997.2899997</v>
      </c>
      <c r="AL16" s="11">
        <f t="shared" si="0"/>
        <v>70942467.319999978</v>
      </c>
      <c r="AM16" s="11">
        <f t="shared" si="0"/>
        <v>45672840.07</v>
      </c>
      <c r="AN16" s="11">
        <f t="shared" si="0"/>
        <v>127788142.27999996</v>
      </c>
      <c r="AO16" s="11">
        <f t="shared" si="0"/>
        <v>115692441.31000005</v>
      </c>
      <c r="AP16" s="11">
        <f t="shared" si="0"/>
        <v>81217626.770000011</v>
      </c>
      <c r="AQ16" s="11">
        <f t="shared" si="0"/>
        <v>35487594.530000001</v>
      </c>
      <c r="AR16" s="11">
        <f t="shared" si="0"/>
        <v>247918862.09999993</v>
      </c>
      <c r="AS16" s="11">
        <f t="shared" si="0"/>
        <v>63175050.300000012</v>
      </c>
      <c r="AT16" s="11">
        <f t="shared" si="0"/>
        <v>117158593.59999999</v>
      </c>
      <c r="AU16" s="11">
        <f t="shared" si="0"/>
        <v>122185713.35999998</v>
      </c>
      <c r="AV16" s="11">
        <f t="shared" si="0"/>
        <v>57459491.75</v>
      </c>
      <c r="AW16" s="11">
        <f t="shared" si="0"/>
        <v>46741438.079999998</v>
      </c>
      <c r="AX16" s="11">
        <f t="shared" si="0"/>
        <v>62073118.129999995</v>
      </c>
      <c r="AY16" s="11">
        <f t="shared" si="0"/>
        <v>57536706.630000003</v>
      </c>
      <c r="AZ16" s="11">
        <f t="shared" si="0"/>
        <v>53958092.339999996</v>
      </c>
      <c r="BA16" s="11">
        <f t="shared" si="0"/>
        <v>341281448.25</v>
      </c>
      <c r="BB16" s="11">
        <f t="shared" si="0"/>
        <v>68594992.729999989</v>
      </c>
      <c r="BC16" s="11">
        <f t="shared" si="0"/>
        <v>677632584.13999999</v>
      </c>
      <c r="BD16" s="11">
        <f t="shared" si="0"/>
        <v>150240073.04999998</v>
      </c>
      <c r="BE16" s="11">
        <f t="shared" si="0"/>
        <v>46880186.93</v>
      </c>
      <c r="BF16" s="11">
        <f t="shared" si="0"/>
        <v>52372865.069999993</v>
      </c>
      <c r="BG16" s="11">
        <f t="shared" si="0"/>
        <v>417176995.83000004</v>
      </c>
      <c r="BH16" s="11">
        <f t="shared" si="0"/>
        <v>44837506.690000005</v>
      </c>
      <c r="BI16" s="11">
        <f t="shared" si="0"/>
        <v>19995606.060000002</v>
      </c>
      <c r="BJ16" s="11">
        <f t="shared" si="0"/>
        <v>47078815.520000011</v>
      </c>
      <c r="BK16" s="11">
        <f t="shared" si="0"/>
        <v>37310418.759999998</v>
      </c>
      <c r="BL16" s="11">
        <f t="shared" si="0"/>
        <v>440212646.51000005</v>
      </c>
      <c r="BM16" s="11">
        <f t="shared" si="0"/>
        <v>118297259.00000001</v>
      </c>
      <c r="BN16" s="11">
        <f t="shared" si="0"/>
        <v>79193478.350000009</v>
      </c>
      <c r="BO16" s="11">
        <f t="shared" si="0"/>
        <v>136645635.79000005</v>
      </c>
      <c r="BP16" s="11">
        <f t="shared" ref="BP16:CL16" si="1">SUM(BP5:BP15)</f>
        <v>86112927.24000001</v>
      </c>
      <c r="BQ16" s="11">
        <f t="shared" si="1"/>
        <v>62199897.109999999</v>
      </c>
      <c r="BR16" s="11">
        <f t="shared" si="1"/>
        <v>2056201475.6300001</v>
      </c>
      <c r="BS16" s="11">
        <f t="shared" si="1"/>
        <v>95290399.690000027</v>
      </c>
      <c r="BT16" s="11">
        <f t="shared" si="1"/>
        <v>89296001.960000008</v>
      </c>
      <c r="BU16" s="11">
        <f t="shared" si="1"/>
        <v>363916343.20000005</v>
      </c>
      <c r="BV16" s="11">
        <f t="shared" si="1"/>
        <v>21651640.190000001</v>
      </c>
      <c r="BW16" s="11">
        <f t="shared" si="1"/>
        <v>72291767.669999987</v>
      </c>
      <c r="BX16" s="11">
        <f t="shared" si="1"/>
        <v>185349038.42999998</v>
      </c>
      <c r="BY16" s="11">
        <f t="shared" si="1"/>
        <v>56065291.789999999</v>
      </c>
      <c r="BZ16" s="11">
        <f t="shared" si="1"/>
        <v>56596328.469999999</v>
      </c>
      <c r="CA16" s="11">
        <f t="shared" si="1"/>
        <v>67335977.500000015</v>
      </c>
      <c r="CB16" s="11">
        <f t="shared" si="1"/>
        <v>88781281.829999998</v>
      </c>
      <c r="CC16" s="11">
        <f t="shared" si="1"/>
        <v>197802846.65999997</v>
      </c>
      <c r="CD16" s="11">
        <f t="shared" si="1"/>
        <v>98076147.039999992</v>
      </c>
      <c r="CE16" s="11">
        <f t="shared" si="1"/>
        <v>170334634.77999997</v>
      </c>
      <c r="CF16" s="11">
        <f t="shared" si="1"/>
        <v>51959698.249999993</v>
      </c>
      <c r="CG16" s="11">
        <f t="shared" si="1"/>
        <v>45943478.489999995</v>
      </c>
      <c r="CH16" s="11">
        <f t="shared" si="1"/>
        <v>44723064.999999993</v>
      </c>
      <c r="CI16" s="11">
        <f t="shared" si="1"/>
        <v>46326909.390000001</v>
      </c>
      <c r="CJ16" s="11">
        <f t="shared" si="1"/>
        <v>216443473.72</v>
      </c>
      <c r="CK16" s="11">
        <f t="shared" si="1"/>
        <v>29830553.360000007</v>
      </c>
      <c r="CL16" s="11">
        <f t="shared" si="1"/>
        <v>37826660.989999995</v>
      </c>
      <c r="CN16" s="2"/>
      <c r="CO16" s="2"/>
      <c r="CP16" s="2"/>
    </row>
    <row r="17" spans="1:94" x14ac:dyDescent="0.2">
      <c r="A17" s="3" t="s">
        <v>1014</v>
      </c>
      <c r="B17" s="4" t="s">
        <v>1015</v>
      </c>
      <c r="C17" s="13">
        <f>'ข้อมูลคำนวณ Planfin'!C284</f>
        <v>75005037.150000006</v>
      </c>
      <c r="D17" s="13">
        <f>'ข้อมูลคำนวณ Planfin'!D284</f>
        <v>4937831.4800000004</v>
      </c>
      <c r="E17" s="13">
        <f>'ข้อมูลคำนวณ Planfin'!E284</f>
        <v>3543078.16</v>
      </c>
      <c r="F17" s="13">
        <f>'ข้อมูลคำนวณ Planfin'!F284</f>
        <v>4107336.88</v>
      </c>
      <c r="G17" s="13">
        <f>'ข้อมูลคำนวณ Planfin'!G284</f>
        <v>2661663.65</v>
      </c>
      <c r="H17" s="13">
        <f>'ข้อมูลคำนวณ Planfin'!H284</f>
        <v>8686344.2699999996</v>
      </c>
      <c r="I17" s="13">
        <f>'ข้อมูลคำนวณ Planfin'!I284</f>
        <v>6950170.6399999997</v>
      </c>
      <c r="J17" s="5">
        <f>'ข้อมูลคำนวณ Planfin'!J284</f>
        <v>11278912.76</v>
      </c>
      <c r="K17" s="5">
        <f>'ข้อมูลคำนวณ Planfin'!K284</f>
        <v>3866393.98</v>
      </c>
      <c r="L17" s="5">
        <f>'ข้อมูลคำนวณ Planfin'!L284</f>
        <v>7437209.9900000002</v>
      </c>
      <c r="M17" s="5">
        <f>'ข้อมูลคำนวณ Planfin'!M284</f>
        <v>15548205.720000001</v>
      </c>
      <c r="N17" s="5">
        <f>'ข้อมูลคำนวณ Planfin'!N284</f>
        <v>2109717.79</v>
      </c>
      <c r="O17" s="5">
        <f>'ข้อมูลคำนวณ Planfin'!O284</f>
        <v>40824106.490000002</v>
      </c>
      <c r="P17" s="5">
        <f>'ข้อมูลคำนวณ Planfin'!P284</f>
        <v>6628210.5700000003</v>
      </c>
      <c r="Q17" s="5">
        <f>'ข้อมูลคำนวณ Planfin'!Q284</f>
        <v>6581536.7999999998</v>
      </c>
      <c r="R17" s="5">
        <f>'ข้อมูลคำนวณ Planfin'!R284</f>
        <v>14239060.710000001</v>
      </c>
      <c r="S17" s="5">
        <f>'ข้อมูลคำนวณ Planfin'!S284</f>
        <v>4213114.41</v>
      </c>
      <c r="T17" s="5">
        <f>'ข้อมูลคำนวณ Planfin'!T284</f>
        <v>6548129.5700000003</v>
      </c>
      <c r="U17" s="5">
        <f>'ข้อมูลคำนวณ Planfin'!U284</f>
        <v>4977691.49</v>
      </c>
      <c r="V17" s="5">
        <f>'ข้อมูลคำนวณ Planfin'!V284</f>
        <v>2188852.4</v>
      </c>
      <c r="W17" s="5">
        <f>'ข้อมูลคำนวณ Planfin'!W284</f>
        <v>121678211.48999999</v>
      </c>
      <c r="X17" s="5">
        <f>'ข้อมูลคำนวณ Planfin'!X284</f>
        <v>3465133.13</v>
      </c>
      <c r="Y17" s="5">
        <f>'ข้อมูลคำนวณ Planfin'!Y284</f>
        <v>10748344.4</v>
      </c>
      <c r="Z17" s="5">
        <f>'ข้อมูลคำนวณ Planfin'!Z284</f>
        <v>6335453.2400000002</v>
      </c>
      <c r="AA17" s="5">
        <f>'ข้อมูลคำนวณ Planfin'!AA284</f>
        <v>2087275.65</v>
      </c>
      <c r="AB17" s="5">
        <f>'ข้อมูลคำนวณ Planfin'!AB284</f>
        <v>3515587.12</v>
      </c>
      <c r="AC17" s="5">
        <f>'ข้อมูลคำนวณ Planfin'!AC284</f>
        <v>5958300.2599999998</v>
      </c>
      <c r="AD17" s="5">
        <f>'ข้อมูลคำนวณ Planfin'!AD284</f>
        <v>14140576.810000001</v>
      </c>
      <c r="AE17" s="5">
        <f>'ข้อมูลคำนวณ Planfin'!AE284</f>
        <v>4168825.41</v>
      </c>
      <c r="AF17" s="5">
        <f>'ข้อมูลคำนวณ Planfin'!AF284</f>
        <v>2906874.87</v>
      </c>
      <c r="AG17" s="5">
        <f>'ข้อมูลคำนวณ Planfin'!AG284</f>
        <v>6040855.7199999997</v>
      </c>
      <c r="AH17" s="5">
        <f>'ข้อมูลคำนวณ Planfin'!AH284</f>
        <v>14158331.199999999</v>
      </c>
      <c r="AI17" s="5">
        <f>'ข้อมูลคำนวณ Planfin'!AI284</f>
        <v>4090078.5</v>
      </c>
      <c r="AJ17" s="5">
        <f>'ข้อมูลคำนวณ Planfin'!AJ284</f>
        <v>3008384.71</v>
      </c>
      <c r="AK17" s="5">
        <f>'ข้อมูลคำนวณ Planfin'!AK284</f>
        <v>276940344.93000001</v>
      </c>
      <c r="AL17" s="5">
        <f>'ข้อมูลคำนวณ Planfin'!AL284</f>
        <v>4523179.7300000004</v>
      </c>
      <c r="AM17" s="5">
        <f>'ข้อมูลคำนวณ Planfin'!AM284</f>
        <v>3664041.75</v>
      </c>
      <c r="AN17" s="5">
        <f>'ข้อมูลคำนวณ Planfin'!AN284</f>
        <v>14600002.32</v>
      </c>
      <c r="AO17" s="5">
        <f>'ข้อมูลคำนวณ Planfin'!AO284</f>
        <v>8572197.8000000007</v>
      </c>
      <c r="AP17" s="5">
        <f>'ข้อมูลคำนวณ Planfin'!AP284</f>
        <v>6126835.0499999998</v>
      </c>
      <c r="AQ17" s="5">
        <f>'ข้อมูลคำนวณ Planfin'!AQ284</f>
        <v>1377619.2</v>
      </c>
      <c r="AR17" s="5">
        <f>'ข้อมูลคำนวณ Planfin'!AR284</f>
        <v>23694345.66</v>
      </c>
      <c r="AS17" s="5">
        <f>'ข้อมูลคำนวณ Planfin'!AS284</f>
        <v>4498057.46</v>
      </c>
      <c r="AT17" s="5">
        <f>'ข้อมูลคำนวณ Planfin'!AT284</f>
        <v>10924765.060000001</v>
      </c>
      <c r="AU17" s="5">
        <f>'ข้อมูลคำนวณ Planfin'!AU284</f>
        <v>10136773.119999999</v>
      </c>
      <c r="AV17" s="5">
        <f>'ข้อมูลคำนวณ Planfin'!AV284</f>
        <v>2856962.75</v>
      </c>
      <c r="AW17" s="5">
        <f>'ข้อมูลคำนวณ Planfin'!AW284</f>
        <v>2761847.57</v>
      </c>
      <c r="AX17" s="5">
        <f>'ข้อมูลคำนวณ Planfin'!AX284</f>
        <v>5430809.4000000004</v>
      </c>
      <c r="AY17" s="5">
        <f>'ข้อมูลคำนวณ Planfin'!AY284</f>
        <v>5883654.5499999998</v>
      </c>
      <c r="AZ17" s="5">
        <f>'ข้อมูลคำนวณ Planfin'!AZ284</f>
        <v>3878520.31</v>
      </c>
      <c r="BA17" s="5">
        <f>'ข้อมูลคำนวณ Planfin'!BA284</f>
        <v>42828901.409999996</v>
      </c>
      <c r="BB17" s="5">
        <f>'ข้อมูลคำนวณ Planfin'!BB284</f>
        <v>3413367.1</v>
      </c>
      <c r="BC17" s="5">
        <f>'ข้อมูลคำนวณ Planfin'!BC284</f>
        <v>120603810.04000001</v>
      </c>
      <c r="BD17" s="5">
        <f>'ข้อมูลคำนวณ Planfin'!BD284</f>
        <v>17383978.800000001</v>
      </c>
      <c r="BE17" s="5">
        <f>'ข้อมูลคำนวณ Planfin'!BE284</f>
        <v>2786281.86</v>
      </c>
      <c r="BF17" s="5">
        <f>'ข้อมูลคำนวณ Planfin'!BF284</f>
        <v>2937913.18</v>
      </c>
      <c r="BG17" s="5">
        <f>'ข้อมูลคำนวณ Planfin'!BG284</f>
        <v>48137849.579999998</v>
      </c>
      <c r="BH17" s="5">
        <f>'ข้อมูลคำนวณ Planfin'!BH284</f>
        <v>2747377.07</v>
      </c>
      <c r="BI17" s="5">
        <f>'ข้อมูลคำนวณ Planfin'!BI284</f>
        <v>1353910.25</v>
      </c>
      <c r="BJ17" s="5">
        <f>'ข้อมูลคำนวณ Planfin'!BJ284</f>
        <v>4286454.04</v>
      </c>
      <c r="BK17" s="5">
        <f>'ข้อมูลคำนวณ Planfin'!BK284</f>
        <v>2277535.4900000002</v>
      </c>
      <c r="BL17" s="5">
        <f>'ข้อมูลคำนวณ Planfin'!BL284</f>
        <v>52159600.829999998</v>
      </c>
      <c r="BM17" s="5">
        <f>'ข้อมูลคำนวณ Planfin'!BM284</f>
        <v>10766344.640000001</v>
      </c>
      <c r="BN17" s="5">
        <f>'ข้อมูลคำนวณ Planfin'!BN284</f>
        <v>8427332.8699999992</v>
      </c>
      <c r="BO17" s="5">
        <f>'ข้อมูลคำนวณ Planfin'!BO284</f>
        <v>15446378.939999999</v>
      </c>
      <c r="BP17" s="5">
        <f>'ข้อมูลคำนวณ Planfin'!BP284</f>
        <v>8928299.8000000007</v>
      </c>
      <c r="BQ17" s="5">
        <f>'ข้อมูลคำนวณ Planfin'!BQ284</f>
        <v>5948170.0999999996</v>
      </c>
      <c r="BR17" s="5">
        <f>'ข้อมูลคำนวณ Planfin'!BR284</f>
        <v>454920433.12</v>
      </c>
      <c r="BS17" s="5">
        <f>'ข้อมูลคำนวณ Planfin'!BS284</f>
        <v>8732512.8800000008</v>
      </c>
      <c r="BT17" s="5">
        <f>'ข้อมูลคำนวณ Planfin'!BT284</f>
        <v>4971118.01</v>
      </c>
      <c r="BU17" s="5">
        <f>'ข้อมูลคำนวณ Planfin'!BU284</f>
        <v>37942815.729999997</v>
      </c>
      <c r="BV17" s="5">
        <f>'ข้อมูลคำนวณ Planfin'!BV284</f>
        <v>1049275.68</v>
      </c>
      <c r="BW17" s="5">
        <f>'ข้อมูลคำนวณ Planfin'!BW284</f>
        <v>5763958.46</v>
      </c>
      <c r="BX17" s="5">
        <f>'ข้อมูลคำนวณ Planfin'!BX284</f>
        <v>20051200.350000001</v>
      </c>
      <c r="BY17" s="5">
        <f>'ข้อมูลคำนวณ Planfin'!BY284</f>
        <v>3379940.21</v>
      </c>
      <c r="BZ17" s="5">
        <f>'ข้อมูลคำนวณ Planfin'!BZ284</f>
        <v>3136267.74</v>
      </c>
      <c r="CA17" s="5">
        <f>'ข้อมูลคำนวณ Planfin'!CA284</f>
        <v>5548595</v>
      </c>
      <c r="CB17" s="5">
        <f>'ข้อมูลคำนวณ Planfin'!CB284</f>
        <v>5721514.21</v>
      </c>
      <c r="CC17" s="5">
        <f>'ข้อมูลคำนวณ Planfin'!CC284</f>
        <v>16689528.859999999</v>
      </c>
      <c r="CD17" s="5">
        <f>'ข้อมูลคำนวณ Planfin'!CD284</f>
        <v>6277856.0199999996</v>
      </c>
      <c r="CE17" s="5">
        <f>'ข้อมูลคำนวณ Planfin'!CE284</f>
        <v>12668332.1</v>
      </c>
      <c r="CF17" s="5">
        <f>'ข้อมูลคำนวณ Planfin'!CF284</f>
        <v>2409350.83</v>
      </c>
      <c r="CG17" s="5">
        <f>'ข้อมูลคำนวณ Planfin'!CG284</f>
        <v>3594203.23</v>
      </c>
      <c r="CH17" s="5">
        <f>'ข้อมูลคำนวณ Planfin'!CH284</f>
        <v>2901274.14</v>
      </c>
      <c r="CI17" s="5">
        <f>'ข้อมูลคำนวณ Planfin'!CI284</f>
        <v>3444888.31</v>
      </c>
      <c r="CJ17" s="5">
        <f>'ข้อมูลคำนวณ Planfin'!CJ284</f>
        <v>16623989.279999999</v>
      </c>
      <c r="CK17" s="5">
        <f>'ข้อมูลคำนวณ Planfin'!CK284</f>
        <v>1461532.24</v>
      </c>
      <c r="CL17" s="5">
        <f>'ข้อมูลคำนวณ Planfin'!CL284</f>
        <v>1525288.21</v>
      </c>
      <c r="CN17" s="2"/>
      <c r="CO17" s="2"/>
      <c r="CP17" s="2"/>
    </row>
    <row r="18" spans="1:94" x14ac:dyDescent="0.2">
      <c r="A18" s="3" t="s">
        <v>1016</v>
      </c>
      <c r="B18" s="4" t="s">
        <v>1017</v>
      </c>
      <c r="C18" s="13">
        <f>'ข้อมูลคำนวณ Planfin'!C285+'ข้อมูลคำนวณ Planfin'!C286+'ข้อมูลคำนวณ Planfin'!C291</f>
        <v>28285783.059999999</v>
      </c>
      <c r="D18" s="13">
        <f>'ข้อมูลคำนวณ Planfin'!D285+'ข้อมูลคำนวณ Planfin'!D286+'ข้อมูลคำนวณ Planfin'!D291</f>
        <v>2874269.76</v>
      </c>
      <c r="E18" s="13">
        <f>'ข้อมูลคำนวณ Planfin'!E285+'ข้อมูลคำนวณ Planfin'!E286+'ข้อมูลคำนวณ Planfin'!E291</f>
        <v>1368353.98</v>
      </c>
      <c r="F18" s="13">
        <f>'ข้อมูลคำนวณ Planfin'!F285+'ข้อมูลคำนวณ Planfin'!F286+'ข้อมูลคำนวณ Planfin'!F291</f>
        <v>859487.88</v>
      </c>
      <c r="G18" s="13">
        <f>'ข้อมูลคำนวณ Planfin'!G285+'ข้อมูลคำนวณ Planfin'!G286+'ข้อมูลคำนวณ Planfin'!G291</f>
        <v>699900.4</v>
      </c>
      <c r="H18" s="13">
        <f>'ข้อมูลคำนวณ Planfin'!H285+'ข้อมูลคำนวณ Planfin'!H286+'ข้อมูลคำนวณ Planfin'!H291</f>
        <v>3071555.9299999997</v>
      </c>
      <c r="I18" s="13">
        <f>'ข้อมูลคำนวณ Planfin'!I285+'ข้อมูลคำนวณ Planfin'!I286+'ข้อมูลคำนวณ Planfin'!I291</f>
        <v>1337924.04</v>
      </c>
      <c r="J18" s="5">
        <f>'ข้อมูลคำนวณ Planfin'!J285+'ข้อมูลคำนวณ Planfin'!J286+'ข้อมูลคำนวณ Planfin'!J291</f>
        <v>5474837.6599999992</v>
      </c>
      <c r="K18" s="5">
        <f>'ข้อมูลคำนวณ Planfin'!K285+'ข้อมูลคำนวณ Planfin'!K286+'ข้อมูลคำนวณ Planfin'!K291</f>
        <v>1132738.51</v>
      </c>
      <c r="L18" s="5">
        <f>'ข้อมูลคำนวณ Planfin'!L285+'ข้อมูลคำนวณ Planfin'!L286+'ข้อมูลคำนวณ Planfin'!L291</f>
        <v>1462784</v>
      </c>
      <c r="M18" s="5">
        <f>'ข้อมูลคำนวณ Planfin'!M285+'ข้อมูลคำนวณ Planfin'!M286+'ข้อมูลคำนวณ Planfin'!M291</f>
        <v>7840282.0700000003</v>
      </c>
      <c r="N18" s="5">
        <f>'ข้อมูลคำนวณ Planfin'!N285+'ข้อมูลคำนวณ Planfin'!N286+'ข้อมูลคำนวณ Planfin'!N291</f>
        <v>332255.47000000003</v>
      </c>
      <c r="O18" s="5">
        <f>'ข้อมูลคำนวณ Planfin'!O285+'ข้อมูลคำนวณ Planfin'!O286+'ข้อมูลคำนวณ Planfin'!O291</f>
        <v>21398188.490000002</v>
      </c>
      <c r="P18" s="5">
        <f>'ข้อมูลคำนวณ Planfin'!P285+'ข้อมูลคำนวณ Planfin'!P286+'ข้อมูลคำนวณ Planfin'!P291</f>
        <v>2118216.98</v>
      </c>
      <c r="Q18" s="5">
        <f>'ข้อมูลคำนวณ Planfin'!Q285+'ข้อมูลคำนวณ Planfin'!Q286+'ข้อมูลคำนวณ Planfin'!Q291</f>
        <v>2702000.93</v>
      </c>
      <c r="R18" s="5">
        <f>'ข้อมูลคำนวณ Planfin'!R285+'ข้อมูลคำนวณ Planfin'!R286+'ข้อมูลคำนวณ Planfin'!R291</f>
        <v>7566559.04</v>
      </c>
      <c r="S18" s="5">
        <f>'ข้อมูลคำนวณ Planfin'!S285+'ข้อมูลคำนวณ Planfin'!S286+'ข้อมูลคำนวณ Planfin'!S291</f>
        <v>1185836.3600000001</v>
      </c>
      <c r="T18" s="5">
        <f>'ข้อมูลคำนวณ Planfin'!T285+'ข้อมูลคำนวณ Planfin'!T286+'ข้อมูลคำนวณ Planfin'!T291</f>
        <v>2280345.31</v>
      </c>
      <c r="U18" s="5">
        <f>'ข้อมูลคำนวณ Planfin'!U285+'ข้อมูลคำนวณ Planfin'!U286+'ข้อมูลคำนวณ Planfin'!U291</f>
        <v>1160415.03</v>
      </c>
      <c r="V18" s="5">
        <f>'ข้อมูลคำนวณ Planfin'!V285+'ข้อมูลคำนวณ Planfin'!V286+'ข้อมูลคำนวณ Planfin'!V291</f>
        <v>832204.13</v>
      </c>
      <c r="W18" s="5">
        <f>'ข้อมูลคำนวณ Planfin'!W285+'ข้อมูลคำนวณ Planfin'!W286+'ข้อมูลคำนวณ Planfin'!W291</f>
        <v>63911339.439999998</v>
      </c>
      <c r="X18" s="5">
        <f>'ข้อมูลคำนวณ Planfin'!X285+'ข้อมูลคำนวณ Planfin'!X286+'ข้อมูลคำนวณ Planfin'!X291</f>
        <v>971656.07</v>
      </c>
      <c r="Y18" s="5">
        <f>'ข้อมูลคำนวณ Planfin'!Y285+'ข้อมูลคำนวณ Planfin'!Y286+'ข้อมูลคำนวณ Planfin'!Y291</f>
        <v>3207169.8</v>
      </c>
      <c r="Z18" s="5">
        <f>'ข้อมูลคำนวณ Planfin'!Z285+'ข้อมูลคำนวณ Planfin'!Z286+'ข้อมูลคำนวณ Planfin'!Z291</f>
        <v>2375244.5499999998</v>
      </c>
      <c r="AA18" s="5">
        <f>'ข้อมูลคำนวณ Planfin'!AA285+'ข้อมูลคำนวณ Planfin'!AA286+'ข้อมูลคำนวณ Planfin'!AA291</f>
        <v>530528.46</v>
      </c>
      <c r="AB18" s="5">
        <f>'ข้อมูลคำนวณ Planfin'!AB285+'ข้อมูลคำนวณ Planfin'!AB286+'ข้อมูลคำนวณ Planfin'!AB291</f>
        <v>1093964.1499999999</v>
      </c>
      <c r="AC18" s="5">
        <f>'ข้อมูลคำนวณ Planfin'!AC285+'ข้อมูลคำนวณ Planfin'!AC286+'ข้อมูลคำนวณ Planfin'!AC291</f>
        <v>1947983.6</v>
      </c>
      <c r="AD18" s="5">
        <f>'ข้อมูลคำนวณ Planfin'!AD285+'ข้อมูลคำนวณ Planfin'!AD286+'ข้อมูลคำนวณ Planfin'!AD291</f>
        <v>5679582.6900000004</v>
      </c>
      <c r="AE18" s="5">
        <f>'ข้อมูลคำนวณ Planfin'!AE285+'ข้อมูลคำนวณ Planfin'!AE286+'ข้อมูลคำนวณ Planfin'!AE291</f>
        <v>1626570.62</v>
      </c>
      <c r="AF18" s="5">
        <f>'ข้อมูลคำนวณ Planfin'!AF285+'ข้อมูลคำนวณ Planfin'!AF286+'ข้อมูลคำนวณ Planfin'!AF291</f>
        <v>1839311.94</v>
      </c>
      <c r="AG18" s="5">
        <f>'ข้อมูลคำนวณ Planfin'!AG285+'ข้อมูลคำนวณ Planfin'!AG286+'ข้อมูลคำนวณ Planfin'!AG291</f>
        <v>1432903.01</v>
      </c>
      <c r="AH18" s="5">
        <f>'ข้อมูลคำนวณ Planfin'!AH285+'ข้อมูลคำนวณ Planfin'!AH286+'ข้อมูลคำนวณ Planfin'!AH291</f>
        <v>4636312.5100000007</v>
      </c>
      <c r="AI18" s="5">
        <f>'ข้อมูลคำนวณ Planfin'!AI285+'ข้อมูลคำนวณ Planfin'!AI286+'ข้อมูลคำนวณ Planfin'!AI291</f>
        <v>1385575.43</v>
      </c>
      <c r="AJ18" s="5">
        <f>'ข้อมูลคำนวณ Planfin'!AJ285+'ข้อมูลคำนวณ Planfin'!AJ286+'ข้อมูลคำนวณ Planfin'!AJ291</f>
        <v>1584343.26</v>
      </c>
      <c r="AK18" s="5">
        <f>'ข้อมูลคำนวณ Planfin'!AK285+'ข้อมูลคำนวณ Planfin'!AK286+'ข้อมูลคำนวณ Planfin'!AK291</f>
        <v>64934059.359999999</v>
      </c>
      <c r="AL18" s="5">
        <f>'ข้อมูลคำนวณ Planfin'!AL285+'ข้อมูลคำนวณ Planfin'!AL286+'ข้อมูลคำนวณ Planfin'!AL291</f>
        <v>2095949.4900000002</v>
      </c>
      <c r="AM18" s="5">
        <f>'ข้อมูลคำนวณ Planfin'!AM285+'ข้อมูลคำนวณ Planfin'!AM286+'ข้อมูลคำนวณ Planfin'!AM291</f>
        <v>1319846.4600000002</v>
      </c>
      <c r="AN18" s="5">
        <f>'ข้อมูลคำนวณ Planfin'!AN285+'ข้อมูลคำนวณ Planfin'!AN286+'ข้อมูลคำนวณ Planfin'!AN291</f>
        <v>7267882.1699999999</v>
      </c>
      <c r="AO18" s="5">
        <f>'ข้อมูลคำนวณ Planfin'!AO285+'ข้อมูลคำนวณ Planfin'!AO286+'ข้อมูลคำนวณ Planfin'!AO291</f>
        <v>5777358.6600000001</v>
      </c>
      <c r="AP18" s="5">
        <f>'ข้อมูลคำนวณ Planfin'!AP285+'ข้อมูลคำนวณ Planfin'!AP286+'ข้อมูลคำนวณ Planfin'!AP291</f>
        <v>1700494.97</v>
      </c>
      <c r="AQ18" s="5">
        <f>'ข้อมูลคำนวณ Planfin'!AQ285+'ข้อมูลคำนวณ Planfin'!AQ286+'ข้อมูลคำนวณ Planfin'!AQ291</f>
        <v>304646.37</v>
      </c>
      <c r="AR18" s="5">
        <f>'ข้อมูลคำนวณ Planfin'!AR285+'ข้อมูลคำนวณ Planfin'!AR286+'ข้อมูลคำนวณ Planfin'!AR291</f>
        <v>10974143.27</v>
      </c>
      <c r="AS18" s="5">
        <f>'ข้อมูลคำนวณ Planfin'!AS285+'ข้อมูลคำนวณ Planfin'!AS286+'ข้อมูลคำนวณ Planfin'!AS291</f>
        <v>1737702.9500000002</v>
      </c>
      <c r="AT18" s="5">
        <f>'ข้อมูลคำนวณ Planfin'!AT285+'ข้อมูลคำนวณ Planfin'!AT286+'ข้อมูลคำนวณ Planfin'!AT291</f>
        <v>4645555.6900000004</v>
      </c>
      <c r="AU18" s="5">
        <f>'ข้อมูลคำนวณ Planfin'!AU285+'ข้อมูลคำนวณ Planfin'!AU286+'ข้อมูลคำนวณ Planfin'!AU291</f>
        <v>6196804.8099999996</v>
      </c>
      <c r="AV18" s="5">
        <f>'ข้อมูลคำนวณ Planfin'!AV285+'ข้อมูลคำนวณ Planfin'!AV286+'ข้อมูลคำนวณ Planfin'!AV291</f>
        <v>1330727.54</v>
      </c>
      <c r="AW18" s="5">
        <f>'ข้อมูลคำนวณ Planfin'!AW285+'ข้อมูลคำนวณ Planfin'!AW286+'ข้อมูลคำนวณ Planfin'!AW291</f>
        <v>1147554.6599999999</v>
      </c>
      <c r="AX18" s="5">
        <f>'ข้อมูลคำนวณ Planfin'!AX285+'ข้อมูลคำนวณ Planfin'!AX286+'ข้อมูลคำนวณ Planfin'!AX291</f>
        <v>1326916.3799999999</v>
      </c>
      <c r="AY18" s="5">
        <f>'ข้อมูลคำนวณ Planfin'!AY285+'ข้อมูลคำนวณ Planfin'!AY286+'ข้อมูลคำนวณ Planfin'!AY291</f>
        <v>444331.05</v>
      </c>
      <c r="AZ18" s="5">
        <f>'ข้อมูลคำนวณ Planfin'!AZ285+'ข้อมูลคำนวณ Planfin'!AZ286+'ข้อมูลคำนวณ Planfin'!AZ291</f>
        <v>1501460.39</v>
      </c>
      <c r="BA18" s="5">
        <f>'ข้อมูลคำนวณ Planfin'!BA285+'ข้อมูลคำนวณ Planfin'!BA286+'ข้อมูลคำนวณ Planfin'!BA291</f>
        <v>12662343.420000002</v>
      </c>
      <c r="BB18" s="5">
        <f>'ข้อมูลคำนวณ Planfin'!BB285+'ข้อมูลคำนวณ Planfin'!BB286+'ข้อมูลคำนวณ Planfin'!BB291</f>
        <v>1844530.06</v>
      </c>
      <c r="BC18" s="5">
        <f>'ข้อมูลคำนวณ Planfin'!BC285+'ข้อมูลคำนวณ Planfin'!BC286+'ข้อมูลคำนวณ Planfin'!BC291</f>
        <v>46251604.729999997</v>
      </c>
      <c r="BD18" s="5">
        <f>'ข้อมูลคำนวณ Planfin'!BD285+'ข้อมูลคำนวณ Planfin'!BD286+'ข้อมูลคำนวณ Planfin'!BD291</f>
        <v>5167861.97</v>
      </c>
      <c r="BE18" s="5">
        <f>'ข้อมูลคำนวณ Planfin'!BE285+'ข้อมูลคำนวณ Planfin'!BE286+'ข้อมูลคำนวณ Planfin'!BE291</f>
        <v>1045244.67</v>
      </c>
      <c r="BF18" s="5">
        <f>'ข้อมูลคำนวณ Planfin'!BF285+'ข้อมูลคำนวณ Planfin'!BF286+'ข้อมูลคำนวณ Planfin'!BF291</f>
        <v>1328449.98</v>
      </c>
      <c r="BG18" s="5">
        <f>'ข้อมูลคำนวณ Planfin'!BG285+'ข้อมูลคำนวณ Planfin'!BG286+'ข้อมูลคำนวณ Planfin'!BG291</f>
        <v>37664294.43</v>
      </c>
      <c r="BH18" s="5">
        <f>'ข้อมูลคำนวณ Planfin'!BH285+'ข้อมูลคำนวณ Planfin'!BH286+'ข้อมูลคำนวณ Planfin'!BH291</f>
        <v>861677.74</v>
      </c>
      <c r="BI18" s="5">
        <f>'ข้อมูลคำนวณ Planfin'!BI285+'ข้อมูลคำนวณ Planfin'!BI286+'ข้อมูลคำนวณ Planfin'!BI291</f>
        <v>286315.55</v>
      </c>
      <c r="BJ18" s="5">
        <f>'ข้อมูลคำนวณ Planfin'!BJ285+'ข้อมูลคำนวณ Planfin'!BJ286+'ข้อมูลคำนวณ Planfin'!BJ291</f>
        <v>1408589.53</v>
      </c>
      <c r="BK18" s="5">
        <f>'ข้อมูลคำนวณ Planfin'!BK285+'ข้อมูลคำนวณ Planfin'!BK286+'ข้อมูลคำนวณ Planfin'!BK291</f>
        <v>682880.01</v>
      </c>
      <c r="BL18" s="5">
        <f>'ข้อมูลคำนวณ Planfin'!BL285+'ข้อมูลคำนวณ Planfin'!BL286+'ข้อมูลคำนวณ Planfin'!BL291</f>
        <v>34238721.32</v>
      </c>
      <c r="BM18" s="5">
        <f>'ข้อมูลคำนวณ Planfin'!BM285+'ข้อมูลคำนวณ Planfin'!BM286+'ข้อมูลคำนวณ Planfin'!BM291</f>
        <v>3609211.98</v>
      </c>
      <c r="BN18" s="5">
        <f>'ข้อมูลคำนวณ Planfin'!BN285+'ข้อมูลคำนวณ Planfin'!BN286+'ข้อมูลคำนวณ Planfin'!BN291</f>
        <v>2170191.8200000003</v>
      </c>
      <c r="BO18" s="5">
        <f>'ข้อมูลคำนวณ Planfin'!BO285+'ข้อมูลคำนวณ Planfin'!BO286+'ข้อมูลคำนวณ Planfin'!BO291</f>
        <v>4468199.7300000004</v>
      </c>
      <c r="BP18" s="5">
        <f>'ข้อมูลคำนวณ Planfin'!BP285+'ข้อมูลคำนวณ Planfin'!BP286+'ข้อมูลคำนวณ Planfin'!BP291</f>
        <v>4591890.34</v>
      </c>
      <c r="BQ18" s="5">
        <f>'ข้อมูลคำนวณ Planfin'!BQ285+'ข้อมูลคำนวณ Planfin'!BQ286+'ข้อมูลคำนวณ Planfin'!BQ291</f>
        <v>1663352.69</v>
      </c>
      <c r="BR18" s="5">
        <f>'ข้อมูลคำนวณ Planfin'!BR285+'ข้อมูลคำนวณ Planfin'!BR286+'ข้อมูลคำนวณ Planfin'!BR291</f>
        <v>172931933.75999999</v>
      </c>
      <c r="BS18" s="5">
        <f>'ข้อมูลคำนวณ Planfin'!BS285+'ข้อมูลคำนวณ Planfin'!BS286+'ข้อมูลคำนวณ Planfin'!BS291</f>
        <v>3037291.7600000002</v>
      </c>
      <c r="BT18" s="5">
        <f>'ข้อมูลคำนวณ Planfin'!BT285+'ข้อมูลคำนวณ Planfin'!BT286+'ข้อมูลคำนวณ Planfin'!BT291</f>
        <v>2354006.2000000002</v>
      </c>
      <c r="BU18" s="5">
        <f>'ข้อมูลคำนวณ Planfin'!BU285+'ข้อมูลคำนวณ Planfin'!BU286+'ข้อมูลคำนวณ Planfin'!BU291</f>
        <v>10943336.75</v>
      </c>
      <c r="BV18" s="5">
        <f>'ข้อมูลคำนวณ Planfin'!BV285+'ข้อมูลคำนวณ Planfin'!BV286+'ข้อมูลคำนวณ Planfin'!BV291</f>
        <v>559849.33000000007</v>
      </c>
      <c r="BW18" s="5">
        <f>'ข้อมูลคำนวณ Planfin'!BW285+'ข้อมูลคำนวณ Planfin'!BW286+'ข้อมูลคำนวณ Planfin'!BW291</f>
        <v>1491069.79</v>
      </c>
      <c r="BX18" s="5">
        <f>'ข้อมูลคำนวณ Planfin'!BX285+'ข้อมูลคำนวณ Planfin'!BX286+'ข้อมูลคำนวณ Planfin'!BX291</f>
        <v>6260079.0499999998</v>
      </c>
      <c r="BY18" s="5">
        <f>'ข้อมูลคำนวณ Planfin'!BY285+'ข้อมูลคำนวณ Planfin'!BY286+'ข้อมูลคำนวณ Planfin'!BY291</f>
        <v>1476527.7</v>
      </c>
      <c r="BZ18" s="5">
        <f>'ข้อมูลคำนวณ Planfin'!BZ285+'ข้อมูลคำนวณ Planfin'!BZ286+'ข้อมูลคำนวณ Planfin'!BZ291</f>
        <v>1516812.15</v>
      </c>
      <c r="CA18" s="5">
        <f>'ข้อมูลคำนวณ Planfin'!CA285+'ข้อมูลคำนวณ Planfin'!CA286+'ข้อมูลคำนวณ Planfin'!CA291</f>
        <v>1649924.32</v>
      </c>
      <c r="CB18" s="5">
        <f>'ข้อมูลคำนวณ Planfin'!CB285+'ข้อมูลคำนวณ Planfin'!CB286+'ข้อมูลคำนวณ Planfin'!CB291</f>
        <v>1510098.23</v>
      </c>
      <c r="CC18" s="5">
        <f>'ข้อมูลคำนวณ Planfin'!CC285+'ข้อมูลคำนวณ Planfin'!CC286+'ข้อมูลคำนวณ Planfin'!CC291</f>
        <v>5179834.21</v>
      </c>
      <c r="CD18" s="5">
        <f>'ข้อมูลคำนวณ Planfin'!CD285+'ข้อมูลคำนวณ Planfin'!CD286+'ข้อมูลคำนวณ Planfin'!CD291</f>
        <v>2813312.73</v>
      </c>
      <c r="CE18" s="5">
        <f>'ข้อมูลคำนวณ Planfin'!CE285+'ข้อมูลคำนวณ Planfin'!CE286+'ข้อมูลคำนวณ Planfin'!CE291</f>
        <v>5118558.47</v>
      </c>
      <c r="CF18" s="5">
        <f>'ข้อมูลคำนวณ Planfin'!CF285+'ข้อมูลคำนวณ Planfin'!CF286+'ข้อมูลคำนวณ Planfin'!CF291</f>
        <v>1006710.15</v>
      </c>
      <c r="CG18" s="5">
        <f>'ข้อมูลคำนวณ Planfin'!CG285+'ข้อมูลคำนวณ Planfin'!CG286+'ข้อมูลคำนวณ Planfin'!CG291</f>
        <v>1002616.2</v>
      </c>
      <c r="CH18" s="5">
        <f>'ข้อมูลคำนวณ Planfin'!CH285+'ข้อมูลคำนวณ Planfin'!CH286+'ข้อมูลคำนวณ Planfin'!CH291</f>
        <v>1090412.96</v>
      </c>
      <c r="CI18" s="5">
        <f>'ข้อมูลคำนวณ Planfin'!CI285+'ข้อมูลคำนวณ Planfin'!CI286+'ข้อมูลคำนวณ Planfin'!CI291</f>
        <v>1577875.5899999999</v>
      </c>
      <c r="CJ18" s="5">
        <f>'ข้อมูลคำนวณ Planfin'!CJ285+'ข้อมูลคำนวณ Planfin'!CJ286+'ข้อมูลคำนวณ Planfin'!CJ291</f>
        <v>11328638.699999999</v>
      </c>
      <c r="CK18" s="5">
        <f>'ข้อมูลคำนวณ Planfin'!CK285+'ข้อมูลคำนวณ Planfin'!CK286+'ข้อมูลคำนวณ Planfin'!CK291</f>
        <v>591177.15</v>
      </c>
      <c r="CL18" s="5">
        <f>'ข้อมูลคำนวณ Planfin'!CL285+'ข้อมูลคำนวณ Planfin'!CL286+'ข้อมูลคำนวณ Planfin'!CL291</f>
        <v>1033453.02</v>
      </c>
      <c r="CN18" s="2"/>
      <c r="CO18" s="2"/>
      <c r="CP18" s="2"/>
    </row>
    <row r="19" spans="1:94" x14ac:dyDescent="0.2">
      <c r="A19" s="3" t="s">
        <v>1018</v>
      </c>
      <c r="B19" s="4" t="s">
        <v>1019</v>
      </c>
      <c r="C19" s="13">
        <f>'ข้อมูลคำนวณ Planfin'!C290</f>
        <v>1719334.65</v>
      </c>
      <c r="D19" s="13">
        <f>'ข้อมูลคำนวณ Planfin'!D290</f>
        <v>393441.48</v>
      </c>
      <c r="E19" s="13">
        <f>'ข้อมูลคำนวณ Planfin'!E290</f>
        <v>307752.93</v>
      </c>
      <c r="F19" s="13">
        <f>'ข้อมูลคำนวณ Planfin'!F290</f>
        <v>232010.52</v>
      </c>
      <c r="G19" s="13">
        <f>'ข้อมูลคำนวณ Planfin'!G290</f>
        <v>183159.4</v>
      </c>
      <c r="H19" s="13">
        <f>'ข้อมูลคำนวณ Planfin'!H290</f>
        <v>339979.23</v>
      </c>
      <c r="I19" s="13">
        <f>'ข้อมูลคำนวณ Planfin'!I290</f>
        <v>420248.31</v>
      </c>
      <c r="J19" s="5">
        <f>'ข้อมูลคำนวณ Planfin'!J290</f>
        <v>510696.98</v>
      </c>
      <c r="K19" s="5">
        <f>'ข้อมูลคำนวณ Planfin'!K290</f>
        <v>255919.04</v>
      </c>
      <c r="L19" s="5">
        <f>'ข้อมูลคำนวณ Planfin'!L290</f>
        <v>293488.52</v>
      </c>
      <c r="M19" s="5">
        <f>'ข้อมูลคำนวณ Planfin'!M290</f>
        <v>750585.9</v>
      </c>
      <c r="N19" s="5">
        <f>'ข้อมูลคำนวณ Planfin'!N290</f>
        <v>14711</v>
      </c>
      <c r="O19" s="5">
        <f>'ข้อมูลคำนวณ Planfin'!O290</f>
        <v>454563.83</v>
      </c>
      <c r="P19" s="5">
        <f>'ข้อมูลคำนวณ Planfin'!P290</f>
        <v>369579.38</v>
      </c>
      <c r="Q19" s="5">
        <f>'ข้อมูลคำนวณ Planfin'!Q290</f>
        <v>778568.58</v>
      </c>
      <c r="R19" s="5">
        <f>'ข้อมูลคำนวณ Planfin'!R290</f>
        <v>273047.51</v>
      </c>
      <c r="S19" s="5">
        <f>'ข้อมูลคำนวณ Planfin'!S290</f>
        <v>214523.07</v>
      </c>
      <c r="T19" s="5">
        <f>'ข้อมูลคำนวณ Planfin'!T290</f>
        <v>503263</v>
      </c>
      <c r="U19" s="5">
        <f>'ข้อมูลคำนวณ Planfin'!U290</f>
        <v>308269.13</v>
      </c>
      <c r="V19" s="5">
        <f>'ข้อมูลคำนวณ Planfin'!V290</f>
        <v>101846.45</v>
      </c>
      <c r="W19" s="5">
        <f>'ข้อมูลคำนวณ Planfin'!W290</f>
        <v>1131617.02</v>
      </c>
      <c r="X19" s="5">
        <f>'ข้อมูลคำนวณ Planfin'!X290</f>
        <v>227484.51</v>
      </c>
      <c r="Y19" s="5">
        <f>'ข้อมูลคำนวณ Planfin'!Y290</f>
        <v>930626.58</v>
      </c>
      <c r="Z19" s="5">
        <f>'ข้อมูลคำนวณ Planfin'!Z290</f>
        <v>124417.32</v>
      </c>
      <c r="AA19" s="5">
        <f>'ข้อมูลคำนวณ Planfin'!AA290</f>
        <v>254501.6</v>
      </c>
      <c r="AB19" s="5">
        <f>'ข้อมูลคำนวณ Planfin'!AB290</f>
        <v>287703.82</v>
      </c>
      <c r="AC19" s="5">
        <f>'ข้อมูลคำนวณ Planfin'!AC290</f>
        <v>192238.96</v>
      </c>
      <c r="AD19" s="5">
        <f>'ข้อมูลคำนวณ Planfin'!AD290</f>
        <v>733518.69</v>
      </c>
      <c r="AE19" s="5">
        <f>'ข้อมูลคำนวณ Planfin'!AE290</f>
        <v>262510.13</v>
      </c>
      <c r="AF19" s="5">
        <f>'ข้อมูลคำนวณ Planfin'!AF290</f>
        <v>175244.19</v>
      </c>
      <c r="AG19" s="5">
        <f>'ข้อมูลคำนวณ Planfin'!AG290</f>
        <v>227834.81</v>
      </c>
      <c r="AH19" s="5">
        <f>'ข้อมูลคำนวณ Planfin'!AH290</f>
        <v>487606.48</v>
      </c>
      <c r="AI19" s="5">
        <f>'ข้อมูลคำนวณ Planfin'!AI290</f>
        <v>63254.97</v>
      </c>
      <c r="AJ19" s="5">
        <f>'ข้อมูลคำนวณ Planfin'!AJ290</f>
        <v>158342.32</v>
      </c>
      <c r="AK19" s="5">
        <f>'ข้อมูลคำนวณ Planfin'!AK290</f>
        <v>1297155.97</v>
      </c>
      <c r="AL19" s="5">
        <f>'ข้อมูลคำนวณ Planfin'!AL290</f>
        <v>175587.38</v>
      </c>
      <c r="AM19" s="5">
        <f>'ข้อมูลคำนวณ Planfin'!AM290</f>
        <v>100937.1</v>
      </c>
      <c r="AN19" s="5">
        <f>'ข้อมูลคำนวณ Planfin'!AN290</f>
        <v>633058.06999999995</v>
      </c>
      <c r="AO19" s="5">
        <f>'ข้อมูลคำนวณ Planfin'!AO290</f>
        <v>239518</v>
      </c>
      <c r="AP19" s="5">
        <f>'ข้อมูลคำนวณ Planfin'!AP290</f>
        <v>171293.26</v>
      </c>
      <c r="AQ19" s="5">
        <f>'ข้อมูลคำนวณ Planfin'!AQ290</f>
        <v>58731.55</v>
      </c>
      <c r="AR19" s="5">
        <f>'ข้อมูลคำนวณ Planfin'!AR290</f>
        <v>1402020.08</v>
      </c>
      <c r="AS19" s="5">
        <f>'ข้อมูลคำนวณ Planfin'!AS290</f>
        <v>302797.96999999997</v>
      </c>
      <c r="AT19" s="5">
        <f>'ข้อมูลคำนวณ Planfin'!AT290</f>
        <v>557672.52</v>
      </c>
      <c r="AU19" s="5">
        <f>'ข้อมูลคำนวณ Planfin'!AU290</f>
        <v>363128.5</v>
      </c>
      <c r="AV19" s="5">
        <f>'ข้อมูลคำนวณ Planfin'!AV290</f>
        <v>292847.49</v>
      </c>
      <c r="AW19" s="5">
        <f>'ข้อมูลคำนวณ Planfin'!AW290</f>
        <v>264647.96999999997</v>
      </c>
      <c r="AX19" s="5">
        <f>'ข้อมูลคำนวณ Planfin'!AX290</f>
        <v>378491.07</v>
      </c>
      <c r="AY19" s="5">
        <f>'ข้อมูลคำนวณ Planfin'!AY290</f>
        <v>285813.27</v>
      </c>
      <c r="AZ19" s="5">
        <f>'ข้อมูลคำนวณ Planfin'!AZ290</f>
        <v>270317.36</v>
      </c>
      <c r="BA19" s="5">
        <f>'ข้อมูลคำนวณ Planfin'!BA290</f>
        <v>611731.4</v>
      </c>
      <c r="BB19" s="5">
        <f>'ข้อมูลคำนวณ Planfin'!BB290</f>
        <v>183886.83</v>
      </c>
      <c r="BC19" s="5">
        <f>'ข้อมูลคำนวณ Planfin'!BC290</f>
        <v>795091.75</v>
      </c>
      <c r="BD19" s="5">
        <f>'ข้อมูลคำนวณ Planfin'!BD290</f>
        <v>607281.5</v>
      </c>
      <c r="BE19" s="5">
        <f>'ข้อมูลคำนวณ Planfin'!BE290</f>
        <v>227149.5</v>
      </c>
      <c r="BF19" s="5">
        <f>'ข้อมูลคำนวณ Planfin'!BF290</f>
        <v>74564</v>
      </c>
      <c r="BG19" s="5">
        <f>'ข้อมูลคำนวณ Planfin'!BG290</f>
        <v>1219814.2</v>
      </c>
      <c r="BH19" s="5">
        <f>'ข้อมูลคำนวณ Planfin'!BH290</f>
        <v>24800.85</v>
      </c>
      <c r="BI19" s="5">
        <f>'ข้อมูลคำนวณ Planfin'!BI290</f>
        <v>332649.24</v>
      </c>
      <c r="BJ19" s="5">
        <f>'ข้อมูลคำนวณ Planfin'!BJ290</f>
        <v>332122.23</v>
      </c>
      <c r="BK19" s="5">
        <f>'ข้อมูลคำนวณ Planfin'!BK290</f>
        <v>94516</v>
      </c>
      <c r="BL19" s="5">
        <f>'ข้อมูลคำนวณ Planfin'!BL290</f>
        <v>880127.53</v>
      </c>
      <c r="BM19" s="5">
        <f>'ข้อมูลคำนวณ Planfin'!BM290</f>
        <v>692731.63</v>
      </c>
      <c r="BN19" s="5">
        <f>'ข้อมูลคำนวณ Planfin'!BN290</f>
        <v>197258.71</v>
      </c>
      <c r="BO19" s="5">
        <f>'ข้อมูลคำนวณ Planfin'!BO290</f>
        <v>1543668.81</v>
      </c>
      <c r="BP19" s="5">
        <f>'ข้อมูลคำนวณ Planfin'!BP290</f>
        <v>299300.8</v>
      </c>
      <c r="BQ19" s="5">
        <f>'ข้อมูลคำนวณ Planfin'!BQ290</f>
        <v>340328.73</v>
      </c>
      <c r="BR19" s="5">
        <f>'ข้อมูลคำนวณ Planfin'!BR290</f>
        <v>1345150.49</v>
      </c>
      <c r="BS19" s="5">
        <f>'ข้อมูลคำนวณ Planfin'!BS290</f>
        <v>270360.55</v>
      </c>
      <c r="BT19" s="5">
        <f>'ข้อมูลคำนวณ Planfin'!BT290</f>
        <v>334006.13</v>
      </c>
      <c r="BU19" s="5">
        <f>'ข้อมูลคำนวณ Planfin'!BU290</f>
        <v>1234294.02</v>
      </c>
      <c r="BV19" s="5">
        <f>'ข้อมูลคำนวณ Planfin'!BV290</f>
        <v>5890</v>
      </c>
      <c r="BW19" s="5">
        <f>'ข้อมูลคำนวณ Planfin'!BW290</f>
        <v>185754.1</v>
      </c>
      <c r="BX19" s="5">
        <f>'ข้อมูลคำนวณ Planfin'!BX290</f>
        <v>721320.75</v>
      </c>
      <c r="BY19" s="5">
        <f>'ข้อมูลคำนวณ Planfin'!BY290</f>
        <v>171357.85</v>
      </c>
      <c r="BZ19" s="5">
        <f>'ข้อมูลคำนวณ Planfin'!BZ290</f>
        <v>138863.20000000001</v>
      </c>
      <c r="CA19" s="5">
        <f>'ข้อมูลคำนวณ Planfin'!CA290</f>
        <v>210921.62</v>
      </c>
      <c r="CB19" s="5">
        <f>'ข้อมูลคำนวณ Planfin'!CB290</f>
        <v>262381.09999999998</v>
      </c>
      <c r="CC19" s="5">
        <f>'ข้อมูลคำนวณ Planfin'!CC290</f>
        <v>595089.68000000005</v>
      </c>
      <c r="CD19" s="5">
        <f>'ข้อมูลคำนวณ Planfin'!CD290</f>
        <v>580260.72</v>
      </c>
      <c r="CE19" s="5">
        <f>'ข้อมูลคำนวณ Planfin'!CE290</f>
        <v>391305.03</v>
      </c>
      <c r="CF19" s="5">
        <f>'ข้อมูลคำนวณ Planfin'!CF290</f>
        <v>178615.08</v>
      </c>
      <c r="CG19" s="5">
        <f>'ข้อมูลคำนวณ Planfin'!CG290</f>
        <v>106301.46</v>
      </c>
      <c r="CH19" s="5">
        <f>'ข้อมูลคำนวณ Planfin'!CH290</f>
        <v>169229.53</v>
      </c>
      <c r="CI19" s="5">
        <f>'ข้อมูลคำนวณ Planfin'!CI290</f>
        <v>77921.399999999994</v>
      </c>
      <c r="CJ19" s="5">
        <f>'ข้อมูลคำนวณ Planfin'!CJ290</f>
        <v>771614.87</v>
      </c>
      <c r="CK19" s="5">
        <f>'ข้อมูลคำนวณ Planfin'!CK290</f>
        <v>161135</v>
      </c>
      <c r="CL19" s="5">
        <f>'ข้อมูลคำนวณ Planfin'!CL290</f>
        <v>85267.51</v>
      </c>
      <c r="CN19" s="2"/>
      <c r="CO19" s="2"/>
      <c r="CP19" s="2"/>
    </row>
    <row r="20" spans="1:94" x14ac:dyDescent="0.2">
      <c r="A20" s="3" t="s">
        <v>1020</v>
      </c>
      <c r="B20" s="4" t="s">
        <v>1021</v>
      </c>
      <c r="C20" s="13">
        <f>'ข้อมูลคำนวณ Planfin'!C287</f>
        <v>15058709.07</v>
      </c>
      <c r="D20" s="13">
        <f>'ข้อมูลคำนวณ Planfin'!D287</f>
        <v>702877</v>
      </c>
      <c r="E20" s="13">
        <f>'ข้อมูลคำนวณ Planfin'!E287</f>
        <v>1594476.5</v>
      </c>
      <c r="F20" s="13">
        <f>'ข้อมูลคำนวณ Planfin'!F287</f>
        <v>1447986.5</v>
      </c>
      <c r="G20" s="13">
        <f>'ข้อมูลคำนวณ Planfin'!G287</f>
        <v>1136829.5</v>
      </c>
      <c r="H20" s="13">
        <f>'ข้อมูลคำนวณ Planfin'!H287</f>
        <v>2001015.04</v>
      </c>
      <c r="I20" s="13">
        <f>'ข้อมูลคำนวณ Planfin'!I287</f>
        <v>2307080.75</v>
      </c>
      <c r="J20" s="5">
        <f>'ข้อมูลคำนวณ Planfin'!J287</f>
        <v>3589860</v>
      </c>
      <c r="K20" s="5">
        <f>'ข้อมูลคำนวณ Planfin'!K287</f>
        <v>2113519</v>
      </c>
      <c r="L20" s="5">
        <f>'ข้อมูลคำนวณ Planfin'!L287</f>
        <v>3507858.12</v>
      </c>
      <c r="M20" s="5">
        <f>'ข้อมูลคำนวณ Planfin'!M287</f>
        <v>5222868</v>
      </c>
      <c r="N20" s="5">
        <f>'ข้อมูลคำนวณ Planfin'!N287</f>
        <v>1076711</v>
      </c>
      <c r="O20" s="5">
        <f>'ข้อมูลคำนวณ Planfin'!O287</f>
        <v>9887374.3900000006</v>
      </c>
      <c r="P20" s="5">
        <f>'ข้อมูลคำนวณ Planfin'!P287</f>
        <v>2681238.4</v>
      </c>
      <c r="Q20" s="5">
        <f>'ข้อมูลคำนวณ Planfin'!Q287</f>
        <v>2243315</v>
      </c>
      <c r="R20" s="5">
        <f>'ข้อมูลคำนวณ Planfin'!R287</f>
        <v>4907117.55</v>
      </c>
      <c r="S20" s="5">
        <f>'ข้อมูลคำนวณ Planfin'!S287</f>
        <v>2149120.6800000002</v>
      </c>
      <c r="T20" s="5">
        <f>'ข้อมูลคำนวณ Planfin'!T287</f>
        <v>1676992.65</v>
      </c>
      <c r="U20" s="5">
        <f>'ข้อมูลคำนวณ Planfin'!U287</f>
        <v>1310684</v>
      </c>
      <c r="V20" s="5">
        <f>'ข้อมูลคำนวณ Planfin'!V287</f>
        <v>730751.5</v>
      </c>
      <c r="W20" s="5">
        <f>'ข้อมูลคำนวณ Planfin'!W287</f>
        <v>22764928.219999999</v>
      </c>
      <c r="X20" s="5">
        <f>'ข้อมูลคำนวณ Planfin'!X287</f>
        <v>1802084.1</v>
      </c>
      <c r="Y20" s="5">
        <f>'ข้อมูลคำนวณ Planfin'!Y287</f>
        <v>2433519.35</v>
      </c>
      <c r="Z20" s="5">
        <f>'ข้อมูลคำนวณ Planfin'!Z287</f>
        <v>2042207</v>
      </c>
      <c r="AA20" s="5">
        <f>'ข้อมูลคำนวณ Planfin'!AA287</f>
        <v>1276036</v>
      </c>
      <c r="AB20" s="5">
        <f>'ข้อมูลคำนวณ Planfin'!AB287</f>
        <v>1121993</v>
      </c>
      <c r="AC20" s="5">
        <f>'ข้อมูลคำนวณ Planfin'!AC287</f>
        <v>3494940.45</v>
      </c>
      <c r="AD20" s="5">
        <f>'ข้อมูลคำนวณ Planfin'!AD287</f>
        <v>6761739.75</v>
      </c>
      <c r="AE20" s="5">
        <f>'ข้อมูลคำนวณ Planfin'!AE287</f>
        <v>1460658.5</v>
      </c>
      <c r="AF20" s="5">
        <f>'ข้อมูลคำนวณ Planfin'!AF287</f>
        <v>1795229.19</v>
      </c>
      <c r="AG20" s="5">
        <f>'ข้อมูลคำนวณ Planfin'!AG287</f>
        <v>3339925</v>
      </c>
      <c r="AH20" s="5">
        <f>'ข้อมูลคำนวณ Planfin'!AH287</f>
        <v>3375365.03</v>
      </c>
      <c r="AI20" s="5">
        <f>'ข้อมูลคำนวณ Planfin'!AI287</f>
        <v>2552034.9500000002</v>
      </c>
      <c r="AJ20" s="5">
        <f>'ข้อมูลคำนวณ Planfin'!AJ287</f>
        <v>1172702.77</v>
      </c>
      <c r="AK20" s="5">
        <f>'ข้อมูลคำนวณ Planfin'!AK287</f>
        <v>30027418.399999999</v>
      </c>
      <c r="AL20" s="5">
        <f>'ข้อมูลคำนวณ Planfin'!AL287</f>
        <v>1475706.25</v>
      </c>
      <c r="AM20" s="5">
        <f>'ข้อมูลคำนวณ Planfin'!AM287</f>
        <v>918225.5</v>
      </c>
      <c r="AN20" s="5">
        <f>'ข้อมูลคำนวณ Planfin'!AN287</f>
        <v>3086459.11</v>
      </c>
      <c r="AO20" s="5">
        <f>'ข้อมูลคำนวณ Planfin'!AO287</f>
        <v>6189876.9400000004</v>
      </c>
      <c r="AP20" s="5">
        <f>'ข้อมูลคำนวณ Planfin'!AP287</f>
        <v>2639555.2400000002</v>
      </c>
      <c r="AQ20" s="5">
        <f>'ข้อมูลคำนวณ Planfin'!AQ287</f>
        <v>557331</v>
      </c>
      <c r="AR20" s="5">
        <f>'ข้อมูลคำนวณ Planfin'!AR287</f>
        <v>9798925.4499999993</v>
      </c>
      <c r="AS20" s="5">
        <f>'ข้อมูลคำนวณ Planfin'!AS287</f>
        <v>1202317.93</v>
      </c>
      <c r="AT20" s="5">
        <f>'ข้อมูลคำนวณ Planfin'!AT287</f>
        <v>3248549.32</v>
      </c>
      <c r="AU20" s="5">
        <f>'ข้อมูลคำนวณ Planfin'!AU287</f>
        <v>3691065.73</v>
      </c>
      <c r="AV20" s="5">
        <f>'ข้อมูลคำนวณ Planfin'!AV287</f>
        <v>1584911.7</v>
      </c>
      <c r="AW20" s="5">
        <f>'ข้อมูลคำนวณ Planfin'!AW287</f>
        <v>1209057</v>
      </c>
      <c r="AX20" s="5">
        <f>'ข้อมูลคำนวณ Planfin'!AX287</f>
        <v>1989397.72</v>
      </c>
      <c r="AY20" s="5">
        <f>'ข้อมูลคำนวณ Planfin'!AY287</f>
        <v>2012919.1</v>
      </c>
      <c r="AZ20" s="5">
        <f>'ข้อมูลคำนวณ Planfin'!AZ287</f>
        <v>1286537.8500000001</v>
      </c>
      <c r="BA20" s="5">
        <f>'ข้อมูลคำนวณ Planfin'!BA287</f>
        <v>10657415</v>
      </c>
      <c r="BB20" s="5">
        <f>'ข้อมูลคำนวณ Planfin'!BB287</f>
        <v>1462633.91</v>
      </c>
      <c r="BC20" s="5">
        <f>'ข้อมูลคำนวณ Planfin'!BC287</f>
        <v>13375491.68</v>
      </c>
      <c r="BD20" s="5">
        <f>'ข้อมูลคำนวณ Planfin'!BD287</f>
        <v>3777045.69</v>
      </c>
      <c r="BE20" s="5">
        <f>'ข้อมูลคำนวณ Planfin'!BE287</f>
        <v>1442860.5</v>
      </c>
      <c r="BF20" s="5">
        <f>'ข้อมูลคำนวณ Planfin'!BF287</f>
        <v>1517031</v>
      </c>
      <c r="BG20" s="5">
        <f>'ข้อมูลคำนวณ Planfin'!BG287</f>
        <v>6663731.4400000004</v>
      </c>
      <c r="BH20" s="5">
        <f>'ข้อมูลคำนวณ Planfin'!BH287</f>
        <v>1176895.5900000001</v>
      </c>
      <c r="BI20" s="5">
        <f>'ข้อมูลคำนวณ Planfin'!BI287</f>
        <v>621041.22</v>
      </c>
      <c r="BJ20" s="5">
        <f>'ข้อมูลคำนวณ Planfin'!BJ287</f>
        <v>1207929.5</v>
      </c>
      <c r="BK20" s="5">
        <f>'ข้อมูลคำนวณ Planfin'!BK287</f>
        <v>1311075.6000000001</v>
      </c>
      <c r="BL20" s="5">
        <f>'ข้อมูลคำนวณ Planfin'!BL287</f>
        <v>18418054.670000002</v>
      </c>
      <c r="BM20" s="5">
        <f>'ข้อมูลคำนวณ Planfin'!BM287</f>
        <v>3774463.83</v>
      </c>
      <c r="BN20" s="5">
        <f>'ข้อมูลคำนวณ Planfin'!BN287</f>
        <v>2954561.9</v>
      </c>
      <c r="BO20" s="5">
        <f>'ข้อมูลคำนวณ Planfin'!BO287</f>
        <v>4702309.04</v>
      </c>
      <c r="BP20" s="5">
        <f>'ข้อมูลคำนวณ Planfin'!BP287</f>
        <v>2630822.33</v>
      </c>
      <c r="BQ20" s="5">
        <f>'ข้อมูลคำนวณ Planfin'!BQ287</f>
        <v>2302015.5299999998</v>
      </c>
      <c r="BR20" s="5">
        <f>'ข้อมูลคำนวณ Planfin'!BR287</f>
        <v>48994742.780000001</v>
      </c>
      <c r="BS20" s="5">
        <f>'ข้อมูลคำนวณ Planfin'!BS287</f>
        <v>2991058.1</v>
      </c>
      <c r="BT20" s="5">
        <f>'ข้อมูลคำนวณ Planfin'!BT287</f>
        <v>2480108.7999999998</v>
      </c>
      <c r="BU20" s="5">
        <f>'ข้อมูลคำนวณ Planfin'!BU287</f>
        <v>12843280.58</v>
      </c>
      <c r="BV20" s="5">
        <f>'ข้อมูลคำนวณ Planfin'!BV287</f>
        <v>342630</v>
      </c>
      <c r="BW20" s="5">
        <f>'ข้อมูลคำนวณ Planfin'!BW287</f>
        <v>1704982.41</v>
      </c>
      <c r="BX20" s="5">
        <f>'ข้อมูลคำนวณ Planfin'!BX287</f>
        <v>7754233.4699999997</v>
      </c>
      <c r="BY20" s="5">
        <f>'ข้อมูลคำนวณ Planfin'!BY287</f>
        <v>1534890.02</v>
      </c>
      <c r="BZ20" s="5">
        <f>'ข้อมูลคำนวณ Planfin'!BZ287</f>
        <v>2350879</v>
      </c>
      <c r="CA20" s="5">
        <f>'ข้อมูลคำนวณ Planfin'!CA287</f>
        <v>2357108.44</v>
      </c>
      <c r="CB20" s="5">
        <f>'ข้อมูลคำนวณ Planfin'!CB287</f>
        <v>3112266</v>
      </c>
      <c r="CC20" s="5">
        <f>'ข้อมูลคำนวณ Planfin'!CC287</f>
        <v>7927479.2800000003</v>
      </c>
      <c r="CD20" s="5">
        <f>'ข้อมูลคำนวณ Planfin'!CD287</f>
        <v>2670663.4500000002</v>
      </c>
      <c r="CE20" s="5">
        <f>'ข้อมูลคำนวณ Planfin'!CE287</f>
        <v>4321000.9000000004</v>
      </c>
      <c r="CF20" s="5">
        <f>'ข้อมูลคำนวณ Planfin'!CF287</f>
        <v>1303561.05</v>
      </c>
      <c r="CG20" s="5">
        <f>'ข้อมูลคำนวณ Planfin'!CG287</f>
        <v>1615707.17</v>
      </c>
      <c r="CH20" s="5">
        <f>'ข้อมูลคำนวณ Planfin'!CH287</f>
        <v>1414190.9</v>
      </c>
      <c r="CI20" s="5">
        <f>'ข้อมูลคำนวณ Planfin'!CI287</f>
        <v>1107508.32</v>
      </c>
      <c r="CJ20" s="5">
        <f>'ข้อมูลคำนวณ Planfin'!CJ287</f>
        <v>10867643.220000001</v>
      </c>
      <c r="CK20" s="5">
        <f>'ข้อมูลคำนวณ Planfin'!CK287</f>
        <v>983029</v>
      </c>
      <c r="CL20" s="5">
        <f>'ข้อมูลคำนวณ Planfin'!CL287</f>
        <v>975710.1</v>
      </c>
      <c r="CN20" s="2"/>
      <c r="CO20" s="2"/>
      <c r="CP20" s="2"/>
    </row>
    <row r="21" spans="1:94" x14ac:dyDescent="0.2">
      <c r="A21" s="3" t="s">
        <v>1022</v>
      </c>
      <c r="B21" s="4" t="s">
        <v>1023</v>
      </c>
      <c r="C21" s="13">
        <f>'ข้อมูลคำนวณ Planfin'!C174+'ข้อมูลคำนวณ Planfin'!C175+'ข้อมูลคำนวณ Planfin'!C176+'ข้อมูลคำนวณ Planfin'!C177+'ข้อมูลคำนวณ Planfin'!C178+'ข้อมูลคำนวณ Planfin'!C180+'ข้อมูลคำนวณ Planfin'!C181+'ข้อมูลคำนวณ Planfin'!C182+'ข้อมูลคำนวณ Planfin'!C183+'ข้อมูลคำนวณ Planfin'!C184+'ข้อมูลคำนวณ Planfin'!C185+'ข้อมูลคำนวณ Planfin'!C192+'ข้อมูลคำนวณ Planfin'!C193+'ข้อมูลคำนวณ Planfin'!C194+'ข้อมูลคำนวณ Planfin'!C195+'ข้อมูลคำนวณ Planfin'!C196+'ข้อมูลคำนวณ Planfin'!C197+'ข้อมูลคำนวณ Planfin'!C198+'ข้อมูลคำนวณ Planfin'!C199+'ข้อมูลคำนวณ Planfin'!C200+'ข้อมูลคำนวณ Planfin'!C201</f>
        <v>155180300.68000001</v>
      </c>
      <c r="D21" s="13">
        <f>'ข้อมูลคำนวณ Planfin'!D174+'ข้อมูลคำนวณ Planfin'!D175+'ข้อมูลคำนวณ Planfin'!D176+'ข้อมูลคำนวณ Planfin'!D177+'ข้อมูลคำนวณ Planfin'!D178+'ข้อมูลคำนวณ Planfin'!D180+'ข้อมูลคำนวณ Planfin'!D181+'ข้อมูลคำนวณ Planfin'!D182+'ข้อมูลคำนวณ Planfin'!D183+'ข้อมูลคำนวณ Planfin'!D184+'ข้อมูลคำนวณ Planfin'!D185+'ข้อมูลคำนวณ Planfin'!D192+'ข้อมูลคำนวณ Planfin'!D193+'ข้อมูลคำนวณ Planfin'!D194+'ข้อมูลคำนวณ Planfin'!D195+'ข้อมูลคำนวณ Planfin'!D196+'ข้อมูลคำนวณ Planfin'!D197+'ข้อมูลคำนวณ Planfin'!D198+'ข้อมูลคำนวณ Planfin'!D199+'ข้อมูลคำนวณ Planfin'!D200+'ข้อมูลคำนวณ Planfin'!D201</f>
        <v>19497346.870000001</v>
      </c>
      <c r="E21" s="13">
        <f>'ข้อมูลคำนวณ Planfin'!E174+'ข้อมูลคำนวณ Planfin'!E175+'ข้อมูลคำนวณ Planfin'!E176+'ข้อมูลคำนวณ Planfin'!E177+'ข้อมูลคำนวณ Planfin'!E178+'ข้อมูลคำนวณ Planfin'!E180+'ข้อมูลคำนวณ Planfin'!E181+'ข้อมูลคำนวณ Planfin'!E182+'ข้อมูลคำนวณ Planfin'!E183+'ข้อมูลคำนวณ Planfin'!E184+'ข้อมูลคำนวณ Planfin'!E185+'ข้อมูลคำนวณ Planfin'!E192+'ข้อมูลคำนวณ Planfin'!E193+'ข้อมูลคำนวณ Planfin'!E194+'ข้อมูลคำนวณ Planfin'!E195+'ข้อมูลคำนวณ Planfin'!E196+'ข้อมูลคำนวณ Planfin'!E197+'ข้อมูลคำนวณ Planfin'!E198+'ข้อมูลคำนวณ Planfin'!E199+'ข้อมูลคำนวณ Planfin'!E200+'ข้อมูลคำนวณ Planfin'!E201</f>
        <v>23408537.25</v>
      </c>
      <c r="F21" s="13">
        <f>'ข้อมูลคำนวณ Planfin'!F174+'ข้อมูลคำนวณ Planfin'!F175+'ข้อมูลคำนวณ Planfin'!F176+'ข้อมูลคำนวณ Planfin'!F177+'ข้อมูลคำนวณ Planfin'!F178+'ข้อมูลคำนวณ Planfin'!F180+'ข้อมูลคำนวณ Planfin'!F181+'ข้อมูลคำนวณ Planfin'!F182+'ข้อมูลคำนวณ Planfin'!F183+'ข้อมูลคำนวณ Planfin'!F184+'ข้อมูลคำนวณ Planfin'!F185+'ข้อมูลคำนวณ Planfin'!F192+'ข้อมูลคำนวณ Planfin'!F193+'ข้อมูลคำนวณ Planfin'!F194+'ข้อมูลคำนวณ Planfin'!F195+'ข้อมูลคำนวณ Planfin'!F196+'ข้อมูลคำนวณ Planfin'!F197+'ข้อมูลคำนวณ Planfin'!F198+'ข้อมูลคำนวณ Planfin'!F199+'ข้อมูลคำนวณ Planfin'!F200+'ข้อมูลคำนวณ Planfin'!F201</f>
        <v>25283500</v>
      </c>
      <c r="G21" s="13">
        <f>'ข้อมูลคำนวณ Planfin'!G174+'ข้อมูลคำนวณ Planfin'!G175+'ข้อมูลคำนวณ Planfin'!G176+'ข้อมูลคำนวณ Planfin'!G177+'ข้อมูลคำนวณ Planfin'!G178+'ข้อมูลคำนวณ Planfin'!G180+'ข้อมูลคำนวณ Planfin'!G181+'ข้อมูลคำนวณ Planfin'!G182+'ข้อมูลคำนวณ Planfin'!G183+'ข้อมูลคำนวณ Planfin'!G184+'ข้อมูลคำนวณ Planfin'!G185+'ข้อมูลคำนวณ Planfin'!G192+'ข้อมูลคำนวณ Planfin'!G193+'ข้อมูลคำนวณ Planfin'!G194+'ข้อมูลคำนวณ Planfin'!G195+'ข้อมูลคำนวณ Planfin'!G196+'ข้อมูลคำนวณ Planfin'!G197+'ข้อมูลคำนวณ Planfin'!G198+'ข้อมูลคำนวณ Planfin'!G199+'ข้อมูลคำนวณ Planfin'!G200+'ข้อมูลคำนวณ Planfin'!G201</f>
        <v>11870603.33</v>
      </c>
      <c r="H21" s="13">
        <f>'ข้อมูลคำนวณ Planfin'!H174+'ข้อมูลคำนวณ Planfin'!H175+'ข้อมูลคำนวณ Planfin'!H176+'ข้อมูลคำนวณ Planfin'!H177+'ข้อมูลคำนวณ Planfin'!H178+'ข้อมูลคำนวณ Planfin'!H180+'ข้อมูลคำนวณ Planfin'!H181+'ข้อมูลคำนวณ Planfin'!H182+'ข้อมูลคำนวณ Planfin'!H183+'ข้อมูลคำนวณ Planfin'!H184+'ข้อมูลคำนวณ Planfin'!H185+'ข้อมูลคำนวณ Planfin'!H192+'ข้อมูลคำนวณ Planfin'!H193+'ข้อมูลคำนวณ Planfin'!H194+'ข้อมูลคำนวณ Planfin'!H195+'ข้อมูลคำนวณ Planfin'!H196+'ข้อมูลคำนวณ Planfin'!H197+'ข้อมูลคำนวณ Planfin'!H198+'ข้อมูลคำนวณ Planfin'!H199+'ข้อมูลคำนวณ Planfin'!H200+'ข้อมูลคำนวณ Planfin'!H201</f>
        <v>26545441.509999998</v>
      </c>
      <c r="I21" s="13">
        <f>'ข้อมูลคำนวณ Planfin'!I174+'ข้อมูลคำนวณ Planfin'!I175+'ข้อมูลคำนวณ Planfin'!I176+'ข้อมูลคำนวณ Planfin'!I177+'ข้อมูลคำนวณ Planfin'!I178+'ข้อมูลคำนวณ Planfin'!I180+'ข้อมูลคำนวณ Planfin'!I181+'ข้อมูลคำนวณ Planfin'!I182+'ข้อมูลคำนวณ Planfin'!I183+'ข้อมูลคำนวณ Planfin'!I184+'ข้อมูลคำนวณ Planfin'!I185+'ข้อมูลคำนวณ Planfin'!I192+'ข้อมูลคำนวณ Planfin'!I193+'ข้อมูลคำนวณ Planfin'!I194+'ข้อมูลคำนวณ Planfin'!I195+'ข้อมูลคำนวณ Planfin'!I196+'ข้อมูลคำนวณ Planfin'!I197+'ข้อมูลคำนวณ Planfin'!I198+'ข้อมูลคำนวณ Planfin'!I199+'ข้อมูลคำนวณ Planfin'!I200+'ข้อมูลคำนวณ Planfin'!I201</f>
        <v>29745555.75</v>
      </c>
      <c r="J21" s="5">
        <f>'ข้อมูลคำนวณ Planfin'!J174+'ข้อมูลคำนวณ Planfin'!J175+'ข้อมูลคำนวณ Planfin'!J176+'ข้อมูลคำนวณ Planfin'!J177+'ข้อมูลคำนวณ Planfin'!J178+'ข้อมูลคำนวณ Planfin'!J180+'ข้อมูลคำนวณ Planfin'!J181+'ข้อมูลคำนวณ Planfin'!J182+'ข้อมูลคำนวณ Planfin'!J183+'ข้อมูลคำนวณ Planfin'!J184+'ข้อมูลคำนวณ Planfin'!J185+'ข้อมูลคำนวณ Planfin'!J192+'ข้อมูลคำนวณ Planfin'!J193+'ข้อมูลคำนวณ Planfin'!J194+'ข้อมูลคำนวณ Planfin'!J195+'ข้อมูลคำนวณ Planfin'!J196+'ข้อมูลคำนวณ Planfin'!J197+'ข้อมูลคำนวณ Planfin'!J198+'ข้อมูลคำนวณ Planfin'!J199+'ข้อมูลคำนวณ Planfin'!J200+'ข้อมูลคำนวณ Planfin'!J201</f>
        <v>29419139.359999999</v>
      </c>
      <c r="K21" s="5">
        <f>'ข้อมูลคำนวณ Planfin'!K174+'ข้อมูลคำนวณ Planfin'!K175+'ข้อมูลคำนวณ Planfin'!K176+'ข้อมูลคำนวณ Planfin'!K177+'ข้อมูลคำนวณ Planfin'!K178+'ข้อมูลคำนวณ Planfin'!K180+'ข้อมูลคำนวณ Planfin'!K181+'ข้อมูลคำนวณ Planfin'!K182+'ข้อมูลคำนวณ Planfin'!K183+'ข้อมูลคำนวณ Planfin'!K184+'ข้อมูลคำนวณ Planfin'!K185+'ข้อมูลคำนวณ Planfin'!K192+'ข้อมูลคำนวณ Planfin'!K193+'ข้อมูลคำนวณ Planfin'!K194+'ข้อมูลคำนวณ Planfin'!K195+'ข้อมูลคำนวณ Planfin'!K196+'ข้อมูลคำนวณ Planfin'!K197+'ข้อมูลคำนวณ Planfin'!K198+'ข้อมูลคำนวณ Planfin'!K199+'ข้อมูลคำนวณ Planfin'!K200+'ข้อมูลคำนวณ Planfin'!K201</f>
        <v>20218530.719999999</v>
      </c>
      <c r="L21" s="5">
        <f>'ข้อมูลคำนวณ Planfin'!L174+'ข้อมูลคำนวณ Planfin'!L175+'ข้อมูลคำนวณ Planfin'!L176+'ข้อมูลคำนวณ Planfin'!L177+'ข้อมูลคำนวณ Planfin'!L178+'ข้อมูลคำนวณ Planfin'!L180+'ข้อมูลคำนวณ Planfin'!L181+'ข้อมูลคำนวณ Planfin'!L182+'ข้อมูลคำนวณ Planfin'!L183+'ข้อมูลคำนวณ Planfin'!L184+'ข้อมูลคำนวณ Planfin'!L185+'ข้อมูลคำนวณ Planfin'!L192+'ข้อมูลคำนวณ Planfin'!L193+'ข้อมูลคำนวณ Planfin'!L194+'ข้อมูลคำนวณ Planfin'!L195+'ข้อมูลคำนวณ Planfin'!L196+'ข้อมูลคำนวณ Planfin'!L197+'ข้อมูลคำนวณ Planfin'!L198+'ข้อมูลคำนวณ Planfin'!L199+'ข้อมูลคำนวณ Planfin'!L200+'ข้อมูลคำนวณ Planfin'!L201</f>
        <v>16919691</v>
      </c>
      <c r="M21" s="5">
        <f>'ข้อมูลคำนวณ Planfin'!M174+'ข้อมูลคำนวณ Planfin'!M175+'ข้อมูลคำนวณ Planfin'!M176+'ข้อมูลคำนวณ Planfin'!M177+'ข้อมูลคำนวณ Planfin'!M178+'ข้อมูลคำนวณ Planfin'!M180+'ข้อมูลคำนวณ Planfin'!M181+'ข้อมูลคำนวณ Planfin'!M182+'ข้อมูลคำนวณ Planfin'!M183+'ข้อมูลคำนวณ Planfin'!M184+'ข้อมูลคำนวณ Planfin'!M185+'ข้อมูลคำนวณ Planfin'!M192+'ข้อมูลคำนวณ Planfin'!M193+'ข้อมูลคำนวณ Planfin'!M194+'ข้อมูลคำนวณ Planfin'!M195+'ข้อมูลคำนวณ Planfin'!M196+'ข้อมูลคำนวณ Planfin'!M197+'ข้อมูลคำนวณ Planfin'!M198+'ข้อมูลคำนวณ Planfin'!M199+'ข้อมูลคำนวณ Planfin'!M200+'ข้อมูลคำนวณ Planfin'!M201</f>
        <v>49789111.18</v>
      </c>
      <c r="N21" s="5">
        <f>'ข้อมูลคำนวณ Planfin'!N174+'ข้อมูลคำนวณ Planfin'!N175+'ข้อมูลคำนวณ Planfin'!N176+'ข้อมูลคำนวณ Planfin'!N177+'ข้อมูลคำนวณ Planfin'!N178+'ข้อมูลคำนวณ Planfin'!N180+'ข้อมูลคำนวณ Planfin'!N181+'ข้อมูลคำนวณ Planfin'!N182+'ข้อมูลคำนวณ Planfin'!N183+'ข้อมูลคำนวณ Planfin'!N184+'ข้อมูลคำนวณ Planfin'!N185+'ข้อมูลคำนวณ Planfin'!N192+'ข้อมูลคำนวณ Planfin'!N193+'ข้อมูลคำนวณ Planfin'!N194+'ข้อมูลคำนวณ Planfin'!N195+'ข้อมูลคำนวณ Planfin'!N196+'ข้อมูลคำนวณ Planfin'!N197+'ข้อมูลคำนวณ Planfin'!N198+'ข้อมูลคำนวณ Planfin'!N199+'ข้อมูลคำนวณ Planfin'!N200+'ข้อมูลคำนวณ Planfin'!N201</f>
        <v>1351735.81</v>
      </c>
      <c r="O21" s="5">
        <f>'ข้อมูลคำนวณ Planfin'!O174+'ข้อมูลคำนวณ Planfin'!O175+'ข้อมูลคำนวณ Planfin'!O176+'ข้อมูลคำนวณ Planfin'!O177+'ข้อมูลคำนวณ Planfin'!O178+'ข้อมูลคำนวณ Planfin'!O180+'ข้อมูลคำนวณ Planfin'!O181+'ข้อมูลคำนวณ Planfin'!O182+'ข้อมูลคำนวณ Planfin'!O183+'ข้อมูลคำนวณ Planfin'!O184+'ข้อมูลคำนวณ Planfin'!O185+'ข้อมูลคำนวณ Planfin'!O192+'ข้อมูลคำนวณ Planfin'!O193+'ข้อมูลคำนวณ Planfin'!O194+'ข้อมูลคำนวณ Planfin'!O195+'ข้อมูลคำนวณ Planfin'!O196+'ข้อมูลคำนวณ Planfin'!O197+'ข้อมูลคำนวณ Planfin'!O198+'ข้อมูลคำนวณ Planfin'!O199+'ข้อมูลคำนวณ Planfin'!O200+'ข้อมูลคำนวณ Planfin'!O201</f>
        <v>63037985.829999998</v>
      </c>
      <c r="P21" s="5">
        <f>'ข้อมูลคำนวณ Planfin'!P174+'ข้อมูลคำนวณ Planfin'!P175+'ข้อมูลคำนวณ Planfin'!P176+'ข้อมูลคำนวณ Planfin'!P177+'ข้อมูลคำนวณ Planfin'!P178+'ข้อมูลคำนวณ Planfin'!P180+'ข้อมูลคำนวณ Planfin'!P181+'ข้อมูลคำนวณ Planfin'!P182+'ข้อมูลคำนวณ Planfin'!P183+'ข้อมูลคำนวณ Planfin'!P184+'ข้อมูลคำนวณ Planfin'!P185+'ข้อมูลคำนวณ Planfin'!P192+'ข้อมูลคำนวณ Planfin'!P193+'ข้อมูลคำนวณ Planfin'!P194+'ข้อมูลคำนวณ Planfin'!P195+'ข้อมูลคำนวณ Planfin'!P196+'ข้อมูลคำนวณ Planfin'!P197+'ข้อมูลคำนวณ Planfin'!P198+'ข้อมูลคำนวณ Planfin'!P199+'ข้อมูลคำนวณ Planfin'!P200+'ข้อมูลคำนวณ Planfin'!P201</f>
        <v>16982606.649999999</v>
      </c>
      <c r="Q21" s="5">
        <f>'ข้อมูลคำนวณ Planfin'!Q174+'ข้อมูลคำนวณ Planfin'!Q175+'ข้อมูลคำนวณ Planfin'!Q176+'ข้อมูลคำนวณ Planfin'!Q177+'ข้อมูลคำนวณ Planfin'!Q178+'ข้อมูลคำนวณ Planfin'!Q180+'ข้อมูลคำนวณ Planfin'!Q181+'ข้อมูลคำนวณ Planfin'!Q182+'ข้อมูลคำนวณ Planfin'!Q183+'ข้อมูลคำนวณ Planfin'!Q184+'ข้อมูลคำนวณ Planfin'!Q185+'ข้อมูลคำนวณ Planfin'!Q192+'ข้อมูลคำนวณ Planfin'!Q193+'ข้อมูลคำนวณ Planfin'!Q194+'ข้อมูลคำนวณ Planfin'!Q195+'ข้อมูลคำนวณ Planfin'!Q196+'ข้อมูลคำนวณ Planfin'!Q197+'ข้อมูลคำนวณ Planfin'!Q198+'ข้อมูลคำนวณ Planfin'!Q199+'ข้อมูลคำนวณ Planfin'!Q200+'ข้อมูลคำนวณ Planfin'!Q201</f>
        <v>19123527.539999999</v>
      </c>
      <c r="R21" s="5">
        <f>'ข้อมูลคำนวณ Planfin'!R174+'ข้อมูลคำนวณ Planfin'!R175+'ข้อมูลคำนวณ Planfin'!R176+'ข้อมูลคำนวณ Planfin'!R177+'ข้อมูลคำนวณ Planfin'!R178+'ข้อมูลคำนวณ Planfin'!R180+'ข้อมูลคำนวณ Planfin'!R181+'ข้อมูลคำนวณ Planfin'!R182+'ข้อมูลคำนวณ Planfin'!R183+'ข้อมูลคำนวณ Planfin'!R184+'ข้อมูลคำนวณ Planfin'!R185+'ข้อมูลคำนวณ Planfin'!R192+'ข้อมูลคำนวณ Planfin'!R193+'ข้อมูลคำนวณ Planfin'!R194+'ข้อมูลคำนวณ Planfin'!R195+'ข้อมูลคำนวณ Planfin'!R196+'ข้อมูลคำนวณ Planfin'!R197+'ข้อมูลคำนวณ Planfin'!R198+'ข้อมูลคำนวณ Planfin'!R199+'ข้อมูลคำนวณ Planfin'!R200+'ข้อมูลคำนวณ Planfin'!R201</f>
        <v>28306632.579999998</v>
      </c>
      <c r="S21" s="5">
        <f>'ข้อมูลคำนวณ Planfin'!S174+'ข้อมูลคำนวณ Planfin'!S175+'ข้อมูลคำนวณ Planfin'!S176+'ข้อมูลคำนวณ Planfin'!S177+'ข้อมูลคำนวณ Planfin'!S178+'ข้อมูลคำนวณ Planfin'!S180+'ข้อมูลคำนวณ Planfin'!S181+'ข้อมูลคำนวณ Planfin'!S182+'ข้อมูลคำนวณ Planfin'!S183+'ข้อมูลคำนวณ Planfin'!S184+'ข้อมูลคำนวณ Planfin'!S185+'ข้อมูลคำนวณ Planfin'!S192+'ข้อมูลคำนวณ Planfin'!S193+'ข้อมูลคำนวณ Planfin'!S194+'ข้อมูลคำนวณ Planfin'!S195+'ข้อมูลคำนวณ Planfin'!S196+'ข้อมูลคำนวณ Planfin'!S197+'ข้อมูลคำนวณ Planfin'!S198+'ข้อมูลคำนวณ Planfin'!S199+'ข้อมูลคำนวณ Planfin'!S200+'ข้อมูลคำนวณ Planfin'!S201</f>
        <v>20588767.890000001</v>
      </c>
      <c r="T21" s="5">
        <f>'ข้อมูลคำนวณ Planfin'!T174+'ข้อมูลคำนวณ Planfin'!T175+'ข้อมูลคำนวณ Planfin'!T176+'ข้อมูลคำนวณ Planfin'!T177+'ข้อมูลคำนวณ Planfin'!T178+'ข้อมูลคำนวณ Planfin'!T180+'ข้อมูลคำนวณ Planfin'!T181+'ข้อมูลคำนวณ Planfin'!T182+'ข้อมูลคำนวณ Planfin'!T183+'ข้อมูลคำนวณ Planfin'!T184+'ข้อมูลคำนวณ Planfin'!T185+'ข้อมูลคำนวณ Planfin'!T192+'ข้อมูลคำนวณ Planfin'!T193+'ข้อมูลคำนวณ Planfin'!T194+'ข้อมูลคำนวณ Planfin'!T195+'ข้อมูลคำนวณ Planfin'!T196+'ข้อมูลคำนวณ Planfin'!T197+'ข้อมูลคำนวณ Planfin'!T198+'ข้อมูลคำนวณ Planfin'!T199+'ข้อมูลคำนวณ Planfin'!T200+'ข้อมูลคำนวณ Planfin'!T201</f>
        <v>14964745.689999999</v>
      </c>
      <c r="U21" s="5">
        <f>'ข้อมูลคำนวณ Planfin'!U174+'ข้อมูลคำนวณ Planfin'!U175+'ข้อมูลคำนวณ Planfin'!U176+'ข้อมูลคำนวณ Planfin'!U177+'ข้อมูลคำนวณ Planfin'!U178+'ข้อมูลคำนวณ Planfin'!U180+'ข้อมูลคำนวณ Planfin'!U181+'ข้อมูลคำนวณ Planfin'!U182+'ข้อมูลคำนวณ Planfin'!U183+'ข้อมูลคำนวณ Planfin'!U184+'ข้อมูลคำนวณ Planfin'!U185+'ข้อมูลคำนวณ Planfin'!U192+'ข้อมูลคำนวณ Planfin'!U193+'ข้อมูลคำนวณ Planfin'!U194+'ข้อมูลคำนวณ Planfin'!U195+'ข้อมูลคำนวณ Planfin'!U196+'ข้อมูลคำนวณ Planfin'!U197+'ข้อมูลคำนวณ Planfin'!U198+'ข้อมูลคำนวณ Planfin'!U199+'ข้อมูลคำนวณ Planfin'!U200+'ข้อมูลคำนวณ Planfin'!U201</f>
        <v>16910773.91</v>
      </c>
      <c r="V21" s="5">
        <f>'ข้อมูลคำนวณ Planfin'!V174+'ข้อมูลคำนวณ Planfin'!V175+'ข้อมูลคำนวณ Planfin'!V176+'ข้อมูลคำนวณ Planfin'!V177+'ข้อมูลคำนวณ Planfin'!V178+'ข้อมูลคำนวณ Planfin'!V180+'ข้อมูลคำนวณ Planfin'!V181+'ข้อมูลคำนวณ Planfin'!V182+'ข้อมูลคำนวณ Planfin'!V183+'ข้อมูลคำนวณ Planfin'!V184+'ข้อมูลคำนวณ Planfin'!V185+'ข้อมูลคำนวณ Planfin'!V192+'ข้อมูลคำนวณ Planfin'!V193+'ข้อมูลคำนวณ Planfin'!V194+'ข้อมูลคำนวณ Planfin'!V195+'ข้อมูลคำนวณ Planfin'!V196+'ข้อมูลคำนวณ Planfin'!V197+'ข้อมูลคำนวณ Planfin'!V198+'ข้อมูลคำนวณ Planfin'!V199+'ข้อมูลคำนวณ Planfin'!V200+'ข้อมูลคำนวณ Planfin'!V201</f>
        <v>9382303.6399999987</v>
      </c>
      <c r="W21" s="5">
        <f>'ข้อมูลคำนวณ Planfin'!W174+'ข้อมูลคำนวณ Planfin'!W175+'ข้อมูลคำนวณ Planfin'!W176+'ข้อมูลคำนวณ Planfin'!W177+'ข้อมูลคำนวณ Planfin'!W178+'ข้อมูลคำนวณ Planfin'!W180+'ข้อมูลคำนวณ Planfin'!W181+'ข้อมูลคำนวณ Planfin'!W182+'ข้อมูลคำนวณ Planfin'!W183+'ข้อมูลคำนวณ Planfin'!W184+'ข้อมูลคำนวณ Planfin'!W185+'ข้อมูลคำนวณ Planfin'!W192+'ข้อมูลคำนวณ Planfin'!W193+'ข้อมูลคำนวณ Planfin'!W194+'ข้อมูลคำนวณ Planfin'!W195+'ข้อมูลคำนวณ Planfin'!W196+'ข้อมูลคำนวณ Planfin'!W197+'ข้อมูลคำนวณ Planfin'!W198+'ข้อมูลคำนวณ Planfin'!W199+'ข้อมูลคำนวณ Planfin'!W200+'ข้อมูลคำนวณ Planfin'!W201</f>
        <v>171971438.21000004</v>
      </c>
      <c r="X21" s="5">
        <f>'ข้อมูลคำนวณ Planfin'!X174+'ข้อมูลคำนวณ Planfin'!X175+'ข้อมูลคำนวณ Planfin'!X176+'ข้อมูลคำนวณ Planfin'!X177+'ข้อมูลคำนวณ Planfin'!X178+'ข้อมูลคำนวณ Planfin'!X180+'ข้อมูลคำนวณ Planfin'!X181+'ข้อมูลคำนวณ Planfin'!X182+'ข้อมูลคำนวณ Planfin'!X183+'ข้อมูลคำนวณ Planfin'!X184+'ข้อมูลคำนวณ Planfin'!X185+'ข้อมูลคำนวณ Planfin'!X192+'ข้อมูลคำนวณ Planfin'!X193+'ข้อมูลคำนวณ Planfin'!X194+'ข้อมูลคำนวณ Planfin'!X195+'ข้อมูลคำนวณ Planfin'!X196+'ข้อมูลคำนวณ Planfin'!X197+'ข้อมูลคำนวณ Planfin'!X198+'ข้อมูลคำนวณ Planfin'!X199+'ข้อมูลคำนวณ Planfin'!X200+'ข้อมูลคำนวณ Planfin'!X201</f>
        <v>16797660</v>
      </c>
      <c r="Y21" s="5">
        <f>'ข้อมูลคำนวณ Planfin'!Y174+'ข้อมูลคำนวณ Planfin'!Y175+'ข้อมูลคำนวณ Planfin'!Y176+'ข้อมูลคำนวณ Planfin'!Y177+'ข้อมูลคำนวณ Planfin'!Y178+'ข้อมูลคำนวณ Planfin'!Y180+'ข้อมูลคำนวณ Planfin'!Y181+'ข้อมูลคำนวณ Planfin'!Y182+'ข้อมูลคำนวณ Planfin'!Y183+'ข้อมูลคำนวณ Planfin'!Y184+'ข้อมูลคำนวณ Planfin'!Y185+'ข้อมูลคำนวณ Planfin'!Y192+'ข้อมูลคำนวณ Planfin'!Y193+'ข้อมูลคำนวณ Planfin'!Y194+'ข้อมูลคำนวณ Planfin'!Y195+'ข้อมูลคำนวณ Planfin'!Y196+'ข้อมูลคำนวณ Planfin'!Y197+'ข้อมูลคำนวณ Planfin'!Y198+'ข้อมูลคำนวณ Planfin'!Y199+'ข้อมูลคำนวณ Planfin'!Y200+'ข้อมูลคำนวณ Planfin'!Y201</f>
        <v>26052699.23</v>
      </c>
      <c r="Z21" s="5">
        <f>'ข้อมูลคำนวณ Planfin'!Z174+'ข้อมูลคำนวณ Planfin'!Z175+'ข้อมูลคำนวณ Planfin'!Z176+'ข้อมูลคำนวณ Planfin'!Z177+'ข้อมูลคำนวณ Planfin'!Z178+'ข้อมูลคำนวณ Planfin'!Z180+'ข้อมูลคำนวณ Planfin'!Z181+'ข้อมูลคำนวณ Planfin'!Z182+'ข้อมูลคำนวณ Planfin'!Z183+'ข้อมูลคำนวณ Planfin'!Z184+'ข้อมูลคำนวณ Planfin'!Z185+'ข้อมูลคำนวณ Planfin'!Z192+'ข้อมูลคำนวณ Planfin'!Z193+'ข้อมูลคำนวณ Planfin'!Z194+'ข้อมูลคำนวณ Planfin'!Z195+'ข้อมูลคำนวณ Planfin'!Z196+'ข้อมูลคำนวณ Planfin'!Z197+'ข้อมูลคำนวณ Planfin'!Z198+'ข้อมูลคำนวณ Planfin'!Z199+'ข้อมูลคำนวณ Planfin'!Z200+'ข้อมูลคำนวณ Planfin'!Z201</f>
        <v>16537996.130000001</v>
      </c>
      <c r="AA21" s="5">
        <f>'ข้อมูลคำนวณ Planfin'!AA174+'ข้อมูลคำนวณ Planfin'!AA175+'ข้อมูลคำนวณ Planfin'!AA176+'ข้อมูลคำนวณ Planfin'!AA177+'ข้อมูลคำนวณ Planfin'!AA178+'ข้อมูลคำนวณ Planfin'!AA180+'ข้อมูลคำนวณ Planfin'!AA181+'ข้อมูลคำนวณ Planfin'!AA182+'ข้อมูลคำนวณ Planfin'!AA183+'ข้อมูลคำนวณ Planfin'!AA184+'ข้อมูลคำนวณ Planfin'!AA185+'ข้อมูลคำนวณ Planfin'!AA192+'ข้อมูลคำนวณ Planfin'!AA193+'ข้อมูลคำนวณ Planfin'!AA194+'ข้อมูลคำนวณ Planfin'!AA195+'ข้อมูลคำนวณ Planfin'!AA196+'ข้อมูลคำนวณ Planfin'!AA197+'ข้อมูลคำนวณ Planfin'!AA198+'ข้อมูลคำนวณ Planfin'!AA199+'ข้อมูลคำนวณ Planfin'!AA200+'ข้อมูลคำนวณ Planfin'!AA201</f>
        <v>9414620</v>
      </c>
      <c r="AB21" s="5">
        <f>'ข้อมูลคำนวณ Planfin'!AB174+'ข้อมูลคำนวณ Planfin'!AB175+'ข้อมูลคำนวณ Planfin'!AB176+'ข้อมูลคำนวณ Planfin'!AB177+'ข้อมูลคำนวณ Planfin'!AB178+'ข้อมูลคำนวณ Planfin'!AB180+'ข้อมูลคำนวณ Planfin'!AB181+'ข้อมูลคำนวณ Planfin'!AB182+'ข้อมูลคำนวณ Planfin'!AB183+'ข้อมูลคำนวณ Planfin'!AB184+'ข้อมูลคำนวณ Planfin'!AB185+'ข้อมูลคำนวณ Planfin'!AB192+'ข้อมูลคำนวณ Planfin'!AB193+'ข้อมูลคำนวณ Planfin'!AB194+'ข้อมูลคำนวณ Planfin'!AB195+'ข้อมูลคำนวณ Planfin'!AB196+'ข้อมูลคำนวณ Planfin'!AB197+'ข้อมูลคำนวณ Planfin'!AB198+'ข้อมูลคำนวณ Planfin'!AB199+'ข้อมูลคำนวณ Planfin'!AB200+'ข้อมูลคำนวณ Planfin'!AB201</f>
        <v>16745140</v>
      </c>
      <c r="AC21" s="5">
        <f>'ข้อมูลคำนวณ Planfin'!AC174+'ข้อมูลคำนวณ Planfin'!AC175+'ข้อมูลคำนวณ Planfin'!AC176+'ข้อมูลคำนวณ Planfin'!AC177+'ข้อมูลคำนวณ Planfin'!AC178+'ข้อมูลคำนวณ Planfin'!AC180+'ข้อมูลคำนวณ Planfin'!AC181+'ข้อมูลคำนวณ Planfin'!AC182+'ข้อมูลคำนวณ Planfin'!AC183+'ข้อมูลคำนวณ Planfin'!AC184+'ข้อมูลคำนวณ Planfin'!AC185+'ข้อมูลคำนวณ Planfin'!AC192+'ข้อมูลคำนวณ Planfin'!AC193+'ข้อมูลคำนวณ Planfin'!AC194+'ข้อมูลคำนวณ Planfin'!AC195+'ข้อมูลคำนวณ Planfin'!AC196+'ข้อมูลคำนวณ Planfin'!AC197+'ข้อมูลคำนวณ Planfin'!AC198+'ข้อมูลคำนวณ Planfin'!AC199+'ข้อมูลคำนวณ Planfin'!AC200+'ข้อมูลคำนวณ Planfin'!AC201</f>
        <v>17510440.32</v>
      </c>
      <c r="AD21" s="5">
        <f>'ข้อมูลคำนวณ Planfin'!AD174+'ข้อมูลคำนวณ Planfin'!AD175+'ข้อมูลคำนวณ Planfin'!AD176+'ข้อมูลคำนวณ Planfin'!AD177+'ข้อมูลคำนวณ Planfin'!AD178+'ข้อมูลคำนวณ Planfin'!AD180+'ข้อมูลคำนวณ Planfin'!AD181+'ข้อมูลคำนวณ Planfin'!AD182+'ข้อมูลคำนวณ Planfin'!AD183+'ข้อมูลคำนวณ Planfin'!AD184+'ข้อมูลคำนวณ Planfin'!AD185+'ข้อมูลคำนวณ Planfin'!AD192+'ข้อมูลคำนวณ Planfin'!AD193+'ข้อมูลคำนวณ Planfin'!AD194+'ข้อมูลคำนวณ Planfin'!AD195+'ข้อมูลคำนวณ Planfin'!AD196+'ข้อมูลคำนวณ Planfin'!AD197+'ข้อมูลคำนวณ Planfin'!AD198+'ข้อมูลคำนวณ Planfin'!AD199+'ข้อมูลคำนวณ Planfin'!AD200+'ข้อมูลคำนวณ Planfin'!AD201</f>
        <v>49587877.250000007</v>
      </c>
      <c r="AE21" s="5">
        <f>'ข้อมูลคำนวณ Planfin'!AE174+'ข้อมูลคำนวณ Planfin'!AE175+'ข้อมูลคำนวณ Planfin'!AE176+'ข้อมูลคำนวณ Planfin'!AE177+'ข้อมูลคำนวณ Planfin'!AE178+'ข้อมูลคำนวณ Planfin'!AE180+'ข้อมูลคำนวณ Planfin'!AE181+'ข้อมูลคำนวณ Planfin'!AE182+'ข้อมูลคำนวณ Planfin'!AE183+'ข้อมูลคำนวณ Planfin'!AE184+'ข้อมูลคำนวณ Planfin'!AE185+'ข้อมูลคำนวณ Planfin'!AE192+'ข้อมูลคำนวณ Planfin'!AE193+'ข้อมูลคำนวณ Planfin'!AE194+'ข้อมูลคำนวณ Planfin'!AE195+'ข้อมูลคำนวณ Planfin'!AE196+'ข้อมูลคำนวณ Planfin'!AE197+'ข้อมูลคำนวณ Planfin'!AE198+'ข้อมูลคำนวณ Planfin'!AE199+'ข้อมูลคำนวณ Planfin'!AE200+'ข้อมูลคำนวณ Planfin'!AE201</f>
        <v>19967493.710000001</v>
      </c>
      <c r="AF21" s="5">
        <f>'ข้อมูลคำนวณ Planfin'!AF174+'ข้อมูลคำนวณ Planfin'!AF175+'ข้อมูลคำนวณ Planfin'!AF176+'ข้อมูลคำนวณ Planfin'!AF177+'ข้อมูลคำนวณ Planfin'!AF178+'ข้อมูลคำนวณ Planfin'!AF180+'ข้อมูลคำนวณ Planfin'!AF181+'ข้อมูลคำนวณ Planfin'!AF182+'ข้อมูลคำนวณ Planfin'!AF183+'ข้อมูลคำนวณ Planfin'!AF184+'ข้อมูลคำนวณ Planfin'!AF185+'ข้อมูลคำนวณ Planfin'!AF192+'ข้อมูลคำนวณ Planfin'!AF193+'ข้อมูลคำนวณ Planfin'!AF194+'ข้อมูลคำนวณ Planfin'!AF195+'ข้อมูลคำนวณ Planfin'!AF196+'ข้อมูลคำนวณ Planfin'!AF197+'ข้อมูลคำนวณ Planfin'!AF198+'ข้อมูลคำนวณ Planfin'!AF199+'ข้อมูลคำนวณ Planfin'!AF200+'ข้อมูลคำนวณ Planfin'!AF201</f>
        <v>15883375</v>
      </c>
      <c r="AG21" s="5">
        <f>'ข้อมูลคำนวณ Planfin'!AG174+'ข้อมูลคำนวณ Planfin'!AG175+'ข้อมูลคำนวณ Planfin'!AG176+'ข้อมูลคำนวณ Planfin'!AG177+'ข้อมูลคำนวณ Planfin'!AG178+'ข้อมูลคำนวณ Planfin'!AG180+'ข้อมูลคำนวณ Planfin'!AG181+'ข้อมูลคำนวณ Planfin'!AG182+'ข้อมูลคำนวณ Planfin'!AG183+'ข้อมูลคำนวณ Planfin'!AG184+'ข้อมูลคำนวณ Planfin'!AG185+'ข้อมูลคำนวณ Planfin'!AG192+'ข้อมูลคำนวณ Planfin'!AG193+'ข้อมูลคำนวณ Planfin'!AG194+'ข้อมูลคำนวณ Planfin'!AG195+'ข้อมูลคำนวณ Planfin'!AG196+'ข้อมูลคำนวณ Planfin'!AG197+'ข้อมูลคำนวณ Planfin'!AG198+'ข้อมูลคำนวณ Planfin'!AG199+'ข้อมูลคำนวณ Planfin'!AG200+'ข้อมูลคำนวณ Planfin'!AG201</f>
        <v>16621906.300000001</v>
      </c>
      <c r="AH21" s="5">
        <f>'ข้อมูลคำนวณ Planfin'!AH174+'ข้อมูลคำนวณ Planfin'!AH175+'ข้อมูลคำนวณ Planfin'!AH176+'ข้อมูลคำนวณ Planfin'!AH177+'ข้อมูลคำนวณ Planfin'!AH178+'ข้อมูลคำนวณ Planfin'!AH180+'ข้อมูลคำนวณ Planfin'!AH181+'ข้อมูลคำนวณ Planfin'!AH182+'ข้อมูลคำนวณ Planfin'!AH183+'ข้อมูลคำนวณ Planfin'!AH184+'ข้อมูลคำนวณ Planfin'!AH185+'ข้อมูลคำนวณ Planfin'!AH192+'ข้อมูลคำนวณ Planfin'!AH193+'ข้อมูลคำนวณ Planfin'!AH194+'ข้อมูลคำนวณ Planfin'!AH195+'ข้อมูลคำนวณ Planfin'!AH196+'ข้อมูลคำนวณ Planfin'!AH197+'ข้อมูลคำนวณ Planfin'!AH198+'ข้อมูลคำนวณ Planfin'!AH199+'ข้อมูลคำนวณ Planfin'!AH200+'ข้อมูลคำนวณ Planfin'!AH201</f>
        <v>31482802.219999999</v>
      </c>
      <c r="AI21" s="5">
        <f>'ข้อมูลคำนวณ Planfin'!AI174+'ข้อมูลคำนวณ Planfin'!AI175+'ข้อมูลคำนวณ Planfin'!AI176+'ข้อมูลคำนวณ Planfin'!AI177+'ข้อมูลคำนวณ Planfin'!AI178+'ข้อมูลคำนวณ Planfin'!AI180+'ข้อมูลคำนวณ Planfin'!AI181+'ข้อมูลคำนวณ Planfin'!AI182+'ข้อมูลคำนวณ Planfin'!AI183+'ข้อมูลคำนวณ Planfin'!AI184+'ข้อมูลคำนวณ Planfin'!AI185+'ข้อมูลคำนวณ Planfin'!AI192+'ข้อมูลคำนวณ Planfin'!AI193+'ข้อมูลคำนวณ Planfin'!AI194+'ข้อมูลคำนวณ Planfin'!AI195+'ข้อมูลคำนวณ Planfin'!AI196+'ข้อมูลคำนวณ Planfin'!AI197+'ข้อมูลคำนวณ Planfin'!AI198+'ข้อมูลคำนวณ Planfin'!AI199+'ข้อมูลคำนวณ Planfin'!AI200+'ข้อมูลคำนวณ Planfin'!AI201</f>
        <v>14985851.16</v>
      </c>
      <c r="AJ21" s="5">
        <f>'ข้อมูลคำนวณ Planfin'!AJ174+'ข้อมูลคำนวณ Planfin'!AJ175+'ข้อมูลคำนวณ Planfin'!AJ176+'ข้อมูลคำนวณ Planfin'!AJ177+'ข้อมูลคำนวณ Planfin'!AJ178+'ข้อมูลคำนวณ Planfin'!AJ180+'ข้อมูลคำนวณ Planfin'!AJ181+'ข้อมูลคำนวณ Planfin'!AJ182+'ข้อมูลคำนวณ Planfin'!AJ183+'ข้อมูลคำนวณ Planfin'!AJ184+'ข้อมูลคำนวณ Planfin'!AJ185+'ข้อมูลคำนวณ Planfin'!AJ192+'ข้อมูลคำนวณ Planfin'!AJ193+'ข้อมูลคำนวณ Planfin'!AJ194+'ข้อมูลคำนวณ Planfin'!AJ195+'ข้อมูลคำนวณ Planfin'!AJ196+'ข้อมูลคำนวณ Planfin'!AJ197+'ข้อมูลคำนวณ Planfin'!AJ198+'ข้อมูลคำนวณ Planfin'!AJ199+'ข้อมูลคำนวณ Planfin'!AJ200+'ข้อมูลคำนวณ Planfin'!AJ201</f>
        <v>7822990.3200000003</v>
      </c>
      <c r="AK21" s="5">
        <f>'ข้อมูลคำนวณ Planfin'!AK174+'ข้อมูลคำนวณ Planfin'!AK175+'ข้อมูลคำนวณ Planfin'!AK176+'ข้อมูลคำนวณ Planfin'!AK177+'ข้อมูลคำนวณ Planfin'!AK178+'ข้อมูลคำนวณ Planfin'!AK180+'ข้อมูลคำนวณ Planfin'!AK181+'ข้อมูลคำนวณ Planfin'!AK182+'ข้อมูลคำนวณ Planfin'!AK183+'ข้อมูลคำนวณ Planfin'!AK184+'ข้อมูลคำนวณ Planfin'!AK185+'ข้อมูลคำนวณ Planfin'!AK192+'ข้อมูลคำนวณ Planfin'!AK193+'ข้อมูลคำนวณ Planfin'!AK194+'ข้อมูลคำนวณ Planfin'!AK195+'ข้อมูลคำนวณ Planfin'!AK196+'ข้อมูลคำนวณ Planfin'!AK197+'ข้อมูลคำนวณ Planfin'!AK198+'ข้อมูลคำนวณ Planfin'!AK199+'ข้อมูลคำนวณ Planfin'!AK200+'ข้อมูลคำนวณ Planfin'!AK201</f>
        <v>249647988.84999999</v>
      </c>
      <c r="AL21" s="5">
        <f>'ข้อมูลคำนวณ Planfin'!AL174+'ข้อมูลคำนวณ Planfin'!AL175+'ข้อมูลคำนวณ Planfin'!AL176+'ข้อมูลคำนวณ Planfin'!AL177+'ข้อมูลคำนวณ Planfin'!AL178+'ข้อมูลคำนวณ Planfin'!AL180+'ข้อมูลคำนวณ Planfin'!AL181+'ข้อมูลคำนวณ Planfin'!AL182+'ข้อมูลคำนวณ Planfin'!AL183+'ข้อมูลคำนวณ Planfin'!AL184+'ข้อมูลคำนวณ Planfin'!AL185+'ข้อมูลคำนวณ Planfin'!AL192+'ข้อมูลคำนวณ Planfin'!AL193+'ข้อมูลคำนวณ Planfin'!AL194+'ข้อมูลคำนวณ Planfin'!AL195+'ข้อมูลคำนวณ Planfin'!AL196+'ข้อมูลคำนวณ Planfin'!AL197+'ข้อมูลคำนวณ Planfin'!AL198+'ข้อมูลคำนวณ Planfin'!AL199+'ข้อมูลคำนวณ Planfin'!AL200+'ข้อมูลคำนวณ Planfin'!AL201</f>
        <v>17300064.519999996</v>
      </c>
      <c r="AM21" s="5">
        <f>'ข้อมูลคำนวณ Planfin'!AM174+'ข้อมูลคำนวณ Planfin'!AM175+'ข้อมูลคำนวณ Planfin'!AM176+'ข้อมูลคำนวณ Planfin'!AM177+'ข้อมูลคำนวณ Planfin'!AM178+'ข้อมูลคำนวณ Planfin'!AM180+'ข้อมูลคำนวณ Planfin'!AM181+'ข้อมูลคำนวณ Planfin'!AM182+'ข้อมูลคำนวณ Planfin'!AM183+'ข้อมูลคำนวณ Planfin'!AM184+'ข้อมูลคำนวณ Planfin'!AM185+'ข้อมูลคำนวณ Planfin'!AM192+'ข้อมูลคำนวณ Planfin'!AM193+'ข้อมูลคำนวณ Planfin'!AM194+'ข้อมูลคำนวณ Planfin'!AM195+'ข้อมูลคำนวณ Planfin'!AM196+'ข้อมูลคำนวณ Planfin'!AM197+'ข้อมูลคำนวณ Planfin'!AM198+'ข้อมูลคำนวณ Planfin'!AM199+'ข้อมูลคำนวณ Planfin'!AM200+'ข้อมูลคำนวณ Planfin'!AM201</f>
        <v>14605809.83</v>
      </c>
      <c r="AN21" s="5">
        <f>'ข้อมูลคำนวณ Planfin'!AN174+'ข้อมูลคำนวณ Planfin'!AN175+'ข้อมูลคำนวณ Planfin'!AN176+'ข้อมูลคำนวณ Planfin'!AN177+'ข้อมูลคำนวณ Planfin'!AN178+'ข้อมูลคำนวณ Planfin'!AN180+'ข้อมูลคำนวณ Planfin'!AN181+'ข้อมูลคำนวณ Planfin'!AN182+'ข้อมูลคำนวณ Planfin'!AN183+'ข้อมูลคำนวณ Planfin'!AN184+'ข้อมูลคำนวณ Planfin'!AN185+'ข้อมูลคำนวณ Planfin'!AN192+'ข้อมูลคำนวณ Planfin'!AN193+'ข้อมูลคำนวณ Planfin'!AN194+'ข้อมูลคำนวณ Planfin'!AN195+'ข้อมูลคำนวณ Planfin'!AN196+'ข้อมูลคำนวณ Planfin'!AN197+'ข้อมูลคำนวณ Planfin'!AN198+'ข้อมูลคำนวณ Planfin'!AN199+'ข้อมูลคำนวณ Planfin'!AN200+'ข้อมูลคำนวณ Planfin'!AN201</f>
        <v>38314705.659999996</v>
      </c>
      <c r="AO21" s="5">
        <f>'ข้อมูลคำนวณ Planfin'!AO174+'ข้อมูลคำนวณ Planfin'!AO175+'ข้อมูลคำนวณ Planfin'!AO176+'ข้อมูลคำนวณ Planfin'!AO177+'ข้อมูลคำนวณ Planfin'!AO178+'ข้อมูลคำนวณ Planfin'!AO180+'ข้อมูลคำนวณ Planfin'!AO181+'ข้อมูลคำนวณ Planfin'!AO182+'ข้อมูลคำนวณ Planfin'!AO183+'ข้อมูลคำนวณ Planfin'!AO184+'ข้อมูลคำนวณ Planfin'!AO185+'ข้อมูลคำนวณ Planfin'!AO192+'ข้อมูลคำนวณ Planfin'!AO193+'ข้อมูลคำนวณ Planfin'!AO194+'ข้อมูลคำนวณ Planfin'!AO195+'ข้อมูลคำนวณ Planfin'!AO196+'ข้อมูลคำนวณ Planfin'!AO197+'ข้อมูลคำนวณ Planfin'!AO198+'ข้อมูลคำนวณ Planfin'!AO199+'ข้อมูลคำนวณ Planfin'!AO200+'ข้อมูลคำนวณ Planfin'!AO201</f>
        <v>34597728.82</v>
      </c>
      <c r="AP21" s="5">
        <f>'ข้อมูลคำนวณ Planfin'!AP174+'ข้อมูลคำนวณ Planfin'!AP175+'ข้อมูลคำนวณ Planfin'!AP176+'ข้อมูลคำนวณ Planfin'!AP177+'ข้อมูลคำนวณ Planfin'!AP178+'ข้อมูลคำนวณ Planfin'!AP180+'ข้อมูลคำนวณ Planfin'!AP181+'ข้อมูลคำนวณ Planfin'!AP182+'ข้อมูลคำนวณ Planfin'!AP183+'ข้อมูลคำนวณ Planfin'!AP184+'ข้อมูลคำนวณ Planfin'!AP185+'ข้อมูลคำนวณ Planfin'!AP192+'ข้อมูลคำนวณ Planfin'!AP193+'ข้อมูลคำนวณ Planfin'!AP194+'ข้อมูลคำนวณ Planfin'!AP195+'ข้อมูลคำนวณ Planfin'!AP196+'ข้อมูลคำนวณ Planfin'!AP197+'ข้อมูลคำนวณ Planfin'!AP198+'ข้อมูลคำนวณ Planfin'!AP199+'ข้อมูลคำนวณ Planfin'!AP200+'ข้อมูลคำนวณ Planfin'!AP201</f>
        <v>22280967.009999998</v>
      </c>
      <c r="AQ21" s="5">
        <f>'ข้อมูลคำนวณ Planfin'!AQ174+'ข้อมูลคำนวณ Planfin'!AQ175+'ข้อมูลคำนวณ Planfin'!AQ176+'ข้อมูลคำนวณ Planfin'!AQ177+'ข้อมูลคำนวณ Planfin'!AQ178+'ข้อมูลคำนวณ Planfin'!AQ180+'ข้อมูลคำนวณ Planfin'!AQ181+'ข้อมูลคำนวณ Planfin'!AQ182+'ข้อมูลคำนวณ Planfin'!AQ183+'ข้อมูลคำนวณ Planfin'!AQ184+'ข้อมูลคำนวณ Planfin'!AQ185+'ข้อมูลคำนวณ Planfin'!AQ192+'ข้อมูลคำนวณ Planfin'!AQ193+'ข้อมูลคำนวณ Planfin'!AQ194+'ข้อมูลคำนวณ Planfin'!AQ195+'ข้อมูลคำนวณ Planfin'!AQ196+'ข้อมูลคำนวณ Planfin'!AQ197+'ข้อมูลคำนวณ Planfin'!AQ198+'ข้อมูลคำนวณ Planfin'!AQ199+'ข้อมูลคำนวณ Planfin'!AQ200+'ข้อมูลคำนวณ Planfin'!AQ201</f>
        <v>10526306.970000001</v>
      </c>
      <c r="AR21" s="5">
        <f>'ข้อมูลคำนวณ Planfin'!AR174+'ข้อมูลคำนวณ Planfin'!AR175+'ข้อมูลคำนวณ Planfin'!AR176+'ข้อมูลคำนวณ Planfin'!AR177+'ข้อมูลคำนวณ Planfin'!AR178+'ข้อมูลคำนวณ Planfin'!AR180+'ข้อมูลคำนวณ Planfin'!AR181+'ข้อมูลคำนวณ Planfin'!AR182+'ข้อมูลคำนวณ Planfin'!AR183+'ข้อมูลคำนวณ Planfin'!AR184+'ข้อมูลคำนวณ Planfin'!AR185+'ข้อมูลคำนวณ Planfin'!AR192+'ข้อมูลคำนวณ Planfin'!AR193+'ข้อมูลคำนวณ Planfin'!AR194+'ข้อมูลคำนวณ Planfin'!AR195+'ข้อมูลคำนวณ Planfin'!AR196+'ข้อมูลคำนวณ Planfin'!AR197+'ข้อมูลคำนวณ Planfin'!AR198+'ข้อมูลคำนวณ Planfin'!AR199+'ข้อมูลคำนวณ Planfin'!AR200+'ข้อมูลคำนวณ Planfin'!AR201</f>
        <v>38736266.510000005</v>
      </c>
      <c r="AS21" s="5">
        <f>'ข้อมูลคำนวณ Planfin'!AS174+'ข้อมูลคำนวณ Planfin'!AS175+'ข้อมูลคำนวณ Planfin'!AS176+'ข้อมูลคำนวณ Planfin'!AS177+'ข้อมูลคำนวณ Planfin'!AS178+'ข้อมูลคำนวณ Planfin'!AS180+'ข้อมูลคำนวณ Planfin'!AS181+'ข้อมูลคำนวณ Planfin'!AS182+'ข้อมูลคำนวณ Planfin'!AS183+'ข้อมูลคำนวณ Planfin'!AS184+'ข้อมูลคำนวณ Planfin'!AS185+'ข้อมูลคำนวณ Planfin'!AS192+'ข้อมูลคำนวณ Planfin'!AS193+'ข้อมูลคำนวณ Planfin'!AS194+'ข้อมูลคำนวณ Planfin'!AS195+'ข้อมูลคำนวณ Planfin'!AS196+'ข้อมูลคำนวณ Planfin'!AS197+'ข้อมูลคำนวณ Planfin'!AS198+'ข้อมูลคำนวณ Planfin'!AS199+'ข้อมูลคำนวณ Planfin'!AS200+'ข้อมูลคำนวณ Planfin'!AS201</f>
        <v>17587336.57</v>
      </c>
      <c r="AT21" s="5">
        <f>'ข้อมูลคำนวณ Planfin'!AT174+'ข้อมูลคำนวณ Planfin'!AT175+'ข้อมูลคำนวณ Planfin'!AT176+'ข้อมูลคำนวณ Planfin'!AT177+'ข้อมูลคำนวณ Planfin'!AT178+'ข้อมูลคำนวณ Planfin'!AT180+'ข้อมูลคำนวณ Planfin'!AT181+'ข้อมูลคำนวณ Planfin'!AT182+'ข้อมูลคำนวณ Planfin'!AT183+'ข้อมูลคำนวณ Planfin'!AT184+'ข้อมูลคำนวณ Planfin'!AT185+'ข้อมูลคำนวณ Planfin'!AT192+'ข้อมูลคำนวณ Planfin'!AT193+'ข้อมูลคำนวณ Planfin'!AT194+'ข้อมูลคำนวณ Planfin'!AT195+'ข้อมูลคำนวณ Planfin'!AT196+'ข้อมูลคำนวณ Planfin'!AT197+'ข้อมูลคำนวณ Planfin'!AT198+'ข้อมูลคำนวณ Planfin'!AT199+'ข้อมูลคำนวณ Planfin'!AT200+'ข้อมูลคำนวณ Planfin'!AT201</f>
        <v>22417078.82</v>
      </c>
      <c r="AU21" s="5">
        <f>'ข้อมูลคำนวณ Planfin'!AU174+'ข้อมูลคำนวณ Planfin'!AU175+'ข้อมูลคำนวณ Planfin'!AU176+'ข้อมูลคำนวณ Planfin'!AU177+'ข้อมูลคำนวณ Planfin'!AU178+'ข้อมูลคำนวณ Planfin'!AU180+'ข้อมูลคำนวณ Planfin'!AU181+'ข้อมูลคำนวณ Planfin'!AU182+'ข้อมูลคำนวณ Planfin'!AU183+'ข้อมูลคำนวณ Planfin'!AU184+'ข้อมูลคำนวณ Planfin'!AU185+'ข้อมูลคำนวณ Planfin'!AU192+'ข้อมูลคำนวณ Planfin'!AU193+'ข้อมูลคำนวณ Planfin'!AU194+'ข้อมูลคำนวณ Planfin'!AU195+'ข้อมูลคำนวณ Planfin'!AU196+'ข้อมูลคำนวณ Planfin'!AU197+'ข้อมูลคำนวณ Planfin'!AU198+'ข้อมูลคำนวณ Planfin'!AU199+'ข้อมูลคำนวณ Planfin'!AU200+'ข้อมูลคำนวณ Planfin'!AU201</f>
        <v>33255064.57</v>
      </c>
      <c r="AV21" s="5">
        <f>'ข้อมูลคำนวณ Planfin'!AV174+'ข้อมูลคำนวณ Planfin'!AV175+'ข้อมูลคำนวณ Planfin'!AV176+'ข้อมูลคำนวณ Planfin'!AV177+'ข้อมูลคำนวณ Planfin'!AV178+'ข้อมูลคำนวณ Planfin'!AV180+'ข้อมูลคำนวณ Planfin'!AV181+'ข้อมูลคำนวณ Planfin'!AV182+'ข้อมูลคำนวณ Planfin'!AV183+'ข้อมูลคำนวณ Planfin'!AV184+'ข้อมูลคำนวณ Planfin'!AV185+'ข้อมูลคำนวณ Planfin'!AV192+'ข้อมูลคำนวณ Planfin'!AV193+'ข้อมูลคำนวณ Planfin'!AV194+'ข้อมูลคำนวณ Planfin'!AV195+'ข้อมูลคำนวณ Planfin'!AV196+'ข้อมูลคำนวณ Planfin'!AV197+'ข้อมูลคำนวณ Planfin'!AV198+'ข้อมูลคำนวณ Planfin'!AV199+'ข้อมูลคำนวณ Planfin'!AV200+'ข้อมูลคำนวณ Planfin'!AV201</f>
        <v>17241349.990000002</v>
      </c>
      <c r="AW21" s="5">
        <f>'ข้อมูลคำนวณ Planfin'!AW174+'ข้อมูลคำนวณ Planfin'!AW175+'ข้อมูลคำนวณ Planfin'!AW176+'ข้อมูลคำนวณ Planfin'!AW177+'ข้อมูลคำนวณ Planfin'!AW178+'ข้อมูลคำนวณ Planfin'!AW180+'ข้อมูลคำนวณ Planfin'!AW181+'ข้อมูลคำนวณ Planfin'!AW182+'ข้อมูลคำนวณ Planfin'!AW183+'ข้อมูลคำนวณ Planfin'!AW184+'ข้อมูลคำนวณ Planfin'!AW185+'ข้อมูลคำนวณ Planfin'!AW192+'ข้อมูลคำนวณ Planfin'!AW193+'ข้อมูลคำนวณ Planfin'!AW194+'ข้อมูลคำนวณ Planfin'!AW195+'ข้อมูลคำนวณ Planfin'!AW196+'ข้อมูลคำนวณ Planfin'!AW197+'ข้อมูลคำนวณ Planfin'!AW198+'ข้อมูลคำนวณ Planfin'!AW199+'ข้อมูลคำนวณ Planfin'!AW200+'ข้อมูลคำนวณ Planfin'!AW201</f>
        <v>13436380.84</v>
      </c>
      <c r="AX21" s="5">
        <f>'ข้อมูลคำนวณ Planfin'!AX174+'ข้อมูลคำนวณ Planfin'!AX175+'ข้อมูลคำนวณ Planfin'!AX176+'ข้อมูลคำนวณ Planfin'!AX177+'ข้อมูลคำนวณ Planfin'!AX178+'ข้อมูลคำนวณ Planfin'!AX180+'ข้อมูลคำนวณ Planfin'!AX181+'ข้อมูลคำนวณ Planfin'!AX182+'ข้อมูลคำนวณ Planfin'!AX183+'ข้อมูลคำนวณ Planfin'!AX184+'ข้อมูลคำนวณ Planfin'!AX185+'ข้อมูลคำนวณ Planfin'!AX192+'ข้อมูลคำนวณ Planfin'!AX193+'ข้อมูลคำนวณ Planfin'!AX194+'ข้อมูลคำนวณ Planfin'!AX195+'ข้อมูลคำนวณ Planfin'!AX196+'ข้อมูลคำนวณ Planfin'!AX197+'ข้อมูลคำนวณ Planfin'!AX198+'ข้อมูลคำนวณ Planfin'!AX199+'ข้อมูลคำนวณ Planfin'!AX200+'ข้อมูลคำนวณ Planfin'!AX201</f>
        <v>24335883.289999999</v>
      </c>
      <c r="AY21" s="5">
        <f>'ข้อมูลคำนวณ Planfin'!AY174+'ข้อมูลคำนวณ Planfin'!AY175+'ข้อมูลคำนวณ Planfin'!AY176+'ข้อมูลคำนวณ Planfin'!AY177+'ข้อมูลคำนวณ Planfin'!AY178+'ข้อมูลคำนวณ Planfin'!AY180+'ข้อมูลคำนวณ Planfin'!AY181+'ข้อมูลคำนวณ Planfin'!AY182+'ข้อมูลคำนวณ Planfin'!AY183+'ข้อมูลคำนวณ Planfin'!AY184+'ข้อมูลคำนวณ Planfin'!AY185+'ข้อมูลคำนวณ Planfin'!AY192+'ข้อมูลคำนวณ Planfin'!AY193+'ข้อมูลคำนวณ Planfin'!AY194+'ข้อมูลคำนวณ Planfin'!AY195+'ข้อมูลคำนวณ Planfin'!AY196+'ข้อมูลคำนวณ Planfin'!AY197+'ข้อมูลคำนวณ Planfin'!AY198+'ข้อมูลคำนวณ Planfin'!AY199+'ข้อมูลคำนวณ Planfin'!AY200+'ข้อมูลคำนวณ Planfin'!AY201</f>
        <v>14490867.529999999</v>
      </c>
      <c r="AZ21" s="5">
        <f>'ข้อมูลคำนวณ Planfin'!AZ174+'ข้อมูลคำนวณ Planfin'!AZ175+'ข้อมูลคำนวณ Planfin'!AZ176+'ข้อมูลคำนวณ Planfin'!AZ177+'ข้อมูลคำนวณ Planfin'!AZ178+'ข้อมูลคำนวณ Planfin'!AZ180+'ข้อมูลคำนวณ Planfin'!AZ181+'ข้อมูลคำนวณ Planfin'!AZ182+'ข้อมูลคำนวณ Planfin'!AZ183+'ข้อมูลคำนวณ Planfin'!AZ184+'ข้อมูลคำนวณ Planfin'!AZ185+'ข้อมูลคำนวณ Planfin'!AZ192+'ข้อมูลคำนวณ Planfin'!AZ193+'ข้อมูลคำนวณ Planfin'!AZ194+'ข้อมูลคำนวณ Planfin'!AZ195+'ข้อมูลคำนวณ Planfin'!AZ196+'ข้อมูลคำนวณ Planfin'!AZ197+'ข้อมูลคำนวณ Planfin'!AZ198+'ข้อมูลคำนวณ Planfin'!AZ199+'ข้อมูลคำนวณ Planfin'!AZ200+'ข้อมูลคำนวณ Planfin'!AZ201</f>
        <v>12554736.560000001</v>
      </c>
      <c r="BA21" s="5">
        <f>'ข้อมูลคำนวณ Planfin'!BA174+'ข้อมูลคำนวณ Planfin'!BA175+'ข้อมูลคำนวณ Planfin'!BA176+'ข้อมูลคำนวณ Planfin'!BA177+'ข้อมูลคำนวณ Planfin'!BA178+'ข้อมูลคำนวณ Planfin'!BA180+'ข้อมูลคำนวณ Planfin'!BA181+'ข้อมูลคำนวณ Planfin'!BA182+'ข้อมูลคำนวณ Planfin'!BA183+'ข้อมูลคำนวณ Planfin'!BA184+'ข้อมูลคำนวณ Planfin'!BA185+'ข้อมูลคำนวณ Planfin'!BA192+'ข้อมูลคำนวณ Planfin'!BA193+'ข้อมูลคำนวณ Planfin'!BA194+'ข้อมูลคำนวณ Planfin'!BA195+'ข้อมูลคำนวณ Planfin'!BA196+'ข้อมูลคำนวณ Planfin'!BA197+'ข้อมูลคำนวณ Planfin'!BA198+'ข้อมูลคำนวณ Planfin'!BA199+'ข้อมูลคำนวณ Planfin'!BA200+'ข้อมูลคำนวณ Planfin'!BA201</f>
        <v>69246587.289999992</v>
      </c>
      <c r="BB21" s="5">
        <f>'ข้อมูลคำนวณ Planfin'!BB174+'ข้อมูลคำนวณ Planfin'!BB175+'ข้อมูลคำนวณ Planfin'!BB176+'ข้อมูลคำนวณ Planfin'!BB177+'ข้อมูลคำนวณ Planfin'!BB178+'ข้อมูลคำนวณ Planfin'!BB180+'ข้อมูลคำนวณ Planfin'!BB181+'ข้อมูลคำนวณ Planfin'!BB182+'ข้อมูลคำนวณ Planfin'!BB183+'ข้อมูลคำนวณ Planfin'!BB184+'ข้อมูลคำนวณ Planfin'!BB185+'ข้อมูลคำนวณ Planfin'!BB192+'ข้อมูลคำนวณ Planfin'!BB193+'ข้อมูลคำนวณ Planfin'!BB194+'ข้อมูลคำนวณ Planfin'!BB195+'ข้อมูลคำนวณ Planfin'!BB196+'ข้อมูลคำนวณ Planfin'!BB197+'ข้อมูลคำนวณ Planfin'!BB198+'ข้อมูลคำนวณ Planfin'!BB199+'ข้อมูลคำนวณ Planfin'!BB200+'ข้อมูลคำนวณ Planfin'!BB201</f>
        <v>13170339.459999999</v>
      </c>
      <c r="BC21" s="5">
        <f>'ข้อมูลคำนวณ Planfin'!BC174+'ข้อมูลคำนวณ Planfin'!BC175+'ข้อมูลคำนวณ Planfin'!BC176+'ข้อมูลคำนวณ Planfin'!BC177+'ข้อมูลคำนวณ Planfin'!BC178+'ข้อมูลคำนวณ Planfin'!BC180+'ข้อมูลคำนวณ Planfin'!BC181+'ข้อมูลคำนวณ Planfin'!BC182+'ข้อมูลคำนวณ Planfin'!BC183+'ข้อมูลคำนวณ Planfin'!BC184+'ข้อมูลคำนวณ Planfin'!BC185+'ข้อมูลคำนวณ Planfin'!BC192+'ข้อมูลคำนวณ Planfin'!BC193+'ข้อมูลคำนวณ Planfin'!BC194+'ข้อมูลคำนวณ Planfin'!BC195+'ข้อมูลคำนวณ Planfin'!BC196+'ข้อมูลคำนวณ Planfin'!BC197+'ข้อมูลคำนวณ Planfin'!BC198+'ข้อมูลคำนวณ Planfin'!BC199+'ข้อมูลคำนวณ Planfin'!BC200+'ข้อมูลคำนวณ Planfin'!BC201</f>
        <v>169501484.44</v>
      </c>
      <c r="BD21" s="5">
        <f>'ข้อมูลคำนวณ Planfin'!BD174+'ข้อมูลคำนวณ Planfin'!BD175+'ข้อมูลคำนวณ Planfin'!BD176+'ข้อมูลคำนวณ Planfin'!BD177+'ข้อมูลคำนวณ Planfin'!BD178+'ข้อมูลคำนวณ Planfin'!BD180+'ข้อมูลคำนวณ Planfin'!BD181+'ข้อมูลคำนวณ Planfin'!BD182+'ข้อมูลคำนวณ Planfin'!BD183+'ข้อมูลคำนวณ Planfin'!BD184+'ข้อมูลคำนวณ Planfin'!BD185+'ข้อมูลคำนวณ Planfin'!BD192+'ข้อมูลคำนวณ Planfin'!BD193+'ข้อมูลคำนวณ Planfin'!BD194+'ข้อมูลคำนวณ Planfin'!BD195+'ข้อมูลคำนวณ Planfin'!BD196+'ข้อมูลคำนวณ Planfin'!BD197+'ข้อมูลคำนวณ Planfin'!BD198+'ข้อมูลคำนวณ Planfin'!BD199+'ข้อมูลคำนวณ Planfin'!BD200+'ข้อมูลคำนวณ Planfin'!BD201</f>
        <v>40642978.170000002</v>
      </c>
      <c r="BE21" s="5">
        <f>'ข้อมูลคำนวณ Planfin'!BE174+'ข้อมูลคำนวณ Planfin'!BE175+'ข้อมูลคำนวณ Planfin'!BE176+'ข้อมูลคำนวณ Planfin'!BE177+'ข้อมูลคำนวณ Planfin'!BE178+'ข้อมูลคำนวณ Planfin'!BE180+'ข้อมูลคำนวณ Planfin'!BE181+'ข้อมูลคำนวณ Planfin'!BE182+'ข้อมูลคำนวณ Planfin'!BE183+'ข้อมูลคำนวณ Planfin'!BE184+'ข้อมูลคำนวณ Planfin'!BE185+'ข้อมูลคำนวณ Planfin'!BE192+'ข้อมูลคำนวณ Planfin'!BE193+'ข้อมูลคำนวณ Planfin'!BE194+'ข้อมูลคำนวณ Planfin'!BE195+'ข้อมูลคำนวณ Planfin'!BE196+'ข้อมูลคำนวณ Planfin'!BE197+'ข้อมูลคำนวณ Planfin'!BE198+'ข้อมูลคำนวณ Planfin'!BE199+'ข้อมูลคำนวณ Planfin'!BE200+'ข้อมูลคำนวณ Planfin'!BE201</f>
        <v>20216980</v>
      </c>
      <c r="BF21" s="5">
        <f>'ข้อมูลคำนวณ Planfin'!BF174+'ข้อมูลคำนวณ Planfin'!BF175+'ข้อมูลคำนวณ Planfin'!BF176+'ข้อมูลคำนวณ Planfin'!BF177+'ข้อมูลคำนวณ Planfin'!BF178+'ข้อมูลคำนวณ Planfin'!BF180+'ข้อมูลคำนวณ Planfin'!BF181+'ข้อมูลคำนวณ Planfin'!BF182+'ข้อมูลคำนวณ Planfin'!BF183+'ข้อมูลคำนวณ Planfin'!BF184+'ข้อมูลคำนวณ Planfin'!BF185+'ข้อมูลคำนวณ Planfin'!BF192+'ข้อมูลคำนวณ Planfin'!BF193+'ข้อมูลคำนวณ Planfin'!BF194+'ข้อมูลคำนวณ Planfin'!BF195+'ข้อมูลคำนวณ Planfin'!BF196+'ข้อมูลคำนวณ Planfin'!BF197+'ข้อมูลคำนวณ Planfin'!BF198+'ข้อมูลคำนวณ Planfin'!BF199+'ข้อมูลคำนวณ Planfin'!BF200+'ข้อมูลคำนวณ Planfin'!BF201</f>
        <v>13489370.970000001</v>
      </c>
      <c r="BG21" s="5">
        <f>'ข้อมูลคำนวณ Planfin'!BG174+'ข้อมูลคำนวณ Planfin'!BG175+'ข้อมูลคำนวณ Planfin'!BG176+'ข้อมูลคำนวณ Planfin'!BG177+'ข้อมูลคำนวณ Planfin'!BG178+'ข้อมูลคำนวณ Planfin'!BG180+'ข้อมูลคำนวณ Planfin'!BG181+'ข้อมูลคำนวณ Planfin'!BG182+'ข้อมูลคำนวณ Planfin'!BG183+'ข้อมูลคำนวณ Planfin'!BG184+'ข้อมูลคำนวณ Planfin'!BG185+'ข้อมูลคำนวณ Planfin'!BG192+'ข้อมูลคำนวณ Planfin'!BG193+'ข้อมูลคำนวณ Planfin'!BG194+'ข้อมูลคำนวณ Planfin'!BG195+'ข้อมูลคำนวณ Planfin'!BG196+'ข้อมูลคำนวณ Planfin'!BG197+'ข้อมูลคำนวณ Planfin'!BG198+'ข้อมูลคำนวณ Planfin'!BG199+'ข้อมูลคำนวณ Planfin'!BG200+'ข้อมูลคำนวณ Planfin'!BG201</f>
        <v>73765079.480000004</v>
      </c>
      <c r="BH21" s="5">
        <f>'ข้อมูลคำนวณ Planfin'!BH174+'ข้อมูลคำนวณ Planfin'!BH175+'ข้อมูลคำนวณ Planfin'!BH176+'ข้อมูลคำนวณ Planfin'!BH177+'ข้อมูลคำนวณ Planfin'!BH178+'ข้อมูลคำนวณ Planfin'!BH180+'ข้อมูลคำนวณ Planfin'!BH181+'ข้อมูลคำนวณ Planfin'!BH182+'ข้อมูลคำนวณ Planfin'!BH183+'ข้อมูลคำนวณ Planfin'!BH184+'ข้อมูลคำนวณ Planfin'!BH185+'ข้อมูลคำนวณ Planfin'!BH192+'ข้อมูลคำนวณ Planfin'!BH193+'ข้อมูลคำนวณ Planfin'!BH194+'ข้อมูลคำนวณ Planfin'!BH195+'ข้อมูลคำนวณ Planfin'!BH196+'ข้อมูลคำนวณ Planfin'!BH197+'ข้อมูลคำนวณ Planfin'!BH198+'ข้อมูลคำนวณ Planfin'!BH199+'ข้อมูลคำนวณ Planfin'!BH200+'ข้อมูลคำนวณ Planfin'!BH201</f>
        <v>17362796.77</v>
      </c>
      <c r="BI21" s="5">
        <f>'ข้อมูลคำนวณ Planfin'!BI174+'ข้อมูลคำนวณ Planfin'!BI175+'ข้อมูลคำนวณ Planfin'!BI176+'ข้อมูลคำนวณ Planfin'!BI177+'ข้อมูลคำนวณ Planfin'!BI178+'ข้อมูลคำนวณ Planfin'!BI180+'ข้อมูลคำนวณ Planfin'!BI181+'ข้อมูลคำนวณ Planfin'!BI182+'ข้อมูลคำนวณ Planfin'!BI183+'ข้อมูลคำนวณ Planfin'!BI184+'ข้อมูลคำนวณ Planfin'!BI185+'ข้อมูลคำนวณ Planfin'!BI192+'ข้อมูลคำนวณ Planfin'!BI193+'ข้อมูลคำนวณ Planfin'!BI194+'ข้อมูลคำนวณ Planfin'!BI195+'ข้อมูลคำนวณ Planfin'!BI196+'ข้อมูลคำนวณ Planfin'!BI197+'ข้อมูลคำนวณ Planfin'!BI198+'ข้อมูลคำนวณ Planfin'!BI199+'ข้อมูลคำนวณ Planfin'!BI200+'ข้อมูลคำนวณ Planfin'!BI201</f>
        <v>3838902</v>
      </c>
      <c r="BJ21" s="5">
        <f>'ข้อมูลคำนวณ Planfin'!BJ174+'ข้อมูลคำนวณ Planfin'!BJ175+'ข้อมูลคำนวณ Planfin'!BJ176+'ข้อมูลคำนวณ Planfin'!BJ177+'ข้อมูลคำนวณ Planfin'!BJ178+'ข้อมูลคำนวณ Planfin'!BJ180+'ข้อมูลคำนวณ Planfin'!BJ181+'ข้อมูลคำนวณ Planfin'!BJ182+'ข้อมูลคำนวณ Planfin'!BJ183+'ข้อมูลคำนวณ Planfin'!BJ184+'ข้อมูลคำนวณ Planfin'!BJ185+'ข้อมูลคำนวณ Planfin'!BJ192+'ข้อมูลคำนวณ Planfin'!BJ193+'ข้อมูลคำนวณ Planfin'!BJ194+'ข้อมูลคำนวณ Planfin'!BJ195+'ข้อมูลคำนวณ Planfin'!BJ196+'ข้อมูลคำนวณ Planfin'!BJ197+'ข้อมูลคำนวณ Planfin'!BJ198+'ข้อมูลคำนวณ Planfin'!BJ199+'ข้อมูลคำนวณ Planfin'!BJ200+'ข้อมูลคำนวณ Planfin'!BJ201</f>
        <v>6665708.71</v>
      </c>
      <c r="BK21" s="5">
        <f>'ข้อมูลคำนวณ Planfin'!BK174+'ข้อมูลคำนวณ Planfin'!BK175+'ข้อมูลคำนวณ Planfin'!BK176+'ข้อมูลคำนวณ Planfin'!BK177+'ข้อมูลคำนวณ Planfin'!BK178+'ข้อมูลคำนวณ Planfin'!BK180+'ข้อมูลคำนวณ Planfin'!BK181+'ข้อมูลคำนวณ Planfin'!BK182+'ข้อมูลคำนวณ Planfin'!BK183+'ข้อมูลคำนวณ Planfin'!BK184+'ข้อมูลคำนวณ Planfin'!BK185+'ข้อมูลคำนวณ Planfin'!BK192+'ข้อมูลคำนวณ Planfin'!BK193+'ข้อมูลคำนวณ Planfin'!BK194+'ข้อมูลคำนวณ Planfin'!BK195+'ข้อมูลคำนวณ Planfin'!BK196+'ข้อมูลคำนวณ Planfin'!BK197+'ข้อมูลคำนวณ Planfin'!BK198+'ข้อมูลคำนวณ Planfin'!BK199+'ข้อมูลคำนวณ Planfin'!BK200+'ข้อมูลคำนวณ Planfin'!BK201</f>
        <v>5602168.0499999998</v>
      </c>
      <c r="BL21" s="5">
        <f>'ข้อมูลคำนวณ Planfin'!BL174+'ข้อมูลคำนวณ Planfin'!BL175+'ข้อมูลคำนวณ Planfin'!BL176+'ข้อมูลคำนวณ Planfin'!BL177+'ข้อมูลคำนวณ Planfin'!BL178+'ข้อมูลคำนวณ Planfin'!BL180+'ข้อมูลคำนวณ Planfin'!BL181+'ข้อมูลคำนวณ Planfin'!BL182+'ข้อมูลคำนวณ Planfin'!BL183+'ข้อมูลคำนวณ Planfin'!BL184+'ข้อมูลคำนวณ Planfin'!BL185+'ข้อมูลคำนวณ Planfin'!BL192+'ข้อมูลคำนวณ Planfin'!BL193+'ข้อมูลคำนวณ Planfin'!BL194+'ข้อมูลคำนวณ Planfin'!BL195+'ข้อมูลคำนวณ Planfin'!BL196+'ข้อมูลคำนวณ Planfin'!BL197+'ข้อมูลคำนวณ Planfin'!BL198+'ข้อมูลคำนวณ Planfin'!BL199+'ข้อมูลคำนวณ Planfin'!BL200+'ข้อมูลคำนวณ Planfin'!BL201</f>
        <v>100958148.07000001</v>
      </c>
      <c r="BM21" s="5">
        <f>'ข้อมูลคำนวณ Planfin'!BM174+'ข้อมูลคำนวณ Planfin'!BM175+'ข้อมูลคำนวณ Planfin'!BM176+'ข้อมูลคำนวณ Planfin'!BM177+'ข้อมูลคำนวณ Planfin'!BM178+'ข้อมูลคำนวณ Planfin'!BM180+'ข้อมูลคำนวณ Planfin'!BM181+'ข้อมูลคำนวณ Planfin'!BM182+'ข้อมูลคำนวณ Planfin'!BM183+'ข้อมูลคำนวณ Planfin'!BM184+'ข้อมูลคำนวณ Planfin'!BM185+'ข้อมูลคำนวณ Planfin'!BM192+'ข้อมูลคำนวณ Planfin'!BM193+'ข้อมูลคำนวณ Planfin'!BM194+'ข้อมูลคำนวณ Planfin'!BM195+'ข้อมูลคำนวณ Planfin'!BM196+'ข้อมูลคำนวณ Planfin'!BM197+'ข้อมูลคำนวณ Planfin'!BM198+'ข้อมูลคำนวณ Planfin'!BM199+'ข้อมูลคำนวณ Planfin'!BM200+'ข้อมูลคำนวณ Planfin'!BM201</f>
        <v>30422614.919999998</v>
      </c>
      <c r="BN21" s="5">
        <f>'ข้อมูลคำนวณ Planfin'!BN174+'ข้อมูลคำนวณ Planfin'!BN175+'ข้อมูลคำนวณ Planfin'!BN176+'ข้อมูลคำนวณ Planfin'!BN177+'ข้อมูลคำนวณ Planfin'!BN178+'ข้อมูลคำนวณ Planfin'!BN180+'ข้อมูลคำนวณ Planfin'!BN181+'ข้อมูลคำนวณ Planfin'!BN182+'ข้อมูลคำนวณ Planfin'!BN183+'ข้อมูลคำนวณ Planfin'!BN184+'ข้อมูลคำนวณ Planfin'!BN185+'ข้อมูลคำนวณ Planfin'!BN192+'ข้อมูลคำนวณ Planfin'!BN193+'ข้อมูลคำนวณ Planfin'!BN194+'ข้อมูลคำนวณ Planfin'!BN195+'ข้อมูลคำนวณ Planfin'!BN196+'ข้อมูลคำนวณ Planfin'!BN197+'ข้อมูลคำนวณ Planfin'!BN198+'ข้อมูลคำนวณ Planfin'!BN199+'ข้อมูลคำนวณ Planfin'!BN200+'ข้อมูลคำนวณ Planfin'!BN201</f>
        <v>20405423.329999998</v>
      </c>
      <c r="BO21" s="5">
        <f>'ข้อมูลคำนวณ Planfin'!BO174+'ข้อมูลคำนวณ Planfin'!BO175+'ข้อมูลคำนวณ Planfin'!BO176+'ข้อมูลคำนวณ Planfin'!BO177+'ข้อมูลคำนวณ Planfin'!BO178+'ข้อมูลคำนวณ Planfin'!BO180+'ข้อมูลคำนวณ Planfin'!BO181+'ข้อมูลคำนวณ Planfin'!BO182+'ข้อมูลคำนวณ Planfin'!BO183+'ข้อมูลคำนวณ Planfin'!BO184+'ข้อมูลคำนวณ Planfin'!BO185+'ข้อมูลคำนวณ Planfin'!BO192+'ข้อมูลคำนวณ Planfin'!BO193+'ข้อมูลคำนวณ Planfin'!BO194+'ข้อมูลคำนวณ Planfin'!BO195+'ข้อมูลคำนวณ Planfin'!BO196+'ข้อมูลคำนวณ Planfin'!BO197+'ข้อมูลคำนวณ Planfin'!BO198+'ข้อมูลคำนวณ Planfin'!BO199+'ข้อมูลคำนวณ Planfin'!BO200+'ข้อมูลคำนวณ Planfin'!BO201</f>
        <v>33329724.209999997</v>
      </c>
      <c r="BP21" s="5">
        <f>'ข้อมูลคำนวณ Planfin'!BP174+'ข้อมูลคำนวณ Planfin'!BP175+'ข้อมูลคำนวณ Planfin'!BP176+'ข้อมูลคำนวณ Planfin'!BP177+'ข้อมูลคำนวณ Planfin'!BP178+'ข้อมูลคำนวณ Planfin'!BP180+'ข้อมูลคำนวณ Planfin'!BP181+'ข้อมูลคำนวณ Planfin'!BP182+'ข้อมูลคำนวณ Planfin'!BP183+'ข้อมูลคำนวณ Planfin'!BP184+'ข้อมูลคำนวณ Planfin'!BP185+'ข้อมูลคำนวณ Planfin'!BP192+'ข้อมูลคำนวณ Planfin'!BP193+'ข้อมูลคำนวณ Planfin'!BP194+'ข้อมูลคำนวณ Planfin'!BP195+'ข้อมูลคำนวณ Planfin'!BP196+'ข้อมูลคำนวณ Planfin'!BP197+'ข้อมูลคำนวณ Planfin'!BP198+'ข้อมูลคำนวณ Planfin'!BP199+'ข้อมูลคำนวณ Planfin'!BP200+'ข้อมูลคำนวณ Planfin'!BP201</f>
        <v>20683023.169999998</v>
      </c>
      <c r="BQ21" s="5">
        <f>'ข้อมูลคำนวณ Planfin'!BQ174+'ข้อมูลคำนวณ Planfin'!BQ175+'ข้อมูลคำนวณ Planfin'!BQ176+'ข้อมูลคำนวณ Planfin'!BQ177+'ข้อมูลคำนวณ Planfin'!BQ178+'ข้อมูลคำนวณ Planfin'!BQ180+'ข้อมูลคำนวณ Planfin'!BQ181+'ข้อมูลคำนวณ Planfin'!BQ182+'ข้อมูลคำนวณ Planfin'!BQ183+'ข้อมูลคำนวณ Planfin'!BQ184+'ข้อมูลคำนวณ Planfin'!BQ185+'ข้อมูลคำนวณ Planfin'!BQ192+'ข้อมูลคำนวณ Planfin'!BQ193+'ข้อมูลคำนวณ Planfin'!BQ194+'ข้อมูลคำนวณ Planfin'!BQ195+'ข้อมูลคำนวณ Planfin'!BQ196+'ข้อมูลคำนวณ Planfin'!BQ197+'ข้อมูลคำนวณ Planfin'!BQ198+'ข้อมูลคำนวณ Planfin'!BQ199+'ข้อมูลคำนวณ Planfin'!BQ200+'ข้อมูลคำนวณ Planfin'!BQ201</f>
        <v>10843559.359999999</v>
      </c>
      <c r="BR21" s="5">
        <f>'ข้อมูลคำนวณ Planfin'!BR174+'ข้อมูลคำนวณ Planfin'!BR175+'ข้อมูลคำนวณ Planfin'!BR176+'ข้อมูลคำนวณ Planfin'!BR177+'ข้อมูลคำนวณ Planfin'!BR178+'ข้อมูลคำนวณ Planfin'!BR180+'ข้อมูลคำนวณ Planfin'!BR181+'ข้อมูลคำนวณ Planfin'!BR182+'ข้อมูลคำนวณ Planfin'!BR183+'ข้อมูลคำนวณ Planfin'!BR184+'ข้อมูลคำนวณ Planfin'!BR185+'ข้อมูลคำนวณ Planfin'!BR192+'ข้อมูลคำนวณ Planfin'!BR193+'ข้อมูลคำนวณ Planfin'!BR194+'ข้อมูลคำนวณ Planfin'!BR195+'ข้อมูลคำนวณ Planfin'!BR196+'ข้อมูลคำนวณ Planfin'!BR197+'ข้อมูลคำนวณ Planfin'!BR198+'ข้อมูลคำนวณ Planfin'!BR199+'ข้อมูลคำนวณ Planfin'!BR200+'ข้อมูลคำนวณ Planfin'!BR201</f>
        <v>406933524.27999997</v>
      </c>
      <c r="BS21" s="5">
        <f>'ข้อมูลคำนวณ Planfin'!BS174+'ข้อมูลคำนวณ Planfin'!BS175+'ข้อมูลคำนวณ Planfin'!BS176+'ข้อมูลคำนวณ Planfin'!BS177+'ข้อมูลคำนวณ Planfin'!BS178+'ข้อมูลคำนวณ Planfin'!BS180+'ข้อมูลคำนวณ Planfin'!BS181+'ข้อมูลคำนวณ Planfin'!BS182+'ข้อมูลคำนวณ Planfin'!BS183+'ข้อมูลคำนวณ Planfin'!BS184+'ข้อมูลคำนวณ Planfin'!BS185+'ข้อมูลคำนวณ Planfin'!BS192+'ข้อมูลคำนวณ Planfin'!BS193+'ข้อมูลคำนวณ Planfin'!BS194+'ข้อมูลคำนวณ Planfin'!BS195+'ข้อมูลคำนวณ Planfin'!BS196+'ข้อมูลคำนวณ Planfin'!BS197+'ข้อมูลคำนวณ Planfin'!BS198+'ข้อมูลคำนวณ Planfin'!BS199+'ข้อมูลคำนวณ Planfin'!BS200+'ข้อมูลคำนวณ Planfin'!BS201</f>
        <v>25504296.77</v>
      </c>
      <c r="BT21" s="5">
        <f>'ข้อมูลคำนวณ Planfin'!BT174+'ข้อมูลคำนวณ Planfin'!BT175+'ข้อมูลคำนวณ Planfin'!BT176+'ข้อมูลคำนวณ Planfin'!BT177+'ข้อมูลคำนวณ Planfin'!BT178+'ข้อมูลคำนวณ Planfin'!BT180+'ข้อมูลคำนวณ Planfin'!BT181+'ข้อมูลคำนวณ Planfin'!BT182+'ข้อมูลคำนวณ Planfin'!BT183+'ข้อมูลคำนวณ Planfin'!BT184+'ข้อมูลคำนวณ Planfin'!BT185+'ข้อมูลคำนวณ Planfin'!BT192+'ข้อมูลคำนวณ Planfin'!BT193+'ข้อมูลคำนวณ Planfin'!BT194+'ข้อมูลคำนวณ Planfin'!BT195+'ข้อมูลคำนวณ Planfin'!BT196+'ข้อมูลคำนวณ Planfin'!BT197+'ข้อมูลคำนวณ Planfin'!BT198+'ข้อมูลคำนวณ Planfin'!BT199+'ข้อมูลคำนวณ Planfin'!BT200+'ข้อมูลคำนวณ Planfin'!BT201</f>
        <v>25064601.080000002</v>
      </c>
      <c r="BU21" s="5">
        <f>'ข้อมูลคำนวณ Planfin'!BU174+'ข้อมูลคำนวณ Planfin'!BU175+'ข้อมูลคำนวณ Planfin'!BU176+'ข้อมูลคำนวณ Planfin'!BU177+'ข้อมูลคำนวณ Planfin'!BU178+'ข้อมูลคำนวณ Planfin'!BU180+'ข้อมูลคำนวณ Planfin'!BU181+'ข้อมูลคำนวณ Planfin'!BU182+'ข้อมูลคำนวณ Planfin'!BU183+'ข้อมูลคำนวณ Planfin'!BU184+'ข้อมูลคำนวณ Planfin'!BU185+'ข้อมูลคำนวณ Planfin'!BU192+'ข้อมูลคำนวณ Planfin'!BU193+'ข้อมูลคำนวณ Planfin'!BU194+'ข้อมูลคำนวณ Planfin'!BU195+'ข้อมูลคำนวณ Planfin'!BU196+'ข้อมูลคำนวณ Planfin'!BU197+'ข้อมูลคำนวณ Planfin'!BU198+'ข้อมูลคำนวณ Planfin'!BU199+'ข้อมูลคำนวณ Planfin'!BU200+'ข้อมูลคำนวณ Planfin'!BU201</f>
        <v>64493433.630000003</v>
      </c>
      <c r="BV21" s="5">
        <f>'ข้อมูลคำนวณ Planfin'!BV174+'ข้อมูลคำนวณ Planfin'!BV175+'ข้อมูลคำนวณ Planfin'!BV176+'ข้อมูลคำนวณ Planfin'!BV177+'ข้อมูลคำนวณ Planfin'!BV178+'ข้อมูลคำนวณ Planfin'!BV180+'ข้อมูลคำนวณ Planfin'!BV181+'ข้อมูลคำนวณ Planfin'!BV182+'ข้อมูลคำนวณ Planfin'!BV183+'ข้อมูลคำนวณ Planfin'!BV184+'ข้อมูลคำนวณ Planfin'!BV185+'ข้อมูลคำนวณ Planfin'!BV192+'ข้อมูลคำนวณ Planfin'!BV193+'ข้อมูลคำนวณ Planfin'!BV194+'ข้อมูลคำนวณ Planfin'!BV195+'ข้อมูลคำนวณ Planfin'!BV196+'ข้อมูลคำนวณ Planfin'!BV197+'ข้อมูลคำนวณ Planfin'!BV198+'ข้อมูลคำนวณ Planfin'!BV199+'ข้อมูลคำนวณ Planfin'!BV200+'ข้อมูลคำนวณ Planfin'!BV201</f>
        <v>5799464.0999999996</v>
      </c>
      <c r="BW21" s="5">
        <f>'ข้อมูลคำนวณ Planfin'!BW174+'ข้อมูลคำนวณ Planfin'!BW175+'ข้อมูลคำนวณ Planfin'!BW176+'ข้อมูลคำนวณ Planfin'!BW177+'ข้อมูลคำนวณ Planfin'!BW178+'ข้อมูลคำนวณ Planfin'!BW180+'ข้อมูลคำนวณ Planfin'!BW181+'ข้อมูลคำนวณ Planfin'!BW182+'ข้อมูลคำนวณ Planfin'!BW183+'ข้อมูลคำนวณ Planfin'!BW184+'ข้อมูลคำนวณ Planfin'!BW185+'ข้อมูลคำนวณ Planfin'!BW192+'ข้อมูลคำนวณ Planfin'!BW193+'ข้อมูลคำนวณ Planfin'!BW194+'ข้อมูลคำนวณ Planfin'!BW195+'ข้อมูลคำนวณ Planfin'!BW196+'ข้อมูลคำนวณ Planfin'!BW197+'ข้อมูลคำนวณ Planfin'!BW198+'ข้อมูลคำนวณ Planfin'!BW199+'ข้อมูลคำนวณ Planfin'!BW200+'ข้อมูลคำนวณ Planfin'!BW201</f>
        <v>19336357.269999996</v>
      </c>
      <c r="BX21" s="5">
        <f>'ข้อมูลคำนวณ Planfin'!BX174+'ข้อมูลคำนวณ Planfin'!BX175+'ข้อมูลคำนวณ Planfin'!BX176+'ข้อมูลคำนวณ Planfin'!BX177+'ข้อมูลคำนวณ Planfin'!BX178+'ข้อมูลคำนวณ Planfin'!BX180+'ข้อมูลคำนวณ Planfin'!BX181+'ข้อมูลคำนวณ Planfin'!BX182+'ข้อมูลคำนวณ Planfin'!BX183+'ข้อมูลคำนวณ Planfin'!BX184+'ข้อมูลคำนวณ Planfin'!BX185+'ข้อมูลคำนวณ Planfin'!BX192+'ข้อมูลคำนวณ Planfin'!BX193+'ข้อมูลคำนวณ Planfin'!BX194+'ข้อมูลคำนวณ Planfin'!BX195+'ข้อมูลคำนวณ Planfin'!BX196+'ข้อมูลคำนวณ Planfin'!BX197+'ข้อมูลคำนวณ Planfin'!BX198+'ข้อมูลคำนวณ Planfin'!BX199+'ข้อมูลคำนวณ Planfin'!BX200+'ข้อมูลคำนวณ Planfin'!BX201</f>
        <v>44930945.369999997</v>
      </c>
      <c r="BY21" s="5">
        <f>'ข้อมูลคำนวณ Planfin'!BY174+'ข้อมูลคำนวณ Planfin'!BY175+'ข้อมูลคำนวณ Planfin'!BY176+'ข้อมูลคำนวณ Planfin'!BY177+'ข้อมูลคำนวณ Planfin'!BY178+'ข้อมูลคำนวณ Planfin'!BY180+'ข้อมูลคำนวณ Planfin'!BY181+'ข้อมูลคำนวณ Planfin'!BY182+'ข้อมูลคำนวณ Planfin'!BY183+'ข้อมูลคำนวณ Planfin'!BY184+'ข้อมูลคำนวณ Planfin'!BY185+'ข้อมูลคำนวณ Planfin'!BY192+'ข้อมูลคำนวณ Planfin'!BY193+'ข้อมูลคำนวณ Planfin'!BY194+'ข้อมูลคำนวณ Planfin'!BY195+'ข้อมูลคำนวณ Planfin'!BY196+'ข้อมูลคำนวณ Planfin'!BY197+'ข้อมูลคำนวณ Planfin'!BY198+'ข้อมูลคำนวณ Planfin'!BY199+'ข้อมูลคำนวณ Planfin'!BY200+'ข้อมูลคำนวณ Planfin'!BY201</f>
        <v>17648071.289999999</v>
      </c>
      <c r="BZ21" s="5">
        <f>'ข้อมูลคำนวณ Planfin'!BZ174+'ข้อมูลคำนวณ Planfin'!BZ175+'ข้อมูลคำนวณ Planfin'!BZ176+'ข้อมูลคำนวณ Planfin'!BZ177+'ข้อมูลคำนวณ Planfin'!BZ178+'ข้อมูลคำนวณ Planfin'!BZ180+'ข้อมูลคำนวณ Planfin'!BZ181+'ข้อมูลคำนวณ Planfin'!BZ182+'ข้อมูลคำนวณ Planfin'!BZ183+'ข้อมูลคำนวณ Planfin'!BZ184+'ข้อมูลคำนวณ Planfin'!BZ185+'ข้อมูลคำนวณ Planfin'!BZ192+'ข้อมูลคำนวณ Planfin'!BZ193+'ข้อมูลคำนวณ Planfin'!BZ194+'ข้อมูลคำนวณ Planfin'!BZ195+'ข้อมูลคำนวณ Planfin'!BZ196+'ข้อมูลคำนวณ Planfin'!BZ197+'ข้อมูลคำนวณ Planfin'!BZ198+'ข้อมูลคำนวณ Planfin'!BZ199+'ข้อมูลคำนวณ Planfin'!BZ200+'ข้อมูลคำนวณ Planfin'!BZ201</f>
        <v>12823795.920000002</v>
      </c>
      <c r="CA21" s="5">
        <f>'ข้อมูลคำนวณ Planfin'!CA174+'ข้อมูลคำนวณ Planfin'!CA175+'ข้อมูลคำนวณ Planfin'!CA176+'ข้อมูลคำนวณ Planfin'!CA177+'ข้อมูลคำนวณ Planfin'!CA178+'ข้อมูลคำนวณ Planfin'!CA180+'ข้อมูลคำนวณ Planfin'!CA181+'ข้อมูลคำนวณ Planfin'!CA182+'ข้อมูลคำนวณ Planfin'!CA183+'ข้อมูลคำนวณ Planfin'!CA184+'ข้อมูลคำนวณ Planfin'!CA185+'ข้อมูลคำนวณ Planfin'!CA192+'ข้อมูลคำนวณ Planfin'!CA193+'ข้อมูลคำนวณ Planfin'!CA194+'ข้อมูลคำนวณ Planfin'!CA195+'ข้อมูลคำนวณ Planfin'!CA196+'ข้อมูลคำนวณ Planfin'!CA197+'ข้อมูลคำนวณ Planfin'!CA198+'ข้อมูลคำนวณ Planfin'!CA199+'ข้อมูลคำนวณ Planfin'!CA200+'ข้อมูลคำนวณ Planfin'!CA201</f>
        <v>16179454.41</v>
      </c>
      <c r="CB21" s="5">
        <f>'ข้อมูลคำนวณ Planfin'!CB174+'ข้อมูลคำนวณ Planfin'!CB175+'ข้อมูลคำนวณ Planfin'!CB176+'ข้อมูลคำนวณ Planfin'!CB177+'ข้อมูลคำนวณ Planfin'!CB178+'ข้อมูลคำนวณ Planfin'!CB180+'ข้อมูลคำนวณ Planfin'!CB181+'ข้อมูลคำนวณ Planfin'!CB182+'ข้อมูลคำนวณ Planfin'!CB183+'ข้อมูลคำนวณ Planfin'!CB184+'ข้อมูลคำนวณ Planfin'!CB185+'ข้อมูลคำนวณ Planfin'!CB192+'ข้อมูลคำนวณ Planfin'!CB193+'ข้อมูลคำนวณ Planfin'!CB194+'ข้อมูลคำนวณ Planfin'!CB195+'ข้อมูลคำนวณ Planfin'!CB196+'ข้อมูลคำนวณ Planfin'!CB197+'ข้อมูลคำนวณ Planfin'!CB198+'ข้อมูลคำนวณ Planfin'!CB199+'ข้อมูลคำนวณ Planfin'!CB200+'ข้อมูลคำนวณ Planfin'!CB201</f>
        <v>22857915.280000001</v>
      </c>
      <c r="CC21" s="5">
        <f>'ข้อมูลคำนวณ Planfin'!CC174+'ข้อมูลคำนวณ Planfin'!CC175+'ข้อมูลคำนวณ Planfin'!CC176+'ข้อมูลคำนวณ Planfin'!CC177+'ข้อมูลคำนวณ Planfin'!CC178+'ข้อมูลคำนวณ Planfin'!CC180+'ข้อมูลคำนวณ Planfin'!CC181+'ข้อมูลคำนวณ Planfin'!CC182+'ข้อมูลคำนวณ Planfin'!CC183+'ข้อมูลคำนวณ Planfin'!CC184+'ข้อมูลคำนวณ Planfin'!CC185+'ข้อมูลคำนวณ Planfin'!CC192+'ข้อมูลคำนวณ Planfin'!CC193+'ข้อมูลคำนวณ Planfin'!CC194+'ข้อมูลคำนวณ Planfin'!CC195+'ข้อมูลคำนวณ Planfin'!CC196+'ข้อมูลคำนวณ Planfin'!CC197+'ข้อมูลคำนวณ Planfin'!CC198+'ข้อมูลคำนวณ Planfin'!CC199+'ข้อมูลคำนวณ Planfin'!CC200+'ข้อมูลคำนวณ Planfin'!CC201</f>
        <v>39520608.789999999</v>
      </c>
      <c r="CD21" s="5">
        <f>'ข้อมูลคำนวณ Planfin'!CD174+'ข้อมูลคำนวณ Planfin'!CD175+'ข้อมูลคำนวณ Planfin'!CD176+'ข้อมูลคำนวณ Planfin'!CD177+'ข้อมูลคำนวณ Planfin'!CD178+'ข้อมูลคำนวณ Planfin'!CD180+'ข้อมูลคำนวณ Planfin'!CD181+'ข้อมูลคำนวณ Planfin'!CD182+'ข้อมูลคำนวณ Planfin'!CD183+'ข้อมูลคำนวณ Planfin'!CD184+'ข้อมูลคำนวณ Planfin'!CD185+'ข้อมูลคำนวณ Planfin'!CD192+'ข้อมูลคำนวณ Planfin'!CD193+'ข้อมูลคำนวณ Planfin'!CD194+'ข้อมูลคำนวณ Planfin'!CD195+'ข้อมูลคำนวณ Planfin'!CD196+'ข้อมูลคำนวณ Planfin'!CD197+'ข้อมูลคำนวณ Planfin'!CD198+'ข้อมูลคำนวณ Planfin'!CD199+'ข้อมูลคำนวณ Planfin'!CD200+'ข้อมูลคำนวณ Planfin'!CD201</f>
        <v>25368019.68</v>
      </c>
      <c r="CE21" s="5">
        <f>'ข้อมูลคำนวณ Planfin'!CE174+'ข้อมูลคำนวณ Planfin'!CE175+'ข้อมูลคำนวณ Planfin'!CE176+'ข้อมูลคำนวณ Planfin'!CE177+'ข้อมูลคำนวณ Planfin'!CE178+'ข้อมูลคำนวณ Planfin'!CE180+'ข้อมูลคำนวณ Planfin'!CE181+'ข้อมูลคำนวณ Planfin'!CE182+'ข้อมูลคำนวณ Planfin'!CE183+'ข้อมูลคำนวณ Planfin'!CE184+'ข้อมูลคำนวณ Planfin'!CE185+'ข้อมูลคำนวณ Planfin'!CE192+'ข้อมูลคำนวณ Planfin'!CE193+'ข้อมูลคำนวณ Planfin'!CE194+'ข้อมูลคำนวณ Planfin'!CE195+'ข้อมูลคำนวณ Planfin'!CE196+'ข้อมูลคำนวณ Planfin'!CE197+'ข้อมูลคำนวณ Planfin'!CE198+'ข้อมูลคำนวณ Planfin'!CE199+'ข้อมูลคำนวณ Planfin'!CE200+'ข้อมูลคำนวณ Planfin'!CE201</f>
        <v>31880620.66</v>
      </c>
      <c r="CF21" s="5">
        <f>'ข้อมูลคำนวณ Planfin'!CF174+'ข้อมูลคำนวณ Planfin'!CF175+'ข้อมูลคำนวณ Planfin'!CF176+'ข้อมูลคำนวณ Planfin'!CF177+'ข้อมูลคำนวณ Planfin'!CF178+'ข้อมูลคำนวณ Planfin'!CF180+'ข้อมูลคำนวณ Planfin'!CF181+'ข้อมูลคำนวณ Planfin'!CF182+'ข้อมูลคำนวณ Planfin'!CF183+'ข้อมูลคำนวณ Planfin'!CF184+'ข้อมูลคำนวณ Planfin'!CF185+'ข้อมูลคำนวณ Planfin'!CF192+'ข้อมูลคำนวณ Planfin'!CF193+'ข้อมูลคำนวณ Planfin'!CF194+'ข้อมูลคำนวณ Planfin'!CF195+'ข้อมูลคำนวณ Planfin'!CF196+'ข้อมูลคำนวณ Planfin'!CF197+'ข้อมูลคำนวณ Planfin'!CF198+'ข้อมูลคำนวณ Planfin'!CF199+'ข้อมูลคำนวณ Planfin'!CF200+'ข้อมูลคำนวณ Planfin'!CF201</f>
        <v>14458995.77</v>
      </c>
      <c r="CG21" s="5">
        <f>'ข้อมูลคำนวณ Planfin'!CG174+'ข้อมูลคำนวณ Planfin'!CG175+'ข้อมูลคำนวณ Planfin'!CG176+'ข้อมูลคำนวณ Planfin'!CG177+'ข้อมูลคำนวณ Planfin'!CG178+'ข้อมูลคำนวณ Planfin'!CG180+'ข้อมูลคำนวณ Planfin'!CG181+'ข้อมูลคำนวณ Planfin'!CG182+'ข้อมูลคำนวณ Planfin'!CG183+'ข้อมูลคำนวณ Planfin'!CG184+'ข้อมูลคำนวณ Planfin'!CG185+'ข้อมูลคำนวณ Planfin'!CG192+'ข้อมูลคำนวณ Planfin'!CG193+'ข้อมูลคำนวณ Planfin'!CG194+'ข้อมูลคำนวณ Planfin'!CG195+'ข้อมูลคำนวณ Planfin'!CG196+'ข้อมูลคำนวณ Planfin'!CG197+'ข้อมูลคำนวณ Planfin'!CG198+'ข้อมูลคำนวณ Planfin'!CG199+'ข้อมูลคำนวณ Planfin'!CG200+'ข้อมูลคำนวณ Planfin'!CG201</f>
        <v>16487366.130000001</v>
      </c>
      <c r="CH21" s="5">
        <f>'ข้อมูลคำนวณ Planfin'!CH174+'ข้อมูลคำนวณ Planfin'!CH175+'ข้อมูลคำนวณ Planfin'!CH176+'ข้อมูลคำนวณ Planfin'!CH177+'ข้อมูลคำนวณ Planfin'!CH178+'ข้อมูลคำนวณ Planfin'!CH180+'ข้อมูลคำนวณ Planfin'!CH181+'ข้อมูลคำนวณ Planfin'!CH182+'ข้อมูลคำนวณ Planfin'!CH183+'ข้อมูลคำนวณ Planfin'!CH184+'ข้อมูลคำนวณ Planfin'!CH185+'ข้อมูลคำนวณ Planfin'!CH192+'ข้อมูลคำนวณ Planfin'!CH193+'ข้อมูลคำนวณ Planfin'!CH194+'ข้อมูลคำนวณ Planfin'!CH195+'ข้อมูลคำนวณ Planfin'!CH196+'ข้อมูลคำนวณ Planfin'!CH197+'ข้อมูลคำนวณ Planfin'!CH198+'ข้อมูลคำนวณ Planfin'!CH199+'ข้อมูลคำนวณ Planfin'!CH200+'ข้อมูลคำนวณ Planfin'!CH201</f>
        <v>9869634.0899999999</v>
      </c>
      <c r="CI21" s="5">
        <f>'ข้อมูลคำนวณ Planfin'!CI174+'ข้อมูลคำนวณ Planfin'!CI175+'ข้อมูลคำนวณ Planfin'!CI176+'ข้อมูลคำนวณ Planfin'!CI177+'ข้อมูลคำนวณ Planfin'!CI178+'ข้อมูลคำนวณ Planfin'!CI180+'ข้อมูลคำนวณ Planfin'!CI181+'ข้อมูลคำนวณ Planfin'!CI182+'ข้อมูลคำนวณ Planfin'!CI183+'ข้อมูลคำนวณ Planfin'!CI184+'ข้อมูลคำนวณ Planfin'!CI185+'ข้อมูลคำนวณ Planfin'!CI192+'ข้อมูลคำนวณ Planfin'!CI193+'ข้อมูลคำนวณ Planfin'!CI194+'ข้อมูลคำนวณ Planfin'!CI195+'ข้อมูลคำนวณ Planfin'!CI196+'ข้อมูลคำนวณ Planfin'!CI197+'ข้อมูลคำนวณ Planfin'!CI198+'ข้อมูลคำนวณ Planfin'!CI199+'ข้อมูลคำนวณ Planfin'!CI200+'ข้อมูลคำนวณ Planfin'!CI201</f>
        <v>13073797.660000002</v>
      </c>
      <c r="CJ21" s="5">
        <f>'ข้อมูลคำนวณ Planfin'!CJ174+'ข้อมูลคำนวณ Planfin'!CJ175+'ข้อมูลคำนวณ Planfin'!CJ176+'ข้อมูลคำนวณ Planfin'!CJ177+'ข้อมูลคำนวณ Planfin'!CJ178+'ข้อมูลคำนวณ Planfin'!CJ180+'ข้อมูลคำนวณ Planfin'!CJ181+'ข้อมูลคำนวณ Planfin'!CJ182+'ข้อมูลคำนวณ Planfin'!CJ183+'ข้อมูลคำนวณ Planfin'!CJ184+'ข้อมูลคำนวณ Planfin'!CJ185+'ข้อมูลคำนวณ Planfin'!CJ192+'ข้อมูลคำนวณ Planfin'!CJ193+'ข้อมูลคำนวณ Planfin'!CJ194+'ข้อมูลคำนวณ Planfin'!CJ195+'ข้อมูลคำนวณ Planfin'!CJ196+'ข้อมูลคำนวณ Planfin'!CJ197+'ข้อมูลคำนวณ Planfin'!CJ198+'ข้อมูลคำนวณ Planfin'!CJ199+'ข้อมูลคำนวณ Planfin'!CJ200+'ข้อมูลคำนวณ Planfin'!CJ201</f>
        <v>38228974.410000004</v>
      </c>
      <c r="CK21" s="5">
        <f>'ข้อมูลคำนวณ Planfin'!CK174+'ข้อมูลคำนวณ Planfin'!CK175+'ข้อมูลคำนวณ Planfin'!CK176+'ข้อมูลคำนวณ Planfin'!CK177+'ข้อมูลคำนวณ Planfin'!CK178+'ข้อมูลคำนวณ Planfin'!CK180+'ข้อมูลคำนวณ Planfin'!CK181+'ข้อมูลคำนวณ Planfin'!CK182+'ข้อมูลคำนวณ Planfin'!CK183+'ข้อมูลคำนวณ Planfin'!CK184+'ข้อมูลคำนวณ Planfin'!CK185+'ข้อมูลคำนวณ Planfin'!CK192+'ข้อมูลคำนวณ Planfin'!CK193+'ข้อมูลคำนวณ Planfin'!CK194+'ข้อมูลคำนวณ Planfin'!CK195+'ข้อมูลคำนวณ Planfin'!CK196+'ข้อมูลคำนวณ Planfin'!CK197+'ข้อมูลคำนวณ Planfin'!CK198+'ข้อมูลคำนวณ Planfin'!CK199+'ข้อมูลคำนวณ Planfin'!CK200+'ข้อมูลคำนวณ Planfin'!CK201</f>
        <v>4390044.09</v>
      </c>
      <c r="CL21" s="5">
        <f>'ข้อมูลคำนวณ Planfin'!CL174+'ข้อมูลคำนวณ Planfin'!CL175+'ข้อมูลคำนวณ Planfin'!CL176+'ข้อมูลคำนวณ Planfin'!CL177+'ข้อมูลคำนวณ Planfin'!CL178+'ข้อมูลคำนวณ Planfin'!CL180+'ข้อมูลคำนวณ Planfin'!CL181+'ข้อมูลคำนวณ Planfin'!CL182+'ข้อมูลคำนวณ Planfin'!CL183+'ข้อมูลคำนวณ Planfin'!CL184+'ข้อมูลคำนวณ Planfin'!CL185+'ข้อมูลคำนวณ Planfin'!CL192+'ข้อมูลคำนวณ Planfin'!CL193+'ข้อมูลคำนวณ Planfin'!CL194+'ข้อมูลคำนวณ Planfin'!CL195+'ข้อมูลคำนวณ Planfin'!CL196+'ข้อมูลคำนวณ Planfin'!CL197+'ข้อมูลคำนวณ Planfin'!CL198+'ข้อมูลคำนวณ Planfin'!CL199+'ข้อมูลคำนวณ Planfin'!CL200+'ข้อมูลคำนวณ Planfin'!CL201</f>
        <v>5494456.21</v>
      </c>
      <c r="CN21" s="2"/>
      <c r="CO21" s="2"/>
      <c r="CP21" s="2"/>
    </row>
    <row r="22" spans="1:94" x14ac:dyDescent="0.2">
      <c r="A22" s="3" t="s">
        <v>1024</v>
      </c>
      <c r="B22" s="6" t="s">
        <v>1025</v>
      </c>
      <c r="C22" s="13">
        <f>'ข้อมูลคำนวณ Planfin'!C186+'ข้อมูลคำนวณ Planfin'!C187+'ข้อมูลคำนวณ Planfin'!C188+'ข้อมูลคำนวณ Planfin'!C189+'ข้อมูลคำนวณ Planfin'!C190+'ข้อมูลคำนวณ Planfin'!C191</f>
        <v>46619095.289999999</v>
      </c>
      <c r="D22" s="13">
        <f>'ข้อมูลคำนวณ Planfin'!D186+'ข้อมูลคำนวณ Planfin'!D187+'ข้อมูลคำนวณ Planfin'!D188+'ข้อมูลคำนวณ Planfin'!D189+'ข้อมูลคำนวณ Planfin'!D190+'ข้อมูลคำนวณ Planfin'!D191</f>
        <v>6939442</v>
      </c>
      <c r="E22" s="13">
        <f>'ข้อมูลคำนวณ Planfin'!E186+'ข้อมูลคำนวณ Planfin'!E187+'ข้อมูลคำนวณ Planfin'!E188+'ข้อมูลคำนวณ Planfin'!E189+'ข้อมูลคำนวณ Planfin'!E190+'ข้อมูลคำนวณ Planfin'!E191</f>
        <v>5045578.47</v>
      </c>
      <c r="F22" s="13">
        <f>'ข้อมูลคำนวณ Planfin'!F186+'ข้อมูลคำนวณ Planfin'!F187+'ข้อมูลคำนวณ Planfin'!F188+'ข้อมูลคำนวณ Planfin'!F189+'ข้อมูลคำนวณ Planfin'!F190+'ข้อมูลคำนวณ Planfin'!F191</f>
        <v>4349396.1899999995</v>
      </c>
      <c r="G22" s="13">
        <f>'ข้อมูลคำนวณ Planfin'!G186+'ข้อมูลคำนวณ Planfin'!G187+'ข้อมูลคำนวณ Planfin'!G188+'ข้อมูลคำนวณ Planfin'!G189+'ข้อมูลคำนวณ Planfin'!G190+'ข้อมูลคำนวณ Planfin'!G191</f>
        <v>4743710</v>
      </c>
      <c r="H22" s="13">
        <f>'ข้อมูลคำนวณ Planfin'!H186+'ข้อมูลคำนวณ Planfin'!H187+'ข้อมูลคำนวณ Planfin'!H188+'ข้อมูลคำนวณ Planfin'!H189+'ข้อมูลคำนวณ Planfin'!H190+'ข้อมูลคำนวณ Planfin'!H191</f>
        <v>7256160.0599999996</v>
      </c>
      <c r="I22" s="13">
        <f>'ข้อมูลคำนวณ Planfin'!I186+'ข้อมูลคำนวณ Planfin'!I187+'ข้อมูลคำนวณ Planfin'!I188+'ข้อมูลคำนวณ Planfin'!I189+'ข้อมูลคำนวณ Planfin'!I190+'ข้อมูลคำนวณ Planfin'!I191</f>
        <v>5045896.72</v>
      </c>
      <c r="J22" s="5">
        <f>'ข้อมูลคำนวณ Planfin'!J186+'ข้อมูลคำนวณ Planfin'!J187+'ข้อมูลคำนวณ Planfin'!J188+'ข้อมูลคำนวณ Planfin'!J189+'ข้อมูลคำนวณ Planfin'!J190+'ข้อมูลคำนวณ Planfin'!J191</f>
        <v>10097736.77</v>
      </c>
      <c r="K22" s="5">
        <f>'ข้อมูลคำนวณ Planfin'!K186+'ข้อมูลคำนวณ Planfin'!K187+'ข้อมูลคำนวณ Planfin'!K188+'ข้อมูลคำนวณ Planfin'!K189+'ข้อมูลคำนวณ Planfin'!K190+'ข้อมูลคำนวณ Planfin'!K191</f>
        <v>5308238</v>
      </c>
      <c r="L22" s="5">
        <f>'ข้อมูลคำนวณ Planfin'!L186+'ข้อมูลคำนวณ Planfin'!L187+'ข้อมูลคำนวณ Planfin'!L188+'ข้อมูลคำนวณ Planfin'!L189+'ข้อมูลคำนวณ Planfin'!L190+'ข้อมูลคำนวณ Planfin'!L191</f>
        <v>6613979.6899999995</v>
      </c>
      <c r="M22" s="5">
        <f>'ข้อมูลคำนวณ Planfin'!M186+'ข้อมูลคำนวณ Planfin'!M187+'ข้อมูลคำนวณ Planfin'!M188+'ข้อมูลคำนวณ Planfin'!M189+'ข้อมูลคำนวณ Planfin'!M190+'ข้อมูลคำนวณ Planfin'!M191</f>
        <v>15308723</v>
      </c>
      <c r="N22" s="5">
        <f>'ข้อมูลคำนวณ Planfin'!N186+'ข้อมูลคำนวณ Planfin'!N187+'ข้อมูลคำนวณ Planfin'!N188+'ข้อมูลคำนวณ Planfin'!N189+'ข้อมูลคำนวณ Planfin'!N190+'ข้อมูลคำนวณ Planfin'!N191</f>
        <v>2929110.6</v>
      </c>
      <c r="O22" s="5">
        <f>'ข้อมูลคำนวณ Planfin'!O186+'ข้อมูลคำนวณ Planfin'!O187+'ข้อมูลคำนวณ Planfin'!O188+'ข้อมูลคำนวณ Planfin'!O189+'ข้อมูลคำนวณ Planfin'!O190+'ข้อมูลคำนวณ Planfin'!O191</f>
        <v>28339263.269999996</v>
      </c>
      <c r="P22" s="5">
        <f>'ข้อมูลคำนวณ Planfin'!P186+'ข้อมูลคำนวณ Planfin'!P187+'ข้อมูลคำนวณ Planfin'!P188+'ข้อมูลคำนวณ Planfin'!P189+'ข้อมูลคำนวณ Planfin'!P190+'ข้อมูลคำนวณ Planfin'!P191</f>
        <v>7554578</v>
      </c>
      <c r="Q22" s="5">
        <f>'ข้อมูลคำนวณ Planfin'!Q186+'ข้อมูลคำนวณ Planfin'!Q187+'ข้อมูลคำนวณ Planfin'!Q188+'ข้อมูลคำนวณ Planfin'!Q189+'ข้อมูลคำนวณ Planfin'!Q190+'ข้อมูลคำนวณ Planfin'!Q191</f>
        <v>8980115.8699999992</v>
      </c>
      <c r="R22" s="5">
        <f>'ข้อมูลคำนวณ Planfin'!R186+'ข้อมูลคำนวณ Planfin'!R187+'ข้อมูลคำนวณ Planfin'!R188+'ข้อมูลคำนวณ Planfin'!R189+'ข้อมูลคำนวณ Planfin'!R190+'ข้อมูลคำนวณ Planfin'!R191</f>
        <v>11639473.5</v>
      </c>
      <c r="S22" s="5">
        <f>'ข้อมูลคำนวณ Planfin'!S186+'ข้อมูลคำนวณ Planfin'!S187+'ข้อมูลคำนวณ Planfin'!S188+'ข้อมูลคำนวณ Planfin'!S189+'ข้อมูลคำนวณ Planfin'!S190+'ข้อมูลคำนวณ Planfin'!S191</f>
        <v>6188339.21</v>
      </c>
      <c r="T22" s="5">
        <f>'ข้อมูลคำนวณ Planfin'!T186+'ข้อมูลคำนวณ Planfin'!T187+'ข้อมูลคำนวณ Planfin'!T188+'ข้อมูลคำนวณ Planfin'!T189+'ข้อมูลคำนวณ Planfin'!T190+'ข้อมูลคำนวณ Planfin'!T191</f>
        <v>7597419</v>
      </c>
      <c r="U22" s="5">
        <f>'ข้อมูลคำนวณ Planfin'!U186+'ข้อมูลคำนวณ Planfin'!U187+'ข้อมูลคำนวณ Planfin'!U188+'ข้อมูลคำนวณ Planfin'!U189+'ข้อมูลคำนวณ Planfin'!U190+'ข้อมูลคำนวณ Planfin'!U191</f>
        <v>5750366.8300000001</v>
      </c>
      <c r="V22" s="5">
        <f>'ข้อมูลคำนวณ Planfin'!V186+'ข้อมูลคำนวณ Planfin'!V187+'ข้อมูลคำนวณ Planfin'!V188+'ข้อมูลคำนวณ Planfin'!V189+'ข้อมูลคำนวณ Planfin'!V190+'ข้อมูลคำนวณ Planfin'!V191</f>
        <v>3909760</v>
      </c>
      <c r="W22" s="5">
        <f>'ข้อมูลคำนวณ Planfin'!W186+'ข้อมูลคำนวณ Planfin'!W187+'ข้อมูลคำนวณ Planfin'!W188+'ข้อมูลคำนวณ Planfin'!W189+'ข้อมูลคำนวณ Planfin'!W190+'ข้อมูลคำนวณ Planfin'!W191</f>
        <v>49951821.050000004</v>
      </c>
      <c r="X22" s="5">
        <f>'ข้อมูลคำนวณ Planfin'!X186+'ข้อมูลคำนวณ Planfin'!X187+'ข้อมูลคำนวณ Planfin'!X188+'ข้อมูลคำนวณ Planfin'!X189+'ข้อมูลคำนวณ Planfin'!X190+'ข้อมูลคำนวณ Planfin'!X191</f>
        <v>4067525</v>
      </c>
      <c r="Y22" s="5">
        <f>'ข้อมูลคำนวณ Planfin'!Y186+'ข้อมูลคำนวณ Planfin'!Y187+'ข้อมูลคำนวณ Planfin'!Y188+'ข้อมูลคำนวณ Planfin'!Y189+'ข้อมูลคำนวณ Planfin'!Y190+'ข้อมูลคำนวณ Planfin'!Y191</f>
        <v>7486096.8899999997</v>
      </c>
      <c r="Z22" s="5">
        <f>'ข้อมูลคำนวณ Planfin'!Z186+'ข้อมูลคำนวณ Planfin'!Z187+'ข้อมูลคำนวณ Planfin'!Z188+'ข้อมูลคำนวณ Planfin'!Z189+'ข้อมูลคำนวณ Planfin'!Z190+'ข้อมูลคำนวณ Planfin'!Z191</f>
        <v>6377994</v>
      </c>
      <c r="AA22" s="5">
        <f>'ข้อมูลคำนวณ Planfin'!AA186+'ข้อมูลคำนวณ Planfin'!AA187+'ข้อมูลคำนวณ Planfin'!AA188+'ข้อมูลคำนวณ Planfin'!AA189+'ข้อมูลคำนวณ Planfin'!AA190+'ข้อมูลคำนวณ Planfin'!AA191</f>
        <v>3734625</v>
      </c>
      <c r="AB22" s="5">
        <f>'ข้อมูลคำนวณ Planfin'!AB186+'ข้อมูลคำนวณ Planfin'!AB187+'ข้อมูลคำนวณ Planfin'!AB188+'ข้อมูลคำนวณ Planfin'!AB189+'ข้อมูลคำนวณ Planfin'!AB190+'ข้อมูลคำนวณ Planfin'!AB191</f>
        <v>3488177.58</v>
      </c>
      <c r="AC22" s="5">
        <f>'ข้อมูลคำนวณ Planfin'!AC186+'ข้อมูลคำนวณ Planfin'!AC187+'ข้อมูลคำนวณ Planfin'!AC188+'ข้อมูลคำนวณ Planfin'!AC189+'ข้อมูลคำนวณ Planfin'!AC190+'ข้อมูลคำนวณ Planfin'!AC191</f>
        <v>5421868</v>
      </c>
      <c r="AD22" s="5">
        <f>'ข้อมูลคำนวณ Planfin'!AD186+'ข้อมูลคำนวณ Planfin'!AD187+'ข้อมูลคำนวณ Planfin'!AD188+'ข้อมูลคำนวณ Planfin'!AD189+'ข้อมูลคำนวณ Planfin'!AD190+'ข้อมูลคำนวณ Planfin'!AD191</f>
        <v>13003689</v>
      </c>
      <c r="AE22" s="5">
        <f>'ข้อมูลคำนวณ Planfin'!AE186+'ข้อมูลคำนวณ Planfin'!AE187+'ข้อมูลคำนวณ Planfin'!AE188+'ข้อมูลคำนวณ Planfin'!AE189+'ข้อมูลคำนวณ Planfin'!AE190+'ข้อมูลคำนวณ Planfin'!AE191</f>
        <v>3356832.5</v>
      </c>
      <c r="AF22" s="5">
        <f>'ข้อมูลคำนวณ Planfin'!AF186+'ข้อมูลคำนวณ Planfin'!AF187+'ข้อมูลคำนวณ Planfin'!AF188+'ข้อมูลคำนวณ Planfin'!AF189+'ข้อมูลคำนวณ Planfin'!AF190+'ข้อมูลคำนวณ Planfin'!AF191</f>
        <v>4660385.95</v>
      </c>
      <c r="AG22" s="5">
        <f>'ข้อมูลคำนวณ Planfin'!AG186+'ข้อมูลคำนวณ Planfin'!AG187+'ข้อมูลคำนวณ Planfin'!AG188+'ข้อมูลคำนวณ Planfin'!AG189+'ข้อมูลคำนวณ Planfin'!AG190+'ข้อมูลคำนวณ Planfin'!AG191</f>
        <v>4935967</v>
      </c>
      <c r="AH22" s="5">
        <f>'ข้อมูลคำนวณ Planfin'!AH186+'ข้อมูลคำนวณ Planfin'!AH187+'ข้อมูลคำนวณ Planfin'!AH188+'ข้อมูลคำนวณ Planfin'!AH189+'ข้อมูลคำนวณ Planfin'!AH190+'ข้อมูลคำนวณ Planfin'!AH191</f>
        <v>10944279</v>
      </c>
      <c r="AI22" s="5">
        <f>'ข้อมูลคำนวณ Planfin'!AI186+'ข้อมูลคำนวณ Planfin'!AI187+'ข้อมูลคำนวณ Planfin'!AI188+'ข้อมูลคำนวณ Planfin'!AI189+'ข้อมูลคำนวณ Planfin'!AI190+'ข้อมูลคำนวณ Planfin'!AI191</f>
        <v>5319535</v>
      </c>
      <c r="AJ22" s="5">
        <f>'ข้อมูลคำนวณ Planfin'!AJ186+'ข้อมูลคำนวณ Planfin'!AJ187+'ข้อมูลคำนวณ Planfin'!AJ188+'ข้อมูลคำนวณ Planfin'!AJ189+'ข้อมูลคำนวณ Planfin'!AJ190+'ข้อมูลคำนวณ Planfin'!AJ191</f>
        <v>4070818.68</v>
      </c>
      <c r="AK22" s="5">
        <f>'ข้อมูลคำนวณ Planfin'!AK186+'ข้อมูลคำนวณ Planfin'!AK187+'ข้อมูลคำนวณ Planfin'!AK188+'ข้อมูลคำนวณ Planfin'!AK189+'ข้อมูลคำนวณ Planfin'!AK190+'ข้อมูลคำนวณ Planfin'!AK191</f>
        <v>101282983.12</v>
      </c>
      <c r="AL22" s="5">
        <f>'ข้อมูลคำนวณ Planfin'!AL186+'ข้อมูลคำนวณ Planfin'!AL187+'ข้อมูลคำนวณ Planfin'!AL188+'ข้อมูลคำนวณ Planfin'!AL189+'ข้อมูลคำนวณ Planfin'!AL190+'ข้อมูลคำนวณ Planfin'!AL191</f>
        <v>6692189</v>
      </c>
      <c r="AM22" s="5">
        <f>'ข้อมูลคำนวณ Planfin'!AM186+'ข้อมูลคำนวณ Planfin'!AM187+'ข้อมูลคำนวณ Planfin'!AM188+'ข้อมูลคำนวณ Planfin'!AM189+'ข้อมูลคำนวณ Planfin'!AM190+'ข้อมูลคำนวณ Planfin'!AM191</f>
        <v>5338287.32</v>
      </c>
      <c r="AN22" s="5">
        <f>'ข้อมูลคำนวณ Planfin'!AN186+'ข้อมูลคำนวณ Planfin'!AN187+'ข้อมูลคำนวณ Planfin'!AN188+'ข้อมูลคำนวณ Planfin'!AN189+'ข้อมูลคำนวณ Planfin'!AN190+'ข้อมูลคำนวณ Planfin'!AN191</f>
        <v>12960615</v>
      </c>
      <c r="AO22" s="5">
        <f>'ข้อมูลคำนวณ Planfin'!AO186+'ข้อมูลคำนวณ Planfin'!AO187+'ข้อมูลคำนวณ Planfin'!AO188+'ข้อมูลคำนวณ Planfin'!AO189+'ข้อมูลคำนวณ Planfin'!AO190+'ข้อมูลคำนวณ Planfin'!AO191</f>
        <v>11179621.779999999</v>
      </c>
      <c r="AP22" s="5">
        <f>'ข้อมูลคำนวณ Planfin'!AP186+'ข้อมูลคำนวณ Planfin'!AP187+'ข้อมูลคำนวณ Planfin'!AP188+'ข้อมูลคำนวณ Planfin'!AP189+'ข้อมูลคำนวณ Planfin'!AP190+'ข้อมูลคำนวณ Planfin'!AP191</f>
        <v>7635715</v>
      </c>
      <c r="AQ22" s="5">
        <f>'ข้อมูลคำนวณ Planfin'!AQ186+'ข้อมูลคำนวณ Planfin'!AQ187+'ข้อมูลคำนวณ Planfin'!AQ188+'ข้อมูลคำนวณ Planfin'!AQ189+'ข้อมูลคำนวณ Planfin'!AQ190+'ข้อมูลคำนวณ Planfin'!AQ191</f>
        <v>3969894.06</v>
      </c>
      <c r="AR22" s="5">
        <f>'ข้อมูลคำนวณ Planfin'!AR186+'ข้อมูลคำนวณ Planfin'!AR187+'ข้อมูลคำนวณ Planfin'!AR188+'ข้อมูลคำนวณ Planfin'!AR189+'ข้อมูลคำนวณ Planfin'!AR190+'ข้อมูลคำนวณ Planfin'!AR191</f>
        <v>31631214.399999999</v>
      </c>
      <c r="AS22" s="5">
        <f>'ข้อมูลคำนวณ Planfin'!AS186+'ข้อมูลคำนวณ Planfin'!AS187+'ข้อมูลคำนวณ Planfin'!AS188+'ข้อมูลคำนวณ Planfin'!AS189+'ข้อมูลคำนวณ Planfin'!AS190+'ข้อมูลคำนวณ Planfin'!AS191</f>
        <v>7825366</v>
      </c>
      <c r="AT22" s="5">
        <f>'ข้อมูลคำนวณ Planfin'!AT186+'ข้อมูลคำนวณ Planfin'!AT187+'ข้อมูลคำนวณ Planfin'!AT188+'ข้อมูลคำนวณ Planfin'!AT189+'ข้อมูลคำนวณ Planfin'!AT190+'ข้อมูลคำนวณ Planfin'!AT191</f>
        <v>14676881.01</v>
      </c>
      <c r="AU22" s="5">
        <f>'ข้อมูลคำนวณ Planfin'!AU186+'ข้อมูลคำนวณ Planfin'!AU187+'ข้อมูลคำนวณ Planfin'!AU188+'ข้อมูลคำนวณ Planfin'!AU189+'ข้อมูลคำนวณ Planfin'!AU190+'ข้อมูลคำนวณ Planfin'!AU191</f>
        <v>11409624</v>
      </c>
      <c r="AV22" s="5">
        <f>'ข้อมูลคำนวณ Planfin'!AV186+'ข้อมูลคำนวณ Planfin'!AV187+'ข้อมูลคำนวณ Planfin'!AV188+'ข้อมูลคำนวณ Planfin'!AV189+'ข้อมูลคำนวณ Planfin'!AV190+'ข้อมูลคำนวณ Planfin'!AV191</f>
        <v>8823533</v>
      </c>
      <c r="AW22" s="5">
        <f>'ข้อมูลคำนวณ Planfin'!AW186+'ข้อมูลคำนวณ Planfin'!AW187+'ข้อมูลคำนวณ Planfin'!AW188+'ข้อมูลคำนวณ Planfin'!AW189+'ข้อมูลคำนวณ Planfin'!AW190+'ข้อมูลคำนวณ Planfin'!AW191</f>
        <v>4100571.91</v>
      </c>
      <c r="AX22" s="5">
        <f>'ข้อมูลคำนวณ Planfin'!AX186+'ข้อมูลคำนวณ Planfin'!AX187+'ข้อมูลคำนวณ Planfin'!AX188+'ข้อมูลคำนวณ Planfin'!AX189+'ข้อมูลคำนวณ Planfin'!AX190+'ข้อมูลคำนวณ Planfin'!AX191</f>
        <v>9189289.0800000001</v>
      </c>
      <c r="AY22" s="5">
        <f>'ข้อมูลคำนวณ Planfin'!AY186+'ข้อมูลคำนวณ Planfin'!AY187+'ข้อมูลคำนวณ Planfin'!AY188+'ข้อมูลคำนวณ Planfin'!AY189+'ข้อมูลคำนวณ Planfin'!AY190+'ข้อมูลคำนวณ Planfin'!AY191</f>
        <v>7043961</v>
      </c>
      <c r="AZ22" s="5">
        <f>'ข้อมูลคำนวณ Planfin'!AZ186+'ข้อมูลคำนวณ Planfin'!AZ187+'ข้อมูลคำนวณ Planfin'!AZ188+'ข้อมูลคำนวณ Planfin'!AZ189+'ข้อมูลคำนวณ Planfin'!AZ190+'ข้อมูลคำนวณ Planfin'!AZ191</f>
        <v>6705328</v>
      </c>
      <c r="BA22" s="5">
        <f>'ข้อมูลคำนวณ Planfin'!BA186+'ข้อมูลคำนวณ Planfin'!BA187+'ข้อมูลคำนวณ Planfin'!BA188+'ข้อมูลคำนวณ Planfin'!BA189+'ข้อมูลคำนวณ Planfin'!BA190+'ข้อมูลคำนวณ Planfin'!BA191</f>
        <v>33995578.870000005</v>
      </c>
      <c r="BB22" s="5">
        <f>'ข้อมูลคำนวณ Planfin'!BB186+'ข้อมูลคำนวณ Planfin'!BB187+'ข้อมูลคำนวณ Planfin'!BB188+'ข้อมูลคำนวณ Planfin'!BB189+'ข้อมูลคำนวณ Planfin'!BB190+'ข้อมูลคำนวณ Planfin'!BB191</f>
        <v>7092399.8400000008</v>
      </c>
      <c r="BC22" s="5">
        <f>'ข้อมูลคำนวณ Planfin'!BC186+'ข้อมูลคำนวณ Planfin'!BC187+'ข้อมูลคำนวณ Planfin'!BC188+'ข้อมูลคำนวณ Planfin'!BC189+'ข้อมูลคำนวณ Planfin'!BC190+'ข้อมูลคำนวณ Planfin'!BC191</f>
        <v>34338983.200000003</v>
      </c>
      <c r="BD22" s="5">
        <f>'ข้อมูลคำนวณ Planfin'!BD186+'ข้อมูลคำนวณ Planfin'!BD187+'ข้อมูลคำนวณ Planfin'!BD188+'ข้อมูลคำนวณ Planfin'!BD189+'ข้อมูลคำนวณ Planfin'!BD190+'ข้อมูลคำนวณ Planfin'!BD191</f>
        <v>10214706.939999999</v>
      </c>
      <c r="BE22" s="5">
        <f>'ข้อมูลคำนวณ Planfin'!BE186+'ข้อมูลคำนวณ Planfin'!BE187+'ข้อมูลคำนวณ Planfin'!BE188+'ข้อมูลคำนวณ Planfin'!BE189+'ข้อมูลคำนวณ Planfin'!BE190+'ข้อมูลคำนวณ Planfin'!BE191</f>
        <v>3441840</v>
      </c>
      <c r="BF22" s="5">
        <f>'ข้อมูลคำนวณ Planfin'!BF186+'ข้อมูลคำนวณ Planfin'!BF187+'ข้อมูลคำนวณ Planfin'!BF188+'ข้อมูลคำนวณ Planfin'!BF189+'ข้อมูลคำนวณ Planfin'!BF190+'ข้อมูลคำนวณ Planfin'!BF191</f>
        <v>6915455</v>
      </c>
      <c r="BG22" s="5">
        <f>'ข้อมูลคำนวณ Planfin'!BG186+'ข้อมูลคำนวณ Planfin'!BG187+'ข้อมูลคำนวณ Planfin'!BG188+'ข้อมูลคำนวณ Planfin'!BG189+'ข้อมูลคำนวณ Planfin'!BG190+'ข้อมูลคำนวณ Planfin'!BG191</f>
        <v>39082843.560000002</v>
      </c>
      <c r="BH22" s="5">
        <f>'ข้อมูลคำนวณ Planfin'!BH186+'ข้อมูลคำนวณ Planfin'!BH187+'ข้อมูลคำนวณ Planfin'!BH188+'ข้อมูลคำนวณ Planfin'!BH189+'ข้อมูลคำนวณ Planfin'!BH190+'ข้อมูลคำนวณ Planfin'!BH191</f>
        <v>3845554.32</v>
      </c>
      <c r="BI22" s="5">
        <f>'ข้อมูลคำนวณ Planfin'!BI186+'ข้อมูลคำนวณ Planfin'!BI187+'ข้อมูลคำนวณ Planfin'!BI188+'ข้อมูลคำนวณ Planfin'!BI189+'ข้อมูลคำนวณ Planfin'!BI190+'ข้อมูลคำนวณ Planfin'!BI191</f>
        <v>4078025</v>
      </c>
      <c r="BJ22" s="5">
        <f>'ข้อมูลคำนวณ Planfin'!BJ186+'ข้อมูลคำนวณ Planfin'!BJ187+'ข้อมูลคำนวณ Planfin'!BJ188+'ข้อมูลคำนวณ Planfin'!BJ189+'ข้อมูลคำนวณ Planfin'!BJ190+'ข้อมูลคำนวณ Planfin'!BJ191</f>
        <v>5197111.68</v>
      </c>
      <c r="BK22" s="5">
        <f>'ข้อมูลคำนวณ Planfin'!BK186+'ข้อมูลคำนวณ Planfin'!BK187+'ข้อมูลคำนวณ Planfin'!BK188+'ข้อมูลคำนวณ Planfin'!BK189+'ข้อมูลคำนวณ Planfin'!BK190+'ข้อมูลคำนวณ Planfin'!BK191</f>
        <v>3697678.6</v>
      </c>
      <c r="BL22" s="5">
        <f>'ข้อมูลคำนวณ Planfin'!BL186+'ข้อมูลคำนวณ Planfin'!BL187+'ข้อมูลคำนวณ Planfin'!BL188+'ข้อมูลคำนวณ Planfin'!BL189+'ข้อมูลคำนวณ Planfin'!BL190+'ข้อมูลคำนวณ Planfin'!BL191</f>
        <v>34029058</v>
      </c>
      <c r="BM22" s="5">
        <f>'ข้อมูลคำนวณ Planfin'!BM186+'ข้อมูลคำนวณ Planfin'!BM187+'ข้อมูลคำนวณ Planfin'!BM188+'ข้อมูลคำนวณ Planfin'!BM189+'ข้อมูลคำนวณ Planfin'!BM190+'ข้อมูลคำนวณ Planfin'!BM191</f>
        <v>8990895.4700000007</v>
      </c>
      <c r="BN22" s="5">
        <f>'ข้อมูลคำนวณ Planfin'!BN186+'ข้อมูลคำนวณ Planfin'!BN187+'ข้อมูลคำนวณ Planfin'!BN188+'ข้อมูลคำนวณ Planfin'!BN189+'ข้อมูลคำนวณ Planfin'!BN190+'ข้อมูลคำนวณ Planfin'!BN191</f>
        <v>6890639.1600000001</v>
      </c>
      <c r="BO22" s="5">
        <f>'ข้อมูลคำนวณ Planfin'!BO186+'ข้อมูลคำนวณ Planfin'!BO187+'ข้อมูลคำนวณ Planfin'!BO188+'ข้อมูลคำนวณ Planfin'!BO189+'ข้อมูลคำนวณ Planfin'!BO190+'ข้อมูลคำนวณ Planfin'!BO191</f>
        <v>12533579.41</v>
      </c>
      <c r="BP22" s="5">
        <f>'ข้อมูลคำนวณ Planfin'!BP186+'ข้อมูลคำนวณ Planfin'!BP187+'ข้อมูลคำนวณ Planfin'!BP188+'ข้อมูลคำนวณ Planfin'!BP189+'ข้อมูลคำนวณ Planfin'!BP190+'ข้อมูลคำนวณ Planfin'!BP191</f>
        <v>5747156.6500000004</v>
      </c>
      <c r="BQ22" s="5">
        <f>'ข้อมูลคำนวณ Planfin'!BQ186+'ข้อมูลคำนวณ Planfin'!BQ187+'ข้อมูลคำนวณ Planfin'!BQ188+'ข้อมูลคำนวณ Planfin'!BQ189+'ข้อมูลคำนวณ Planfin'!BQ190+'ข้อมูลคำนวณ Planfin'!BQ191</f>
        <v>6912070.4400000004</v>
      </c>
      <c r="BR22" s="5">
        <f>'ข้อมูลคำนวณ Planfin'!BR186+'ข้อมูลคำนวณ Planfin'!BR187+'ข้อมูลคำนวณ Planfin'!BR188+'ข้อมูลคำนวณ Planfin'!BR189+'ข้อมูลคำนวณ Planfin'!BR190+'ข้อมูลคำนวณ Planfin'!BR191</f>
        <v>130355071.88</v>
      </c>
      <c r="BS22" s="5">
        <f>'ข้อมูลคำนวณ Planfin'!BS186+'ข้อมูลคำนวณ Planfin'!BS187+'ข้อมูลคำนวณ Planfin'!BS188+'ข้อมูลคำนวณ Planfin'!BS189+'ข้อมูลคำนวณ Planfin'!BS190+'ข้อมูลคำนวณ Planfin'!BS191</f>
        <v>6507422.5199999996</v>
      </c>
      <c r="BT22" s="5">
        <f>'ข้อมูลคำนวณ Planfin'!BT186+'ข้อมูลคำนวณ Planfin'!BT187+'ข้อมูลคำนวณ Planfin'!BT188+'ข้อมูลคำนวณ Planfin'!BT189+'ข้อมูลคำนวณ Planfin'!BT190+'ข้อมูลคำนวณ Planfin'!BT191</f>
        <v>6050761</v>
      </c>
      <c r="BU22" s="5">
        <f>'ข้อมูลคำนวณ Planfin'!BU186+'ข้อมูลคำนวณ Planfin'!BU187+'ข้อมูลคำนวณ Planfin'!BU188+'ข้อมูลคำนวณ Planfin'!BU189+'ข้อมูลคำนวณ Planfin'!BU190+'ข้อมูลคำนวณ Planfin'!BU191</f>
        <v>21004054.240000002</v>
      </c>
      <c r="BV22" s="5">
        <f>'ข้อมูลคำนวณ Planfin'!BV186+'ข้อมูลคำนวณ Planfin'!BV187+'ข้อมูลคำนวณ Planfin'!BV188+'ข้อมูลคำนวณ Planfin'!BV189+'ข้อมูลคำนวณ Planfin'!BV190+'ข้อมูลคำนวณ Planfin'!BV191</f>
        <v>3765976</v>
      </c>
      <c r="BW22" s="5">
        <f>'ข้อมูลคำนวณ Planfin'!BW186+'ข้อมูลคำนวณ Planfin'!BW187+'ข้อมูลคำนวณ Planfin'!BW188+'ข้อมูลคำนวณ Planfin'!BW189+'ข้อมูลคำนวณ Planfin'!BW190+'ข้อมูลคำนวณ Planfin'!BW191</f>
        <v>5791930</v>
      </c>
      <c r="BX22" s="5">
        <f>'ข้อมูลคำนวณ Planfin'!BX186+'ข้อมูลคำนวณ Planfin'!BX187+'ข้อมูลคำนวณ Planfin'!BX188+'ข้อมูลคำนวณ Planfin'!BX189+'ข้อมูลคำนวณ Planfin'!BX190+'ข้อมูลคำนวณ Planfin'!BX191</f>
        <v>15812007.379999999</v>
      </c>
      <c r="BY22" s="5">
        <f>'ข้อมูลคำนวณ Planfin'!BY186+'ข้อมูลคำนวณ Planfin'!BY187+'ข้อมูลคำนวณ Planfin'!BY188+'ข้อมูลคำนวณ Planfin'!BY189+'ข้อมูลคำนวณ Planfin'!BY190+'ข้อมูลคำนวณ Planfin'!BY191</f>
        <v>4091277</v>
      </c>
      <c r="BZ22" s="5">
        <f>'ข้อมูลคำนวณ Planfin'!BZ186+'ข้อมูลคำนวณ Planfin'!BZ187+'ข้อมูลคำนวณ Planfin'!BZ188+'ข้อมูลคำนวณ Planfin'!BZ189+'ข้อมูลคำนวณ Planfin'!BZ190+'ข้อมูลคำนวณ Planfin'!BZ191</f>
        <v>5373035.6099999994</v>
      </c>
      <c r="CA22" s="5">
        <f>'ข้อมูลคำนวณ Planfin'!CA186+'ข้อมูลคำนวณ Planfin'!CA187+'ข้อมูลคำนวณ Planfin'!CA188+'ข้อมูลคำนวณ Planfin'!CA189+'ข้อมูลคำนวณ Planfin'!CA190+'ข้อมูลคำนวณ Planfin'!CA191</f>
        <v>5989814</v>
      </c>
      <c r="CB22" s="5">
        <f>'ข้อมูลคำนวณ Planfin'!CB186+'ข้อมูลคำนวณ Planfin'!CB187+'ข้อมูลคำนวณ Planfin'!CB188+'ข้อมูลคำนวณ Planfin'!CB189+'ข้อมูลคำนวณ Planfin'!CB190+'ข้อมูลคำนวณ Planfin'!CB191</f>
        <v>6754092.4900000002</v>
      </c>
      <c r="CC22" s="5">
        <f>'ข้อมูลคำนวณ Planfin'!CC186+'ข้อมูลคำนวณ Planfin'!CC187+'ข้อมูลคำนวณ Planfin'!CC188+'ข้อมูลคำนวณ Planfin'!CC189+'ข้อมูลคำนวณ Planfin'!CC190+'ข้อมูลคำนวณ Planfin'!CC191</f>
        <v>14004144.49</v>
      </c>
      <c r="CD22" s="5">
        <f>'ข้อมูลคำนวณ Planfin'!CD186+'ข้อมูลคำนวณ Planfin'!CD187+'ข้อมูลคำนวณ Planfin'!CD188+'ข้อมูลคำนวณ Planfin'!CD189+'ข้อมูลคำนวณ Planfin'!CD190+'ข้อมูลคำนวณ Planfin'!CD191</f>
        <v>8902242.6500000004</v>
      </c>
      <c r="CE22" s="5">
        <f>'ข้อมูลคำนวณ Planfin'!CE186+'ข้อมูลคำนวณ Planfin'!CE187+'ข้อมูลคำนวณ Planfin'!CE188+'ข้อมูลคำนวณ Planfin'!CE189+'ข้อมูลคำนวณ Planfin'!CE190+'ข้อมูลคำนวณ Planfin'!CE191</f>
        <v>15302870.630000001</v>
      </c>
      <c r="CF22" s="5">
        <f>'ข้อมูลคำนวณ Planfin'!CF186+'ข้อมูลคำนวณ Planfin'!CF187+'ข้อมูลคำนวณ Planfin'!CF188+'ข้อมูลคำนวณ Planfin'!CF189+'ข้อมูลคำนวณ Planfin'!CF190+'ข้อมูลคำนวณ Planfin'!CF191</f>
        <v>3948644.46</v>
      </c>
      <c r="CG22" s="5">
        <f>'ข้อมูลคำนวณ Planfin'!CG186+'ข้อมูลคำนวณ Planfin'!CG187+'ข้อมูลคำนวณ Planfin'!CG188+'ข้อมูลคำนวณ Planfin'!CG189+'ข้อมูลคำนวณ Planfin'!CG190+'ข้อมูลคำนวณ Planfin'!CG191</f>
        <v>3687196</v>
      </c>
      <c r="CH22" s="5">
        <f>'ข้อมูลคำนวณ Planfin'!CH186+'ข้อมูลคำนวณ Planfin'!CH187+'ข้อมูลคำนวณ Planfin'!CH188+'ข้อมูลคำนวณ Planfin'!CH189+'ข้อมูลคำนวณ Planfin'!CH190+'ข้อมูลคำนวณ Planfin'!CH191</f>
        <v>5172417.42</v>
      </c>
      <c r="CI22" s="5">
        <f>'ข้อมูลคำนวณ Planfin'!CI186+'ข้อมูลคำนวณ Planfin'!CI187+'ข้อมูลคำนวณ Planfin'!CI188+'ข้อมูลคำนวณ Planfin'!CI189+'ข้อมูลคำนวณ Planfin'!CI190+'ข้อมูลคำนวณ Planfin'!CI191</f>
        <v>4611091</v>
      </c>
      <c r="CJ22" s="5">
        <f>'ข้อมูลคำนวณ Planfin'!CJ186+'ข้อมูลคำนวณ Planfin'!CJ187+'ข้อมูลคำนวณ Planfin'!CJ188+'ข้อมูลคำนวณ Planfin'!CJ189+'ข้อมูลคำนวณ Planfin'!CJ190+'ข้อมูลคำนวณ Planfin'!CJ191</f>
        <v>18824784.199999999</v>
      </c>
      <c r="CK22" s="5">
        <f>'ข้อมูลคำนวณ Planfin'!CK186+'ข้อมูลคำนวณ Planfin'!CK187+'ข้อมูลคำนวณ Planfin'!CK188+'ข้อมูลคำนวณ Planfin'!CK189+'ข้อมูลคำนวณ Planfin'!CK190+'ข้อมูลคำนวณ Planfin'!CK191</f>
        <v>3006382.1900000004</v>
      </c>
      <c r="CL22" s="5">
        <f>'ข้อมูลคำนวณ Planfin'!CL186+'ข้อมูลคำนวณ Planfin'!CL187+'ข้อมูลคำนวณ Planfin'!CL188+'ข้อมูลคำนวณ Planfin'!CL189+'ข้อมูลคำนวณ Planfin'!CL190+'ข้อมูลคำนวณ Planfin'!CL191</f>
        <v>2903046.82</v>
      </c>
      <c r="CN22" s="2"/>
      <c r="CO22" s="2"/>
      <c r="CP22" s="2"/>
    </row>
    <row r="23" spans="1:94" x14ac:dyDescent="0.2">
      <c r="A23" s="3" t="s">
        <v>1026</v>
      </c>
      <c r="B23" s="4" t="s">
        <v>1027</v>
      </c>
      <c r="C23" s="13">
        <f>'ข้อมูลคำนวณ Planfin'!C179+'ข้อมูลคำนวณ Planfin'!C202+'ข้อมูลคำนวณ Planfin'!C211+'ข้อมูลคำนวณ Planfin'!C212+'ข้อมูลคำนวณ Planfin'!C213+'ข้อมูลคำนวณ Planfin'!C214+'ข้อมูลคำนวณ Planfin'!C215+'ข้อมูลคำนวณ Planfin'!C216+'ข้อมูลคำนวณ Planfin'!C217+'ข้อมูลคำนวณ Planfin'!C218+'ข้อมูลคำนวณ Planfin'!C219+'ข้อมูลคำนวณ Planfin'!C220+'ข้อมูลคำนวณ Planfin'!C221+'ข้อมูลคำนวณ Planfin'!C310+'ข้อมูลคำนวณ Planfin'!C311+'ข้อมูลคำนวณ Planfin'!C312+'ข้อมูลคำนวณ Planfin'!C313+'ข้อมูลคำนวณ Planfin'!C314+'ข้อมูลคำนวณ Planfin'!C315+'ข้อมูลคำนวณ Planfin'!C316+'ข้อมูลคำนวณ Planfin'!C317+'ข้อมูลคำนวณ Planfin'!C318+'ข้อมูลคำนวณ Planfin'!C319</f>
        <v>69336303.129999995</v>
      </c>
      <c r="D23" s="13">
        <f>'ข้อมูลคำนวณ Planfin'!D179+'ข้อมูลคำนวณ Planfin'!D202+'ข้อมูลคำนวณ Planfin'!D211+'ข้อมูลคำนวณ Planfin'!D212+'ข้อมูลคำนวณ Planfin'!D213+'ข้อมูลคำนวณ Planfin'!D214+'ข้อมูลคำนวณ Planfin'!D215+'ข้อมูลคำนวณ Planfin'!D216+'ข้อมูลคำนวณ Planfin'!D217+'ข้อมูลคำนวณ Planfin'!D218+'ข้อมูลคำนวณ Planfin'!D219+'ข้อมูลคำนวณ Planfin'!D220+'ข้อมูลคำนวณ Planfin'!D221+'ข้อมูลคำนวณ Planfin'!D310+'ข้อมูลคำนวณ Planfin'!D311+'ข้อมูลคำนวณ Planfin'!D312+'ข้อมูลคำนวณ Planfin'!D313+'ข้อมูลคำนวณ Planfin'!D314+'ข้อมูลคำนวณ Planfin'!D315+'ข้อมูลคำนวณ Planfin'!D316+'ข้อมูลคำนวณ Planfin'!D317+'ข้อมูลคำนวณ Planfin'!D318+'ข้อมูลคำนวณ Planfin'!D319</f>
        <v>9176372</v>
      </c>
      <c r="E23" s="13">
        <f>'ข้อมูลคำนวณ Planfin'!E179+'ข้อมูลคำนวณ Planfin'!E202+'ข้อมูลคำนวณ Planfin'!E211+'ข้อมูลคำนวณ Planfin'!E212+'ข้อมูลคำนวณ Planfin'!E213+'ข้อมูลคำนวณ Planfin'!E214+'ข้อมูลคำนวณ Planfin'!E215+'ข้อมูลคำนวณ Planfin'!E216+'ข้อมูลคำนวณ Planfin'!E217+'ข้อมูลคำนวณ Planfin'!E218+'ข้อมูลคำนวณ Planfin'!E219+'ข้อมูลคำนวณ Planfin'!E220+'ข้อมูลคำนวณ Planfin'!E221+'ข้อมูลคำนวณ Planfin'!E310+'ข้อมูลคำนวณ Planfin'!E311+'ข้อมูลคำนวณ Planfin'!E312+'ข้อมูลคำนวณ Planfin'!E313+'ข้อมูลคำนวณ Planfin'!E314+'ข้อมูลคำนวณ Planfin'!E315+'ข้อมูลคำนวณ Planfin'!E316+'ข้อมูลคำนวณ Planfin'!E317+'ข้อมูลคำนวณ Planfin'!E318+'ข้อมูลคำนวณ Planfin'!E319</f>
        <v>8670071.25</v>
      </c>
      <c r="F23" s="13">
        <f>'ข้อมูลคำนวณ Planfin'!F179+'ข้อมูลคำนวณ Planfin'!F202+'ข้อมูลคำนวณ Planfin'!F211+'ข้อมูลคำนวณ Planfin'!F212+'ข้อมูลคำนวณ Planfin'!F213+'ข้อมูลคำนวณ Planfin'!F214+'ข้อมูลคำนวณ Planfin'!F215+'ข้อมูลคำนวณ Planfin'!F216+'ข้อมูลคำนวณ Planfin'!F217+'ข้อมูลคำนวณ Planfin'!F218+'ข้อมูลคำนวณ Planfin'!F219+'ข้อมูลคำนวณ Planfin'!F220+'ข้อมูลคำนวณ Planfin'!F221+'ข้อมูลคำนวณ Planfin'!F310+'ข้อมูลคำนวณ Planfin'!F311+'ข้อมูลคำนวณ Planfin'!F312+'ข้อมูลคำนวณ Planfin'!F313+'ข้อมูลคำนวณ Planfin'!F314+'ข้อมูลคำนวณ Planfin'!F315+'ข้อมูลคำนวณ Planfin'!F316+'ข้อมูลคำนวณ Planfin'!F317+'ข้อมูลคำนวณ Planfin'!F318+'ข้อมูลคำนวณ Planfin'!F319</f>
        <v>7194967.5</v>
      </c>
      <c r="G23" s="13">
        <f>'ข้อมูลคำนวณ Planfin'!G179+'ข้อมูลคำนวณ Planfin'!G202+'ข้อมูลคำนวณ Planfin'!G211+'ข้อมูลคำนวณ Planfin'!G212+'ข้อมูลคำนวณ Planfin'!G213+'ข้อมูลคำนวณ Planfin'!G214+'ข้อมูลคำนวณ Planfin'!G215+'ข้อมูลคำนวณ Planfin'!G216+'ข้อมูลคำนวณ Planfin'!G217+'ข้อมูลคำนวณ Planfin'!G218+'ข้อมูลคำนวณ Planfin'!G219+'ข้อมูลคำนวณ Planfin'!G220+'ข้อมูลคำนวณ Planfin'!G221+'ข้อมูลคำนวณ Planfin'!G310+'ข้อมูลคำนวณ Planfin'!G311+'ข้อมูลคำนวณ Planfin'!G312+'ข้อมูลคำนวณ Planfin'!G313+'ข้อมูลคำนวณ Planfin'!G314+'ข้อมูลคำนวณ Planfin'!G315+'ข้อมูลคำนวณ Planfin'!G316+'ข้อมูลคำนวณ Planfin'!G317+'ข้อมูลคำนวณ Planfin'!G318+'ข้อมูลคำนวณ Planfin'!G319</f>
        <v>6069091</v>
      </c>
      <c r="H23" s="13">
        <f>'ข้อมูลคำนวณ Planfin'!H179+'ข้อมูลคำนวณ Planfin'!H202+'ข้อมูลคำนวณ Planfin'!H211+'ข้อมูลคำนวณ Planfin'!H212+'ข้อมูลคำนวณ Planfin'!H213+'ข้อมูลคำนวณ Planfin'!H214+'ข้อมูลคำนวณ Planfin'!H215+'ข้อมูลคำนวณ Planfin'!H216+'ข้อมูลคำนวณ Planfin'!H217+'ข้อมูลคำนวณ Planfin'!H218+'ข้อมูลคำนวณ Planfin'!H219+'ข้อมูลคำนวณ Planfin'!H220+'ข้อมูลคำนวณ Planfin'!H221+'ข้อมูลคำนวณ Planfin'!H310+'ข้อมูลคำนวณ Planfin'!H311+'ข้อมูลคำนวณ Planfin'!H312+'ข้อมูลคำนวณ Planfin'!H313+'ข้อมูลคำนวณ Planfin'!H314+'ข้อมูลคำนวณ Planfin'!H315+'ข้อมูลคำนวณ Planfin'!H316+'ข้อมูลคำนวณ Planfin'!H317+'ข้อมูลคำนวณ Planfin'!H318+'ข้อมูลคำนวณ Planfin'!H319</f>
        <v>10279505.609999999</v>
      </c>
      <c r="I23" s="13">
        <f>'ข้อมูลคำนวณ Planfin'!I179+'ข้อมูลคำนวณ Planfin'!I202+'ข้อมูลคำนวณ Planfin'!I211+'ข้อมูลคำนวณ Planfin'!I212+'ข้อมูลคำนวณ Planfin'!I213+'ข้อมูลคำนวณ Planfin'!I214+'ข้อมูลคำนวณ Planfin'!I215+'ข้อมูลคำนวณ Planfin'!I216+'ข้อมูลคำนวณ Planfin'!I217+'ข้อมูลคำนวณ Planfin'!I218+'ข้อมูลคำนวณ Planfin'!I219+'ข้อมูลคำนวณ Planfin'!I220+'ข้อมูลคำนวณ Planfin'!I221+'ข้อมูลคำนวณ Planfin'!I310+'ข้อมูลคำนวณ Planfin'!I311+'ข้อมูลคำนวณ Planfin'!I312+'ข้อมูลคำนวณ Planfin'!I313+'ข้อมูลคำนวณ Planfin'!I314+'ข้อมูลคำนวณ Planfin'!I315+'ข้อมูลคำนวณ Planfin'!I316+'ข้อมูลคำนวณ Planfin'!I317+'ข้อมูลคำนวณ Planfin'!I318+'ข้อมูลคำนวณ Planfin'!I319</f>
        <v>8778707.5</v>
      </c>
      <c r="J23" s="5">
        <f>'ข้อมูลคำนวณ Planfin'!J179+'ข้อมูลคำนวณ Planfin'!J202+'ข้อมูลคำนวณ Planfin'!J211+'ข้อมูลคำนวณ Planfin'!J212+'ข้อมูลคำนวณ Planfin'!J213+'ข้อมูลคำนวณ Planfin'!J214+'ข้อมูลคำนวณ Planfin'!J215+'ข้อมูลคำนวณ Planfin'!J216+'ข้อมูลคำนวณ Planfin'!J217+'ข้อมูลคำนวณ Planfin'!J218+'ข้อมูลคำนวณ Planfin'!J219+'ข้อมูลคำนวณ Planfin'!J220+'ข้อมูลคำนวณ Planfin'!J221+'ข้อมูลคำนวณ Planfin'!J310+'ข้อมูลคำนวณ Planfin'!J311+'ข้อมูลคำนวณ Planfin'!J312+'ข้อมูลคำนวณ Planfin'!J313+'ข้อมูลคำนวณ Planfin'!J314+'ข้อมูลคำนวณ Planfin'!J315+'ข้อมูลคำนวณ Planfin'!J316+'ข้อมูลคำนวณ Planfin'!J317+'ข้อมูลคำนวณ Planfin'!J318+'ข้อมูลคำนวณ Planfin'!J319</f>
        <v>17917024.25</v>
      </c>
      <c r="K23" s="5">
        <f>'ข้อมูลคำนวณ Planfin'!K179+'ข้อมูลคำนวณ Planfin'!K202+'ข้อมูลคำนวณ Planfin'!K211+'ข้อมูลคำนวณ Planfin'!K212+'ข้อมูลคำนวณ Planfin'!K213+'ข้อมูลคำนวณ Planfin'!K214+'ข้อมูลคำนวณ Planfin'!K215+'ข้อมูลคำนวณ Planfin'!K216+'ข้อมูลคำนวณ Planfin'!K217+'ข้อมูลคำนวณ Planfin'!K218+'ข้อมูลคำนวณ Planfin'!K219+'ข้อมูลคำนวณ Planfin'!K220+'ข้อมูลคำนวณ Planfin'!K221+'ข้อมูลคำนวณ Planfin'!K310+'ข้อมูลคำนวณ Planfin'!K311+'ข้อมูลคำนวณ Planfin'!K312+'ข้อมูลคำนวณ Planfin'!K313+'ข้อมูลคำนวณ Planfin'!K314+'ข้อมูลคำนวณ Planfin'!K315+'ข้อมูลคำนวณ Planfin'!K316+'ข้อมูลคำนวณ Planfin'!K317+'ข้อมูลคำนวณ Planfin'!K318+'ข้อมูลคำนวณ Planfin'!K319</f>
        <v>8262410</v>
      </c>
      <c r="L23" s="5">
        <f>'ข้อมูลคำนวณ Planfin'!L179+'ข้อมูลคำนวณ Planfin'!L202+'ข้อมูลคำนวณ Planfin'!L211+'ข้อมูลคำนวณ Planfin'!L212+'ข้อมูลคำนวณ Planfin'!L213+'ข้อมูลคำนวณ Planfin'!L214+'ข้อมูลคำนวณ Planfin'!L215+'ข้อมูลคำนวณ Planfin'!L216+'ข้อมูลคำนวณ Planfin'!L217+'ข้อมูลคำนวณ Planfin'!L218+'ข้อมูลคำนวณ Planfin'!L219+'ข้อมูลคำนวณ Planfin'!L220+'ข้อมูลคำนวณ Planfin'!L221+'ข้อมูลคำนวณ Planfin'!L310+'ข้อมูลคำนวณ Planfin'!L311+'ข้อมูลคำนวณ Planfin'!L312+'ข้อมูลคำนวณ Planfin'!L313+'ข้อมูลคำนวณ Planfin'!L314+'ข้อมูลคำนวณ Planfin'!L315+'ข้อมูลคำนวณ Planfin'!L316+'ข้อมูลคำนวณ Planfin'!L317+'ข้อมูลคำนวณ Planfin'!L318+'ข้อมูลคำนวณ Planfin'!L319</f>
        <v>10426105.5</v>
      </c>
      <c r="M23" s="5">
        <f>'ข้อมูลคำนวณ Planfin'!M179+'ข้อมูลคำนวณ Planfin'!M202+'ข้อมูลคำนวณ Planfin'!M211+'ข้อมูลคำนวณ Planfin'!M212+'ข้อมูลคำนวณ Planfin'!M213+'ข้อมูลคำนวณ Planfin'!M214+'ข้อมูลคำนวณ Planfin'!M215+'ข้อมูลคำนวณ Planfin'!M216+'ข้อมูลคำนวณ Planfin'!M217+'ข้อมูลคำนวณ Planfin'!M218+'ข้อมูลคำนวณ Planfin'!M219+'ข้อมูลคำนวณ Planfin'!M220+'ข้อมูลคำนวณ Planfin'!M221+'ข้อมูลคำนวณ Planfin'!M310+'ข้อมูลคำนวณ Planfin'!M311+'ข้อมูลคำนวณ Planfin'!M312+'ข้อมูลคำนวณ Planfin'!M313+'ข้อมูลคำนวณ Planfin'!M314+'ข้อมูลคำนวณ Planfin'!M315+'ข้อมูลคำนวณ Planfin'!M316+'ข้อมูลคำนวณ Planfin'!M317+'ข้อมูลคำนวณ Planfin'!M318+'ข้อมูลคำนวณ Planfin'!M319</f>
        <v>22415285</v>
      </c>
      <c r="N23" s="7">
        <f>'ข้อมูลคำนวณ Planfin'!N179+'ข้อมูลคำนวณ Planfin'!N202+'ข้อมูลคำนวณ Planfin'!N211+'ข้อมูลคำนวณ Planfin'!N212+'ข้อมูลคำนวณ Planfin'!N213+'ข้อมูลคำนวณ Planfin'!N214+'ข้อมูลคำนวณ Planfin'!N215+'ข้อมูลคำนวณ Planfin'!N216+'ข้อมูลคำนวณ Planfin'!N217+'ข้อมูลคำนวณ Planfin'!N218+'ข้อมูลคำนวณ Planfin'!N219+'ข้อมูลคำนวณ Planfin'!N220+'ข้อมูลคำนวณ Planfin'!N221+'ข้อมูลคำนวณ Planfin'!N310+'ข้อมูลคำนวณ Planfin'!N311+'ข้อมูลคำนวณ Planfin'!N312+'ข้อมูลคำนวณ Planfin'!N313+'ข้อมูลคำนวณ Planfin'!N314+'ข้อมูลคำนวณ Planfin'!N315+'ข้อมูลคำนวณ Planfin'!N316+'ข้อมูลคำนวณ Planfin'!N317+'ข้อมูลคำนวณ Planfin'!N318+'ข้อมูลคำนวณ Planfin'!N319</f>
        <v>3742522.5</v>
      </c>
      <c r="O23" s="5">
        <f>'ข้อมูลคำนวณ Planfin'!O179+'ข้อมูลคำนวณ Planfin'!O202+'ข้อมูลคำนวณ Planfin'!O211+'ข้อมูลคำนวณ Planfin'!O212+'ข้อมูลคำนวณ Planfin'!O213+'ข้อมูลคำนวณ Planfin'!O214+'ข้อมูลคำนวณ Planfin'!O215+'ข้อมูลคำนวณ Planfin'!O216+'ข้อมูลคำนวณ Planfin'!O217+'ข้อมูลคำนวณ Planfin'!O218+'ข้อมูลคำนวณ Planfin'!O219+'ข้อมูลคำนวณ Planfin'!O220+'ข้อมูลคำนวณ Planfin'!O221+'ข้อมูลคำนวณ Planfin'!O310+'ข้อมูลคำนวณ Planfin'!O311+'ข้อมูลคำนวณ Planfin'!O312+'ข้อมูลคำนวณ Planfin'!O313+'ข้อมูลคำนวณ Planfin'!O314+'ข้อมูลคำนวณ Planfin'!O315+'ข้อมูลคำนวณ Planfin'!O316+'ข้อมูลคำนวณ Planfin'!O317+'ข้อมูลคำนวณ Planfin'!O318+'ข้อมูลคำนวณ Planfin'!O319</f>
        <v>53246485.130000003</v>
      </c>
      <c r="P23" s="5">
        <f>'ข้อมูลคำนวณ Planfin'!P179+'ข้อมูลคำนวณ Planfin'!P202+'ข้อมูลคำนวณ Planfin'!P211+'ข้อมูลคำนวณ Planfin'!P212+'ข้อมูลคำนวณ Planfin'!P213+'ข้อมูลคำนวณ Planfin'!P214+'ข้อมูลคำนวณ Planfin'!P215+'ข้อมูลคำนวณ Planfin'!P216+'ข้อมูลคำนวณ Planfin'!P217+'ข้อมูลคำนวณ Planfin'!P218+'ข้อมูลคำนวณ Planfin'!P219+'ข้อมูลคำนวณ Planfin'!P220+'ข้อมูลคำนวณ Planfin'!P221+'ข้อมูลคำนวณ Planfin'!P310+'ข้อมูลคำนวณ Planfin'!P311+'ข้อมูลคำนวณ Planfin'!P312+'ข้อมูลคำนวณ Planfin'!P313+'ข้อมูลคำนวณ Planfin'!P314+'ข้อมูลคำนวณ Planfin'!P315+'ข้อมูลคำนวณ Planfin'!P316+'ข้อมูลคำนวณ Planfin'!P317+'ข้อมูลคำนวณ Planfin'!P318+'ข้อมูลคำนวณ Planfin'!P319</f>
        <v>11758176.5</v>
      </c>
      <c r="Q23" s="5">
        <f>'ข้อมูลคำนวณ Planfin'!Q179+'ข้อมูลคำนวณ Planfin'!Q202+'ข้อมูลคำนวณ Planfin'!Q211+'ข้อมูลคำนวณ Planfin'!Q212+'ข้อมูลคำนวณ Planfin'!Q213+'ข้อมูลคำนวณ Planfin'!Q214+'ข้อมูลคำนวณ Planfin'!Q215+'ข้อมูลคำนวณ Planfin'!Q216+'ข้อมูลคำนวณ Planfin'!Q217+'ข้อมูลคำนวณ Planfin'!Q218+'ข้อมูลคำนวณ Planfin'!Q219+'ข้อมูลคำนวณ Planfin'!Q220+'ข้อมูลคำนวณ Planfin'!Q221+'ข้อมูลคำนวณ Planfin'!Q310+'ข้อมูลคำนวณ Planfin'!Q311+'ข้อมูลคำนวณ Planfin'!Q312+'ข้อมูลคำนวณ Planfin'!Q313+'ข้อมูลคำนวณ Planfin'!Q314+'ข้อมูลคำนวณ Planfin'!Q315+'ข้อมูลคำนวณ Planfin'!Q316+'ข้อมูลคำนวณ Planfin'!Q317+'ข้อมูลคำนวณ Planfin'!Q318+'ข้อมูลคำนวณ Planfin'!Q319</f>
        <v>13397037.869999999</v>
      </c>
      <c r="R23" s="5">
        <f>'ข้อมูลคำนวณ Planfin'!R179+'ข้อมูลคำนวณ Planfin'!R202+'ข้อมูลคำนวณ Planfin'!R211+'ข้อมูลคำนวณ Planfin'!R212+'ข้อมูลคำนวณ Planfin'!R213+'ข้อมูลคำนวณ Planfin'!R214+'ข้อมูลคำนวณ Planfin'!R215+'ข้อมูลคำนวณ Planfin'!R216+'ข้อมูลคำนวณ Planfin'!R217+'ข้อมูลคำนวณ Planfin'!R218+'ข้อมูลคำนวณ Planfin'!R219+'ข้อมูลคำนวณ Planfin'!R220+'ข้อมูลคำนวณ Planfin'!R221+'ข้อมูลคำนวณ Planfin'!R310+'ข้อมูลคำนวณ Planfin'!R311+'ข้อมูลคำนวณ Planfin'!R312+'ข้อมูลคำนวณ Planfin'!R313+'ข้อมูลคำนวณ Planfin'!R314+'ข้อมูลคำนวณ Planfin'!R315+'ข้อมูลคำนวณ Planfin'!R316+'ข้อมูลคำนวณ Planfin'!R317+'ข้อมูลคำนวณ Planfin'!R318+'ข้อมูลคำนวณ Planfin'!R319</f>
        <v>25590688</v>
      </c>
      <c r="S23" s="5">
        <f>'ข้อมูลคำนวณ Planfin'!S179+'ข้อมูลคำนวณ Planfin'!S202+'ข้อมูลคำนวณ Planfin'!S211+'ข้อมูลคำนวณ Planfin'!S212+'ข้อมูลคำนวณ Planfin'!S213+'ข้อมูลคำนวณ Planfin'!S214+'ข้อมูลคำนวณ Planfin'!S215+'ข้อมูลคำนวณ Planfin'!S216+'ข้อมูลคำนวณ Planfin'!S217+'ข้อมูลคำนวณ Planfin'!S218+'ข้อมูลคำนวณ Planfin'!S219+'ข้อมูลคำนวณ Planfin'!S220+'ข้อมูลคำนวณ Planfin'!S221+'ข้อมูลคำนวณ Planfin'!S310+'ข้อมูลคำนวณ Planfin'!S311+'ข้อมูลคำนวณ Planfin'!S312+'ข้อมูลคำนวณ Planfin'!S313+'ข้อมูลคำนวณ Planfin'!S314+'ข้อมูลคำนวณ Planfin'!S315+'ข้อมูลคำนวณ Planfin'!S316+'ข้อมูลคำนวณ Planfin'!S317+'ข้อมูลคำนวณ Planfin'!S318+'ข้อมูลคำนวณ Planfin'!S319</f>
        <v>11428536.030000001</v>
      </c>
      <c r="T23" s="5">
        <f>'ข้อมูลคำนวณ Planfin'!T179+'ข้อมูลคำนวณ Planfin'!T202+'ข้อมูลคำนวณ Planfin'!T211+'ข้อมูลคำนวณ Planfin'!T212+'ข้อมูลคำนวณ Planfin'!T213+'ข้อมูลคำนวณ Planfin'!T214+'ข้อมูลคำนวณ Planfin'!T215+'ข้อมูลคำนวณ Planfin'!T216+'ข้อมูลคำนวณ Planfin'!T217+'ข้อมูลคำนวณ Planfin'!T218+'ข้อมูลคำนวณ Planfin'!T219+'ข้อมูลคำนวณ Planfin'!T220+'ข้อมูลคำนวณ Planfin'!T221+'ข้อมูลคำนวณ Planfin'!T310+'ข้อมูลคำนวณ Planfin'!T311+'ข้อมูลคำนวณ Planfin'!T312+'ข้อมูลคำนวณ Planfin'!T313+'ข้อมูลคำนวณ Planfin'!T314+'ข้อมูลคำนวณ Planfin'!T315+'ข้อมูลคำนวณ Planfin'!T316+'ข้อมูลคำนวณ Planfin'!T317+'ข้อมูลคำนวณ Planfin'!T318+'ข้อมูลคำนวณ Planfin'!T319</f>
        <v>14973489</v>
      </c>
      <c r="U23" s="5">
        <f>'ข้อมูลคำนวณ Planfin'!U179+'ข้อมูลคำนวณ Planfin'!U202+'ข้อมูลคำนวณ Planfin'!U211+'ข้อมูลคำนวณ Planfin'!U212+'ข้อมูลคำนวณ Planfin'!U213+'ข้อมูลคำนวณ Planfin'!U214+'ข้อมูลคำนวณ Planfin'!U215+'ข้อมูลคำนวณ Planfin'!U216+'ข้อมูลคำนวณ Planfin'!U217+'ข้อมูลคำนวณ Planfin'!U218+'ข้อมูลคำนวณ Planfin'!U219+'ข้อมูลคำนวณ Planfin'!U220+'ข้อมูลคำนวณ Planfin'!U221+'ข้อมูลคำนวณ Planfin'!U310+'ข้อมูลคำนวณ Planfin'!U311+'ข้อมูลคำนวณ Planfin'!U312+'ข้อมูลคำนวณ Planfin'!U313+'ข้อมูลคำนวณ Planfin'!U314+'ข้อมูลคำนวณ Planfin'!U315+'ข้อมูลคำนวณ Planfin'!U316+'ข้อมูลคำนวณ Planfin'!U317+'ข้อมูลคำนวณ Planfin'!U318+'ข้อมูลคำนวณ Planfin'!U319</f>
        <v>9698777.9499999993</v>
      </c>
      <c r="V23" s="5">
        <f>'ข้อมูลคำนวณ Planfin'!V179+'ข้อมูลคำนวณ Planfin'!V202+'ข้อมูลคำนวณ Planfin'!V211+'ข้อมูลคำนวณ Planfin'!V212+'ข้อมูลคำนวณ Planfin'!V213+'ข้อมูลคำนวณ Planfin'!V214+'ข้อมูลคำนวณ Planfin'!V215+'ข้อมูลคำนวณ Planfin'!V216+'ข้อมูลคำนวณ Planfin'!V217+'ข้อมูลคำนวณ Planfin'!V218+'ข้อมูลคำนวณ Planfin'!V219+'ข้อมูลคำนวณ Planfin'!V220+'ข้อมูลคำนวณ Planfin'!V221+'ข้อมูลคำนวณ Planfin'!V310+'ข้อมูลคำนวณ Planfin'!V311+'ข้อมูลคำนวณ Planfin'!V312+'ข้อมูลคำนวณ Planfin'!V313+'ข้อมูลคำนวณ Planfin'!V314+'ข้อมูลคำนวณ Planfin'!V315+'ข้อมูลคำนวณ Planfin'!V316+'ข้อมูลคำนวณ Planfin'!V317+'ข้อมูลคำนวณ Planfin'!V318+'ข้อมูลคำนวณ Planfin'!V319</f>
        <v>7385920</v>
      </c>
      <c r="W23" s="5">
        <f>'ข้อมูลคำนวณ Planfin'!W179+'ข้อมูลคำนวณ Planfin'!W202+'ข้อมูลคำนวณ Planfin'!W211+'ข้อมูลคำนวณ Planfin'!W212+'ข้อมูลคำนวณ Planfin'!W213+'ข้อมูลคำนวณ Planfin'!W214+'ข้อมูลคำนวณ Planfin'!W215+'ข้อมูลคำนวณ Planfin'!W216+'ข้อมูลคำนวณ Planfin'!W217+'ข้อมูลคำนวณ Planfin'!W218+'ข้อมูลคำนวณ Planfin'!W219+'ข้อมูลคำนวณ Planfin'!W220+'ข้อมูลคำนวณ Planfin'!W221+'ข้อมูลคำนวณ Planfin'!W310+'ข้อมูลคำนวณ Planfin'!W311+'ข้อมูลคำนวณ Planfin'!W312+'ข้อมูลคำนวณ Planfin'!W313+'ข้อมูลคำนวณ Planfin'!W314+'ข้อมูลคำนวณ Planfin'!W315+'ข้อมูลคำนวณ Planfin'!W316+'ข้อมูลคำนวณ Planfin'!W317+'ข้อมูลคำนวณ Planfin'!W318+'ข้อมูลคำนวณ Planfin'!W319</f>
        <v>93843510.079999998</v>
      </c>
      <c r="X23" s="5">
        <f>'ข้อมูลคำนวณ Planfin'!X179+'ข้อมูลคำนวณ Planfin'!X202+'ข้อมูลคำนวณ Planfin'!X211+'ข้อมูลคำนวณ Planfin'!X212+'ข้อมูลคำนวณ Planfin'!X213+'ข้อมูลคำนวณ Planfin'!X214+'ข้อมูลคำนวณ Planfin'!X215+'ข้อมูลคำนวณ Planfin'!X216+'ข้อมูลคำนวณ Planfin'!X217+'ข้อมูลคำนวณ Planfin'!X218+'ข้อมูลคำนวณ Planfin'!X219+'ข้อมูลคำนวณ Planfin'!X220+'ข้อมูลคำนวณ Planfin'!X221+'ข้อมูลคำนวณ Planfin'!X310+'ข้อมูลคำนวณ Planfin'!X311+'ข้อมูลคำนวณ Planfin'!X312+'ข้อมูลคำนวณ Planfin'!X313+'ข้อมูลคำนวณ Planfin'!X314+'ข้อมูลคำนวณ Planfin'!X315+'ข้อมูลคำนวณ Planfin'!X316+'ข้อมูลคำนวณ Planfin'!X317+'ข้อมูลคำนวณ Planfin'!X318+'ข้อมูลคำนวณ Planfin'!X319</f>
        <v>6670790</v>
      </c>
      <c r="Y23" s="5">
        <f>'ข้อมูลคำนวณ Planfin'!Y179+'ข้อมูลคำนวณ Planfin'!Y202+'ข้อมูลคำนวณ Planfin'!Y211+'ข้อมูลคำนวณ Planfin'!Y212+'ข้อมูลคำนวณ Planfin'!Y213+'ข้อมูลคำนวณ Planfin'!Y214+'ข้อมูลคำนวณ Planfin'!Y215+'ข้อมูลคำนวณ Planfin'!Y216+'ข้อมูลคำนวณ Planfin'!Y217+'ข้อมูลคำนวณ Planfin'!Y218+'ข้อมูลคำนวณ Planfin'!Y219+'ข้อมูลคำนวณ Planfin'!Y220+'ข้อมูลคำนวณ Planfin'!Y221+'ข้อมูลคำนวณ Planfin'!Y310+'ข้อมูลคำนวณ Planfin'!Y311+'ข้อมูลคำนวณ Planfin'!Y312+'ข้อมูลคำนวณ Planfin'!Y313+'ข้อมูลคำนวณ Planfin'!Y314+'ข้อมูลคำนวณ Planfin'!Y315+'ข้อมูลคำนวณ Planfin'!Y316+'ข้อมูลคำนวณ Planfin'!Y317+'ข้อมูลคำนวณ Planfin'!Y318+'ข้อมูลคำนวณ Planfin'!Y319</f>
        <v>12840492.01</v>
      </c>
      <c r="Z23" s="5">
        <f>'ข้อมูลคำนวณ Planfin'!Z179+'ข้อมูลคำนวณ Planfin'!Z202+'ข้อมูลคำนวณ Planfin'!Z211+'ข้อมูลคำนวณ Planfin'!Z212+'ข้อมูลคำนวณ Planfin'!Z213+'ข้อมูลคำนวณ Planfin'!Z214+'ข้อมูลคำนวณ Planfin'!Z215+'ข้อมูลคำนวณ Planfin'!Z216+'ข้อมูลคำนวณ Planfin'!Z217+'ข้อมูลคำนวณ Planfin'!Z218+'ข้อมูลคำนวณ Planfin'!Z219+'ข้อมูลคำนวณ Planfin'!Z220+'ข้อมูลคำนวณ Planfin'!Z221+'ข้อมูลคำนวณ Planfin'!Z310+'ข้อมูลคำนวณ Planfin'!Z311+'ข้อมูลคำนวณ Planfin'!Z312+'ข้อมูลคำนวณ Planfin'!Z313+'ข้อมูลคำนวณ Planfin'!Z314+'ข้อมูลคำนวณ Planfin'!Z315+'ข้อมูลคำนวณ Planfin'!Z316+'ข้อมูลคำนวณ Planfin'!Z317+'ข้อมูลคำนวณ Planfin'!Z318+'ข้อมูลคำนวณ Planfin'!Z319</f>
        <v>13262356.25</v>
      </c>
      <c r="AA23" s="5">
        <f>'ข้อมูลคำนวณ Planfin'!AA179+'ข้อมูลคำนวณ Planfin'!AA202+'ข้อมูลคำนวณ Planfin'!AA211+'ข้อมูลคำนวณ Planfin'!AA212+'ข้อมูลคำนวณ Planfin'!AA213+'ข้อมูลคำนวณ Planfin'!AA214+'ข้อมูลคำนวณ Planfin'!AA215+'ข้อมูลคำนวณ Planfin'!AA216+'ข้อมูลคำนวณ Planfin'!AA217+'ข้อมูลคำนวณ Planfin'!AA218+'ข้อมูลคำนวณ Planfin'!AA219+'ข้อมูลคำนวณ Planfin'!AA220+'ข้อมูลคำนวณ Planfin'!AA221+'ข้อมูลคำนวณ Planfin'!AA310+'ข้อมูลคำนวณ Planfin'!AA311+'ข้อมูลคำนวณ Planfin'!AA312+'ข้อมูลคำนวณ Planfin'!AA313+'ข้อมูลคำนวณ Planfin'!AA314+'ข้อมูลคำนวณ Planfin'!AA315+'ข้อมูลคำนวณ Planfin'!AA316+'ข้อมูลคำนวณ Planfin'!AA317+'ข้อมูลคำนวณ Planfin'!AA318+'ข้อมูลคำนวณ Planfin'!AA319</f>
        <v>6077864</v>
      </c>
      <c r="AB23" s="5">
        <f>'ข้อมูลคำนวณ Planfin'!AB179+'ข้อมูลคำนวณ Planfin'!AB202+'ข้อมูลคำนวณ Planfin'!AB211+'ข้อมูลคำนวณ Planfin'!AB212+'ข้อมูลคำนวณ Planfin'!AB213+'ข้อมูลคำนวณ Planfin'!AB214+'ข้อมูลคำนวณ Planfin'!AB215+'ข้อมูลคำนวณ Planfin'!AB216+'ข้อมูลคำนวณ Planfin'!AB217+'ข้อมูลคำนวณ Planfin'!AB218+'ข้อมูลคำนวณ Planfin'!AB219+'ข้อมูลคำนวณ Planfin'!AB220+'ข้อมูลคำนวณ Planfin'!AB221+'ข้อมูลคำนวณ Planfin'!AB310+'ข้อมูลคำนวณ Planfin'!AB311+'ข้อมูลคำนวณ Planfin'!AB312+'ข้อมูลคำนวณ Planfin'!AB313+'ข้อมูลคำนวณ Planfin'!AB314+'ข้อมูลคำนวณ Planfin'!AB315+'ข้อมูลคำนวณ Planfin'!AB316+'ข้อมูลคำนวณ Planfin'!AB317+'ข้อมูลคำนวณ Planfin'!AB318+'ข้อมูลคำนวณ Planfin'!AB319</f>
        <v>7044400</v>
      </c>
      <c r="AC23" s="5">
        <f>'ข้อมูลคำนวณ Planfin'!AC179+'ข้อมูลคำนวณ Planfin'!AC202+'ข้อมูลคำนวณ Planfin'!AC211+'ข้อมูลคำนวณ Planfin'!AC212+'ข้อมูลคำนวณ Planfin'!AC213+'ข้อมูลคำนวณ Planfin'!AC214+'ข้อมูลคำนวณ Planfin'!AC215+'ข้อมูลคำนวณ Planfin'!AC216+'ข้อมูลคำนวณ Planfin'!AC217+'ข้อมูลคำนวณ Planfin'!AC218+'ข้อมูลคำนวณ Planfin'!AC219+'ข้อมูลคำนวณ Planfin'!AC220+'ข้อมูลคำนวณ Planfin'!AC221+'ข้อมูลคำนวณ Planfin'!AC310+'ข้อมูลคำนวณ Planfin'!AC311+'ข้อมูลคำนวณ Planfin'!AC312+'ข้อมูลคำนวณ Planfin'!AC313+'ข้อมูลคำนวณ Planfin'!AC314+'ข้อมูลคำนวณ Planfin'!AC315+'ข้อมูลคำนวณ Planfin'!AC316+'ข้อมูลคำนวณ Planfin'!AC317+'ข้อมูลคำนวณ Planfin'!AC318+'ข้อมูลคำนวณ Planfin'!AC319</f>
        <v>10100452.5</v>
      </c>
      <c r="AD23" s="5">
        <f>'ข้อมูลคำนวณ Planfin'!AD179+'ข้อมูลคำนวณ Planfin'!AD202+'ข้อมูลคำนวณ Planfin'!AD211+'ข้อมูลคำนวณ Planfin'!AD212+'ข้อมูลคำนวณ Planfin'!AD213+'ข้อมูลคำนวณ Planfin'!AD214+'ข้อมูลคำนวณ Planfin'!AD215+'ข้อมูลคำนวณ Planfin'!AD216+'ข้อมูลคำนวณ Planfin'!AD217+'ข้อมูลคำนวณ Planfin'!AD218+'ข้อมูลคำนวณ Planfin'!AD219+'ข้อมูลคำนวณ Planfin'!AD220+'ข้อมูลคำนวณ Planfin'!AD221+'ข้อมูลคำนวณ Planfin'!AD310+'ข้อมูลคำนวณ Planfin'!AD311+'ข้อมูลคำนวณ Planfin'!AD312+'ข้อมูลคำนวณ Planfin'!AD313+'ข้อมูลคำนวณ Planfin'!AD314+'ข้อมูลคำนวณ Planfin'!AD315+'ข้อมูลคำนวณ Planfin'!AD316+'ข้อมูลคำนวณ Planfin'!AD317+'ข้อมูลคำนวณ Planfin'!AD318+'ข้อมูลคำนวณ Planfin'!AD319</f>
        <v>22207615</v>
      </c>
      <c r="AE23" s="5">
        <f>'ข้อมูลคำนวณ Planfin'!AE179+'ข้อมูลคำนวณ Planfin'!AE202+'ข้อมูลคำนวณ Planfin'!AE211+'ข้อมูลคำนวณ Planfin'!AE212+'ข้อมูลคำนวณ Planfin'!AE213+'ข้อมูลคำนวณ Planfin'!AE214+'ข้อมูลคำนวณ Planfin'!AE215+'ข้อมูลคำนวณ Planfin'!AE216+'ข้อมูลคำนวณ Planfin'!AE217+'ข้อมูลคำนวณ Planfin'!AE218+'ข้อมูลคำนวณ Planfin'!AE219+'ข้อมูลคำนวณ Planfin'!AE220+'ข้อมูลคำนวณ Planfin'!AE221+'ข้อมูลคำนวณ Planfin'!AE310+'ข้อมูลคำนวณ Planfin'!AE311+'ข้อมูลคำนวณ Planfin'!AE312+'ข้อมูลคำนวณ Planfin'!AE313+'ข้อมูลคำนวณ Planfin'!AE314+'ข้อมูลคำนวณ Planfin'!AE315+'ข้อมูลคำนวณ Planfin'!AE316+'ข้อมูลคำนวณ Planfin'!AE317+'ข้อมูลคำนวณ Planfin'!AE318+'ข้อมูลคำนวณ Planfin'!AE319</f>
        <v>10130190.32</v>
      </c>
      <c r="AF23" s="5">
        <f>'ข้อมูลคำนวณ Planfin'!AF179+'ข้อมูลคำนวณ Planfin'!AF202+'ข้อมูลคำนวณ Planfin'!AF211+'ข้อมูลคำนวณ Planfin'!AF212+'ข้อมูลคำนวณ Planfin'!AF213+'ข้อมูลคำนวณ Planfin'!AF214+'ข้อมูลคำนวณ Planfin'!AF215+'ข้อมูลคำนวณ Planfin'!AF216+'ข้อมูลคำนวณ Planfin'!AF217+'ข้อมูลคำนวณ Planfin'!AF218+'ข้อมูลคำนวณ Planfin'!AF219+'ข้อมูลคำนวณ Planfin'!AF220+'ข้อมูลคำนวณ Planfin'!AF221+'ข้อมูลคำนวณ Planfin'!AF310+'ข้อมูลคำนวณ Planfin'!AF311+'ข้อมูลคำนวณ Planfin'!AF312+'ข้อมูลคำนวณ Planfin'!AF313+'ข้อมูลคำนวณ Planfin'!AF314+'ข้อมูลคำนวณ Planfin'!AF315+'ข้อมูลคำนวณ Planfin'!AF316+'ข้อมูลคำนวณ Planfin'!AF317+'ข้อมูลคำนวณ Planfin'!AF318+'ข้อมูลคำนวณ Planfin'!AF319</f>
        <v>7960982.5</v>
      </c>
      <c r="AG23" s="5">
        <f>'ข้อมูลคำนวณ Planfin'!AG179+'ข้อมูลคำนวณ Planfin'!AG202+'ข้อมูลคำนวณ Planfin'!AG211+'ข้อมูลคำนวณ Planfin'!AG212+'ข้อมูลคำนวณ Planfin'!AG213+'ข้อมูลคำนวณ Planfin'!AG214+'ข้อมูลคำนวณ Planfin'!AG215+'ข้อมูลคำนวณ Planfin'!AG216+'ข้อมูลคำนวณ Planfin'!AG217+'ข้อมูลคำนวณ Planfin'!AG218+'ข้อมูลคำนวณ Planfin'!AG219+'ข้อมูลคำนวณ Planfin'!AG220+'ข้อมูลคำนวณ Planfin'!AG221+'ข้อมูลคำนวณ Planfin'!AG310+'ข้อมูลคำนวณ Planfin'!AG311+'ข้อมูลคำนวณ Planfin'!AG312+'ข้อมูลคำนวณ Planfin'!AG313+'ข้อมูลคำนวณ Planfin'!AG314+'ข้อมูลคำนวณ Planfin'!AG315+'ข้อมูลคำนวณ Planfin'!AG316+'ข้อมูลคำนวณ Planfin'!AG317+'ข้อมูลคำนวณ Planfin'!AG318+'ข้อมูลคำนวณ Planfin'!AG319</f>
        <v>10787391.5</v>
      </c>
      <c r="AH23" s="5">
        <f>'ข้อมูลคำนวณ Planfin'!AH179+'ข้อมูลคำนวณ Planfin'!AH202+'ข้อมูลคำนวณ Planfin'!AH211+'ข้อมูลคำนวณ Planfin'!AH212+'ข้อมูลคำนวณ Planfin'!AH213+'ข้อมูลคำนวณ Planfin'!AH214+'ข้อมูลคำนวณ Planfin'!AH215+'ข้อมูลคำนวณ Planfin'!AH216+'ข้อมูลคำนวณ Planfin'!AH217+'ข้อมูลคำนวณ Planfin'!AH218+'ข้อมูลคำนวณ Planfin'!AH219+'ข้อมูลคำนวณ Planfin'!AH220+'ข้อมูลคำนวณ Planfin'!AH221+'ข้อมูลคำนวณ Planfin'!AH310+'ข้อมูลคำนวณ Planfin'!AH311+'ข้อมูลคำนวณ Planfin'!AH312+'ข้อมูลคำนวณ Planfin'!AH313+'ข้อมูลคำนวณ Planfin'!AH314+'ข้อมูลคำนวณ Planfin'!AH315+'ข้อมูลคำนวณ Planfin'!AH316+'ข้อมูลคำนวณ Planfin'!AH317+'ข้อมูลคำนวณ Planfin'!AH318+'ข้อมูลคำนวณ Planfin'!AH319</f>
        <v>17269135</v>
      </c>
      <c r="AI23" s="5">
        <f>'ข้อมูลคำนวณ Planfin'!AI179+'ข้อมูลคำนวณ Planfin'!AI202+'ข้อมูลคำนวณ Planfin'!AI211+'ข้อมูลคำนวณ Planfin'!AI212+'ข้อมูลคำนวณ Planfin'!AI213+'ข้อมูลคำนวณ Planfin'!AI214+'ข้อมูลคำนวณ Planfin'!AI215+'ข้อมูลคำนวณ Planfin'!AI216+'ข้อมูลคำนวณ Planfin'!AI217+'ข้อมูลคำนวณ Planfin'!AI218+'ข้อมูลคำนวณ Planfin'!AI219+'ข้อมูลคำนวณ Planfin'!AI220+'ข้อมูลคำนวณ Planfin'!AI221+'ข้อมูลคำนวณ Planfin'!AI310+'ข้อมูลคำนวณ Planfin'!AI311+'ข้อมูลคำนวณ Planfin'!AI312+'ข้อมูลคำนวณ Planfin'!AI313+'ข้อมูลคำนวณ Planfin'!AI314+'ข้อมูลคำนวณ Planfin'!AI315+'ข้อมูลคำนวณ Planfin'!AI316+'ข้อมูลคำนวณ Planfin'!AI317+'ข้อมูลคำนวณ Planfin'!AI318+'ข้อมูลคำนวณ Planfin'!AI319</f>
        <v>9740582.5</v>
      </c>
      <c r="AJ23" s="5">
        <f>'ข้อมูลคำนวณ Planfin'!AJ179+'ข้อมูลคำนวณ Planfin'!AJ202+'ข้อมูลคำนวณ Planfin'!AJ211+'ข้อมูลคำนวณ Planfin'!AJ212+'ข้อมูลคำนวณ Planfin'!AJ213+'ข้อมูลคำนวณ Planfin'!AJ214+'ข้อมูลคำนวณ Planfin'!AJ215+'ข้อมูลคำนวณ Planfin'!AJ216+'ข้อมูลคำนวณ Planfin'!AJ217+'ข้อมูลคำนวณ Planfin'!AJ218+'ข้อมูลคำนวณ Planfin'!AJ219+'ข้อมูลคำนวณ Planfin'!AJ220+'ข้อมูลคำนวณ Planfin'!AJ221+'ข้อมูลคำนวณ Planfin'!AJ310+'ข้อมูลคำนวณ Planfin'!AJ311+'ข้อมูลคำนวณ Planfin'!AJ312+'ข้อมูลคำนวณ Planfin'!AJ313+'ข้อมูลคำนวณ Planfin'!AJ314+'ข้อมูลคำนวณ Planfin'!AJ315+'ข้อมูลคำนวณ Planfin'!AJ316+'ข้อมูลคำนวณ Planfin'!AJ317+'ข้อมูลคำนวณ Planfin'!AJ318+'ข้อมูลคำนวณ Planfin'!AJ319</f>
        <v>7590652.5</v>
      </c>
      <c r="AK23" s="5">
        <f>'ข้อมูลคำนวณ Planfin'!AK179+'ข้อมูลคำนวณ Planfin'!AK202+'ข้อมูลคำนวณ Planfin'!AK211+'ข้อมูลคำนวณ Planfin'!AK212+'ข้อมูลคำนวณ Planfin'!AK213+'ข้อมูลคำนวณ Planfin'!AK214+'ข้อมูลคำนวณ Planfin'!AK215+'ข้อมูลคำนวณ Planfin'!AK216+'ข้อมูลคำนวณ Planfin'!AK217+'ข้อมูลคำนวณ Planfin'!AK218+'ข้อมูลคำนวณ Planfin'!AK219+'ข้อมูลคำนวณ Planfin'!AK220+'ข้อมูลคำนวณ Planfin'!AK221+'ข้อมูลคำนวณ Planfin'!AK310+'ข้อมูลคำนวณ Planfin'!AK311+'ข้อมูลคำนวณ Planfin'!AK312+'ข้อมูลคำนวณ Planfin'!AK313+'ข้อมูลคำนวณ Planfin'!AK314+'ข้อมูลคำนวณ Planfin'!AK315+'ข้อมูลคำนวณ Planfin'!AK316+'ข้อมูลคำนวณ Planfin'!AK317+'ข้อมูลคำนวณ Planfin'!AK318+'ข้อมูลคำนวณ Planfin'!AK319</f>
        <v>133933819.5</v>
      </c>
      <c r="AL23" s="5">
        <f>'ข้อมูลคำนวณ Planfin'!AL179+'ข้อมูลคำนวณ Planfin'!AL202+'ข้อมูลคำนวณ Planfin'!AL211+'ข้อมูลคำนวณ Planfin'!AL212+'ข้อมูลคำนวณ Planfin'!AL213+'ข้อมูลคำนวณ Planfin'!AL214+'ข้อมูลคำนวณ Planfin'!AL215+'ข้อมูลคำนวณ Planfin'!AL216+'ข้อมูลคำนวณ Planfin'!AL217+'ข้อมูลคำนวณ Planfin'!AL218+'ข้อมูลคำนวณ Planfin'!AL219+'ข้อมูลคำนวณ Planfin'!AL220+'ข้อมูลคำนวณ Planfin'!AL221+'ข้อมูลคำนวณ Planfin'!AL310+'ข้อมูลคำนวณ Planfin'!AL311+'ข้อมูลคำนวณ Planfin'!AL312+'ข้อมูลคำนวณ Planfin'!AL313+'ข้อมูลคำนวณ Planfin'!AL314+'ข้อมูลคำนวณ Planfin'!AL315+'ข้อมูลคำนวณ Planfin'!AL316+'ข้อมูลคำนวณ Planfin'!AL317+'ข้อมูลคำนวณ Planfin'!AL318+'ข้อมูลคำนวณ Planfin'!AL319</f>
        <v>8760020</v>
      </c>
      <c r="AM23" s="5">
        <f>'ข้อมูลคำนวณ Planfin'!AM179+'ข้อมูลคำนวณ Planfin'!AM202+'ข้อมูลคำนวณ Planfin'!AM211+'ข้อมูลคำนวณ Planfin'!AM212+'ข้อมูลคำนวณ Planfin'!AM213+'ข้อมูลคำนวณ Planfin'!AM214+'ข้อมูลคำนวณ Planfin'!AM215+'ข้อมูลคำนวณ Planfin'!AM216+'ข้อมูลคำนวณ Planfin'!AM217+'ข้อมูลคำนวณ Planfin'!AM218+'ข้อมูลคำนวณ Planfin'!AM219+'ข้อมูลคำนวณ Planfin'!AM220+'ข้อมูลคำนวณ Planfin'!AM221+'ข้อมูลคำนวณ Planfin'!AM310+'ข้อมูลคำนวณ Planfin'!AM311+'ข้อมูลคำนวณ Planfin'!AM312+'ข้อมูลคำนวณ Planfin'!AM313+'ข้อมูลคำนวณ Planfin'!AM314+'ข้อมูลคำนวณ Planfin'!AM315+'ข้อมูลคำนวณ Planfin'!AM316+'ข้อมูลคำนวณ Planfin'!AM317+'ข้อมูลคำนวณ Planfin'!AM318+'ข้อมูลคำนวณ Planfin'!AM319</f>
        <v>6521450</v>
      </c>
      <c r="AN23" s="5">
        <f>'ข้อมูลคำนวณ Planfin'!AN179+'ข้อมูลคำนวณ Planfin'!AN202+'ข้อมูลคำนวณ Planfin'!AN211+'ข้อมูลคำนวณ Planfin'!AN212+'ข้อมูลคำนวณ Planfin'!AN213+'ข้อมูลคำนวณ Planfin'!AN214+'ข้อมูลคำนวณ Planfin'!AN215+'ข้อมูลคำนวณ Planfin'!AN216+'ข้อมูลคำนวณ Planfin'!AN217+'ข้อมูลคำนวณ Planfin'!AN218+'ข้อมูลคำนวณ Planfin'!AN219+'ข้อมูลคำนวณ Planfin'!AN220+'ข้อมูลคำนวณ Planfin'!AN221+'ข้อมูลคำนวณ Planfin'!AN310+'ข้อมูลคำนวณ Planfin'!AN311+'ข้อมูลคำนวณ Planfin'!AN312+'ข้อมูลคำนวณ Planfin'!AN313+'ข้อมูลคำนวณ Planfin'!AN314+'ข้อมูลคำนวณ Planfin'!AN315+'ข้อมูลคำนวณ Planfin'!AN316+'ข้อมูลคำนวณ Planfin'!AN317+'ข้อมูลคำนวณ Planfin'!AN318+'ข้อมูลคำนวณ Planfin'!AN319</f>
        <v>17305968.5</v>
      </c>
      <c r="AO23" s="5">
        <f>'ข้อมูลคำนวณ Planfin'!AO179+'ข้อมูลคำนวณ Planfin'!AO202+'ข้อมูลคำนวณ Planfin'!AO211+'ข้อมูลคำนวณ Planfin'!AO212+'ข้อมูลคำนวณ Planfin'!AO213+'ข้อมูลคำนวณ Planfin'!AO214+'ข้อมูลคำนวณ Planfin'!AO215+'ข้อมูลคำนวณ Planfin'!AO216+'ข้อมูลคำนวณ Planfin'!AO217+'ข้อมูลคำนวณ Planfin'!AO218+'ข้อมูลคำนวณ Planfin'!AO219+'ข้อมูลคำนวณ Planfin'!AO220+'ข้อมูลคำนวณ Planfin'!AO221+'ข้อมูลคำนวณ Planfin'!AO310+'ข้อมูลคำนวณ Planfin'!AO311+'ข้อมูลคำนวณ Planfin'!AO312+'ข้อมูลคำนวณ Planfin'!AO313+'ข้อมูลคำนวณ Planfin'!AO314+'ข้อมูลคำนวณ Planfin'!AO315+'ข้อมูลคำนวณ Planfin'!AO316+'ข้อมูลคำนวณ Planfin'!AO317+'ข้อมูลคำนวณ Planfin'!AO318+'ข้อมูลคำนวณ Planfin'!AO319</f>
        <v>16038171.25</v>
      </c>
      <c r="AP23" s="5">
        <f>'ข้อมูลคำนวณ Planfin'!AP179+'ข้อมูลคำนวณ Planfin'!AP202+'ข้อมูลคำนวณ Planfin'!AP211+'ข้อมูลคำนวณ Planfin'!AP212+'ข้อมูลคำนวณ Planfin'!AP213+'ข้อมูลคำนวณ Planfin'!AP214+'ข้อมูลคำนวณ Planfin'!AP215+'ข้อมูลคำนวณ Planfin'!AP216+'ข้อมูลคำนวณ Planfin'!AP217+'ข้อมูลคำนวณ Planfin'!AP218+'ข้อมูลคำนวณ Planfin'!AP219+'ข้อมูลคำนวณ Planfin'!AP220+'ข้อมูลคำนวณ Planfin'!AP221+'ข้อมูลคำนวณ Planfin'!AP310+'ข้อมูลคำนวณ Planfin'!AP311+'ข้อมูลคำนวณ Planfin'!AP312+'ข้อมูลคำนวณ Planfin'!AP313+'ข้อมูลคำนวณ Planfin'!AP314+'ข้อมูลคำนวณ Planfin'!AP315+'ข้อมูลคำนวณ Planfin'!AP316+'ข้อมูลคำนวณ Planfin'!AP317+'ข้อมูลคำนวณ Planfin'!AP318+'ข้อมูลคำนวณ Planfin'!AP319</f>
        <v>9145801</v>
      </c>
      <c r="AQ23" s="5">
        <f>'ข้อมูลคำนวณ Planfin'!AQ179+'ข้อมูลคำนวณ Planfin'!AQ202+'ข้อมูลคำนวณ Planfin'!AQ211+'ข้อมูลคำนวณ Planfin'!AQ212+'ข้อมูลคำนวณ Planfin'!AQ213+'ข้อมูลคำนวณ Planfin'!AQ214+'ข้อมูลคำนวณ Planfin'!AQ215+'ข้อมูลคำนวณ Planfin'!AQ216+'ข้อมูลคำนวณ Planfin'!AQ217+'ข้อมูลคำนวณ Planfin'!AQ218+'ข้อมูลคำนวณ Planfin'!AQ219+'ข้อมูลคำนวณ Planfin'!AQ220+'ข้อมูลคำนวณ Planfin'!AQ221+'ข้อมูลคำนวณ Planfin'!AQ310+'ข้อมูลคำนวณ Planfin'!AQ311+'ข้อมูลคำนวณ Planfin'!AQ312+'ข้อมูลคำนวณ Planfin'!AQ313+'ข้อมูลคำนวณ Planfin'!AQ314+'ข้อมูลคำนวณ Planfin'!AQ315+'ข้อมูลคำนวณ Planfin'!AQ316+'ข้อมูลคำนวณ Planfin'!AQ317+'ข้อมูลคำนวณ Planfin'!AQ318+'ข้อมูลคำนวณ Planfin'!AQ319</f>
        <v>5916935</v>
      </c>
      <c r="AR23" s="5">
        <f>'ข้อมูลคำนวณ Planfin'!AR179+'ข้อมูลคำนวณ Planfin'!AR202+'ข้อมูลคำนวณ Planfin'!AR211+'ข้อมูลคำนวณ Planfin'!AR212+'ข้อมูลคำนวณ Planfin'!AR213+'ข้อมูลคำนวณ Planfin'!AR214+'ข้อมูลคำนวณ Planfin'!AR215+'ข้อมูลคำนวณ Planfin'!AR216+'ข้อมูลคำนวณ Planfin'!AR217+'ข้อมูลคำนวณ Planfin'!AR218+'ข้อมูลคำนวณ Planfin'!AR219+'ข้อมูลคำนวณ Planfin'!AR220+'ข้อมูลคำนวณ Planfin'!AR221+'ข้อมูลคำนวณ Planfin'!AR310+'ข้อมูลคำนวณ Planfin'!AR311+'ข้อมูลคำนวณ Planfin'!AR312+'ข้อมูลคำนวณ Planfin'!AR313+'ข้อมูลคำนวณ Planfin'!AR314+'ข้อมูลคำนวณ Planfin'!AR315+'ข้อมูลคำนวณ Planfin'!AR316+'ข้อมูลคำนวณ Planfin'!AR317+'ข้อมูลคำนวณ Planfin'!AR318+'ข้อมูลคำนวณ Planfin'!AR319</f>
        <v>28927236.25</v>
      </c>
      <c r="AS23" s="5">
        <f>'ข้อมูลคำนวณ Planfin'!AS179+'ข้อมูลคำนวณ Planfin'!AS202+'ข้อมูลคำนวณ Planfin'!AS211+'ข้อมูลคำนวณ Planfin'!AS212+'ข้อมูลคำนวณ Planfin'!AS213+'ข้อมูลคำนวณ Planfin'!AS214+'ข้อมูลคำนวณ Planfin'!AS215+'ข้อมูลคำนวณ Planfin'!AS216+'ข้อมูลคำนวณ Planfin'!AS217+'ข้อมูลคำนวณ Planfin'!AS218+'ข้อมูลคำนวณ Planfin'!AS219+'ข้อมูลคำนวณ Planfin'!AS220+'ข้อมูลคำนวณ Planfin'!AS221+'ข้อมูลคำนวณ Planfin'!AS310+'ข้อมูลคำนวณ Planfin'!AS311+'ข้อมูลคำนวณ Planfin'!AS312+'ข้อมูลคำนวณ Planfin'!AS313+'ข้อมูลคำนวณ Planfin'!AS314+'ข้อมูลคำนวณ Planfin'!AS315+'ข้อมูลคำนวณ Planfin'!AS316+'ข้อมูลคำนวณ Planfin'!AS317+'ข้อมูลคำนวณ Planfin'!AS318+'ข้อมูลคำนวณ Planfin'!AS319</f>
        <v>8435739.5</v>
      </c>
      <c r="AT23" s="5">
        <f>'ข้อมูลคำนวณ Planfin'!AT179+'ข้อมูลคำนวณ Planfin'!AT202+'ข้อมูลคำนวณ Planfin'!AT211+'ข้อมูลคำนวณ Planfin'!AT212+'ข้อมูลคำนวณ Planfin'!AT213+'ข้อมูลคำนวณ Planfin'!AT214+'ข้อมูลคำนวณ Planfin'!AT215+'ข้อมูลคำนวณ Planfin'!AT216+'ข้อมูลคำนวณ Planfin'!AT217+'ข้อมูลคำนวณ Planfin'!AT218+'ข้อมูลคำนวณ Planfin'!AT219+'ข้อมูลคำนวณ Planfin'!AT220+'ข้อมูลคำนวณ Planfin'!AT221+'ข้อมูลคำนวณ Planfin'!AT310+'ข้อมูลคำนวณ Planfin'!AT311+'ข้อมูลคำนวณ Planfin'!AT312+'ข้อมูลคำนวณ Planfin'!AT313+'ข้อมูลคำนวณ Planfin'!AT314+'ข้อมูลคำนวณ Planfin'!AT315+'ข้อมูลคำนวณ Planfin'!AT316+'ข้อมูลคำนวณ Planfin'!AT317+'ข้อมูลคำนวณ Planfin'!AT318+'ข้อมูลคำนวณ Planfin'!AT319</f>
        <v>13142874</v>
      </c>
      <c r="AU23" s="5">
        <f>'ข้อมูลคำนวณ Planfin'!AU179+'ข้อมูลคำนวณ Planfin'!AU202+'ข้อมูลคำนวณ Planfin'!AU211+'ข้อมูลคำนวณ Planfin'!AU212+'ข้อมูลคำนวณ Planfin'!AU213+'ข้อมูลคำนวณ Planfin'!AU214+'ข้อมูลคำนวณ Planfin'!AU215+'ข้อมูลคำนวณ Planfin'!AU216+'ข้อมูลคำนวณ Planfin'!AU217+'ข้อมูลคำนวณ Planfin'!AU218+'ข้อมูลคำนวณ Planfin'!AU219+'ข้อมูลคำนวณ Planfin'!AU220+'ข้อมูลคำนวณ Planfin'!AU221+'ข้อมูลคำนวณ Planfin'!AU310+'ข้อมูลคำนวณ Planfin'!AU311+'ข้อมูลคำนวณ Planfin'!AU312+'ข้อมูลคำนวณ Planfin'!AU313+'ข้อมูลคำนวณ Planfin'!AU314+'ข้อมูลคำนวณ Planfin'!AU315+'ข้อมูลคำนวณ Planfin'!AU316+'ข้อมูลคำนวณ Planfin'!AU317+'ข้อมูลคำนวณ Planfin'!AU318+'ข้อมูลคำนวณ Planfin'!AU319</f>
        <v>12092077.5</v>
      </c>
      <c r="AV23" s="5">
        <f>'ข้อมูลคำนวณ Planfin'!AV179+'ข้อมูลคำนวณ Planfin'!AV202+'ข้อมูลคำนวณ Planfin'!AV211+'ข้อมูลคำนวณ Planfin'!AV212+'ข้อมูลคำนวณ Planfin'!AV213+'ข้อมูลคำนวณ Planfin'!AV214+'ข้อมูลคำนวณ Planfin'!AV215+'ข้อมูลคำนวณ Planfin'!AV216+'ข้อมูลคำนวณ Planfin'!AV217+'ข้อมูลคำนวณ Planfin'!AV218+'ข้อมูลคำนวณ Planfin'!AV219+'ข้อมูลคำนวณ Planfin'!AV220+'ข้อมูลคำนวณ Planfin'!AV221+'ข้อมูลคำนวณ Planfin'!AV310+'ข้อมูลคำนวณ Planfin'!AV311+'ข้อมูลคำนวณ Planfin'!AV312+'ข้อมูลคำนวณ Planfin'!AV313+'ข้อมูลคำนวณ Planfin'!AV314+'ข้อมูลคำนวณ Planfin'!AV315+'ข้อมูลคำนวณ Planfin'!AV316+'ข้อมูลคำนวณ Planfin'!AV317+'ข้อมูลคำนวณ Planfin'!AV318+'ข้อมูลคำนวณ Planfin'!AV319</f>
        <v>7921272.5</v>
      </c>
      <c r="AW23" s="5">
        <f>'ข้อมูลคำนวณ Planfin'!AW179+'ข้อมูลคำนวณ Planfin'!AW202+'ข้อมูลคำนวณ Planfin'!AW211+'ข้อมูลคำนวณ Planfin'!AW212+'ข้อมูลคำนวณ Planfin'!AW213+'ข้อมูลคำนวณ Planfin'!AW214+'ข้อมูลคำนวณ Planfin'!AW215+'ข้อมูลคำนวณ Planfin'!AW216+'ข้อมูลคำนวณ Planfin'!AW217+'ข้อมูลคำนวณ Planfin'!AW218+'ข้อมูลคำนวณ Planfin'!AW219+'ข้อมูลคำนวณ Planfin'!AW220+'ข้อมูลคำนวณ Planfin'!AW221+'ข้อมูลคำนวณ Planfin'!AW310+'ข้อมูลคำนวณ Planfin'!AW311+'ข้อมูลคำนวณ Planfin'!AW312+'ข้อมูลคำนวณ Planfin'!AW313+'ข้อมูลคำนวณ Planfin'!AW314+'ข้อมูลคำนวณ Planfin'!AW315+'ข้อมูลคำนวณ Planfin'!AW316+'ข้อมูลคำนวณ Planfin'!AW317+'ข้อมูลคำนวณ Planfin'!AW318+'ข้อมูลคำนวณ Planfin'!AW319</f>
        <v>4487978.5</v>
      </c>
      <c r="AX23" s="5">
        <f>'ข้อมูลคำนวณ Planfin'!AX179+'ข้อมูลคำนวณ Planfin'!AX202+'ข้อมูลคำนวณ Planfin'!AX211+'ข้อมูลคำนวณ Planfin'!AX212+'ข้อมูลคำนวณ Planfin'!AX213+'ข้อมูลคำนวณ Planfin'!AX214+'ข้อมูลคำนวณ Planfin'!AX215+'ข้อมูลคำนวณ Planfin'!AX216+'ข้อมูลคำนวณ Planfin'!AX217+'ข้อมูลคำนวณ Planfin'!AX218+'ข้อมูลคำนวณ Planfin'!AX219+'ข้อมูลคำนวณ Planfin'!AX220+'ข้อมูลคำนวณ Planfin'!AX221+'ข้อมูลคำนวณ Planfin'!AX310+'ข้อมูลคำนวณ Planfin'!AX311+'ข้อมูลคำนวณ Planfin'!AX312+'ข้อมูลคำนวณ Planfin'!AX313+'ข้อมูลคำนวณ Planfin'!AX314+'ข้อมูลคำนวณ Planfin'!AX315+'ข้อมูลคำนวณ Planfin'!AX316+'ข้อมูลคำนวณ Planfin'!AX317+'ข้อมูลคำนวณ Planfin'!AX318+'ข้อมูลคำนวณ Planfin'!AX319</f>
        <v>7515487</v>
      </c>
      <c r="AY23" s="5">
        <f>'ข้อมูลคำนวณ Planfin'!AY179+'ข้อมูลคำนวณ Planfin'!AY202+'ข้อมูลคำนวณ Planfin'!AY211+'ข้อมูลคำนวณ Planfin'!AY212+'ข้อมูลคำนวณ Planfin'!AY213+'ข้อมูลคำนวณ Planfin'!AY214+'ข้อมูลคำนวณ Planfin'!AY215+'ข้อมูลคำนวณ Planfin'!AY216+'ข้อมูลคำนวณ Planfin'!AY217+'ข้อมูลคำนวณ Planfin'!AY218+'ข้อมูลคำนวณ Planfin'!AY219+'ข้อมูลคำนวณ Planfin'!AY220+'ข้อมูลคำนวณ Planfin'!AY221+'ข้อมูลคำนวณ Planfin'!AY310+'ข้อมูลคำนวณ Planfin'!AY311+'ข้อมูลคำนวณ Planfin'!AY312+'ข้อมูลคำนวณ Planfin'!AY313+'ข้อมูลคำนวณ Planfin'!AY314+'ข้อมูลคำนวณ Planfin'!AY315+'ข้อมูลคำนวณ Planfin'!AY316+'ข้อมูลคำนวณ Planfin'!AY317+'ข้อมูลคำนวณ Planfin'!AY318+'ข้อมูลคำนวณ Planfin'!AY319</f>
        <v>6748040</v>
      </c>
      <c r="AZ23" s="5">
        <f>'ข้อมูลคำนวณ Planfin'!AZ179+'ข้อมูลคำนวณ Planfin'!AZ202+'ข้อมูลคำนวณ Planfin'!AZ211+'ข้อมูลคำนวณ Planfin'!AZ212+'ข้อมูลคำนวณ Planfin'!AZ213+'ข้อมูลคำนวณ Planfin'!AZ214+'ข้อมูลคำนวณ Planfin'!AZ215+'ข้อมูลคำนวณ Planfin'!AZ216+'ข้อมูลคำนวณ Planfin'!AZ217+'ข้อมูลคำนวณ Planfin'!AZ218+'ข้อมูลคำนวณ Planfin'!AZ219+'ข้อมูลคำนวณ Planfin'!AZ220+'ข้อมูลคำนวณ Planfin'!AZ221+'ข้อมูลคำนวณ Planfin'!AZ310+'ข้อมูลคำนวณ Planfin'!AZ311+'ข้อมูลคำนวณ Planfin'!AZ312+'ข้อมูลคำนวณ Planfin'!AZ313+'ข้อมูลคำนวณ Planfin'!AZ314+'ข้อมูลคำนวณ Planfin'!AZ315+'ข้อมูลคำนวณ Planfin'!AZ316+'ข้อมูลคำนวณ Planfin'!AZ317+'ข้อมูลคำนวณ Planfin'!AZ318+'ข้อมูลคำนวณ Planfin'!AZ319</f>
        <v>7440173.5</v>
      </c>
      <c r="BA23" s="5">
        <f>'ข้อมูลคำนวณ Planfin'!BA179+'ข้อมูลคำนวณ Planfin'!BA202+'ข้อมูลคำนวณ Planfin'!BA211+'ข้อมูลคำนวณ Planfin'!BA212+'ข้อมูลคำนวณ Planfin'!BA213+'ข้อมูลคำนวณ Planfin'!BA214+'ข้อมูลคำนวณ Planfin'!BA215+'ข้อมูลคำนวณ Planfin'!BA216+'ข้อมูลคำนวณ Planfin'!BA217+'ข้อมูลคำนวณ Planfin'!BA218+'ข้อมูลคำนวณ Planfin'!BA219+'ข้อมูลคำนวณ Planfin'!BA220+'ข้อมูลคำนวณ Planfin'!BA221+'ข้อมูลคำนวณ Planfin'!BA310+'ข้อมูลคำนวณ Planfin'!BA311+'ข้อมูลคำนวณ Planfin'!BA312+'ข้อมูลคำนวณ Planfin'!BA313+'ข้อมูลคำนวณ Planfin'!BA314+'ข้อมูลคำนวณ Planfin'!BA315+'ข้อมูลคำนวณ Planfin'!BA316+'ข้อมูลคำนวณ Planfin'!BA317+'ข้อมูลคำนวณ Planfin'!BA318+'ข้อมูลคำนวณ Planfin'!BA319</f>
        <v>44282921.5</v>
      </c>
      <c r="BB23" s="5">
        <f>'ข้อมูลคำนวณ Planfin'!BB179+'ข้อมูลคำนวณ Planfin'!BB202+'ข้อมูลคำนวณ Planfin'!BB211+'ข้อมูลคำนวณ Planfin'!BB212+'ข้อมูลคำนวณ Planfin'!BB213+'ข้อมูลคำนวณ Planfin'!BB214+'ข้อมูลคำนวณ Planfin'!BB215+'ข้อมูลคำนวณ Planfin'!BB216+'ข้อมูลคำนวณ Planfin'!BB217+'ข้อมูลคำนวณ Planfin'!BB218+'ข้อมูลคำนวณ Planfin'!BB219+'ข้อมูลคำนวณ Planfin'!BB220+'ข้อมูลคำนวณ Planfin'!BB221+'ข้อมูลคำนวณ Planfin'!BB310+'ข้อมูลคำนวณ Planfin'!BB311+'ข้อมูลคำนวณ Planfin'!BB312+'ข้อมูลคำนวณ Planfin'!BB313+'ข้อมูลคำนวณ Planfin'!BB314+'ข้อมูลคำนวณ Planfin'!BB315+'ข้อมูลคำนวณ Planfin'!BB316+'ข้อมูลคำนวณ Planfin'!BB317+'ข้อมูลคำนวณ Planfin'!BB318+'ข้อมูลคำนวณ Planfin'!BB319</f>
        <v>9670602.5</v>
      </c>
      <c r="BC23" s="5">
        <f>'ข้อมูลคำนวณ Planfin'!BC179+'ข้อมูลคำนวณ Planfin'!BC202+'ข้อมูลคำนวณ Planfin'!BC211+'ข้อมูลคำนวณ Planfin'!BC212+'ข้อมูลคำนวณ Planfin'!BC213+'ข้อมูลคำนวณ Planfin'!BC214+'ข้อมูลคำนวณ Planfin'!BC215+'ข้อมูลคำนวณ Planfin'!BC216+'ข้อมูลคำนวณ Planfin'!BC217+'ข้อมูลคำนวณ Planfin'!BC218+'ข้อมูลคำนวณ Planfin'!BC219+'ข้อมูลคำนวณ Planfin'!BC220+'ข้อมูลคำนวณ Planfin'!BC221+'ข้อมูลคำนวณ Planfin'!BC310+'ข้อมูลคำนวณ Planfin'!BC311+'ข้อมูลคำนวณ Planfin'!BC312+'ข้อมูลคำนวณ Planfin'!BC313+'ข้อมูลคำนวณ Planfin'!BC314+'ข้อมูลคำนวณ Planfin'!BC315+'ข้อมูลคำนวณ Planfin'!BC316+'ข้อมูลคำนวณ Planfin'!BC317+'ข้อมูลคำนวณ Planfin'!BC318+'ข้อมูลคำนวณ Planfin'!BC319</f>
        <v>84696703.849999994</v>
      </c>
      <c r="BD23" s="5">
        <f>'ข้อมูลคำนวณ Planfin'!BD179+'ข้อมูลคำนวณ Planfin'!BD202+'ข้อมูลคำนวณ Planfin'!BD211+'ข้อมูลคำนวณ Planfin'!BD212+'ข้อมูลคำนวณ Planfin'!BD213+'ข้อมูลคำนวณ Planfin'!BD214+'ข้อมูลคำนวณ Planfin'!BD215+'ข้อมูลคำนวณ Planfin'!BD216+'ข้อมูลคำนวณ Planfin'!BD217+'ข้อมูลคำนวณ Planfin'!BD218+'ข้อมูลคำนวณ Planfin'!BD219+'ข้อมูลคำนวณ Planfin'!BD220+'ข้อมูลคำนวณ Planfin'!BD221+'ข้อมูลคำนวณ Planfin'!BD310+'ข้อมูลคำนวณ Planfin'!BD311+'ข้อมูลคำนวณ Planfin'!BD312+'ข้อมูลคำนวณ Planfin'!BD313+'ข้อมูลคำนวณ Planfin'!BD314+'ข้อมูลคำนวณ Planfin'!BD315+'ข้อมูลคำนวณ Planfin'!BD316+'ข้อมูลคำนวณ Planfin'!BD317+'ข้อมูลคำนวณ Planfin'!BD318+'ข้อมูลคำนวณ Planfin'!BD319</f>
        <v>21086346.5</v>
      </c>
      <c r="BE23" s="5">
        <f>'ข้อมูลคำนวณ Planfin'!BE179+'ข้อมูลคำนวณ Planfin'!BE202+'ข้อมูลคำนวณ Planfin'!BE211+'ข้อมูลคำนวณ Planfin'!BE212+'ข้อมูลคำนวณ Planfin'!BE213+'ข้อมูลคำนวณ Planfin'!BE214+'ข้อมูลคำนวณ Planfin'!BE215+'ข้อมูลคำนวณ Planfin'!BE216+'ข้อมูลคำนวณ Planfin'!BE217+'ข้อมูลคำนวณ Planfin'!BE218+'ข้อมูลคำนวณ Planfin'!BE219+'ข้อมูลคำนวณ Planfin'!BE220+'ข้อมูลคำนวณ Planfin'!BE221+'ข้อมูลคำนวณ Planfin'!BE310+'ข้อมูลคำนวณ Planfin'!BE311+'ข้อมูลคำนวณ Planfin'!BE312+'ข้อมูลคำนวณ Planfin'!BE313+'ข้อมูลคำนวณ Planfin'!BE314+'ข้อมูลคำนวณ Planfin'!BE315+'ข้อมูลคำนวณ Planfin'!BE316+'ข้อมูลคำนวณ Planfin'!BE317+'ข้อมูลคำนวณ Planfin'!BE318+'ข้อมูลคำนวณ Planfin'!BE319</f>
        <v>7976393</v>
      </c>
      <c r="BF23" s="5">
        <f>'ข้อมูลคำนวณ Planfin'!BF179+'ข้อมูลคำนวณ Planfin'!BF202+'ข้อมูลคำนวณ Planfin'!BF211+'ข้อมูลคำนวณ Planfin'!BF212+'ข้อมูลคำนวณ Planfin'!BF213+'ข้อมูลคำนวณ Planfin'!BF214+'ข้อมูลคำนวณ Planfin'!BF215+'ข้อมูลคำนวณ Planfin'!BF216+'ข้อมูลคำนวณ Planfin'!BF217+'ข้อมูลคำนวณ Planfin'!BF218+'ข้อมูลคำนวณ Planfin'!BF219+'ข้อมูลคำนวณ Planfin'!BF220+'ข้อมูลคำนวณ Planfin'!BF221+'ข้อมูลคำนวณ Planfin'!BF310+'ข้อมูลคำนวณ Planfin'!BF311+'ข้อมูลคำนวณ Planfin'!BF312+'ข้อมูลคำนวณ Planfin'!BF313+'ข้อมูลคำนวณ Planfin'!BF314+'ข้อมูลคำนวณ Planfin'!BF315+'ข้อมูลคำนวณ Planfin'!BF316+'ข้อมูลคำนวณ Planfin'!BF317+'ข้อมูลคำนวณ Planfin'!BF318+'ข้อมูลคำนวณ Planfin'!BF319</f>
        <v>10945741</v>
      </c>
      <c r="BG23" s="5">
        <f>'ข้อมูลคำนวณ Planfin'!BG179+'ข้อมูลคำนวณ Planfin'!BG202+'ข้อมูลคำนวณ Planfin'!BG211+'ข้อมูลคำนวณ Planfin'!BG212+'ข้อมูลคำนวณ Planfin'!BG213+'ข้อมูลคำนวณ Planfin'!BG214+'ข้อมูลคำนวณ Planfin'!BG215+'ข้อมูลคำนวณ Planfin'!BG216+'ข้อมูลคำนวณ Planfin'!BG217+'ข้อมูลคำนวณ Planfin'!BG218+'ข้อมูลคำนวณ Planfin'!BG219+'ข้อมูลคำนวณ Planfin'!BG220+'ข้อมูลคำนวณ Planfin'!BG221+'ข้อมูลคำนวณ Planfin'!BG310+'ข้อมูลคำนวณ Planfin'!BG311+'ข้อมูลคำนวณ Planfin'!BG312+'ข้อมูลคำนวณ Planfin'!BG313+'ข้อมูลคำนวณ Planfin'!BG314+'ข้อมูลคำนวณ Planfin'!BG315+'ข้อมูลคำนวณ Planfin'!BG316+'ข้อมูลคำนวณ Planfin'!BG317+'ข้อมูลคำนวณ Planfin'!BG318+'ข้อมูลคำนวณ Planfin'!BG319</f>
        <v>73646898</v>
      </c>
      <c r="BH23" s="5">
        <f>'ข้อมูลคำนวณ Planfin'!BH179+'ข้อมูลคำนวณ Planfin'!BH202+'ข้อมูลคำนวณ Planfin'!BH211+'ข้อมูลคำนวณ Planfin'!BH212+'ข้อมูลคำนวณ Planfin'!BH213+'ข้อมูลคำนวณ Planfin'!BH214+'ข้อมูลคำนวณ Planfin'!BH215+'ข้อมูลคำนวณ Planfin'!BH216+'ข้อมูลคำนวณ Planfin'!BH217+'ข้อมูลคำนวณ Planfin'!BH218+'ข้อมูลคำนวณ Planfin'!BH219+'ข้อมูลคำนวณ Planfin'!BH220+'ข้อมูลคำนวณ Planfin'!BH221+'ข้อมูลคำนวณ Planfin'!BH310+'ข้อมูลคำนวณ Planfin'!BH311+'ข้อมูลคำนวณ Planfin'!BH312+'ข้อมูลคำนวณ Planfin'!BH313+'ข้อมูลคำนวณ Planfin'!BH314+'ข้อมูลคำนวณ Planfin'!BH315+'ข้อมูลคำนวณ Planfin'!BH316+'ข้อมูลคำนวณ Planfin'!BH317+'ข้อมูลคำนวณ Planfin'!BH318+'ข้อมูลคำนวณ Planfin'!BH319</f>
        <v>4999316.46</v>
      </c>
      <c r="BI23" s="5">
        <f>'ข้อมูลคำนวณ Planfin'!BI179+'ข้อมูลคำนวณ Planfin'!BI202+'ข้อมูลคำนวณ Planfin'!BI211+'ข้อมูลคำนวณ Planfin'!BI212+'ข้อมูลคำนวณ Planfin'!BI213+'ข้อมูลคำนวณ Planfin'!BI214+'ข้อมูลคำนวณ Planfin'!BI215+'ข้อมูลคำนวณ Planfin'!BI216+'ข้อมูลคำนวณ Planfin'!BI217+'ข้อมูลคำนวณ Planfin'!BI218+'ข้อมูลคำนวณ Planfin'!BI219+'ข้อมูลคำนวณ Planfin'!BI220+'ข้อมูลคำนวณ Planfin'!BI221+'ข้อมูลคำนวณ Planfin'!BI310+'ข้อมูลคำนวณ Planfin'!BI311+'ข้อมูลคำนวณ Planfin'!BI312+'ข้อมูลคำนวณ Planfin'!BI313+'ข้อมูลคำนวณ Planfin'!BI314+'ข้อมูลคำนวณ Planfin'!BI315+'ข้อมูลคำนวณ Planfin'!BI316+'ข้อมูลคำนวณ Planfin'!BI317+'ข้อมูลคำนวณ Planfin'!BI318+'ข้อมูลคำนวณ Planfin'!BI319</f>
        <v>5084459</v>
      </c>
      <c r="BJ23" s="5">
        <f>'ข้อมูลคำนวณ Planfin'!BJ179+'ข้อมูลคำนวณ Planfin'!BJ202+'ข้อมูลคำนวณ Planfin'!BJ211+'ข้อมูลคำนวณ Planfin'!BJ212+'ข้อมูลคำนวณ Planfin'!BJ213+'ข้อมูลคำนวณ Planfin'!BJ214+'ข้อมูลคำนวณ Planfin'!BJ215+'ข้อมูลคำนวณ Planfin'!BJ216+'ข้อมูลคำนวณ Planfin'!BJ217+'ข้อมูลคำนวณ Planfin'!BJ218+'ข้อมูลคำนวณ Planfin'!BJ219+'ข้อมูลคำนวณ Planfin'!BJ220+'ข้อมูลคำนวณ Planfin'!BJ221+'ข้อมูลคำนวณ Planfin'!BJ310+'ข้อมูลคำนวณ Planfin'!BJ311+'ข้อมูลคำนวณ Planfin'!BJ312+'ข้อมูลคำนวณ Planfin'!BJ313+'ข้อมูลคำนวณ Planfin'!BJ314+'ข้อมูลคำนวณ Planfin'!BJ315+'ข้อมูลคำนวณ Planfin'!BJ316+'ข้อมูลคำนวณ Planfin'!BJ317+'ข้อมูลคำนวณ Planfin'!BJ318+'ข้อมูลคำนวณ Planfin'!BJ319</f>
        <v>7748642.75</v>
      </c>
      <c r="BK23" s="5">
        <f>'ข้อมูลคำนวณ Planfin'!BK179+'ข้อมูลคำนวณ Planfin'!BK202+'ข้อมูลคำนวณ Planfin'!BK211+'ข้อมูลคำนวณ Planfin'!BK212+'ข้อมูลคำนวณ Planfin'!BK213+'ข้อมูลคำนวณ Planfin'!BK214+'ข้อมูลคำนวณ Planfin'!BK215+'ข้อมูลคำนวณ Planfin'!BK216+'ข้อมูลคำนวณ Planfin'!BK217+'ข้อมูลคำนวณ Planfin'!BK218+'ข้อมูลคำนวณ Planfin'!BK219+'ข้อมูลคำนวณ Planfin'!BK220+'ข้อมูลคำนวณ Planfin'!BK221+'ข้อมูลคำนวณ Planfin'!BK310+'ข้อมูลคำนวณ Planfin'!BK311+'ข้อมูลคำนวณ Planfin'!BK312+'ข้อมูลคำนวณ Planfin'!BK313+'ข้อมูลคำนวณ Planfin'!BK314+'ข้อมูลคำนวณ Planfin'!BK315+'ข้อมูลคำนวณ Planfin'!BK316+'ข้อมูลคำนวณ Planfin'!BK317+'ข้อมูลคำนวณ Planfin'!BK318+'ข้อมูลคำนวณ Planfin'!BK319</f>
        <v>5757651.75</v>
      </c>
      <c r="BL23" s="5">
        <f>'ข้อมูลคำนวณ Planfin'!BL179+'ข้อมูลคำนวณ Planfin'!BL202+'ข้อมูลคำนวณ Planfin'!BL211+'ข้อมูลคำนวณ Planfin'!BL212+'ข้อมูลคำนวณ Planfin'!BL213+'ข้อมูลคำนวณ Planfin'!BL214+'ข้อมูลคำนวณ Planfin'!BL215+'ข้อมูลคำนวณ Planfin'!BL216+'ข้อมูลคำนวณ Planfin'!BL217+'ข้อมูลคำนวณ Planfin'!BL218+'ข้อมูลคำนวณ Planfin'!BL219+'ข้อมูลคำนวณ Planfin'!BL220+'ข้อมูลคำนวณ Planfin'!BL221+'ข้อมูลคำนวณ Planfin'!BL310+'ข้อมูลคำนวณ Planfin'!BL311+'ข้อมูลคำนวณ Planfin'!BL312+'ข้อมูลคำนวณ Planfin'!BL313+'ข้อมูลคำนวณ Planfin'!BL314+'ข้อมูลคำนวณ Planfin'!BL315+'ข้อมูลคำนวณ Planfin'!BL316+'ข้อมูลคำนวณ Planfin'!BL317+'ข้อมูลคำนวณ Planfin'!BL318+'ข้อมูลคำนวณ Planfin'!BL319</f>
        <v>70619779</v>
      </c>
      <c r="BM23" s="5">
        <f>'ข้อมูลคำนวณ Planfin'!BM179+'ข้อมูลคำนวณ Planfin'!BM202+'ข้อมูลคำนวณ Planfin'!BM211+'ข้อมูลคำนวณ Planfin'!BM212+'ข้อมูลคำนวณ Planfin'!BM213+'ข้อมูลคำนวณ Planfin'!BM214+'ข้อมูลคำนวณ Planfin'!BM215+'ข้อมูลคำนวณ Planfin'!BM216+'ข้อมูลคำนวณ Planfin'!BM217+'ข้อมูลคำนวณ Planfin'!BM218+'ข้อมูลคำนวณ Planfin'!BM219+'ข้อมูลคำนวณ Planfin'!BM220+'ข้อมูลคำนวณ Planfin'!BM221+'ข้อมูลคำนวณ Planfin'!BM310+'ข้อมูลคำนวณ Planfin'!BM311+'ข้อมูลคำนวณ Planfin'!BM312+'ข้อมูลคำนวณ Planfin'!BM313+'ข้อมูลคำนวณ Planfin'!BM314+'ข้อมูลคำนวณ Planfin'!BM315+'ข้อมูลคำนวณ Planfin'!BM316+'ข้อมูลคำนวณ Planfin'!BM317+'ข้อมูลคำนวณ Planfin'!BM318+'ข้อมูลคำนวณ Planfin'!BM319</f>
        <v>18716567.5</v>
      </c>
      <c r="BN23" s="5">
        <f>'ข้อมูลคำนวณ Planfin'!BN179+'ข้อมูลคำนวณ Planfin'!BN202+'ข้อมูลคำนวณ Planfin'!BN211+'ข้อมูลคำนวณ Planfin'!BN212+'ข้อมูลคำนวณ Planfin'!BN213+'ข้อมูลคำนวณ Planfin'!BN214+'ข้อมูลคำนวณ Planfin'!BN215+'ข้อมูลคำนวณ Planfin'!BN216+'ข้อมูลคำนวณ Planfin'!BN217+'ข้อมูลคำนวณ Planfin'!BN218+'ข้อมูลคำนวณ Planfin'!BN219+'ข้อมูลคำนวณ Planfin'!BN220+'ข้อมูลคำนวณ Planfin'!BN221+'ข้อมูลคำนวณ Planfin'!BN310+'ข้อมูลคำนวณ Planfin'!BN311+'ข้อมูลคำนวณ Planfin'!BN312+'ข้อมูลคำนวณ Planfin'!BN313+'ข้อมูลคำนวณ Planfin'!BN314+'ข้อมูลคำนวณ Planfin'!BN315+'ข้อมูลคำนวณ Planfin'!BN316+'ข้อมูลคำนวณ Planfin'!BN317+'ข้อมูลคำนวณ Planfin'!BN318+'ข้อมูลคำนวณ Planfin'!BN319</f>
        <v>12375396</v>
      </c>
      <c r="BO23" s="5">
        <f>'ข้อมูลคำนวณ Planfin'!BO179+'ข้อมูลคำนวณ Planfin'!BO202+'ข้อมูลคำนวณ Planfin'!BO211+'ข้อมูลคำนวณ Planfin'!BO212+'ข้อมูลคำนวณ Planfin'!BO213+'ข้อมูลคำนวณ Planfin'!BO214+'ข้อมูลคำนวณ Planfin'!BO215+'ข้อมูลคำนวณ Planfin'!BO216+'ข้อมูลคำนวณ Planfin'!BO217+'ข้อมูลคำนวณ Planfin'!BO218+'ข้อมูลคำนวณ Planfin'!BO219+'ข้อมูลคำนวณ Planfin'!BO220+'ข้อมูลคำนวณ Planfin'!BO221+'ข้อมูลคำนวณ Planfin'!BO310+'ข้อมูลคำนวณ Planfin'!BO311+'ข้อมูลคำนวณ Planfin'!BO312+'ข้อมูลคำนวณ Planfin'!BO313+'ข้อมูลคำนวณ Planfin'!BO314+'ข้อมูลคำนวณ Planfin'!BO315+'ข้อมูลคำนวณ Planfin'!BO316+'ข้อมูลคำนวณ Planfin'!BO317+'ข้อมูลคำนวณ Planfin'!BO318+'ข้อมูลคำนวณ Planfin'!BO319</f>
        <v>21431828.34</v>
      </c>
      <c r="BP23" s="5">
        <f>'ข้อมูลคำนวณ Planfin'!BP179+'ข้อมูลคำนวณ Planfin'!BP202+'ข้อมูลคำนวณ Planfin'!BP211+'ข้อมูลคำนวณ Planfin'!BP212+'ข้อมูลคำนวณ Planfin'!BP213+'ข้อมูลคำนวณ Planfin'!BP214+'ข้อมูลคำนวณ Planfin'!BP215+'ข้อมูลคำนวณ Planfin'!BP216+'ข้อมูลคำนวณ Planfin'!BP217+'ข้อมูลคำนวณ Planfin'!BP218+'ข้อมูลคำนวณ Planfin'!BP219+'ข้อมูลคำนวณ Planfin'!BP220+'ข้อมูลคำนวณ Planfin'!BP221+'ข้อมูลคำนวณ Planfin'!BP310+'ข้อมูลคำนวณ Planfin'!BP311+'ข้อมูลคำนวณ Planfin'!BP312+'ข้อมูลคำนวณ Planfin'!BP313+'ข้อมูลคำนวณ Planfin'!BP314+'ข้อมูลคำนวณ Planfin'!BP315+'ข้อมูลคำนวณ Planfin'!BP316+'ข้อมูลคำนวณ Planfin'!BP317+'ข้อมูลคำนวณ Planfin'!BP318+'ข้อมูลคำนวณ Planfin'!BP319</f>
        <v>14941454.289999999</v>
      </c>
      <c r="BQ23" s="5">
        <f>'ข้อมูลคำนวณ Planfin'!BQ179+'ข้อมูลคำนวณ Planfin'!BQ202+'ข้อมูลคำนวณ Planfin'!BQ211+'ข้อมูลคำนวณ Planfin'!BQ212+'ข้อมูลคำนวณ Planfin'!BQ213+'ข้อมูลคำนวณ Planfin'!BQ214+'ข้อมูลคำนวณ Planfin'!BQ215+'ข้อมูลคำนวณ Planfin'!BQ216+'ข้อมูลคำนวณ Planfin'!BQ217+'ข้อมูลคำนวณ Planfin'!BQ218+'ข้อมูลคำนวณ Planfin'!BQ219+'ข้อมูลคำนวณ Planfin'!BQ220+'ข้อมูลคำนวณ Planfin'!BQ221+'ข้อมูลคำนวณ Planfin'!BQ310+'ข้อมูลคำนวณ Planfin'!BQ311+'ข้อมูลคำนวณ Planfin'!BQ312+'ข้อมูลคำนวณ Planfin'!BQ313+'ข้อมูลคำนวณ Planfin'!BQ314+'ข้อมูลคำนวณ Planfin'!BQ315+'ข้อมูลคำนวณ Planfin'!BQ316+'ข้อมูลคำนวณ Planfin'!BQ317+'ข้อมูลคำนวณ Planfin'!BQ318+'ข้อมูลคำนวณ Planfin'!BQ319</f>
        <v>11078925</v>
      </c>
      <c r="BR23" s="5">
        <f>'ข้อมูลคำนวณ Planfin'!BR179+'ข้อมูลคำนวณ Planfin'!BR202+'ข้อมูลคำนวณ Planfin'!BR211+'ข้อมูลคำนวณ Planfin'!BR212+'ข้อมูลคำนวณ Planfin'!BR213+'ข้อมูลคำนวณ Planfin'!BR214+'ข้อมูลคำนวณ Planfin'!BR215+'ข้อมูลคำนวณ Planfin'!BR216+'ข้อมูลคำนวณ Planfin'!BR217+'ข้อมูลคำนวณ Planfin'!BR218+'ข้อมูลคำนวณ Planfin'!BR219+'ข้อมูลคำนวณ Planfin'!BR220+'ข้อมูลคำนวณ Planfin'!BR221+'ข้อมูลคำนวณ Planfin'!BR310+'ข้อมูลคำนวณ Planfin'!BR311+'ข้อมูลคำนวณ Planfin'!BR312+'ข้อมูลคำนวณ Planfin'!BR313+'ข้อมูลคำนวณ Planfin'!BR314+'ข้อมูลคำนวณ Planfin'!BR315+'ข้อมูลคำนวณ Planfin'!BR316+'ข้อมูลคำนวณ Planfin'!BR317+'ข้อมูลคำนวณ Planfin'!BR318+'ข้อมูลคำนวณ Planfin'!BR319</f>
        <v>283741289.75</v>
      </c>
      <c r="BS23" s="5">
        <f>'ข้อมูลคำนวณ Planfin'!BS179+'ข้อมูลคำนวณ Planfin'!BS202+'ข้อมูลคำนวณ Planfin'!BS211+'ข้อมูลคำนวณ Planfin'!BS212+'ข้อมูลคำนวณ Planfin'!BS213+'ข้อมูลคำนวณ Planfin'!BS214+'ข้อมูลคำนวณ Planfin'!BS215+'ข้อมูลคำนวณ Planfin'!BS216+'ข้อมูลคำนวณ Planfin'!BS217+'ข้อมูลคำนวณ Planfin'!BS218+'ข้อมูลคำนวณ Planfin'!BS219+'ข้อมูลคำนวณ Planfin'!BS220+'ข้อมูลคำนวณ Planfin'!BS221+'ข้อมูลคำนวณ Planfin'!BS310+'ข้อมูลคำนวณ Planfin'!BS311+'ข้อมูลคำนวณ Planfin'!BS312+'ข้อมูลคำนวณ Planfin'!BS313+'ข้อมูลคำนวณ Planfin'!BS314+'ข้อมูลคำนวณ Planfin'!BS315+'ข้อมูลคำนวณ Planfin'!BS316+'ข้อมูลคำนวณ Planfin'!BS317+'ข้อมูลคำนวณ Planfin'!BS318+'ข้อมูลคำนวณ Planfin'!BS319</f>
        <v>11417200</v>
      </c>
      <c r="BT23" s="5">
        <f>'ข้อมูลคำนวณ Planfin'!BT179+'ข้อมูลคำนวณ Planfin'!BT202+'ข้อมูลคำนวณ Planfin'!BT211+'ข้อมูลคำนวณ Planfin'!BT212+'ข้อมูลคำนวณ Planfin'!BT213+'ข้อมูลคำนวณ Planfin'!BT214+'ข้อมูลคำนวณ Planfin'!BT215+'ข้อมูลคำนวณ Planfin'!BT216+'ข้อมูลคำนวณ Planfin'!BT217+'ข้อมูลคำนวณ Planfin'!BT218+'ข้อมูลคำนวณ Planfin'!BT219+'ข้อมูลคำนวณ Planfin'!BT220+'ข้อมูลคำนวณ Planfin'!BT221+'ข้อมูลคำนวณ Planfin'!BT310+'ข้อมูลคำนวณ Planfin'!BT311+'ข้อมูลคำนวณ Planfin'!BT312+'ข้อมูลคำนวณ Planfin'!BT313+'ข้อมูลคำนวณ Planfin'!BT314+'ข้อมูลคำนวณ Planfin'!BT315+'ข้อมูลคำนวณ Planfin'!BT316+'ข้อมูลคำนวณ Planfin'!BT317+'ข้อมูลคำนวณ Planfin'!BT318+'ข้อมูลคำนวณ Planfin'!BT319</f>
        <v>11303400</v>
      </c>
      <c r="BU23" s="5">
        <f>'ข้อมูลคำนวณ Planfin'!BU179+'ข้อมูลคำนวณ Planfin'!BU202+'ข้อมูลคำนวณ Planfin'!BU211+'ข้อมูลคำนวณ Planfin'!BU212+'ข้อมูลคำนวณ Planfin'!BU213+'ข้อมูลคำนวณ Planfin'!BU214+'ข้อมูลคำนวณ Planfin'!BU215+'ข้อมูลคำนวณ Planfin'!BU216+'ข้อมูลคำนวณ Planfin'!BU217+'ข้อมูลคำนวณ Planfin'!BU218+'ข้อมูลคำนวณ Planfin'!BU219+'ข้อมูลคำนวณ Planfin'!BU220+'ข้อมูลคำนวณ Planfin'!BU221+'ข้อมูลคำนวณ Planfin'!BU310+'ข้อมูลคำนวณ Planfin'!BU311+'ข้อมูลคำนวณ Planfin'!BU312+'ข้อมูลคำนวณ Planfin'!BU313+'ข้อมูลคำนวณ Planfin'!BU314+'ข้อมูลคำนวณ Planfin'!BU315+'ข้อมูลคำนวณ Planfin'!BU316+'ข้อมูลคำนวณ Planfin'!BU317+'ข้อมูลคำนวณ Planfin'!BU318+'ข้อมูลคำนวณ Planfin'!BU319</f>
        <v>39319922</v>
      </c>
      <c r="BV23" s="5">
        <f>'ข้อมูลคำนวณ Planfin'!BV179+'ข้อมูลคำนวณ Planfin'!BV202+'ข้อมูลคำนวณ Planfin'!BV211+'ข้อมูลคำนวณ Planfin'!BV212+'ข้อมูลคำนวณ Planfin'!BV213+'ข้อมูลคำนวณ Planfin'!BV214+'ข้อมูลคำนวณ Planfin'!BV215+'ข้อมูลคำนวณ Planfin'!BV216+'ข้อมูลคำนวณ Planfin'!BV217+'ข้อมูลคำนวณ Planfin'!BV218+'ข้อมูลคำนวณ Planfin'!BV219+'ข้อมูลคำนวณ Planfin'!BV220+'ข้อมูลคำนวณ Planfin'!BV221+'ข้อมูลคำนวณ Planfin'!BV310+'ข้อมูลคำนวณ Planfin'!BV311+'ข้อมูลคำนวณ Planfin'!BV312+'ข้อมูลคำนวณ Planfin'!BV313+'ข้อมูลคำนวณ Planfin'!BV314+'ข้อมูลคำนวณ Planfin'!BV315+'ข้อมูลคำนวณ Planfin'!BV316+'ข้อมูลคำนวณ Planfin'!BV317+'ข้อมูลคำนวณ Planfin'!BV318+'ข้อมูลคำนวณ Planfin'!BV319</f>
        <v>3378437</v>
      </c>
      <c r="BW23" s="5">
        <f>'ข้อมูลคำนวณ Planfin'!BW179+'ข้อมูลคำนวณ Planfin'!BW202+'ข้อมูลคำนวณ Planfin'!BW211+'ข้อมูลคำนวณ Planfin'!BW212+'ข้อมูลคำนวณ Planfin'!BW213+'ข้อมูลคำนวณ Planfin'!BW214+'ข้อมูลคำนวณ Planfin'!BW215+'ข้อมูลคำนวณ Planfin'!BW216+'ข้อมูลคำนวณ Planfin'!BW217+'ข้อมูลคำนวณ Planfin'!BW218+'ข้อมูลคำนวณ Planfin'!BW219+'ข้อมูลคำนวณ Planfin'!BW220+'ข้อมูลคำนวณ Planfin'!BW221+'ข้อมูลคำนวณ Planfin'!BW310+'ข้อมูลคำนวณ Planfin'!BW311+'ข้อมูลคำนวณ Planfin'!BW312+'ข้อมูลคำนวณ Planfin'!BW313+'ข้อมูลคำนวณ Planfin'!BW314+'ข้อมูลคำนวณ Planfin'!BW315+'ข้อมูลคำนวณ Planfin'!BW316+'ข้อมูลคำนวณ Planfin'!BW317+'ข้อมูลคำนวณ Planfin'!BW318+'ข้อมูลคำนวณ Planfin'!BW319</f>
        <v>8313731.75</v>
      </c>
      <c r="BX23" s="5">
        <f>'ข้อมูลคำนวณ Planfin'!BX179+'ข้อมูลคำนวณ Planfin'!BX202+'ข้อมูลคำนวณ Planfin'!BX211+'ข้อมูลคำนวณ Planfin'!BX212+'ข้อมูลคำนวณ Planfin'!BX213+'ข้อมูลคำนวณ Planfin'!BX214+'ข้อมูลคำนวณ Planfin'!BX215+'ข้อมูลคำนวณ Planfin'!BX216+'ข้อมูลคำนวณ Planfin'!BX217+'ข้อมูลคำนวณ Planfin'!BX218+'ข้อมูลคำนวณ Planfin'!BX219+'ข้อมูลคำนวณ Planfin'!BX220+'ข้อมูลคำนวณ Planfin'!BX221+'ข้อมูลคำนวณ Planfin'!BX310+'ข้อมูลคำนวณ Planfin'!BX311+'ข้อมูลคำนวณ Planfin'!BX312+'ข้อมูลคำนวณ Planfin'!BX313+'ข้อมูลคำนวณ Planfin'!BX314+'ข้อมูลคำนวณ Planfin'!BX315+'ข้อมูลคำนวณ Planfin'!BX316+'ข้อมูลคำนวณ Planfin'!BX317+'ข้อมูลคำนวณ Planfin'!BX318+'ข้อมูลคำนวณ Planfin'!BX319</f>
        <v>25240806.5</v>
      </c>
      <c r="BY23" s="5">
        <f>'ข้อมูลคำนวณ Planfin'!BY179+'ข้อมูลคำนวณ Planfin'!BY202+'ข้อมูลคำนวณ Planfin'!BY211+'ข้อมูลคำนวณ Planfin'!BY212+'ข้อมูลคำนวณ Planfin'!BY213+'ข้อมูลคำนวณ Planfin'!BY214+'ข้อมูลคำนวณ Planfin'!BY215+'ข้อมูลคำนวณ Planfin'!BY216+'ข้อมูลคำนวณ Planfin'!BY217+'ข้อมูลคำนวณ Planfin'!BY218+'ข้อมูลคำนวณ Planfin'!BY219+'ข้อมูลคำนวณ Planfin'!BY220+'ข้อมูลคำนวณ Planfin'!BY221+'ข้อมูลคำนวณ Planfin'!BY310+'ข้อมูลคำนวณ Planfin'!BY311+'ข้อมูลคำนวณ Planfin'!BY312+'ข้อมูลคำนวณ Planfin'!BY313+'ข้อมูลคำนวณ Planfin'!BY314+'ข้อมูลคำนวณ Planfin'!BY315+'ข้อมูลคำนวณ Planfin'!BY316+'ข้อมูลคำนวณ Planfin'!BY317+'ข้อมูลคำนวณ Planfin'!BY318+'ข้อมูลคำนวณ Planfin'!BY319</f>
        <v>8200884.5</v>
      </c>
      <c r="BZ23" s="5">
        <f>'ข้อมูลคำนวณ Planfin'!BZ179+'ข้อมูลคำนวณ Planfin'!BZ202+'ข้อมูลคำนวณ Planfin'!BZ211+'ข้อมูลคำนวณ Planfin'!BZ212+'ข้อมูลคำนวณ Planfin'!BZ213+'ข้อมูลคำนวณ Planfin'!BZ214+'ข้อมูลคำนวณ Planfin'!BZ215+'ข้อมูลคำนวณ Planfin'!BZ216+'ข้อมูลคำนวณ Planfin'!BZ217+'ข้อมูลคำนวณ Planfin'!BZ218+'ข้อมูลคำนวณ Planfin'!BZ219+'ข้อมูลคำนวณ Planfin'!BZ220+'ข้อมูลคำนวณ Planfin'!BZ221+'ข้อมูลคำนวณ Planfin'!BZ310+'ข้อมูลคำนวณ Planfin'!BZ311+'ข้อมูลคำนวณ Planfin'!BZ312+'ข้อมูลคำนวณ Planfin'!BZ313+'ข้อมูลคำนวณ Planfin'!BZ314+'ข้อมูลคำนวณ Planfin'!BZ315+'ข้อมูลคำนวณ Planfin'!BZ316+'ข้อมูลคำนวณ Planfin'!BZ317+'ข้อมูลคำนวณ Planfin'!BZ318+'ข้อมูลคำนวณ Planfin'!BZ319</f>
        <v>8594274</v>
      </c>
      <c r="CA23" s="5">
        <f>'ข้อมูลคำนวณ Planfin'!CA179+'ข้อมูลคำนวณ Planfin'!CA202+'ข้อมูลคำนวณ Planfin'!CA211+'ข้อมูลคำนวณ Planfin'!CA212+'ข้อมูลคำนวณ Planfin'!CA213+'ข้อมูลคำนวณ Planfin'!CA214+'ข้อมูลคำนวณ Planfin'!CA215+'ข้อมูลคำนวณ Planfin'!CA216+'ข้อมูลคำนวณ Planfin'!CA217+'ข้อมูลคำนวณ Planfin'!CA218+'ข้อมูลคำนวณ Planfin'!CA219+'ข้อมูลคำนวณ Planfin'!CA220+'ข้อมูลคำนวณ Planfin'!CA221+'ข้อมูลคำนวณ Planfin'!CA310+'ข้อมูลคำนวณ Planfin'!CA311+'ข้อมูลคำนวณ Planfin'!CA312+'ข้อมูลคำนวณ Planfin'!CA313+'ข้อมูลคำนวณ Planfin'!CA314+'ข้อมูลคำนวณ Planfin'!CA315+'ข้อมูลคำนวณ Planfin'!CA316+'ข้อมูลคำนวณ Planfin'!CA317+'ข้อมูลคำนวณ Planfin'!CA318+'ข้อมูลคำนวณ Planfin'!CA319</f>
        <v>9871556</v>
      </c>
      <c r="CB23" s="5">
        <f>'ข้อมูลคำนวณ Planfin'!CB179+'ข้อมูลคำนวณ Planfin'!CB202+'ข้อมูลคำนวณ Planfin'!CB211+'ข้อมูลคำนวณ Planfin'!CB212+'ข้อมูลคำนวณ Planfin'!CB213+'ข้อมูลคำนวณ Planfin'!CB214+'ข้อมูลคำนวณ Planfin'!CB215+'ข้อมูลคำนวณ Planfin'!CB216+'ข้อมูลคำนวณ Planfin'!CB217+'ข้อมูลคำนวณ Planfin'!CB218+'ข้อมูลคำนวณ Planfin'!CB219+'ข้อมูลคำนวณ Planfin'!CB220+'ข้อมูลคำนวณ Planfin'!CB221+'ข้อมูลคำนวณ Planfin'!CB310+'ข้อมูลคำนวณ Planfin'!CB311+'ข้อมูลคำนวณ Planfin'!CB312+'ข้อมูลคำนวณ Planfin'!CB313+'ข้อมูลคำนวณ Planfin'!CB314+'ข้อมูลคำนวณ Planfin'!CB315+'ข้อมูลคำนวณ Planfin'!CB316+'ข้อมูลคำนวณ Planfin'!CB317+'ข้อมูลคำนวณ Planfin'!CB318+'ข้อมูลคำนวณ Planfin'!CB319</f>
        <v>11766985</v>
      </c>
      <c r="CC23" s="5">
        <f>'ข้อมูลคำนวณ Planfin'!CC179+'ข้อมูลคำนวณ Planfin'!CC202+'ข้อมูลคำนวณ Planfin'!CC211+'ข้อมูลคำนวณ Planfin'!CC212+'ข้อมูลคำนวณ Planfin'!CC213+'ข้อมูลคำนวณ Planfin'!CC214+'ข้อมูลคำนวณ Planfin'!CC215+'ข้อมูลคำนวณ Planfin'!CC216+'ข้อมูลคำนวณ Planfin'!CC217+'ข้อมูลคำนวณ Planfin'!CC218+'ข้อมูลคำนวณ Planfin'!CC219+'ข้อมูลคำนวณ Planfin'!CC220+'ข้อมูลคำนวณ Planfin'!CC221+'ข้อมูลคำนวณ Planfin'!CC310+'ข้อมูลคำนวณ Planfin'!CC311+'ข้อมูลคำนวณ Planfin'!CC312+'ข้อมูลคำนวณ Planfin'!CC313+'ข้อมูลคำนวณ Planfin'!CC314+'ข้อมูลคำนวณ Planfin'!CC315+'ข้อมูลคำนวณ Planfin'!CC316+'ข้อมูลคำนวณ Planfin'!CC317+'ข้อมูลคำนวณ Planfin'!CC318+'ข้อมูลคำนวณ Planfin'!CC319</f>
        <v>23847757</v>
      </c>
      <c r="CD23" s="5">
        <f>'ข้อมูลคำนวณ Planfin'!CD179+'ข้อมูลคำนวณ Planfin'!CD202+'ข้อมูลคำนวณ Planfin'!CD211+'ข้อมูลคำนวณ Planfin'!CD212+'ข้อมูลคำนวณ Planfin'!CD213+'ข้อมูลคำนวณ Planfin'!CD214+'ข้อมูลคำนวณ Planfin'!CD215+'ข้อมูลคำนวณ Planfin'!CD216+'ข้อมูลคำนวณ Planfin'!CD217+'ข้อมูลคำนวณ Planfin'!CD218+'ข้อมูลคำนวณ Planfin'!CD219+'ข้อมูลคำนวณ Planfin'!CD220+'ข้อมูลคำนวณ Planfin'!CD221+'ข้อมูลคำนวณ Planfin'!CD310+'ข้อมูลคำนวณ Planfin'!CD311+'ข้อมูลคำนวณ Planfin'!CD312+'ข้อมูลคำนวณ Planfin'!CD313+'ข้อมูลคำนวณ Planfin'!CD314+'ข้อมูลคำนวณ Planfin'!CD315+'ข้อมูลคำนวณ Planfin'!CD316+'ข้อมูลคำนวณ Planfin'!CD317+'ข้อมูลคำนวณ Planfin'!CD318+'ข้อมูลคำนวณ Planfin'!CD319</f>
        <v>15544808.5</v>
      </c>
      <c r="CE23" s="5">
        <f>'ข้อมูลคำนวณ Planfin'!CE179+'ข้อมูลคำนวณ Planfin'!CE202+'ข้อมูลคำนวณ Planfin'!CE211+'ข้อมูลคำนวณ Planfin'!CE212+'ข้อมูลคำนวณ Planfin'!CE213+'ข้อมูลคำนวณ Planfin'!CE214+'ข้อมูลคำนวณ Planfin'!CE215+'ข้อมูลคำนวณ Planfin'!CE216+'ข้อมูลคำนวณ Planfin'!CE217+'ข้อมูลคำนวณ Planfin'!CE218+'ข้อมูลคำนวณ Planfin'!CE219+'ข้อมูลคำนวณ Planfin'!CE220+'ข้อมูลคำนวณ Planfin'!CE221+'ข้อมูลคำนวณ Planfin'!CE310+'ข้อมูลคำนวณ Planfin'!CE311+'ข้อมูลคำนวณ Planfin'!CE312+'ข้อมูลคำนวณ Planfin'!CE313+'ข้อมูลคำนวณ Planfin'!CE314+'ข้อมูลคำนวณ Planfin'!CE315+'ข้อมูลคำนวณ Planfin'!CE316+'ข้อมูลคำนวณ Planfin'!CE317+'ข้อมูลคำนวณ Planfin'!CE318+'ข้อมูลคำนวณ Planfin'!CE319</f>
        <v>19678136.5</v>
      </c>
      <c r="CF23" s="5">
        <f>'ข้อมูลคำนวณ Planfin'!CF179+'ข้อมูลคำนวณ Planfin'!CF202+'ข้อมูลคำนวณ Planfin'!CF211+'ข้อมูลคำนวณ Planfin'!CF212+'ข้อมูลคำนวณ Planfin'!CF213+'ข้อมูลคำนวณ Planfin'!CF214+'ข้อมูลคำนวณ Planfin'!CF215+'ข้อมูลคำนวณ Planfin'!CF216+'ข้อมูลคำนวณ Planfin'!CF217+'ข้อมูลคำนวณ Planfin'!CF218+'ข้อมูลคำนวณ Planfin'!CF219+'ข้อมูลคำนวณ Planfin'!CF220+'ข้อมูลคำนวณ Planfin'!CF221+'ข้อมูลคำนวณ Planfin'!CF310+'ข้อมูลคำนวณ Planfin'!CF311+'ข้อมูลคำนวณ Planfin'!CF312+'ข้อมูลคำนวณ Planfin'!CF313+'ข้อมูลคำนวณ Planfin'!CF314+'ข้อมูลคำนวณ Planfin'!CF315+'ข้อมูลคำนวณ Planfin'!CF316+'ข้อมูลคำนวณ Planfin'!CF317+'ข้อมูลคำนวณ Planfin'!CF318+'ข้อมูลคำนวณ Planfin'!CF319</f>
        <v>7830090</v>
      </c>
      <c r="CG23" s="5">
        <f>'ข้อมูลคำนวณ Planfin'!CG179+'ข้อมูลคำนวณ Planfin'!CG202+'ข้อมูลคำนวณ Planfin'!CG211+'ข้อมูลคำนวณ Planfin'!CG212+'ข้อมูลคำนวณ Planfin'!CG213+'ข้อมูลคำนวณ Planfin'!CG214+'ข้อมูลคำนวณ Planfin'!CG215+'ข้อมูลคำนวณ Planfin'!CG216+'ข้อมูลคำนวณ Planfin'!CG217+'ข้อมูลคำนวณ Planfin'!CG218+'ข้อมูลคำนวณ Planfin'!CG219+'ข้อมูลคำนวณ Planfin'!CG220+'ข้อมูลคำนวณ Planfin'!CG221+'ข้อมูลคำนวณ Planfin'!CG310+'ข้อมูลคำนวณ Planfin'!CG311+'ข้อมูลคำนวณ Planfin'!CG312+'ข้อมูลคำนวณ Planfin'!CG313+'ข้อมูลคำนวณ Planfin'!CG314+'ข้อมูลคำนวณ Planfin'!CG315+'ข้อมูลคำนวณ Planfin'!CG316+'ข้อมูลคำนวณ Planfin'!CG317+'ข้อมูลคำนวณ Planfin'!CG318+'ข้อมูลคำนวณ Planfin'!CG319</f>
        <v>6877558.5</v>
      </c>
      <c r="CH23" s="5">
        <f>'ข้อมูลคำนวณ Planfin'!CH179+'ข้อมูลคำนวณ Planfin'!CH202+'ข้อมูลคำนวณ Planfin'!CH211+'ข้อมูลคำนวณ Planfin'!CH212+'ข้อมูลคำนวณ Planfin'!CH213+'ข้อมูลคำนวณ Planfin'!CH214+'ข้อมูลคำนวณ Planfin'!CH215+'ข้อมูลคำนวณ Planfin'!CH216+'ข้อมูลคำนวณ Planfin'!CH217+'ข้อมูลคำนวณ Planfin'!CH218+'ข้อมูลคำนวณ Planfin'!CH219+'ข้อมูลคำนวณ Planfin'!CH220+'ข้อมูลคำนวณ Planfin'!CH221+'ข้อมูลคำนวณ Planfin'!CH310+'ข้อมูลคำนวณ Planfin'!CH311+'ข้อมูลคำนวณ Planfin'!CH312+'ข้อมูลคำนวณ Planfin'!CH313+'ข้อมูลคำนวณ Planfin'!CH314+'ข้อมูลคำนวณ Planfin'!CH315+'ข้อมูลคำนวณ Planfin'!CH316+'ข้อมูลคำนวณ Planfin'!CH317+'ข้อมูลคำนวณ Planfin'!CH318+'ข้อมูลคำนวณ Planfin'!CH319</f>
        <v>7934113.75</v>
      </c>
      <c r="CI23" s="5">
        <f>'ข้อมูลคำนวณ Planfin'!CI179+'ข้อมูลคำนวณ Planfin'!CI202+'ข้อมูลคำนวณ Planfin'!CI211+'ข้อมูลคำนวณ Planfin'!CI212+'ข้อมูลคำนวณ Planfin'!CI213+'ข้อมูลคำนวณ Planfin'!CI214+'ข้อมูลคำนวณ Planfin'!CI215+'ข้อมูลคำนวณ Planfin'!CI216+'ข้อมูลคำนวณ Planfin'!CI217+'ข้อมูลคำนวณ Planfin'!CI218+'ข้อมูลคำนวณ Planfin'!CI219+'ข้อมูลคำนวณ Planfin'!CI220+'ข้อมูลคำนวณ Planfin'!CI221+'ข้อมูลคำนวณ Planfin'!CI310+'ข้อมูลคำนวณ Planfin'!CI311+'ข้อมูลคำนวณ Planfin'!CI312+'ข้อมูลคำนวณ Planfin'!CI313+'ข้อมูลคำนวณ Planfin'!CI314+'ข้อมูลคำนวณ Planfin'!CI315+'ข้อมูลคำนวณ Planfin'!CI316+'ข้อมูลคำนวณ Planfin'!CI317+'ข้อมูลคำนวณ Planfin'!CI318+'ข้อมูลคำนวณ Planfin'!CI319</f>
        <v>8064171</v>
      </c>
      <c r="CJ23" s="5">
        <f>'ข้อมูลคำนวณ Planfin'!CJ179+'ข้อมูลคำนวณ Planfin'!CJ202+'ข้อมูลคำนวณ Planfin'!CJ211+'ข้อมูลคำนวณ Planfin'!CJ212+'ข้อมูลคำนวณ Planfin'!CJ213+'ข้อมูลคำนวณ Planfin'!CJ214+'ข้อมูลคำนวณ Planfin'!CJ215+'ข้อมูลคำนวณ Planfin'!CJ216+'ข้อมูลคำนวณ Planfin'!CJ217+'ข้อมูลคำนวณ Planfin'!CJ218+'ข้อมูลคำนวณ Planfin'!CJ219+'ข้อมูลคำนวณ Planfin'!CJ220+'ข้อมูลคำนวณ Planfin'!CJ221+'ข้อมูลคำนวณ Planfin'!CJ310+'ข้อมูลคำนวณ Planfin'!CJ311+'ข้อมูลคำนวณ Planfin'!CJ312+'ข้อมูลคำนวณ Planfin'!CJ313+'ข้อมูลคำนวณ Planfin'!CJ314+'ข้อมูลคำนวณ Planfin'!CJ315+'ข้อมูลคำนวณ Planfin'!CJ316+'ข้อมูลคำนวณ Planfin'!CJ317+'ข้อมูลคำนวณ Planfin'!CJ318+'ข้อมูลคำนวณ Planfin'!CJ319</f>
        <v>27325302</v>
      </c>
      <c r="CK23" s="5">
        <f>'ข้อมูลคำนวณ Planfin'!CK179+'ข้อมูลคำนวณ Planfin'!CK202+'ข้อมูลคำนวณ Planfin'!CK211+'ข้อมูลคำนวณ Planfin'!CK212+'ข้อมูลคำนวณ Planfin'!CK213+'ข้อมูลคำนวณ Planfin'!CK214+'ข้อมูลคำนวณ Planfin'!CK215+'ข้อมูลคำนวณ Planfin'!CK216+'ข้อมูลคำนวณ Planfin'!CK217+'ข้อมูลคำนวณ Planfin'!CK218+'ข้อมูลคำนวณ Planfin'!CK219+'ข้อมูลคำนวณ Planfin'!CK220+'ข้อมูลคำนวณ Planfin'!CK221+'ข้อมูลคำนวณ Planfin'!CK310+'ข้อมูลคำนวณ Planfin'!CK311+'ข้อมูลคำนวณ Planfin'!CK312+'ข้อมูลคำนวณ Planfin'!CK313+'ข้อมูลคำนวณ Planfin'!CK314+'ข้อมูลคำนวณ Planfin'!CK315+'ข้อมูลคำนวณ Planfin'!CK316+'ข้อมูลคำนวณ Planfin'!CK317+'ข้อมูลคำนวณ Planfin'!CK318+'ข้อมูลคำนวณ Planfin'!CK319</f>
        <v>5498370</v>
      </c>
      <c r="CL23" s="5">
        <f>'ข้อมูลคำนวณ Planfin'!CL179+'ข้อมูลคำนวณ Planfin'!CL202+'ข้อมูลคำนวณ Planfin'!CL211+'ข้อมูลคำนวณ Planfin'!CL212+'ข้อมูลคำนวณ Planfin'!CL213+'ข้อมูลคำนวณ Planfin'!CL214+'ข้อมูลคำนวณ Planfin'!CL215+'ข้อมูลคำนวณ Planfin'!CL216+'ข้อมูลคำนวณ Planfin'!CL217+'ข้อมูลคำนวณ Planfin'!CL218+'ข้อมูลคำนวณ Planfin'!CL219+'ข้อมูลคำนวณ Planfin'!CL220+'ข้อมูลคำนวณ Planfin'!CL221+'ข้อมูลคำนวณ Planfin'!CL310+'ข้อมูลคำนวณ Planfin'!CL311+'ข้อมูลคำนวณ Planfin'!CL312+'ข้อมูลคำนวณ Planfin'!CL313+'ข้อมูลคำนวณ Planfin'!CL314+'ข้อมูลคำนวณ Planfin'!CL315+'ข้อมูลคำนวณ Planfin'!CL316+'ข้อมูลคำนวณ Planfin'!CL317+'ข้อมูลคำนวณ Planfin'!CL318+'ข้อมูลคำนวณ Planfin'!CL319</f>
        <v>5048183</v>
      </c>
      <c r="CN23" s="2"/>
      <c r="CO23" s="2"/>
      <c r="CP23" s="2"/>
    </row>
    <row r="24" spans="1:94" x14ac:dyDescent="0.2">
      <c r="A24" s="3" t="s">
        <v>1028</v>
      </c>
      <c r="B24" s="4" t="s">
        <v>1029</v>
      </c>
      <c r="C24" s="13">
        <f>'ข้อมูลคำนวณ Planfin'!C203+'ข้อมูลคำนวณ Planfin'!C204+'ข้อมูลคำนวณ Planfin'!C205+'ข้อมูลคำนวณ Planfin'!C206+'ข้อมูลคำนวณ Planfin'!C207+'ข้อมูลคำนวณ Planfin'!C208+'ข้อมูลคำนวณ Planfin'!C209+'ข้อมูลคำนวณ Planfin'!C210+'ข้อมูลคำนวณ Planfin'!C222+'ข้อมูลคำนวณ Planfin'!C223+'ข้อมูลคำนวณ Planfin'!C224+'ข้อมูลคำนวณ Planfin'!C225+'ข้อมูลคำนวณ Planfin'!C226+'ข้อมูลคำนวณ Planfin'!C227+'ข้อมูลคำนวณ Planfin'!C228+'ข้อมูลคำนวณ Planfin'!C229+'ข้อมูลคำนวณ Planfin'!C230+'ข้อมูลคำนวณ Planfin'!C231+'ข้อมูลคำนวณ Planfin'!C232+'ข้อมูลคำนวณ Planfin'!C233+'ข้อมูลคำนวณ Planfin'!C234+'ข้อมูลคำนวณ Planfin'!C235+'ข้อมูลคำนวณ Planfin'!C236+'ข้อมูลคำนวณ Planfin'!C237+'ข้อมูลคำนวณ Planfin'!C238</f>
        <v>13297400.899999999</v>
      </c>
      <c r="D24" s="13">
        <f>'ข้อมูลคำนวณ Planfin'!D203+'ข้อมูลคำนวณ Planfin'!D204+'ข้อมูลคำนวณ Planfin'!D205+'ข้อมูลคำนวณ Planfin'!D206+'ข้อมูลคำนวณ Planfin'!D207+'ข้อมูลคำนวณ Planfin'!D208+'ข้อมูลคำนวณ Planfin'!D209+'ข้อมูลคำนวณ Planfin'!D210+'ข้อมูลคำนวณ Planfin'!D222+'ข้อมูลคำนวณ Planfin'!D223+'ข้อมูลคำนวณ Planfin'!D224+'ข้อมูลคำนวณ Planfin'!D225+'ข้อมูลคำนวณ Planfin'!D226+'ข้อมูลคำนวณ Planfin'!D227+'ข้อมูลคำนวณ Planfin'!D228+'ข้อมูลคำนวณ Planfin'!D229+'ข้อมูลคำนวณ Planfin'!D230+'ข้อมูลคำนวณ Planfin'!D231+'ข้อมูลคำนวณ Planfin'!D232+'ข้อมูลคำนวณ Planfin'!D233+'ข้อมูลคำนวณ Planfin'!D234+'ข้อมูลคำนวณ Planfin'!D235+'ข้อมูลคำนวณ Planfin'!D236+'ข้อมูลคำนวณ Planfin'!D237+'ข้อมูลคำนวณ Planfin'!D238</f>
        <v>1160085.4099999999</v>
      </c>
      <c r="E24" s="13">
        <f>'ข้อมูลคำนวณ Planfin'!E203+'ข้อมูลคำนวณ Planfin'!E204+'ข้อมูลคำนวณ Planfin'!E205+'ข้อมูลคำนวณ Planfin'!E206+'ข้อมูลคำนวณ Planfin'!E207+'ข้อมูลคำนวณ Planfin'!E208+'ข้อมูลคำนวณ Planfin'!E209+'ข้อมูลคำนวณ Planfin'!E210+'ข้อมูลคำนวณ Planfin'!E222+'ข้อมูลคำนวณ Planfin'!E223+'ข้อมูลคำนวณ Planfin'!E224+'ข้อมูลคำนวณ Planfin'!E225+'ข้อมูลคำนวณ Planfin'!E226+'ข้อมูลคำนวณ Planfin'!E227+'ข้อมูลคำนวณ Planfin'!E228+'ข้อมูลคำนวณ Planfin'!E229+'ข้อมูลคำนวณ Planfin'!E230+'ข้อมูลคำนวณ Planfin'!E231+'ข้อมูลคำนวณ Planfin'!E232+'ข้อมูลคำนวณ Planfin'!E233+'ข้อมูลคำนวณ Planfin'!E234+'ข้อมูลคำนวณ Planfin'!E235+'ข้อมูลคำนวณ Planfin'!E236+'ข้อมูลคำนวณ Planfin'!E237+'ข้อมูลคำนวณ Planfin'!E238</f>
        <v>1465639.81</v>
      </c>
      <c r="F24" s="13">
        <f>'ข้อมูลคำนวณ Planfin'!F203+'ข้อมูลคำนวณ Planfin'!F204+'ข้อมูลคำนวณ Planfin'!F205+'ข้อมูลคำนวณ Planfin'!F206+'ข้อมูลคำนวณ Planfin'!F207+'ข้อมูลคำนวณ Planfin'!F208+'ข้อมูลคำนวณ Planfin'!F209+'ข้อมูลคำนวณ Planfin'!F210+'ข้อมูลคำนวณ Planfin'!F222+'ข้อมูลคำนวณ Planfin'!F223+'ข้อมูลคำนวณ Planfin'!F224+'ข้อมูลคำนวณ Planfin'!F225+'ข้อมูลคำนวณ Planfin'!F226+'ข้อมูลคำนวณ Planfin'!F227+'ข้อมูลคำนวณ Planfin'!F228+'ข้อมูลคำนวณ Planfin'!F229+'ข้อมูลคำนวณ Planfin'!F230+'ข้อมูลคำนวณ Planfin'!F231+'ข้อมูลคำนวณ Planfin'!F232+'ข้อมูลคำนวณ Planfin'!F233+'ข้อมูลคำนวณ Planfin'!F234+'ข้อมูลคำนวณ Planfin'!F235+'ข้อมูลคำนวณ Planfin'!F236+'ข้อมูลคำนวณ Planfin'!F237+'ข้อมูลคำนวณ Planfin'!F238</f>
        <v>1591611.2</v>
      </c>
      <c r="G24" s="13">
        <f>'ข้อมูลคำนวณ Planfin'!G203+'ข้อมูลคำนวณ Planfin'!G204+'ข้อมูลคำนวณ Planfin'!G205+'ข้อมูลคำนวณ Planfin'!G206+'ข้อมูลคำนวณ Planfin'!G207+'ข้อมูลคำนวณ Planfin'!G208+'ข้อมูลคำนวณ Planfin'!G209+'ข้อมูลคำนวณ Planfin'!G210+'ข้อมูลคำนวณ Planfin'!G222+'ข้อมูลคำนวณ Planfin'!G223+'ข้อมูลคำนวณ Planfin'!G224+'ข้อมูลคำนวณ Planfin'!G225+'ข้อมูลคำนวณ Planfin'!G226+'ข้อมูลคำนวณ Planfin'!G227+'ข้อมูลคำนวณ Planfin'!G228+'ข้อมูลคำนวณ Planfin'!G229+'ข้อมูลคำนวณ Planfin'!G230+'ข้อมูลคำนวณ Planfin'!G231+'ข้อมูลคำนวณ Planfin'!G232+'ข้อมูลคำนวณ Planfin'!G233+'ข้อมูลคำนวณ Planfin'!G234+'ข้อมูลคำนวณ Planfin'!G235+'ข้อมูลคำนวณ Planfin'!G236+'ข้อมูลคำนวณ Planfin'!G237+'ข้อมูลคำนวณ Planfin'!G238</f>
        <v>884261.02</v>
      </c>
      <c r="H24" s="13">
        <f>'ข้อมูลคำนวณ Planfin'!H203+'ข้อมูลคำนวณ Planfin'!H204+'ข้อมูลคำนวณ Planfin'!H205+'ข้อมูลคำนวณ Planfin'!H206+'ข้อมูลคำนวณ Planfin'!H207+'ข้อมูลคำนวณ Planfin'!H208+'ข้อมูลคำนวณ Planfin'!H209+'ข้อมูลคำนวณ Planfin'!H210+'ข้อมูลคำนวณ Planfin'!H222+'ข้อมูลคำนวณ Planfin'!H223+'ข้อมูลคำนวณ Planfin'!H224+'ข้อมูลคำนวณ Planfin'!H225+'ข้อมูลคำนวณ Planfin'!H226+'ข้อมูลคำนวณ Planfin'!H227+'ข้อมูลคำนวณ Planfin'!H228+'ข้อมูลคำนวณ Planfin'!H229+'ข้อมูลคำนวณ Planfin'!H230+'ข้อมูลคำนวณ Planfin'!H231+'ข้อมูลคำนวณ Planfin'!H232+'ข้อมูลคำนวณ Planfin'!H233+'ข้อมูลคำนวณ Planfin'!H234+'ข้อมูลคำนวณ Planfin'!H235+'ข้อมูลคำนวณ Planfin'!H236+'ข้อมูลคำนวณ Planfin'!H237+'ข้อมูลคำนวณ Planfin'!H238</f>
        <v>1773019.03</v>
      </c>
      <c r="I24" s="13">
        <f>'ข้อมูลคำนวณ Planfin'!I203+'ข้อมูลคำนวณ Planfin'!I204+'ข้อมูลคำนวณ Planfin'!I205+'ข้อมูลคำนวณ Planfin'!I206+'ข้อมูลคำนวณ Planfin'!I207+'ข้อมูลคำนวณ Planfin'!I208+'ข้อมูลคำนวณ Planfin'!I209+'ข้อมูลคำนวณ Planfin'!I210+'ข้อมูลคำนวณ Planfin'!I222+'ข้อมูลคำนวณ Planfin'!I223+'ข้อมูลคำนวณ Planfin'!I224+'ข้อมูลคำนวณ Planfin'!I225+'ข้อมูลคำนวณ Planfin'!I226+'ข้อมูลคำนวณ Planfin'!I227+'ข้อมูลคำนวณ Planfin'!I228+'ข้อมูลคำนวณ Planfin'!I229+'ข้อมูลคำนวณ Planfin'!I230+'ข้อมูลคำนวณ Planfin'!I231+'ข้อมูลคำนวณ Planfin'!I232+'ข้อมูลคำนวณ Planfin'!I233+'ข้อมูลคำนวณ Planfin'!I234+'ข้อมูลคำนวณ Planfin'!I235+'ข้อมูลคำนวณ Planfin'!I236+'ข้อมูลคำนวณ Planfin'!I237+'ข้อมูลคำนวณ Planfin'!I238</f>
        <v>1907925.8499999999</v>
      </c>
      <c r="J24" s="5">
        <f>'ข้อมูลคำนวณ Planfin'!J203+'ข้อมูลคำนวณ Planfin'!J204+'ข้อมูลคำนวณ Planfin'!J205+'ข้อมูลคำนวณ Planfin'!J206+'ข้อมูลคำนวณ Planfin'!J207+'ข้อมูลคำนวณ Planfin'!J208+'ข้อมูลคำนวณ Planfin'!J209+'ข้อมูลคำนวณ Planfin'!J210+'ข้อมูลคำนวณ Planfin'!J222+'ข้อมูลคำนวณ Planfin'!J223+'ข้อมูลคำนวณ Planfin'!J224+'ข้อมูลคำนวณ Planfin'!J225+'ข้อมูลคำนวณ Planfin'!J226+'ข้อมูลคำนวณ Planfin'!J227+'ข้อมูลคำนวณ Planfin'!J228+'ข้อมูลคำนวณ Planfin'!J229+'ข้อมูลคำนวณ Planfin'!J230+'ข้อมูลคำนวณ Planfin'!J231+'ข้อมูลคำนวณ Planfin'!J232+'ข้อมูลคำนวณ Planfin'!J233+'ข้อมูลคำนวณ Planfin'!J234+'ข้อมูลคำนวณ Planfin'!J235+'ข้อมูลคำนวณ Planfin'!J236+'ข้อมูลคำนวณ Planfin'!J237+'ข้อมูลคำนวณ Planfin'!J238</f>
        <v>2556919</v>
      </c>
      <c r="K24" s="5">
        <f>'ข้อมูลคำนวณ Planfin'!K203+'ข้อมูลคำนวณ Planfin'!K204+'ข้อมูลคำนวณ Planfin'!K205+'ข้อมูลคำนวณ Planfin'!K206+'ข้อมูลคำนวณ Planfin'!K207+'ข้อมูลคำนวณ Planfin'!K208+'ข้อมูลคำนวณ Planfin'!K209+'ข้อมูลคำนวณ Planfin'!K210+'ข้อมูลคำนวณ Planfin'!K222+'ข้อมูลคำนวณ Planfin'!K223+'ข้อมูลคำนวณ Planfin'!K224+'ข้อมูลคำนวณ Planfin'!K225+'ข้อมูลคำนวณ Planfin'!K226+'ข้อมูลคำนวณ Planfin'!K227+'ข้อมูลคำนวณ Planfin'!K228+'ข้อมูลคำนวณ Planfin'!K229+'ข้อมูลคำนวณ Planfin'!K230+'ข้อมูลคำนวณ Planfin'!K231+'ข้อมูลคำนวณ Planfin'!K232+'ข้อมูลคำนวณ Planfin'!K233+'ข้อมูลคำนวณ Planfin'!K234+'ข้อมูลคำนวณ Planfin'!K235+'ข้อมูลคำนวณ Planfin'!K236+'ข้อมูลคำนวณ Planfin'!K237+'ข้อมูลคำนวณ Planfin'!K238</f>
        <v>1262398.56</v>
      </c>
      <c r="L24" s="5">
        <f>'ข้อมูลคำนวณ Planfin'!L203+'ข้อมูลคำนวณ Planfin'!L204+'ข้อมูลคำนวณ Planfin'!L205+'ข้อมูลคำนวณ Planfin'!L206+'ข้อมูลคำนวณ Planfin'!L207+'ข้อมูลคำนวณ Planfin'!L208+'ข้อมูลคำนวณ Planfin'!L209+'ข้อมูลคำนวณ Planfin'!L210+'ข้อมูลคำนวณ Planfin'!L222+'ข้อมูลคำนวณ Planfin'!L223+'ข้อมูลคำนวณ Planfin'!L224+'ข้อมูลคำนวณ Planfin'!L225+'ข้อมูลคำนวณ Planfin'!L226+'ข้อมูลคำนวณ Planfin'!L227+'ข้อมูลคำนวณ Planfin'!L228+'ข้อมูลคำนวณ Planfin'!L229+'ข้อมูลคำนวณ Planfin'!L230+'ข้อมูลคำนวณ Planfin'!L231+'ข้อมูลคำนวณ Planfin'!L232+'ข้อมูลคำนวณ Planfin'!L233+'ข้อมูลคำนวณ Planfin'!L234+'ข้อมูลคำนวณ Planfin'!L235+'ข้อมูลคำนวณ Planfin'!L236+'ข้อมูลคำนวณ Planfin'!L237+'ข้อมูลคำนวณ Planfin'!L238</f>
        <v>1084665.6300000001</v>
      </c>
      <c r="M24" s="5">
        <f>'ข้อมูลคำนวณ Planfin'!M203+'ข้อมูลคำนวณ Planfin'!M204+'ข้อมูลคำนวณ Planfin'!M205+'ข้อมูลคำนวณ Planfin'!M206+'ข้อมูลคำนวณ Planfin'!M207+'ข้อมูลคำนวณ Planfin'!M208+'ข้อมูลคำนวณ Planfin'!M209+'ข้อมูลคำนวณ Planfin'!M210+'ข้อมูลคำนวณ Planfin'!M222+'ข้อมูลคำนวณ Planfin'!M223+'ข้อมูลคำนวณ Planfin'!M224+'ข้อมูลคำนวณ Planfin'!M225+'ข้อมูลคำนวณ Planfin'!M226+'ข้อมูลคำนวณ Planfin'!M227+'ข้อมูลคำนวณ Planfin'!M228+'ข้อมูลคำนวณ Planfin'!M229+'ข้อมูลคำนวณ Planfin'!M230+'ข้อมูลคำนวณ Planfin'!M231+'ข้อมูลคำนวณ Planfin'!M232+'ข้อมูลคำนวณ Planfin'!M233+'ข้อมูลคำนวณ Planfin'!M234+'ข้อมูลคำนวณ Planfin'!M235+'ข้อมูลคำนวณ Planfin'!M236+'ข้อมูลคำนวณ Planfin'!M237+'ข้อมูลคำนวณ Planfin'!M238</f>
        <v>3983260.9699999997</v>
      </c>
      <c r="N24" s="5">
        <f>'ข้อมูลคำนวณ Planfin'!N203+'ข้อมูลคำนวณ Planfin'!N204+'ข้อมูลคำนวณ Planfin'!N205+'ข้อมูลคำนวณ Planfin'!N206+'ข้อมูลคำนวณ Planfin'!N207+'ข้อมูลคำนวณ Planfin'!N208+'ข้อมูลคำนวณ Planfin'!N209+'ข้อมูลคำนวณ Planfin'!N210+'ข้อมูลคำนวณ Planfin'!N222+'ข้อมูลคำนวณ Planfin'!N223+'ข้อมูลคำนวณ Planfin'!N224+'ข้อมูลคำนวณ Planfin'!N225+'ข้อมูลคำนวณ Planfin'!N226+'ข้อมูลคำนวณ Planfin'!N227+'ข้อมูลคำนวณ Planfin'!N228+'ข้อมูลคำนวณ Planfin'!N229+'ข้อมูลคำนวณ Planfin'!N230+'ข้อมูลคำนวณ Planfin'!N231+'ข้อมูลคำนวณ Planfin'!N232+'ข้อมูลคำนวณ Planfin'!N233+'ข้อมูลคำนวณ Planfin'!N234+'ข้อมูลคำนวณ Planfin'!N235+'ข้อมูลคำนวณ Planfin'!N236+'ข้อมูลคำนวณ Planfin'!N237+'ข้อมูลคำนวณ Planfin'!N238</f>
        <v>250120.8</v>
      </c>
      <c r="O24" s="5">
        <f>'ข้อมูลคำนวณ Planfin'!O203+'ข้อมูลคำนวณ Planfin'!O204+'ข้อมูลคำนวณ Planfin'!O205+'ข้อมูลคำนวณ Planfin'!O206+'ข้อมูลคำนวณ Planfin'!O207+'ข้อมูลคำนวณ Planfin'!O208+'ข้อมูลคำนวณ Planfin'!O209+'ข้อมูลคำนวณ Planfin'!O210+'ข้อมูลคำนวณ Planfin'!O222+'ข้อมูลคำนวณ Planfin'!O223+'ข้อมูลคำนวณ Planfin'!O224+'ข้อมูลคำนวณ Planfin'!O225+'ข้อมูลคำนวณ Planfin'!O226+'ข้อมูลคำนวณ Planfin'!O227+'ข้อมูลคำนวณ Planfin'!O228+'ข้อมูลคำนวณ Planfin'!O229+'ข้อมูลคำนวณ Planfin'!O230+'ข้อมูลคำนวณ Planfin'!O231+'ข้อมูลคำนวณ Planfin'!O232+'ข้อมูลคำนวณ Planfin'!O233+'ข้อมูลคำนวณ Planfin'!O234+'ข้อมูลคำนวณ Planfin'!O235+'ข้อมูลคำนวณ Planfin'!O236+'ข้อมูลคำนวณ Planfin'!O237+'ข้อมูลคำนวณ Planfin'!O238</f>
        <v>5909652.5899999999</v>
      </c>
      <c r="P24" s="5">
        <f>'ข้อมูลคำนวณ Planfin'!P203+'ข้อมูลคำนวณ Planfin'!P204+'ข้อมูลคำนวณ Planfin'!P205+'ข้อมูลคำนวณ Planfin'!P206+'ข้อมูลคำนวณ Planfin'!P207+'ข้อมูลคำนวณ Planfin'!P208+'ข้อมูลคำนวณ Planfin'!P209+'ข้อมูลคำนวณ Planfin'!P210+'ข้อมูลคำนวณ Planfin'!P222+'ข้อมูลคำนวณ Planfin'!P223+'ข้อมูลคำนวณ Planfin'!P224+'ข้อมูลคำนวณ Planfin'!P225+'ข้อมูลคำนวณ Planfin'!P226+'ข้อมูลคำนวณ Planfin'!P227+'ข้อมูลคำนวณ Planfin'!P228+'ข้อมูลคำนวณ Planfin'!P229+'ข้อมูลคำนวณ Planfin'!P230+'ข้อมูลคำนวณ Planfin'!P231+'ข้อมูลคำนวณ Planfin'!P232+'ข้อมูลคำนวณ Planfin'!P233+'ข้อมูลคำนวณ Planfin'!P234+'ข้อมูลคำนวณ Planfin'!P235+'ข้อมูลคำนวณ Planfin'!P236+'ข้อมูลคำนวณ Planfin'!P237+'ข้อมูลคำนวณ Planfin'!P238</f>
        <v>1367631.3399999999</v>
      </c>
      <c r="Q24" s="5">
        <f>'ข้อมูลคำนวณ Planfin'!Q203+'ข้อมูลคำนวณ Planfin'!Q204+'ข้อมูลคำนวณ Planfin'!Q205+'ข้อมูลคำนวณ Planfin'!Q206+'ข้อมูลคำนวณ Planfin'!Q207+'ข้อมูลคำนวณ Planfin'!Q208+'ข้อมูลคำนวณ Planfin'!Q209+'ข้อมูลคำนวณ Planfin'!Q210+'ข้อมูลคำนวณ Planfin'!Q222+'ข้อมูลคำนวณ Planfin'!Q223+'ข้อมูลคำนวณ Planfin'!Q224+'ข้อมูลคำนวณ Planfin'!Q225+'ข้อมูลคำนวณ Planfin'!Q226+'ข้อมูลคำนวณ Planfin'!Q227+'ข้อมูลคำนวณ Planfin'!Q228+'ข้อมูลคำนวณ Planfin'!Q229+'ข้อมูลคำนวณ Planfin'!Q230+'ข้อมูลคำนวณ Planfin'!Q231+'ข้อมูลคำนวณ Planfin'!Q232+'ข้อมูลคำนวณ Planfin'!Q233+'ข้อมูลคำนวณ Planfin'!Q234+'ข้อมูลคำนวณ Planfin'!Q235+'ข้อมูลคำนวณ Planfin'!Q236+'ข้อมูลคำนวณ Planfin'!Q237+'ข้อมูลคำนวณ Planfin'!Q238</f>
        <v>1562779.54</v>
      </c>
      <c r="R24" s="5">
        <f>'ข้อมูลคำนวณ Planfin'!R203+'ข้อมูลคำนวณ Planfin'!R204+'ข้อมูลคำนวณ Planfin'!R205+'ข้อมูลคำนวณ Planfin'!R206+'ข้อมูลคำนวณ Planfin'!R207+'ข้อมูลคำนวณ Planfin'!R208+'ข้อมูลคำนวณ Planfin'!R209+'ข้อมูลคำนวณ Planfin'!R210+'ข้อมูลคำนวณ Planfin'!R222+'ข้อมูลคำนวณ Planfin'!R223+'ข้อมูลคำนวณ Planfin'!R224+'ข้อมูลคำนวณ Planfin'!R225+'ข้อมูลคำนวณ Planfin'!R226+'ข้อมูลคำนวณ Planfin'!R227+'ข้อมูลคำนวณ Planfin'!R228+'ข้อมูลคำนวณ Planfin'!R229+'ข้อมูลคำนวณ Planfin'!R230+'ข้อมูลคำนวณ Planfin'!R231+'ข้อมูลคำนวณ Planfin'!R232+'ข้อมูลคำนวณ Planfin'!R233+'ข้อมูลคำนวณ Planfin'!R234+'ข้อมูลคำนวณ Planfin'!R235+'ข้อมูลคำนวณ Planfin'!R236+'ข้อมูลคำนวณ Planfin'!R237+'ข้อมูลคำนวณ Planfin'!R238</f>
        <v>2359214.9899999998</v>
      </c>
      <c r="S24" s="5">
        <f>'ข้อมูลคำนวณ Planfin'!S203+'ข้อมูลคำนวณ Planfin'!S204+'ข้อมูลคำนวณ Planfin'!S205+'ข้อมูลคำนวณ Planfin'!S206+'ข้อมูลคำนวณ Planfin'!S207+'ข้อมูลคำนวณ Planfin'!S208+'ข้อมูลคำนวณ Planfin'!S209+'ข้อมูลคำนวณ Planfin'!S210+'ข้อมูลคำนวณ Planfin'!S222+'ข้อมูลคำนวณ Planfin'!S223+'ข้อมูลคำนวณ Planfin'!S224+'ข้อมูลคำนวณ Planfin'!S225+'ข้อมูลคำนวณ Planfin'!S226+'ข้อมูลคำนวณ Planfin'!S227+'ข้อมูลคำนวณ Planfin'!S228+'ข้อมูลคำนวณ Planfin'!S229+'ข้อมูลคำนวณ Planfin'!S230+'ข้อมูลคำนวณ Planfin'!S231+'ข้อมูลคำนวณ Planfin'!S232+'ข้อมูลคำนวณ Planfin'!S233+'ข้อมูลคำนวณ Planfin'!S234+'ข้อมูลคำนวณ Planfin'!S235+'ข้อมูลคำนวณ Planfin'!S236+'ข้อมูลคำนวณ Planfin'!S237+'ข้อมูลคำนวณ Planfin'!S238</f>
        <v>1546461.91</v>
      </c>
      <c r="T24" s="5">
        <f>'ข้อมูลคำนวณ Planfin'!T203+'ข้อมูลคำนวณ Planfin'!T204+'ข้อมูลคำนวณ Planfin'!T205+'ข้อมูลคำนวณ Planfin'!T206+'ข้อมูลคำนวณ Planfin'!T207+'ข้อมูลคำนวณ Planfin'!T208+'ข้อมูลคำนวณ Planfin'!T209+'ข้อมูลคำนวณ Planfin'!T210+'ข้อมูลคำนวณ Planfin'!T222+'ข้อมูลคำนวณ Planfin'!T223+'ข้อมูลคำนวณ Planfin'!T224+'ข้อมูลคำนวณ Planfin'!T225+'ข้อมูลคำนวณ Planfin'!T226+'ข้อมูลคำนวณ Planfin'!T227+'ข้อมูลคำนวณ Planfin'!T228+'ข้อมูลคำนวณ Planfin'!T229+'ข้อมูลคำนวณ Planfin'!T230+'ข้อมูลคำนวณ Planfin'!T231+'ข้อมูลคำนวณ Planfin'!T232+'ข้อมูลคำนวณ Planfin'!T233+'ข้อมูลคำนวณ Planfin'!T234+'ข้อมูลคำนวณ Planfin'!T235+'ข้อมูลคำนวณ Planfin'!T236+'ข้อมูลคำนวณ Planfin'!T237+'ข้อมูลคำนวณ Planfin'!T238</f>
        <v>1299076.1299999999</v>
      </c>
      <c r="U24" s="5">
        <f>'ข้อมูลคำนวณ Planfin'!U203+'ข้อมูลคำนวณ Planfin'!U204+'ข้อมูลคำนวณ Planfin'!U205+'ข้อมูลคำนวณ Planfin'!U206+'ข้อมูลคำนวณ Planfin'!U207+'ข้อมูลคำนวณ Planfin'!U208+'ข้อมูลคำนวณ Planfin'!U209+'ข้อมูลคำนวณ Planfin'!U210+'ข้อมูลคำนวณ Planfin'!U222+'ข้อมูลคำนวณ Planfin'!U223+'ข้อมูลคำนวณ Planfin'!U224+'ข้อมูลคำนวณ Planfin'!U225+'ข้อมูลคำนวณ Planfin'!U226+'ข้อมูลคำนวณ Planfin'!U227+'ข้อมูลคำนวณ Planfin'!U228+'ข้อมูลคำนวณ Planfin'!U229+'ข้อมูลคำนวณ Planfin'!U230+'ข้อมูลคำนวณ Planfin'!U231+'ข้อมูลคำนวณ Planfin'!U232+'ข้อมูลคำนวณ Planfin'!U233+'ข้อมูลคำนวณ Planfin'!U234+'ข้อมูลคำนวณ Planfin'!U235+'ข้อมูลคำนวณ Planfin'!U236+'ข้อมูลคำนวณ Planfin'!U237+'ข้อมูลคำนวณ Planfin'!U238</f>
        <v>1235648.6299999999</v>
      </c>
      <c r="V24" s="5">
        <f>'ข้อมูลคำนวณ Planfin'!V203+'ข้อมูลคำนวณ Planfin'!V204+'ข้อมูลคำนวณ Planfin'!V205+'ข้อมูลคำนวณ Planfin'!V206+'ข้อมูลคำนวณ Planfin'!V207+'ข้อมูลคำนวณ Planfin'!V208+'ข้อมูลคำนวณ Planfin'!V209+'ข้อมูลคำนวณ Planfin'!V210+'ข้อมูลคำนวณ Planfin'!V222+'ข้อมูลคำนวณ Planfin'!V223+'ข้อมูลคำนวณ Planfin'!V224+'ข้อมูลคำนวณ Planfin'!V225+'ข้อมูลคำนวณ Planfin'!V226+'ข้อมูลคำนวณ Planfin'!V227+'ข้อมูลคำนวณ Planfin'!V228+'ข้อมูลคำนวณ Planfin'!V229+'ข้อมูลคำนวณ Planfin'!V230+'ข้อมูลคำนวณ Planfin'!V231+'ข้อมูลคำนวณ Planfin'!V232+'ข้อมูลคำนวณ Planfin'!V233+'ข้อมูลคำนวณ Planfin'!V234+'ข้อมูลคำนวณ Planfin'!V235+'ข้อมูลคำนวณ Planfin'!V236+'ข้อมูลคำนวณ Planfin'!V237+'ข้อมูลคำนวณ Planfin'!V238</f>
        <v>655866.27</v>
      </c>
      <c r="W24" s="5">
        <f>'ข้อมูลคำนวณ Planfin'!W203+'ข้อมูลคำนวณ Planfin'!W204+'ข้อมูลคำนวณ Planfin'!W205+'ข้อมูลคำนวณ Planfin'!W206+'ข้อมูลคำนวณ Planfin'!W207+'ข้อมูลคำนวณ Planfin'!W208+'ข้อมูลคำนวณ Planfin'!W209+'ข้อมูลคำนวณ Planfin'!W210+'ข้อมูลคำนวณ Planfin'!W222+'ข้อมูลคำนวณ Planfin'!W223+'ข้อมูลคำนวณ Planfin'!W224+'ข้อมูลคำนวณ Planfin'!W225+'ข้อมูลคำนวณ Planfin'!W226+'ข้อมูลคำนวณ Planfin'!W227+'ข้อมูลคำนวณ Planfin'!W228+'ข้อมูลคำนวณ Planfin'!W229+'ข้อมูลคำนวณ Planfin'!W230+'ข้อมูลคำนวณ Planfin'!W231+'ข้อมูลคำนวณ Planfin'!W232+'ข้อมูลคำนวณ Planfin'!W233+'ข้อมูลคำนวณ Planfin'!W234+'ข้อมูลคำนวณ Planfin'!W235+'ข้อมูลคำนวณ Planfin'!W236+'ข้อมูลคำนวณ Planfin'!W237+'ข้อมูลคำนวณ Planfin'!W238</f>
        <v>13887968.129999999</v>
      </c>
      <c r="X24" s="5">
        <f>'ข้อมูลคำนวณ Planfin'!X203+'ข้อมูลคำนวณ Planfin'!X204+'ข้อมูลคำนวณ Planfin'!X205+'ข้อมูลคำนวณ Planfin'!X206+'ข้อมูลคำนวณ Planfin'!X207+'ข้อมูลคำนวณ Planfin'!X208+'ข้อมูลคำนวณ Planfin'!X209+'ข้อมูลคำนวณ Planfin'!X210+'ข้อมูลคำนวณ Planfin'!X222+'ข้อมูลคำนวณ Planfin'!X223+'ข้อมูลคำนวณ Planfin'!X224+'ข้อมูลคำนวณ Planfin'!X225+'ข้อมูลคำนวณ Planfin'!X226+'ข้อมูลคำนวณ Planfin'!X227+'ข้อมูลคำนวณ Planfin'!X228+'ข้อมูลคำนวณ Planfin'!X229+'ข้อมูลคำนวณ Planfin'!X230+'ข้อมูลคำนวณ Planfin'!X231+'ข้อมูลคำนวณ Planfin'!X232+'ข้อมูลคำนวณ Planfin'!X233+'ข้อมูลคำนวณ Planfin'!X234+'ข้อมูลคำนวณ Planfin'!X235+'ข้อมูลคำนวณ Planfin'!X236+'ข้อมูลคำนวณ Planfin'!X237+'ข้อมูลคำนวณ Planfin'!X238</f>
        <v>1095966.6000000001</v>
      </c>
      <c r="Y24" s="5">
        <f>'ข้อมูลคำนวณ Planfin'!Y203+'ข้อมูลคำนวณ Planfin'!Y204+'ข้อมูลคำนวณ Planfin'!Y205+'ข้อมูลคำนวณ Planfin'!Y206+'ข้อมูลคำนวณ Planfin'!Y207+'ข้อมูลคำนวณ Planfin'!Y208+'ข้อมูลคำนวณ Planfin'!Y209+'ข้อมูลคำนวณ Planfin'!Y210+'ข้อมูลคำนวณ Planfin'!Y222+'ข้อมูลคำนวณ Planfin'!Y223+'ข้อมูลคำนวณ Planfin'!Y224+'ข้อมูลคำนวณ Planfin'!Y225+'ข้อมูลคำนวณ Planfin'!Y226+'ข้อมูลคำนวณ Planfin'!Y227+'ข้อมูลคำนวณ Planfin'!Y228+'ข้อมูลคำนวณ Planfin'!Y229+'ข้อมูลคำนวณ Planfin'!Y230+'ข้อมูลคำนวณ Planfin'!Y231+'ข้อมูลคำนวณ Planfin'!Y232+'ข้อมูลคำนวณ Planfin'!Y233+'ข้อมูลคำนวณ Planfin'!Y234+'ข้อมูลคำนวณ Planfin'!Y235+'ข้อมูลคำนวณ Planfin'!Y236+'ข้อมูลคำนวณ Planfin'!Y237+'ข้อมูลคำนวณ Planfin'!Y238</f>
        <v>1587470.22</v>
      </c>
      <c r="Z24" s="5">
        <f>'ข้อมูลคำนวณ Planfin'!Z203+'ข้อมูลคำนวณ Planfin'!Z204+'ข้อมูลคำนวณ Planfin'!Z205+'ข้อมูลคำนวณ Planfin'!Z206+'ข้อมูลคำนวณ Planfin'!Z207+'ข้อมูลคำนวณ Planfin'!Z208+'ข้อมูลคำนวณ Planfin'!Z209+'ข้อมูลคำนวณ Planfin'!Z210+'ข้อมูลคำนวณ Planfin'!Z222+'ข้อมูลคำนวณ Planfin'!Z223+'ข้อมูลคำนวณ Planfin'!Z224+'ข้อมูลคำนวณ Planfin'!Z225+'ข้อมูลคำนวณ Planfin'!Z226+'ข้อมูลคำนวณ Planfin'!Z227+'ข้อมูลคำนวณ Planfin'!Z228+'ข้อมูลคำนวณ Planfin'!Z229+'ข้อมูลคำนวณ Planfin'!Z230+'ข้อมูลคำนวณ Planfin'!Z231+'ข้อมูลคำนวณ Planfin'!Z232+'ข้อมูลคำนวณ Planfin'!Z233+'ข้อมูลคำนวณ Planfin'!Z234+'ข้อมูลคำนวณ Planfin'!Z235+'ข้อมูลคำนวณ Planfin'!Z236+'ข้อมูลคำนวณ Planfin'!Z237+'ข้อมูลคำนวณ Planfin'!Z238</f>
        <v>1477966.56</v>
      </c>
      <c r="AA24" s="5">
        <f>'ข้อมูลคำนวณ Planfin'!AA203+'ข้อมูลคำนวณ Planfin'!AA204+'ข้อมูลคำนวณ Planfin'!AA205+'ข้อมูลคำนวณ Planfin'!AA206+'ข้อมูลคำนวณ Planfin'!AA207+'ข้อมูลคำนวณ Planfin'!AA208+'ข้อมูลคำนวณ Planfin'!AA209+'ข้อมูลคำนวณ Planfin'!AA210+'ข้อมูลคำนวณ Planfin'!AA222+'ข้อมูลคำนวณ Planfin'!AA223+'ข้อมูลคำนวณ Planfin'!AA224+'ข้อมูลคำนวณ Planfin'!AA225+'ข้อมูลคำนวณ Planfin'!AA226+'ข้อมูลคำนวณ Planfin'!AA227+'ข้อมูลคำนวณ Planfin'!AA228+'ข้อมูลคำนวณ Planfin'!AA229+'ข้อมูลคำนวณ Planfin'!AA230+'ข้อมูลคำนวณ Planfin'!AA231+'ข้อมูลคำนวณ Planfin'!AA232+'ข้อมูลคำนวณ Planfin'!AA233+'ข้อมูลคำนวณ Planfin'!AA234+'ข้อมูลคำนวณ Planfin'!AA235+'ข้อมูลคำนวณ Planfin'!AA236+'ข้อมูลคำนวณ Planfin'!AA237+'ข้อมูลคำนวณ Planfin'!AA238</f>
        <v>656503.30000000005</v>
      </c>
      <c r="AB24" s="5">
        <f>'ข้อมูลคำนวณ Planfin'!AB203+'ข้อมูลคำนวณ Planfin'!AB204+'ข้อมูลคำนวณ Planfin'!AB205+'ข้อมูลคำนวณ Planfin'!AB206+'ข้อมูลคำนวณ Planfin'!AB207+'ข้อมูลคำนวณ Planfin'!AB208+'ข้อมูลคำนวณ Planfin'!AB209+'ข้อมูลคำนวณ Planfin'!AB210+'ข้อมูลคำนวณ Planfin'!AB222+'ข้อมูลคำนวณ Planfin'!AB223+'ข้อมูลคำนวณ Planfin'!AB224+'ข้อมูลคำนวณ Planfin'!AB225+'ข้อมูลคำนวณ Planfin'!AB226+'ข้อมูลคำนวณ Planfin'!AB227+'ข้อมูลคำนวณ Planfin'!AB228+'ข้อมูลคำนวณ Planfin'!AB229+'ข้อมูลคำนวณ Planfin'!AB230+'ข้อมูลคำนวณ Planfin'!AB231+'ข้อมูลคำนวณ Planfin'!AB232+'ข้อมูลคำนวณ Planfin'!AB233+'ข้อมูลคำนวณ Planfin'!AB234+'ข้อมูลคำนวณ Planfin'!AB235+'ข้อมูลคำนวณ Planfin'!AB236+'ข้อมูลคำนวณ Planfin'!AB237+'ข้อมูลคำนวณ Planfin'!AB238</f>
        <v>851010.4</v>
      </c>
      <c r="AC24" s="5">
        <f>'ข้อมูลคำนวณ Planfin'!AC203+'ข้อมูลคำนวณ Planfin'!AC204+'ข้อมูลคำนวณ Planfin'!AC205+'ข้อมูลคำนวณ Planfin'!AC206+'ข้อมูลคำนวณ Planfin'!AC207+'ข้อมูลคำนวณ Planfin'!AC208+'ข้อมูลคำนวณ Planfin'!AC209+'ข้อมูลคำนวณ Planfin'!AC210+'ข้อมูลคำนวณ Planfin'!AC222+'ข้อมูลคำนวณ Planfin'!AC223+'ข้อมูลคำนวณ Planfin'!AC224+'ข้อมูลคำนวณ Planfin'!AC225+'ข้อมูลคำนวณ Planfin'!AC226+'ข้อมูลคำนวณ Planfin'!AC227+'ข้อมูลคำนวณ Planfin'!AC228+'ข้อมูลคำนวณ Planfin'!AC229+'ข้อมูลคำนวณ Planfin'!AC230+'ข้อมูลคำนวณ Planfin'!AC231+'ข้อมูลคำนวณ Planfin'!AC232+'ข้อมูลคำนวณ Planfin'!AC233+'ข้อมูลคำนวณ Planfin'!AC234+'ข้อมูลคำนวณ Planfin'!AC235+'ข้อมูลคำนวณ Planfin'!AC236+'ข้อมูลคำนวณ Planfin'!AC237+'ข้อมูลคำนวณ Planfin'!AC238</f>
        <v>886051.32000000007</v>
      </c>
      <c r="AD24" s="5">
        <f>'ข้อมูลคำนวณ Planfin'!AD203+'ข้อมูลคำนวณ Planfin'!AD204+'ข้อมูลคำนวณ Planfin'!AD205+'ข้อมูลคำนวณ Planfin'!AD206+'ข้อมูลคำนวณ Planfin'!AD207+'ข้อมูลคำนวณ Planfin'!AD208+'ข้อมูลคำนวณ Planfin'!AD209+'ข้อมูลคำนวณ Planfin'!AD210+'ข้อมูลคำนวณ Planfin'!AD222+'ข้อมูลคำนวณ Planfin'!AD223+'ข้อมูลคำนวณ Planfin'!AD224+'ข้อมูลคำนวณ Planfin'!AD225+'ข้อมูลคำนวณ Planfin'!AD226+'ข้อมูลคำนวณ Planfin'!AD227+'ข้อมูลคำนวณ Planfin'!AD228+'ข้อมูลคำนวณ Planfin'!AD229+'ข้อมูลคำนวณ Planfin'!AD230+'ข้อมูลคำนวณ Planfin'!AD231+'ข้อมูลคำนวณ Planfin'!AD232+'ข้อมูลคำนวณ Planfin'!AD233+'ข้อมูลคำนวณ Planfin'!AD234+'ข้อมูลคำนวณ Planfin'!AD235+'ข้อมูลคำนวณ Planfin'!AD236+'ข้อมูลคำนวณ Planfin'!AD237+'ข้อมูลคำนวณ Planfin'!AD238</f>
        <v>3298997.2800000003</v>
      </c>
      <c r="AE24" s="5">
        <f>'ข้อมูลคำนวณ Planfin'!AE203+'ข้อมูลคำนวณ Planfin'!AE204+'ข้อมูลคำนวณ Planfin'!AE205+'ข้อมูลคำนวณ Planfin'!AE206+'ข้อมูลคำนวณ Planfin'!AE207+'ข้อมูลคำนวณ Planfin'!AE208+'ข้อมูลคำนวณ Planfin'!AE209+'ข้อมูลคำนวณ Planfin'!AE210+'ข้อมูลคำนวณ Planfin'!AE222+'ข้อมูลคำนวณ Planfin'!AE223+'ข้อมูลคำนวณ Planfin'!AE224+'ข้อมูลคำนวณ Planfin'!AE225+'ข้อมูลคำนวณ Planfin'!AE226+'ข้อมูลคำนวณ Planfin'!AE227+'ข้อมูลคำนวณ Planfin'!AE228+'ข้อมูลคำนวณ Planfin'!AE229+'ข้อมูลคำนวณ Planfin'!AE230+'ข้อมูลคำนวณ Planfin'!AE231+'ข้อมูลคำนวณ Planfin'!AE232+'ข้อมูลคำนวณ Planfin'!AE233+'ข้อมูลคำนวณ Planfin'!AE234+'ข้อมูลคำนวณ Planfin'!AE235+'ข้อมูลคำนวณ Planfin'!AE236+'ข้อมูลคำนวณ Planfin'!AE237+'ข้อมูลคำนวณ Planfin'!AE238</f>
        <v>1036166.85</v>
      </c>
      <c r="AF24" s="5">
        <f>'ข้อมูลคำนวณ Planfin'!AF203+'ข้อมูลคำนวณ Planfin'!AF204+'ข้อมูลคำนวณ Planfin'!AF205+'ข้อมูลคำนวณ Planfin'!AF206+'ข้อมูลคำนวณ Planfin'!AF207+'ข้อมูลคำนวณ Planfin'!AF208+'ข้อมูลคำนวณ Planfin'!AF209+'ข้อมูลคำนวณ Planfin'!AF210+'ข้อมูลคำนวณ Planfin'!AF222+'ข้อมูลคำนวณ Planfin'!AF223+'ข้อมูลคำนวณ Planfin'!AF224+'ข้อมูลคำนวณ Planfin'!AF225+'ข้อมูลคำนวณ Planfin'!AF226+'ข้อมูลคำนวณ Planfin'!AF227+'ข้อมูลคำนวณ Planfin'!AF228+'ข้อมูลคำนวณ Planfin'!AF229+'ข้อมูลคำนวณ Planfin'!AF230+'ข้อมูลคำนวณ Planfin'!AF231+'ข้อมูลคำนวณ Planfin'!AF232+'ข้อมูลคำนวณ Planfin'!AF233+'ข้อมูลคำนวณ Planfin'!AF234+'ข้อมูลคำนวณ Planfin'!AF235+'ข้อมูลคำนวณ Planfin'!AF236+'ข้อมูลคำนวณ Planfin'!AF237+'ข้อมูลคำนวณ Planfin'!AF238</f>
        <v>1206395.55</v>
      </c>
      <c r="AG24" s="5">
        <f>'ข้อมูลคำนวณ Planfin'!AG203+'ข้อมูลคำนวณ Planfin'!AG204+'ข้อมูลคำนวณ Planfin'!AG205+'ข้อมูลคำนวณ Planfin'!AG206+'ข้อมูลคำนวณ Planfin'!AG207+'ข้อมูลคำนวณ Planfin'!AG208+'ข้อมูลคำนวณ Planfin'!AG209+'ข้อมูลคำนวณ Planfin'!AG210+'ข้อมูลคำนวณ Planfin'!AG222+'ข้อมูลคำนวณ Planfin'!AG223+'ข้อมูลคำนวณ Planfin'!AG224+'ข้อมูลคำนวณ Planfin'!AG225+'ข้อมูลคำนวณ Planfin'!AG226+'ข้อมูลคำนวณ Planfin'!AG227+'ข้อมูลคำนวณ Planfin'!AG228+'ข้อมูลคำนวณ Planfin'!AG229+'ข้อมูลคำนวณ Planfin'!AG230+'ข้อมูลคำนวณ Planfin'!AG231+'ข้อมูลคำนวณ Planfin'!AG232+'ข้อมูลคำนวณ Planfin'!AG233+'ข้อมูลคำนวณ Planfin'!AG234+'ข้อมูลคำนวณ Planfin'!AG235+'ข้อมูลคำนวณ Planfin'!AG236+'ข้อมูลคำนวณ Planfin'!AG237+'ข้อมูลคำนวณ Planfin'!AG238</f>
        <v>1098072.8900000001</v>
      </c>
      <c r="AH24" s="5">
        <f>'ข้อมูลคำนวณ Planfin'!AH203+'ข้อมูลคำนวณ Planfin'!AH204+'ข้อมูลคำนวณ Planfin'!AH205+'ข้อมูลคำนวณ Planfin'!AH206+'ข้อมูลคำนวณ Planfin'!AH207+'ข้อมูลคำนวณ Planfin'!AH208+'ข้อมูลคำนวณ Planfin'!AH209+'ข้อมูลคำนวณ Planfin'!AH210+'ข้อมูลคำนวณ Planfin'!AH222+'ข้อมูลคำนวณ Planfin'!AH223+'ข้อมูลคำนวณ Planfin'!AH224+'ข้อมูลคำนวณ Planfin'!AH225+'ข้อมูลคำนวณ Planfin'!AH226+'ข้อมูลคำนวณ Planfin'!AH227+'ข้อมูลคำนวณ Planfin'!AH228+'ข้อมูลคำนวณ Planfin'!AH229+'ข้อมูลคำนวณ Planfin'!AH230+'ข้อมูลคำนวณ Planfin'!AH231+'ข้อมูลคำนวณ Planfin'!AH232+'ข้อมูลคำนวณ Planfin'!AH233+'ข้อมูลคำนวณ Planfin'!AH234+'ข้อมูลคำนวณ Planfin'!AH235+'ข้อมูลคำนวณ Planfin'!AH236+'ข้อมูลคำนวณ Planfin'!AH237+'ข้อมูลคำนวณ Planfin'!AH238</f>
        <v>1986502.3499999999</v>
      </c>
      <c r="AI24" s="5">
        <f>'ข้อมูลคำนวณ Planfin'!AI203+'ข้อมูลคำนวณ Planfin'!AI204+'ข้อมูลคำนวณ Planfin'!AI205+'ข้อมูลคำนวณ Planfin'!AI206+'ข้อมูลคำนวณ Planfin'!AI207+'ข้อมูลคำนวณ Planfin'!AI208+'ข้อมูลคำนวณ Planfin'!AI209+'ข้อมูลคำนวณ Planfin'!AI210+'ข้อมูลคำนวณ Planfin'!AI222+'ข้อมูลคำนวณ Planfin'!AI223+'ข้อมูลคำนวณ Planfin'!AI224+'ข้อมูลคำนวณ Planfin'!AI225+'ข้อมูลคำนวณ Planfin'!AI226+'ข้อมูลคำนวณ Planfin'!AI227+'ข้อมูลคำนวณ Planfin'!AI228+'ข้อมูลคำนวณ Planfin'!AI229+'ข้อมูลคำนวณ Planfin'!AI230+'ข้อมูลคำนวณ Planfin'!AI231+'ข้อมูลคำนวณ Planfin'!AI232+'ข้อมูลคำนวณ Planfin'!AI233+'ข้อมูลคำนวณ Planfin'!AI234+'ข้อมูลคำนวณ Planfin'!AI235+'ข้อมูลคำนวณ Planfin'!AI236+'ข้อมูลคำนวณ Planfin'!AI237+'ข้อมูลคำนวณ Planfin'!AI238</f>
        <v>820753.56</v>
      </c>
      <c r="AJ24" s="5">
        <f>'ข้อมูลคำนวณ Planfin'!AJ203+'ข้อมูลคำนวณ Planfin'!AJ204+'ข้อมูลคำนวณ Planfin'!AJ205+'ข้อมูลคำนวณ Planfin'!AJ206+'ข้อมูลคำนวณ Planfin'!AJ207+'ข้อมูลคำนวณ Planfin'!AJ208+'ข้อมูลคำนวณ Planfin'!AJ209+'ข้อมูลคำนวณ Planfin'!AJ210+'ข้อมูลคำนวณ Planfin'!AJ222+'ข้อมูลคำนวณ Planfin'!AJ223+'ข้อมูลคำนวณ Planfin'!AJ224+'ข้อมูลคำนวณ Planfin'!AJ225+'ข้อมูลคำนวณ Planfin'!AJ226+'ข้อมูลคำนวณ Planfin'!AJ227+'ข้อมูลคำนวณ Planfin'!AJ228+'ข้อมูลคำนวณ Planfin'!AJ229+'ข้อมูลคำนวณ Planfin'!AJ230+'ข้อมูลคำนวณ Planfin'!AJ231+'ข้อมูลคำนวณ Planfin'!AJ232+'ข้อมูลคำนวณ Planfin'!AJ233+'ข้อมูลคำนวณ Planfin'!AJ234+'ข้อมูลคำนวณ Planfin'!AJ235+'ข้อมูลคำนวณ Planfin'!AJ236+'ข้อมูลคำนวณ Planfin'!AJ237+'ข้อมูลคำนวณ Planfin'!AJ238</f>
        <v>665967.22</v>
      </c>
      <c r="AK24" s="5">
        <f>'ข้อมูลคำนวณ Planfin'!AK203+'ข้อมูลคำนวณ Planfin'!AK204+'ข้อมูลคำนวณ Planfin'!AK205+'ข้อมูลคำนวณ Planfin'!AK206+'ข้อมูลคำนวณ Planfin'!AK207+'ข้อมูลคำนวณ Planfin'!AK208+'ข้อมูลคำนวณ Planfin'!AK209+'ข้อมูลคำนวณ Planfin'!AK210+'ข้อมูลคำนวณ Planfin'!AK222+'ข้อมูลคำนวณ Planfin'!AK223+'ข้อมูลคำนวณ Planfin'!AK224+'ข้อมูลคำนวณ Planfin'!AK225+'ข้อมูลคำนวณ Planfin'!AK226+'ข้อมูลคำนวณ Planfin'!AK227+'ข้อมูลคำนวณ Planfin'!AK228+'ข้อมูลคำนวณ Planfin'!AK229+'ข้อมูลคำนวณ Planfin'!AK230+'ข้อมูลคำนวณ Planfin'!AK231+'ข้อมูลคำนวณ Planfin'!AK232+'ข้อมูลคำนวณ Planfin'!AK233+'ข้อมูลคำนวณ Planfin'!AK234+'ข้อมูลคำนวณ Planfin'!AK235+'ข้อมูลคำนวณ Planfin'!AK236+'ข้อมูลคำนวณ Planfin'!AK237+'ข้อมูลคำนวณ Planfin'!AK238</f>
        <v>22107916.409999996</v>
      </c>
      <c r="AL24" s="5">
        <f>'ข้อมูลคำนวณ Planfin'!AL203+'ข้อมูลคำนวณ Planfin'!AL204+'ข้อมูลคำนวณ Planfin'!AL205+'ข้อมูลคำนวณ Planfin'!AL206+'ข้อมูลคำนวณ Planfin'!AL207+'ข้อมูลคำนวณ Planfin'!AL208+'ข้อมูลคำนวณ Planfin'!AL209+'ข้อมูลคำนวณ Planfin'!AL210+'ข้อมูลคำนวณ Planfin'!AL222+'ข้อมูลคำนวณ Planfin'!AL223+'ข้อมูลคำนวณ Planfin'!AL224+'ข้อมูลคำนวณ Planfin'!AL225+'ข้อมูลคำนวณ Planfin'!AL226+'ข้อมูลคำนวณ Planfin'!AL227+'ข้อมูลคำนวณ Planfin'!AL228+'ข้อมูลคำนวณ Planfin'!AL229+'ข้อมูลคำนวณ Planfin'!AL230+'ข้อมูลคำนวณ Planfin'!AL231+'ข้อมูลคำนวณ Planfin'!AL232+'ข้อมูลคำนวณ Planfin'!AL233+'ข้อมูลคำนวณ Planfin'!AL234+'ข้อมูลคำนวณ Planfin'!AL235+'ข้อมูลคำนวณ Planfin'!AL236+'ข้อมูลคำนวณ Planfin'!AL237+'ข้อมูลคำนวณ Planfin'!AL238</f>
        <v>1523923.85</v>
      </c>
      <c r="AM24" s="5">
        <f>'ข้อมูลคำนวณ Planfin'!AM203+'ข้อมูลคำนวณ Planfin'!AM204+'ข้อมูลคำนวณ Planfin'!AM205+'ข้อมูลคำนวณ Planfin'!AM206+'ข้อมูลคำนวณ Planfin'!AM207+'ข้อมูลคำนวณ Planfin'!AM208+'ข้อมูลคำนวณ Planfin'!AM209+'ข้อมูลคำนวณ Planfin'!AM210+'ข้อมูลคำนวณ Planfin'!AM222+'ข้อมูลคำนวณ Planfin'!AM223+'ข้อมูลคำนวณ Planfin'!AM224+'ข้อมูลคำนวณ Planfin'!AM225+'ข้อมูลคำนวณ Planfin'!AM226+'ข้อมูลคำนวณ Planfin'!AM227+'ข้อมูลคำนวณ Planfin'!AM228+'ข้อมูลคำนวณ Planfin'!AM229+'ข้อมูลคำนวณ Planfin'!AM230+'ข้อมูลคำนวณ Planfin'!AM231+'ข้อมูลคำนวณ Planfin'!AM232+'ข้อมูลคำนวณ Planfin'!AM233+'ข้อมูลคำนวณ Planfin'!AM234+'ข้อมูลคำนวณ Planfin'!AM235+'ข้อมูลคำนวณ Planfin'!AM236+'ข้อมูลคำนวณ Planfin'!AM237+'ข้อมูลคำนวณ Planfin'!AM238</f>
        <v>1295021.07</v>
      </c>
      <c r="AN24" s="5">
        <f>'ข้อมูลคำนวณ Planfin'!AN203+'ข้อมูลคำนวณ Planfin'!AN204+'ข้อมูลคำนวณ Planfin'!AN205+'ข้อมูลคำนวณ Planfin'!AN206+'ข้อมูลคำนวณ Planfin'!AN207+'ข้อมูลคำนวณ Planfin'!AN208+'ข้อมูลคำนวณ Planfin'!AN209+'ข้อมูลคำนวณ Planfin'!AN210+'ข้อมูลคำนวณ Planfin'!AN222+'ข้อมูลคำนวณ Planfin'!AN223+'ข้อมูลคำนวณ Planfin'!AN224+'ข้อมูลคำนวณ Planfin'!AN225+'ข้อมูลคำนวณ Planfin'!AN226+'ข้อมูลคำนวณ Planfin'!AN227+'ข้อมูลคำนวณ Planfin'!AN228+'ข้อมูลคำนวณ Planfin'!AN229+'ข้อมูลคำนวณ Planfin'!AN230+'ข้อมูลคำนวณ Planfin'!AN231+'ข้อมูลคำนวณ Planfin'!AN232+'ข้อมูลคำนวณ Planfin'!AN233+'ข้อมูลคำนวณ Planfin'!AN234+'ข้อมูลคำนวณ Planfin'!AN235+'ข้อมูลคำนวณ Planfin'!AN236+'ข้อมูลคำนวณ Planfin'!AN237+'ข้อมูลคำนวณ Planfin'!AN238</f>
        <v>2498998.84</v>
      </c>
      <c r="AO24" s="5">
        <f>'ข้อมูลคำนวณ Planfin'!AO203+'ข้อมูลคำนวณ Planfin'!AO204+'ข้อมูลคำนวณ Planfin'!AO205+'ข้อมูลคำนวณ Planfin'!AO206+'ข้อมูลคำนวณ Planfin'!AO207+'ข้อมูลคำนวณ Planfin'!AO208+'ข้อมูลคำนวณ Planfin'!AO209+'ข้อมูลคำนวณ Planfin'!AO210+'ข้อมูลคำนวณ Planfin'!AO222+'ข้อมูลคำนวณ Planfin'!AO223+'ข้อมูลคำนวณ Planfin'!AO224+'ข้อมูลคำนวณ Planfin'!AO225+'ข้อมูลคำนวณ Planfin'!AO226+'ข้อมูลคำนวณ Planfin'!AO227+'ข้อมูลคำนวณ Planfin'!AO228+'ข้อมูลคำนวณ Planfin'!AO229+'ข้อมูลคำนวณ Planfin'!AO230+'ข้อมูลคำนวณ Planfin'!AO231+'ข้อมูลคำนวณ Planfin'!AO232+'ข้อมูลคำนวณ Planfin'!AO233+'ข้อมูลคำนวณ Planfin'!AO234+'ข้อมูลคำนวณ Planfin'!AO235+'ข้อมูลคำนวณ Planfin'!AO236+'ข้อมูลคำนวณ Planfin'!AO237+'ข้อมูลคำนวณ Planfin'!AO238</f>
        <v>2489439.2000000002</v>
      </c>
      <c r="AP24" s="5">
        <f>'ข้อมูลคำนวณ Planfin'!AP203+'ข้อมูลคำนวณ Planfin'!AP204+'ข้อมูลคำนวณ Planfin'!AP205+'ข้อมูลคำนวณ Planfin'!AP206+'ข้อมูลคำนวณ Planfin'!AP207+'ข้อมูลคำนวณ Planfin'!AP208+'ข้อมูลคำนวณ Planfin'!AP209+'ข้อมูลคำนวณ Planfin'!AP210+'ข้อมูลคำนวณ Planfin'!AP222+'ข้อมูลคำนวณ Planfin'!AP223+'ข้อมูลคำนวณ Planfin'!AP224+'ข้อมูลคำนวณ Planfin'!AP225+'ข้อมูลคำนวณ Planfin'!AP226+'ข้อมูลคำนวณ Planfin'!AP227+'ข้อมูลคำนวณ Planfin'!AP228+'ข้อมูลคำนวณ Planfin'!AP229+'ข้อมูลคำนวณ Planfin'!AP230+'ข้อมูลคำนวณ Planfin'!AP231+'ข้อมูลคำนวณ Planfin'!AP232+'ข้อมูลคำนวณ Planfin'!AP233+'ข้อมูลคำนวณ Planfin'!AP234+'ข้อมูลคำนวณ Planfin'!AP235+'ข้อมูลคำนวณ Planfin'!AP236+'ข้อมูลคำนวณ Planfin'!AP237+'ข้อมูลคำนวณ Planfin'!AP238</f>
        <v>1610939.4</v>
      </c>
      <c r="AQ24" s="5">
        <f>'ข้อมูลคำนวณ Planfin'!AQ203+'ข้อมูลคำนวณ Planfin'!AQ204+'ข้อมูลคำนวณ Planfin'!AQ205+'ข้อมูลคำนวณ Planfin'!AQ206+'ข้อมูลคำนวณ Planfin'!AQ207+'ข้อมูลคำนวณ Planfin'!AQ208+'ข้อมูลคำนวณ Planfin'!AQ209+'ข้อมูลคำนวณ Planfin'!AQ210+'ข้อมูลคำนวณ Planfin'!AQ222+'ข้อมูลคำนวณ Planfin'!AQ223+'ข้อมูลคำนวณ Planfin'!AQ224+'ข้อมูลคำนวณ Planfin'!AQ225+'ข้อมูลคำนวณ Planfin'!AQ226+'ข้อมูลคำนวณ Planfin'!AQ227+'ข้อมูลคำนวณ Planfin'!AQ228+'ข้อมูลคำนวณ Planfin'!AQ229+'ข้อมูลคำนวณ Planfin'!AQ230+'ข้อมูลคำนวณ Planfin'!AQ231+'ข้อมูลคำนวณ Planfin'!AQ232+'ข้อมูลคำนวณ Planfin'!AQ233+'ข้อมูลคำนวณ Planfin'!AQ234+'ข้อมูลคำนวณ Planfin'!AQ235+'ข้อมูลคำนวณ Planfin'!AQ236+'ข้อมูลคำนวณ Planfin'!AQ237+'ข้อมูลคำนวณ Planfin'!AQ238</f>
        <v>621280.94999999995</v>
      </c>
      <c r="AR24" s="5">
        <f>'ข้อมูลคำนวณ Planfin'!AR203+'ข้อมูลคำนวณ Planfin'!AR204+'ข้อมูลคำนวณ Planfin'!AR205+'ข้อมูลคำนวณ Planfin'!AR206+'ข้อมูลคำนวณ Planfin'!AR207+'ข้อมูลคำนวณ Planfin'!AR208+'ข้อมูลคำนวณ Planfin'!AR209+'ข้อมูลคำนวณ Planfin'!AR210+'ข้อมูลคำนวณ Planfin'!AR222+'ข้อมูลคำนวณ Planfin'!AR223+'ข้อมูลคำนวณ Planfin'!AR224+'ข้อมูลคำนวณ Planfin'!AR225+'ข้อมูลคำนวณ Planfin'!AR226+'ข้อมูลคำนวณ Planfin'!AR227+'ข้อมูลคำนวณ Planfin'!AR228+'ข้อมูลคำนวณ Planfin'!AR229+'ข้อมูลคำนวณ Planfin'!AR230+'ข้อมูลคำนวณ Planfin'!AR231+'ข้อมูลคำนวณ Planfin'!AR232+'ข้อมูลคำนวณ Planfin'!AR233+'ข้อมูลคำนวณ Planfin'!AR234+'ข้อมูลคำนวณ Planfin'!AR235+'ข้อมูลคำนวณ Planfin'!AR236+'ข้อมูลคำนวณ Planfin'!AR237+'ข้อมูลคำนวณ Planfin'!AR238</f>
        <v>6380516.5100000007</v>
      </c>
      <c r="AS24" s="5">
        <f>'ข้อมูลคำนวณ Planfin'!AS203+'ข้อมูลคำนวณ Planfin'!AS204+'ข้อมูลคำนวณ Planfin'!AS205+'ข้อมูลคำนวณ Planfin'!AS206+'ข้อมูลคำนวณ Planfin'!AS207+'ข้อมูลคำนวณ Planfin'!AS208+'ข้อมูลคำนวณ Planfin'!AS209+'ข้อมูลคำนวณ Planfin'!AS210+'ข้อมูลคำนวณ Planfin'!AS222+'ข้อมูลคำนวณ Planfin'!AS223+'ข้อมูลคำนวณ Planfin'!AS224+'ข้อมูลคำนวณ Planfin'!AS225+'ข้อมูลคำนวณ Planfin'!AS226+'ข้อมูลคำนวณ Planfin'!AS227+'ข้อมูลคำนวณ Planfin'!AS228+'ข้อมูลคำนวณ Planfin'!AS229+'ข้อมูลคำนวณ Planfin'!AS230+'ข้อมูลคำนวณ Planfin'!AS231+'ข้อมูลคำนวณ Planfin'!AS232+'ข้อมูลคำนวณ Planfin'!AS233+'ข้อมูลคำนวณ Planfin'!AS234+'ข้อมูลคำนวณ Planfin'!AS235+'ข้อมูลคำนวณ Planfin'!AS236+'ข้อมูลคำนวณ Planfin'!AS237+'ข้อมูลคำนวณ Planfin'!AS238</f>
        <v>1621652.8399999999</v>
      </c>
      <c r="AT24" s="5">
        <f>'ข้อมูลคำนวณ Planfin'!AT203+'ข้อมูลคำนวณ Planfin'!AT204+'ข้อมูลคำนวณ Planfin'!AT205+'ข้อมูลคำนวณ Planfin'!AT206+'ข้อมูลคำนวณ Planfin'!AT207+'ข้อมูลคำนวณ Planfin'!AT208+'ข้อมูลคำนวณ Planfin'!AT209+'ข้อมูลคำนวณ Planfin'!AT210+'ข้อมูลคำนวณ Planfin'!AT222+'ข้อมูลคำนวณ Planfin'!AT223+'ข้อมูลคำนวณ Planfin'!AT224+'ข้อมูลคำนวณ Planfin'!AT225+'ข้อมูลคำนวณ Planfin'!AT226+'ข้อมูลคำนวณ Planfin'!AT227+'ข้อมูลคำนวณ Planfin'!AT228+'ข้อมูลคำนวณ Planfin'!AT229+'ข้อมูลคำนวณ Planfin'!AT230+'ข้อมูลคำนวณ Planfin'!AT231+'ข้อมูลคำนวณ Planfin'!AT232+'ข้อมูลคำนวณ Planfin'!AT233+'ข้อมูลคำนวณ Planfin'!AT234+'ข้อมูลคำนวณ Planfin'!AT235+'ข้อมูลคำนวณ Planfin'!AT236+'ข้อมูลคำนวณ Planfin'!AT237+'ข้อมูลคำนวณ Planfin'!AT238</f>
        <v>2019475.65</v>
      </c>
      <c r="AU24" s="5">
        <f>'ข้อมูลคำนวณ Planfin'!AU203+'ข้อมูลคำนวณ Planfin'!AU204+'ข้อมูลคำนวณ Planfin'!AU205+'ข้อมูลคำนวณ Planfin'!AU206+'ข้อมูลคำนวณ Planfin'!AU207+'ข้อมูลคำนวณ Planfin'!AU208+'ข้อมูลคำนวณ Planfin'!AU209+'ข้อมูลคำนวณ Planfin'!AU210+'ข้อมูลคำนวณ Planfin'!AU222+'ข้อมูลคำนวณ Planfin'!AU223+'ข้อมูลคำนวณ Planfin'!AU224+'ข้อมูลคำนวณ Planfin'!AU225+'ข้อมูลคำนวณ Planfin'!AU226+'ข้อมูลคำนวณ Planfin'!AU227+'ข้อมูลคำนวณ Planfin'!AU228+'ข้อมูลคำนวณ Planfin'!AU229+'ข้อมูลคำนวณ Planfin'!AU230+'ข้อมูลคำนวณ Planfin'!AU231+'ข้อมูลคำนวณ Planfin'!AU232+'ข้อมูลคำนวณ Planfin'!AU233+'ข้อมูลคำนวณ Planfin'!AU234+'ข้อมูลคำนวณ Planfin'!AU235+'ข้อมูลคำนวณ Planfin'!AU236+'ข้อมูลคำนวณ Planfin'!AU237+'ข้อมูลคำนวณ Planfin'!AU238</f>
        <v>2486682.9900000002</v>
      </c>
      <c r="AV24" s="5">
        <f>'ข้อมูลคำนวณ Planfin'!AV203+'ข้อมูลคำนวณ Planfin'!AV204+'ข้อมูลคำนวณ Planfin'!AV205+'ข้อมูลคำนวณ Planfin'!AV206+'ข้อมูลคำนวณ Planfin'!AV207+'ข้อมูลคำนวณ Planfin'!AV208+'ข้อมูลคำนวณ Planfin'!AV209+'ข้อมูลคำนวณ Planfin'!AV210+'ข้อมูลคำนวณ Planfin'!AV222+'ข้อมูลคำนวณ Planfin'!AV223+'ข้อมูลคำนวณ Planfin'!AV224+'ข้อมูลคำนวณ Planfin'!AV225+'ข้อมูลคำนวณ Planfin'!AV226+'ข้อมูลคำนวณ Planfin'!AV227+'ข้อมูลคำนวณ Planfin'!AV228+'ข้อมูลคำนวณ Planfin'!AV229+'ข้อมูลคำนวณ Planfin'!AV230+'ข้อมูลคำนวณ Planfin'!AV231+'ข้อมูลคำนวณ Planfin'!AV232+'ข้อมูลคำนวณ Planfin'!AV233+'ข้อมูลคำนวณ Planfin'!AV234+'ข้อมูลคำนวณ Planfin'!AV235+'ข้อมูลคำนวณ Planfin'!AV236+'ข้อมูลคำนวณ Planfin'!AV237+'ข้อมูลคำนวณ Planfin'!AV238</f>
        <v>1430943.9300000002</v>
      </c>
      <c r="AW24" s="5">
        <f>'ข้อมูลคำนวณ Planfin'!AW203+'ข้อมูลคำนวณ Planfin'!AW204+'ข้อมูลคำนวณ Planfin'!AW205+'ข้อมูลคำนวณ Planfin'!AW206+'ข้อมูลคำนวณ Planfin'!AW207+'ข้อมูลคำนวณ Planfin'!AW208+'ข้อมูลคำนวณ Planfin'!AW209+'ข้อมูลคำนวณ Planfin'!AW210+'ข้อมูลคำนวณ Planfin'!AW222+'ข้อมูลคำนวณ Planfin'!AW223+'ข้อมูลคำนวณ Planfin'!AW224+'ข้อมูลคำนวณ Planfin'!AW225+'ข้อมูลคำนวณ Planfin'!AW226+'ข้อมูลคำนวณ Planfin'!AW227+'ข้อมูลคำนวณ Planfin'!AW228+'ข้อมูลคำนวณ Planfin'!AW229+'ข้อมูลคำนวณ Planfin'!AW230+'ข้อมูลคำนวณ Planfin'!AW231+'ข้อมูลคำนวณ Planfin'!AW232+'ข้อมูลคำนวณ Planfin'!AW233+'ข้อมูลคำนวณ Planfin'!AW234+'ข้อมูลคำนวณ Planfin'!AW235+'ข้อมูลคำนวณ Planfin'!AW236+'ข้อมูลคำนวณ Planfin'!AW237+'ข้อมูลคำนวณ Planfin'!AW238</f>
        <v>1002159.34</v>
      </c>
      <c r="AX24" s="5">
        <f>'ข้อมูลคำนวณ Planfin'!AX203+'ข้อมูลคำนวณ Planfin'!AX204+'ข้อมูลคำนวณ Planfin'!AX205+'ข้อมูลคำนวณ Planfin'!AX206+'ข้อมูลคำนวณ Planfin'!AX207+'ข้อมูลคำนวณ Planfin'!AX208+'ข้อมูลคำนวณ Planfin'!AX209+'ข้อมูลคำนวณ Planfin'!AX210+'ข้อมูลคำนวณ Planfin'!AX222+'ข้อมูลคำนวณ Planfin'!AX223+'ข้อมูลคำนวณ Planfin'!AX224+'ข้อมูลคำนวณ Planfin'!AX225+'ข้อมูลคำนวณ Planfin'!AX226+'ข้อมูลคำนวณ Planfin'!AX227+'ข้อมูลคำนวณ Planfin'!AX228+'ข้อมูลคำนวณ Planfin'!AX229+'ข้อมูลคำนวณ Planfin'!AX230+'ข้อมูลคำนวณ Planfin'!AX231+'ข้อมูลคำนวณ Planfin'!AX232+'ข้อมูลคำนวณ Planfin'!AX233+'ข้อมูลคำนวณ Planfin'!AX234+'ข้อมูลคำนวณ Planfin'!AX235+'ข้อมูลคำนวณ Planfin'!AX236+'ข้อมูลคำนวณ Planfin'!AX237+'ข้อมูลคำนวณ Planfin'!AX238</f>
        <v>1877219.95</v>
      </c>
      <c r="AY24" s="5">
        <f>'ข้อมูลคำนวณ Planfin'!AY203+'ข้อมูลคำนวณ Planfin'!AY204+'ข้อมูลคำนวณ Planfin'!AY205+'ข้อมูลคำนวณ Planfin'!AY206+'ข้อมูลคำนวณ Planfin'!AY207+'ข้อมูลคำนวณ Planfin'!AY208+'ข้อมูลคำนวณ Planfin'!AY209+'ข้อมูลคำนวณ Planfin'!AY210+'ข้อมูลคำนวณ Planfin'!AY222+'ข้อมูลคำนวณ Planfin'!AY223+'ข้อมูลคำนวณ Planfin'!AY224+'ข้อมูลคำนวณ Planfin'!AY225+'ข้อมูลคำนวณ Planfin'!AY226+'ข้อมูลคำนวณ Planfin'!AY227+'ข้อมูลคำนวณ Planfin'!AY228+'ข้อมูลคำนวณ Planfin'!AY229+'ข้อมูลคำนวณ Planfin'!AY230+'ข้อมูลคำนวณ Planfin'!AY231+'ข้อมูลคำนวณ Planfin'!AY232+'ข้อมูลคำนวณ Planfin'!AY233+'ข้อมูลคำนวณ Planfin'!AY234+'ข้อมูลคำนวณ Planfin'!AY235+'ข้อมูลคำนวณ Planfin'!AY236+'ข้อมูลคำนวณ Planfin'!AY237+'ข้อมูลคำนวณ Planfin'!AY238</f>
        <v>1220856.3700000001</v>
      </c>
      <c r="AZ24" s="5">
        <f>'ข้อมูลคำนวณ Planfin'!AZ203+'ข้อมูลคำนวณ Planfin'!AZ204+'ข้อมูลคำนวณ Planfin'!AZ205+'ข้อมูลคำนวณ Planfin'!AZ206+'ข้อมูลคำนวณ Planfin'!AZ207+'ข้อมูลคำนวณ Planfin'!AZ208+'ข้อมูลคำนวณ Planfin'!AZ209+'ข้อมูลคำนวณ Planfin'!AZ210+'ข้อมูลคำนวณ Planfin'!AZ222+'ข้อมูลคำนวณ Planfin'!AZ223+'ข้อมูลคำนวณ Planfin'!AZ224+'ข้อมูลคำนวณ Planfin'!AZ225+'ข้อมูลคำนวณ Planfin'!AZ226+'ข้อมูลคำนวณ Planfin'!AZ227+'ข้อมูลคำนวณ Planfin'!AZ228+'ข้อมูลคำนวณ Planfin'!AZ229+'ข้อมูลคำนวณ Planfin'!AZ230+'ข้อมูลคำนวณ Planfin'!AZ231+'ข้อมูลคำนวณ Planfin'!AZ232+'ข้อมูลคำนวณ Planfin'!AZ233+'ข้อมูลคำนวณ Planfin'!AZ234+'ข้อมูลคำนวณ Planfin'!AZ235+'ข้อมูลคำนวณ Planfin'!AZ236+'ข้อมูลคำนวณ Planfin'!AZ237+'ข้อมูลคำนวณ Planfin'!AZ238</f>
        <v>1597159.0499999998</v>
      </c>
      <c r="BA24" s="5">
        <f>'ข้อมูลคำนวณ Planfin'!BA203+'ข้อมูลคำนวณ Planfin'!BA204+'ข้อมูลคำนวณ Planfin'!BA205+'ข้อมูลคำนวณ Planfin'!BA206+'ข้อมูลคำนวณ Planfin'!BA207+'ข้อมูลคำนวณ Planfin'!BA208+'ข้อมูลคำนวณ Planfin'!BA209+'ข้อมูลคำนวณ Planfin'!BA210+'ข้อมูลคำนวณ Planfin'!BA222+'ข้อมูลคำนวณ Planfin'!BA223+'ข้อมูลคำนวณ Planfin'!BA224+'ข้อมูลคำนวณ Planfin'!BA225+'ข้อมูลคำนวณ Planfin'!BA226+'ข้อมูลคำนวณ Planfin'!BA227+'ข้อมูลคำนวณ Planfin'!BA228+'ข้อมูลคำนวณ Planfin'!BA229+'ข้อมูลคำนวณ Planfin'!BA230+'ข้อมูลคำนวณ Planfin'!BA231+'ข้อมูลคำนวณ Planfin'!BA232+'ข้อมูลคำนวณ Planfin'!BA233+'ข้อมูลคำนวณ Planfin'!BA234+'ข้อมูลคำนวณ Planfin'!BA235+'ข้อมูลคำนวณ Planfin'!BA236+'ข้อมูลคำนวณ Planfin'!BA237+'ข้อมูลคำนวณ Planfin'!BA238</f>
        <v>7105347.3499999996</v>
      </c>
      <c r="BB24" s="5">
        <f>'ข้อมูลคำนวณ Planfin'!BB203+'ข้อมูลคำนวณ Planfin'!BB204+'ข้อมูลคำนวณ Planfin'!BB205+'ข้อมูลคำนวณ Planfin'!BB206+'ข้อมูลคำนวณ Planfin'!BB207+'ข้อมูลคำนวณ Planfin'!BB208+'ข้อมูลคำนวณ Planfin'!BB209+'ข้อมูลคำนวณ Planfin'!BB210+'ข้อมูลคำนวณ Planfin'!BB222+'ข้อมูลคำนวณ Planfin'!BB223+'ข้อมูลคำนวณ Planfin'!BB224+'ข้อมูลคำนวณ Planfin'!BB225+'ข้อมูลคำนวณ Planfin'!BB226+'ข้อมูลคำนวณ Planfin'!BB227+'ข้อมูลคำนวณ Planfin'!BB228+'ข้อมูลคำนวณ Planfin'!BB229+'ข้อมูลคำนวณ Planfin'!BB230+'ข้อมูลคำนวณ Planfin'!BB231+'ข้อมูลคำนวณ Planfin'!BB232+'ข้อมูลคำนวณ Planfin'!BB233+'ข้อมูลคำนวณ Planfin'!BB234+'ข้อมูลคำนวณ Planfin'!BB235+'ข้อมูลคำนวณ Planfin'!BB236+'ข้อมูลคำนวณ Planfin'!BB237+'ข้อมูลคำนวณ Planfin'!BB238</f>
        <v>1067835.19</v>
      </c>
      <c r="BC24" s="5">
        <f>'ข้อมูลคำนวณ Planfin'!BC203+'ข้อมูลคำนวณ Planfin'!BC204+'ข้อมูลคำนวณ Planfin'!BC205+'ข้อมูลคำนวณ Planfin'!BC206+'ข้อมูลคำนวณ Planfin'!BC207+'ข้อมูลคำนวณ Planfin'!BC208+'ข้อมูลคำนวณ Planfin'!BC209+'ข้อมูลคำนวณ Planfin'!BC210+'ข้อมูลคำนวณ Planfin'!BC222+'ข้อมูลคำนวณ Planfin'!BC223+'ข้อมูลคำนวณ Planfin'!BC224+'ข้อมูลคำนวณ Planfin'!BC225+'ข้อมูลคำนวณ Planfin'!BC226+'ข้อมูลคำนวณ Planfin'!BC227+'ข้อมูลคำนวณ Planfin'!BC228+'ข้อมูลคำนวณ Planfin'!BC229+'ข้อมูลคำนวณ Planfin'!BC230+'ข้อมูลคำนวณ Planfin'!BC231+'ข้อมูลคำนวณ Planfin'!BC232+'ข้อมูลคำนวณ Planfin'!BC233+'ข้อมูลคำนวณ Planfin'!BC234+'ข้อมูลคำนวณ Planfin'!BC235+'ข้อมูลคำนวณ Planfin'!BC236+'ข้อมูลคำนวณ Planfin'!BC237+'ข้อมูลคำนวณ Planfin'!BC238</f>
        <v>12373586.490000002</v>
      </c>
      <c r="BD24" s="5">
        <f>'ข้อมูลคำนวณ Planfin'!BD203+'ข้อมูลคำนวณ Planfin'!BD204+'ข้อมูลคำนวณ Planfin'!BD205+'ข้อมูลคำนวณ Planfin'!BD206+'ข้อมูลคำนวณ Planfin'!BD207+'ข้อมูลคำนวณ Planfin'!BD208+'ข้อมูลคำนวณ Planfin'!BD209+'ข้อมูลคำนวณ Planfin'!BD210+'ข้อมูลคำนวณ Planfin'!BD222+'ข้อมูลคำนวณ Planfin'!BD223+'ข้อมูลคำนวณ Planfin'!BD224+'ข้อมูลคำนวณ Planfin'!BD225+'ข้อมูลคำนวณ Planfin'!BD226+'ข้อมูลคำนวณ Planfin'!BD227+'ข้อมูลคำนวณ Planfin'!BD228+'ข้อมูลคำนวณ Planfin'!BD229+'ข้อมูลคำนวณ Planfin'!BD230+'ข้อมูลคำนวณ Planfin'!BD231+'ข้อมูลคำนวณ Planfin'!BD232+'ข้อมูลคำนวณ Planfin'!BD233+'ข้อมูลคำนวณ Planfin'!BD234+'ข้อมูลคำนวณ Planfin'!BD235+'ข้อมูลคำนวณ Planfin'!BD236+'ข้อมูลคำนวณ Planfin'!BD237+'ข้อมูลคำนวณ Planfin'!BD238</f>
        <v>2934866.7399999998</v>
      </c>
      <c r="BE24" s="5">
        <f>'ข้อมูลคำนวณ Planfin'!BE203+'ข้อมูลคำนวณ Planfin'!BE204+'ข้อมูลคำนวณ Planfin'!BE205+'ข้อมูลคำนวณ Planfin'!BE206+'ข้อมูลคำนวณ Planfin'!BE207+'ข้อมูลคำนวณ Planfin'!BE208+'ข้อมูลคำนวณ Planfin'!BE209+'ข้อมูลคำนวณ Planfin'!BE210+'ข้อมูลคำนวณ Planfin'!BE222+'ข้อมูลคำนวณ Planfin'!BE223+'ข้อมูลคำนวณ Planfin'!BE224+'ข้อมูลคำนวณ Planfin'!BE225+'ข้อมูลคำนวณ Planfin'!BE226+'ข้อมูลคำนวณ Planfin'!BE227+'ข้อมูลคำนวณ Planfin'!BE228+'ข้อมูลคำนวณ Planfin'!BE229+'ข้อมูลคำนวณ Planfin'!BE230+'ข้อมูลคำนวณ Planfin'!BE231+'ข้อมูลคำนวณ Planfin'!BE232+'ข้อมูลคำนวณ Planfin'!BE233+'ข้อมูลคำนวณ Planfin'!BE234+'ข้อมูลคำนวณ Planfin'!BE235+'ข้อมูลคำนวณ Planfin'!BE236+'ข้อมูลคำนวณ Planfin'!BE237+'ข้อมูลคำนวณ Planfin'!BE238</f>
        <v>1115995.3499999999</v>
      </c>
      <c r="BF24" s="5">
        <f>'ข้อมูลคำนวณ Planfin'!BF203+'ข้อมูลคำนวณ Planfin'!BF204+'ข้อมูลคำนวณ Planfin'!BF205+'ข้อมูลคำนวณ Planfin'!BF206+'ข้อมูลคำนวณ Planfin'!BF207+'ข้อมูลคำนวณ Planfin'!BF208+'ข้อมูลคำนวณ Planfin'!BF209+'ข้อมูลคำนวณ Planfin'!BF210+'ข้อมูลคำนวณ Planfin'!BF222+'ข้อมูลคำนวณ Planfin'!BF223+'ข้อมูลคำนวณ Planfin'!BF224+'ข้อมูลคำนวณ Planfin'!BF225+'ข้อมูลคำนวณ Planfin'!BF226+'ข้อมูลคำนวณ Planfin'!BF227+'ข้อมูลคำนวณ Planfin'!BF228+'ข้อมูลคำนวณ Planfin'!BF229+'ข้อมูลคำนวณ Planfin'!BF230+'ข้อมูลคำนวณ Planfin'!BF231+'ข้อมูลคำนวณ Planfin'!BF232+'ข้อมูลคำนวณ Planfin'!BF233+'ข้อมูลคำนวณ Planfin'!BF234+'ข้อมูลคำนวณ Planfin'!BF235+'ข้อมูลคำนวณ Planfin'!BF236+'ข้อมูลคำนวณ Planfin'!BF237+'ข้อมูลคำนวณ Planfin'!BF238</f>
        <v>1130715.1700000002</v>
      </c>
      <c r="BG24" s="5">
        <f>'ข้อมูลคำนวณ Planfin'!BG203+'ข้อมูลคำนวณ Planfin'!BG204+'ข้อมูลคำนวณ Planfin'!BG205+'ข้อมูลคำนวณ Planfin'!BG206+'ข้อมูลคำนวณ Planfin'!BG207+'ข้อมูลคำนวณ Planfin'!BG208+'ข้อมูลคำนวณ Planfin'!BG209+'ข้อมูลคำนวณ Planfin'!BG210+'ข้อมูลคำนวณ Planfin'!BG222+'ข้อมูลคำนวณ Planfin'!BG223+'ข้อมูลคำนวณ Planfin'!BG224+'ข้อมูลคำนวณ Planfin'!BG225+'ข้อมูลคำนวณ Planfin'!BG226+'ข้อมูลคำนวณ Planfin'!BG227+'ข้อมูลคำนวณ Planfin'!BG228+'ข้อมูลคำนวณ Planfin'!BG229+'ข้อมูลคำนวณ Planfin'!BG230+'ข้อมูลคำนวณ Planfin'!BG231+'ข้อมูลคำนวณ Planfin'!BG232+'ข้อมูลคำนวณ Planfin'!BG233+'ข้อมูลคำนวณ Planfin'!BG234+'ข้อมูลคำนวณ Planfin'!BG235+'ข้อมูลคำนวณ Planfin'!BG236+'ข้อมูลคำนวณ Planfin'!BG237+'ข้อมูลคำนวณ Planfin'!BG238</f>
        <v>6845194.1400000006</v>
      </c>
      <c r="BH24" s="5">
        <f>'ข้อมูลคำนวณ Planfin'!BH203+'ข้อมูลคำนวณ Planfin'!BH204+'ข้อมูลคำนวณ Planfin'!BH205+'ข้อมูลคำนวณ Planfin'!BH206+'ข้อมูลคำนวณ Planfin'!BH207+'ข้อมูลคำนวณ Planfin'!BH208+'ข้อมูลคำนวณ Planfin'!BH209+'ข้อมูลคำนวณ Planfin'!BH210+'ข้อมูลคำนวณ Planfin'!BH222+'ข้อมูลคำนวณ Planfin'!BH223+'ข้อมูลคำนวณ Planfin'!BH224+'ข้อมูลคำนวณ Planfin'!BH225+'ข้อมูลคำนวณ Planfin'!BH226+'ข้อมูลคำนวณ Planfin'!BH227+'ข้อมูลคำนวณ Planfin'!BH228+'ข้อมูลคำนวณ Planfin'!BH229+'ข้อมูลคำนวณ Planfin'!BH230+'ข้อมูลคำนวณ Planfin'!BH231+'ข้อมูลคำนวณ Planfin'!BH232+'ข้อมูลคำนวณ Planfin'!BH233+'ข้อมูลคำนวณ Planfin'!BH234+'ข้อมูลคำนวณ Planfin'!BH235+'ข้อมูลคำนวณ Planfin'!BH236+'ข้อมูลคำนวณ Planfin'!BH237+'ข้อมูลคำนวณ Planfin'!BH238</f>
        <v>1155216.52</v>
      </c>
      <c r="BI24" s="5">
        <f>'ข้อมูลคำนวณ Planfin'!BI203+'ข้อมูลคำนวณ Planfin'!BI204+'ข้อมูลคำนวณ Planfin'!BI205+'ข้อมูลคำนวณ Planfin'!BI206+'ข้อมูลคำนวณ Planfin'!BI207+'ข้อมูลคำนวณ Planfin'!BI208+'ข้อมูลคำนวณ Planfin'!BI209+'ข้อมูลคำนวณ Planfin'!BI210+'ข้อมูลคำนวณ Planfin'!BI222+'ข้อมูลคำนวณ Planfin'!BI223+'ข้อมูลคำนวณ Planfin'!BI224+'ข้อมูลคำนวณ Planfin'!BI225+'ข้อมูลคำนวณ Planfin'!BI226+'ข้อมูลคำนวณ Planfin'!BI227+'ข้อมูลคำนวณ Planfin'!BI228+'ข้อมูลคำนวณ Planfin'!BI229+'ข้อมูลคำนวณ Planfin'!BI230+'ข้อมูลคำนวณ Planfin'!BI231+'ข้อมูลคำนวณ Planfin'!BI232+'ข้อมูลคำนวณ Planfin'!BI233+'ข้อมูลคำนวณ Planfin'!BI234+'ข้อมูลคำนวณ Planfin'!BI235+'ข้อมูลคำนวณ Planfin'!BI236+'ข้อมูลคำนวณ Planfin'!BI237+'ข้อมูลคำนวณ Planfin'!BI238</f>
        <v>632479.64</v>
      </c>
      <c r="BJ24" s="5">
        <f>'ข้อมูลคำนวณ Planfin'!BJ203+'ข้อมูลคำนวณ Planfin'!BJ204+'ข้อมูลคำนวณ Planfin'!BJ205+'ข้อมูลคำนวณ Planfin'!BJ206+'ข้อมูลคำนวณ Planfin'!BJ207+'ข้อมูลคำนวณ Planfin'!BJ208+'ข้อมูลคำนวณ Planfin'!BJ209+'ข้อมูลคำนวณ Planfin'!BJ210+'ข้อมูลคำนวณ Planfin'!BJ222+'ข้อมูลคำนวณ Planfin'!BJ223+'ข้อมูลคำนวณ Planfin'!BJ224+'ข้อมูลคำนวณ Planfin'!BJ225+'ข้อมูลคำนวณ Planfin'!BJ226+'ข้อมูลคำนวณ Planfin'!BJ227+'ข้อมูลคำนวณ Planfin'!BJ228+'ข้อมูลคำนวณ Planfin'!BJ229+'ข้อมูลคำนวณ Planfin'!BJ230+'ข้อมูลคำนวณ Planfin'!BJ231+'ข้อมูลคำนวณ Planfin'!BJ232+'ข้อมูลคำนวณ Planfin'!BJ233+'ข้อมูลคำนวณ Planfin'!BJ234+'ข้อมูลคำนวณ Planfin'!BJ235+'ข้อมูลคำนวณ Planfin'!BJ236+'ข้อมูลคำนวณ Planfin'!BJ237+'ข้อมูลคำนวณ Planfin'!BJ238</f>
        <v>778708.35</v>
      </c>
      <c r="BK24" s="5">
        <f>'ข้อมูลคำนวณ Planfin'!BK203+'ข้อมูลคำนวณ Planfin'!BK204+'ข้อมูลคำนวณ Planfin'!BK205+'ข้อมูลคำนวณ Planfin'!BK206+'ข้อมูลคำนวณ Planfin'!BK207+'ข้อมูลคำนวณ Planfin'!BK208+'ข้อมูลคำนวณ Planfin'!BK209+'ข้อมูลคำนวณ Planfin'!BK210+'ข้อมูลคำนวณ Planfin'!BK222+'ข้อมูลคำนวณ Planfin'!BK223+'ข้อมูลคำนวณ Planfin'!BK224+'ข้อมูลคำนวณ Planfin'!BK225+'ข้อมูลคำนวณ Planfin'!BK226+'ข้อมูลคำนวณ Planfin'!BK227+'ข้อมูลคำนวณ Planfin'!BK228+'ข้อมูลคำนวณ Planfin'!BK229+'ข้อมูลคำนวณ Planfin'!BK230+'ข้อมูลคำนวณ Planfin'!BK231+'ข้อมูลคำนวณ Planfin'!BK232+'ข้อมูลคำนวณ Planfin'!BK233+'ข้อมูลคำนวณ Planfin'!BK234+'ข้อมูลคำนวณ Planfin'!BK235+'ข้อมูลคำนวณ Planfin'!BK236+'ข้อมูลคำนวณ Planfin'!BK237+'ข้อมูลคำนวณ Planfin'!BK238</f>
        <v>728986.1100000001</v>
      </c>
      <c r="BL24" s="5">
        <f>'ข้อมูลคำนวณ Planfin'!BL203+'ข้อมูลคำนวณ Planfin'!BL204+'ข้อมูลคำนวณ Planfin'!BL205+'ข้อมูลคำนวณ Planfin'!BL206+'ข้อมูลคำนวณ Planfin'!BL207+'ข้อมูลคำนวณ Planfin'!BL208+'ข้อมูลคำนวณ Planfin'!BL209+'ข้อมูลคำนวณ Planfin'!BL210+'ข้อมูลคำนวณ Planfin'!BL222+'ข้อมูลคำนวณ Planfin'!BL223+'ข้อมูลคำนวณ Planfin'!BL224+'ข้อมูลคำนวณ Planfin'!BL225+'ข้อมูลคำนวณ Planfin'!BL226+'ข้อมูลคำนวณ Planfin'!BL227+'ข้อมูลคำนวณ Planfin'!BL228+'ข้อมูลคำนวณ Planfin'!BL229+'ข้อมูลคำนวณ Planfin'!BL230+'ข้อมูลคำนวณ Planfin'!BL231+'ข้อมูลคำนวณ Planfin'!BL232+'ข้อมูลคำนวณ Planfin'!BL233+'ข้อมูลคำนวณ Planfin'!BL234+'ข้อมูลคำนวณ Planfin'!BL235+'ข้อมูลคำนวณ Planfin'!BL236+'ข้อมูลคำนวณ Planfin'!BL237+'ข้อมูลคำนวณ Planfin'!BL238</f>
        <v>7977461.3300000001</v>
      </c>
      <c r="BM24" s="5">
        <f>'ข้อมูลคำนวณ Planfin'!BM203+'ข้อมูลคำนวณ Planfin'!BM204+'ข้อมูลคำนวณ Planfin'!BM205+'ข้อมูลคำนวณ Planfin'!BM206+'ข้อมูลคำนวณ Planfin'!BM207+'ข้อมูลคำนวณ Planfin'!BM208+'ข้อมูลคำนวณ Planfin'!BM209+'ข้อมูลคำนวณ Planfin'!BM210+'ข้อมูลคำนวณ Planfin'!BM222+'ข้อมูลคำนวณ Planfin'!BM223+'ข้อมูลคำนวณ Planfin'!BM224+'ข้อมูลคำนวณ Planfin'!BM225+'ข้อมูลคำนวณ Planfin'!BM226+'ข้อมูลคำนวณ Planfin'!BM227+'ข้อมูลคำนวณ Planfin'!BM228+'ข้อมูลคำนวณ Planfin'!BM229+'ข้อมูลคำนวณ Planfin'!BM230+'ข้อมูลคำนวณ Planfin'!BM231+'ข้อมูลคำนวณ Planfin'!BM232+'ข้อมูลคำนวณ Planfin'!BM233+'ข้อมูลคำนวณ Planfin'!BM234+'ข้อมูลคำนวณ Planfin'!BM235+'ข้อมูลคำนวณ Planfin'!BM236+'ข้อมูลคำนวณ Planfin'!BM237+'ข้อมูลคำนวณ Planfin'!BM238</f>
        <v>2256088.6500000004</v>
      </c>
      <c r="BN24" s="5">
        <f>'ข้อมูลคำนวณ Planfin'!BN203+'ข้อมูลคำนวณ Planfin'!BN204+'ข้อมูลคำนวณ Planfin'!BN205+'ข้อมูลคำนวณ Planfin'!BN206+'ข้อมูลคำนวณ Planfin'!BN207+'ข้อมูลคำนวณ Planfin'!BN208+'ข้อมูลคำนวณ Planfin'!BN209+'ข้อมูลคำนวณ Planfin'!BN210+'ข้อมูลคำนวณ Planfin'!BN222+'ข้อมูลคำนวณ Planfin'!BN223+'ข้อมูลคำนวณ Planfin'!BN224+'ข้อมูลคำนวณ Planfin'!BN225+'ข้อมูลคำนวณ Planfin'!BN226+'ข้อมูลคำนวณ Planfin'!BN227+'ข้อมูลคำนวณ Planfin'!BN228+'ข้อมูลคำนวณ Planfin'!BN229+'ข้อมูลคำนวณ Planfin'!BN230+'ข้อมูลคำนวณ Planfin'!BN231+'ข้อมูลคำนวณ Planfin'!BN232+'ข้อมูลคำนวณ Planfin'!BN233+'ข้อมูลคำนวณ Planfin'!BN234+'ข้อมูลคำนวณ Planfin'!BN235+'ข้อมูลคำนวณ Planfin'!BN236+'ข้อมูลคำนวณ Planfin'!BN237+'ข้อมูลคำนวณ Planfin'!BN238</f>
        <v>1497029.75</v>
      </c>
      <c r="BO24" s="5">
        <f>'ข้อมูลคำนวณ Planfin'!BO203+'ข้อมูลคำนวณ Planfin'!BO204+'ข้อมูลคำนวณ Planfin'!BO205+'ข้อมูลคำนวณ Planfin'!BO206+'ข้อมูลคำนวณ Planfin'!BO207+'ข้อมูลคำนวณ Planfin'!BO208+'ข้อมูลคำนวณ Planfin'!BO209+'ข้อมูลคำนวณ Planfin'!BO210+'ข้อมูลคำนวณ Planfin'!BO222+'ข้อมูลคำนวณ Planfin'!BO223+'ข้อมูลคำนวณ Planfin'!BO224+'ข้อมูลคำนวณ Planfin'!BO225+'ข้อมูลคำนวณ Planfin'!BO226+'ข้อมูลคำนวณ Planfin'!BO227+'ข้อมูลคำนวณ Planfin'!BO228+'ข้อมูลคำนวณ Planfin'!BO229+'ข้อมูลคำนวณ Planfin'!BO230+'ข้อมูลคำนวณ Planfin'!BO231+'ข้อมูลคำนวณ Planfin'!BO232+'ข้อมูลคำนวณ Planfin'!BO233+'ข้อมูลคำนวณ Planfin'!BO234+'ข้อมูลคำนวณ Planfin'!BO235+'ข้อมูลคำนวณ Planfin'!BO236+'ข้อมูลคำนวณ Planfin'!BO237+'ข้อมูลคำนวณ Planfin'!BO238</f>
        <v>2380192.75</v>
      </c>
      <c r="BP24" s="5">
        <f>'ข้อมูลคำนวณ Planfin'!BP203+'ข้อมูลคำนวณ Planfin'!BP204+'ข้อมูลคำนวณ Planfin'!BP205+'ข้อมูลคำนวณ Planfin'!BP206+'ข้อมูลคำนวณ Planfin'!BP207+'ข้อมูลคำนวณ Planfin'!BP208+'ข้อมูลคำนวณ Planfin'!BP209+'ข้อมูลคำนวณ Planfin'!BP210+'ข้อมูลคำนวณ Planfin'!BP222+'ข้อมูลคำนวณ Planfin'!BP223+'ข้อมูลคำนวณ Planfin'!BP224+'ข้อมูลคำนวณ Planfin'!BP225+'ข้อมูลคำนวณ Planfin'!BP226+'ข้อมูลคำนวณ Planfin'!BP227+'ข้อมูลคำนวณ Planfin'!BP228+'ข้อมูลคำนวณ Planfin'!BP229+'ข้อมูลคำนวณ Planfin'!BP230+'ข้อมูลคำนวณ Planfin'!BP231+'ข้อมูลคำนวณ Planfin'!BP232+'ข้อมูลคำนวณ Planfin'!BP233+'ข้อมูลคำนวณ Planfin'!BP234+'ข้อมูลคำนวณ Planfin'!BP235+'ข้อมูลคำนวณ Planfin'!BP236+'ข้อมูลคำนวณ Planfin'!BP237+'ข้อมูลคำนวณ Planfin'!BP238</f>
        <v>1580534.2000000002</v>
      </c>
      <c r="BQ24" s="5">
        <f>'ข้อมูลคำนวณ Planfin'!BQ203+'ข้อมูลคำนวณ Planfin'!BQ204+'ข้อมูลคำนวณ Planfin'!BQ205+'ข้อมูลคำนวณ Planfin'!BQ206+'ข้อมูลคำนวณ Planfin'!BQ207+'ข้อมูลคำนวณ Planfin'!BQ208+'ข้อมูลคำนวณ Planfin'!BQ209+'ข้อมูลคำนวณ Planfin'!BQ210+'ข้อมูลคำนวณ Planfin'!BQ222+'ข้อมูลคำนวณ Planfin'!BQ223+'ข้อมูลคำนวณ Planfin'!BQ224+'ข้อมูลคำนวณ Planfin'!BQ225+'ข้อมูลคำนวณ Planfin'!BQ226+'ข้อมูลคำนวณ Planfin'!BQ227+'ข้อมูลคำนวณ Planfin'!BQ228+'ข้อมูลคำนวณ Planfin'!BQ229+'ข้อมูลคำนวณ Planfin'!BQ230+'ข้อมูลคำนวณ Planfin'!BQ231+'ข้อมูลคำนวณ Planfin'!BQ232+'ข้อมูลคำนวณ Planfin'!BQ233+'ข้อมูลคำนวณ Planfin'!BQ234+'ข้อมูลคำนวณ Planfin'!BQ235+'ข้อมูลคำนวณ Planfin'!BQ236+'ข้อมูลคำนวณ Planfin'!BQ237+'ข้อมูลคำนวณ Planfin'!BQ238</f>
        <v>1320669.3699999999</v>
      </c>
      <c r="BR24" s="5">
        <f>'ข้อมูลคำนวณ Planfin'!BR203+'ข้อมูลคำนวณ Planfin'!BR204+'ข้อมูลคำนวณ Planfin'!BR205+'ข้อมูลคำนวณ Planfin'!BR206+'ข้อมูลคำนวณ Planfin'!BR207+'ข้อมูลคำนวณ Planfin'!BR208+'ข้อมูลคำนวณ Planfin'!BR209+'ข้อมูลคำนวณ Planfin'!BR210+'ข้อมูลคำนวณ Planfin'!BR222+'ข้อมูลคำนวณ Planfin'!BR223+'ข้อมูลคำนวณ Planfin'!BR224+'ข้อมูลคำนวณ Planfin'!BR225+'ข้อมูลคำนวณ Planfin'!BR226+'ข้อมูลคำนวณ Planfin'!BR227+'ข้อมูลคำนวณ Planfin'!BR228+'ข้อมูลคำนวณ Planfin'!BR229+'ข้อมูลคำนวณ Planfin'!BR230+'ข้อมูลคำนวณ Planfin'!BR231+'ข้อมูลคำนวณ Planfin'!BR232+'ข้อมูลคำนวณ Planfin'!BR233+'ข้อมูลคำนวณ Planfin'!BR234+'ข้อมูลคำนวณ Planfin'!BR235+'ข้อมูลคำนวณ Planfin'!BR236+'ข้อมูลคำนวณ Planfin'!BR237+'ข้อมูลคำนวณ Planfin'!BR238</f>
        <v>30672139.039999999</v>
      </c>
      <c r="BS24" s="5">
        <f>'ข้อมูลคำนวณ Planfin'!BS203+'ข้อมูลคำนวณ Planfin'!BS204+'ข้อมูลคำนวณ Planfin'!BS205+'ข้อมูลคำนวณ Planfin'!BS206+'ข้อมูลคำนวณ Planfin'!BS207+'ข้อมูลคำนวณ Planfin'!BS208+'ข้อมูลคำนวณ Planfin'!BS209+'ข้อมูลคำนวณ Planfin'!BS210+'ข้อมูลคำนวณ Planfin'!BS222+'ข้อมูลคำนวณ Planfin'!BS223+'ข้อมูลคำนวณ Planfin'!BS224+'ข้อมูลคำนวณ Planfin'!BS225+'ข้อมูลคำนวณ Planfin'!BS226+'ข้อมูลคำนวณ Planfin'!BS227+'ข้อมูลคำนวณ Planfin'!BS228+'ข้อมูลคำนวณ Planfin'!BS229+'ข้อมูลคำนวณ Planfin'!BS230+'ข้อมูลคำนวณ Planfin'!BS231+'ข้อมูลคำนวณ Planfin'!BS232+'ข้อมูลคำนวณ Planfin'!BS233+'ข้อมูลคำนวณ Planfin'!BS234+'ข้อมูลคำนวณ Planfin'!BS235+'ข้อมูลคำนวณ Planfin'!BS236+'ข้อมูลคำนวณ Planfin'!BS237+'ข้อมูลคำนวณ Planfin'!BS238</f>
        <v>1661288.4100000001</v>
      </c>
      <c r="BT24" s="5">
        <f>'ข้อมูลคำนวณ Planfin'!BT203+'ข้อมูลคำนวณ Planfin'!BT204+'ข้อมูลคำนวณ Planfin'!BT205+'ข้อมูลคำนวณ Planfin'!BT206+'ข้อมูลคำนวณ Planfin'!BT207+'ข้อมูลคำนวณ Planfin'!BT208+'ข้อมูลคำนวณ Planfin'!BT209+'ข้อมูลคำนวณ Planfin'!BT210+'ข้อมูลคำนวณ Planfin'!BT222+'ข้อมูลคำนวณ Planfin'!BT223+'ข้อมูลคำนวณ Planfin'!BT224+'ข้อมูลคำนวณ Planfin'!BT225+'ข้อมูลคำนวณ Planfin'!BT226+'ข้อมูลคำนวณ Planfin'!BT227+'ข้อมูลคำนวณ Planfin'!BT228+'ข้อมูลคำนวณ Planfin'!BT229+'ข้อมูลคำนวณ Planfin'!BT230+'ข้อมูลคำนวณ Planfin'!BT231+'ข้อมูลคำนวณ Planfin'!BT232+'ข้อมูลคำนวณ Planfin'!BT233+'ข้อมูลคำนวณ Planfin'!BT234+'ข้อมูลคำนวณ Planfin'!BT235+'ข้อมูลคำนวณ Planfin'!BT236+'ข้อมูลคำนวณ Planfin'!BT237+'ข้อมูลคำนวณ Planfin'!BT238</f>
        <v>1932952.03</v>
      </c>
      <c r="BU24" s="5">
        <f>'ข้อมูลคำนวณ Planfin'!BU203+'ข้อมูลคำนวณ Planfin'!BU204+'ข้อมูลคำนวณ Planfin'!BU205+'ข้อมูลคำนวณ Planfin'!BU206+'ข้อมูลคำนวณ Planfin'!BU207+'ข้อมูลคำนวณ Planfin'!BU208+'ข้อมูลคำนวณ Planfin'!BU209+'ข้อมูลคำนวณ Planfin'!BU210+'ข้อมูลคำนวณ Planfin'!BU222+'ข้อมูลคำนวณ Planfin'!BU223+'ข้อมูลคำนวณ Planfin'!BU224+'ข้อมูลคำนวณ Planfin'!BU225+'ข้อมูลคำนวณ Planfin'!BU226+'ข้อมูลคำนวณ Planfin'!BU227+'ข้อมูลคำนวณ Planfin'!BU228+'ข้อมูลคำนวณ Planfin'!BU229+'ข้อมูลคำนวณ Planfin'!BU230+'ข้อมูลคำนวณ Planfin'!BU231+'ข้อมูลคำนวณ Planfin'!BU232+'ข้อมูลคำนวณ Planfin'!BU233+'ข้อมูลคำนวณ Planfin'!BU234+'ข้อมูลคำนวณ Planfin'!BU235+'ข้อมูลคำนวณ Planfin'!BU236+'ข้อมูลคำนวณ Planfin'!BU237+'ข้อมูลคำนวณ Planfin'!BU238</f>
        <v>5130881.5</v>
      </c>
      <c r="BV24" s="5">
        <f>'ข้อมูลคำนวณ Planfin'!BV203+'ข้อมูลคำนวณ Planfin'!BV204+'ข้อมูลคำนวณ Planfin'!BV205+'ข้อมูลคำนวณ Planfin'!BV206+'ข้อมูลคำนวณ Planfin'!BV207+'ข้อมูลคำนวณ Planfin'!BV208+'ข้อมูลคำนวณ Planfin'!BV209+'ข้อมูลคำนวณ Planfin'!BV210+'ข้อมูลคำนวณ Planfin'!BV222+'ข้อมูลคำนวณ Planfin'!BV223+'ข้อมูลคำนวณ Planfin'!BV224+'ข้อมูลคำนวณ Planfin'!BV225+'ข้อมูลคำนวณ Planfin'!BV226+'ข้อมูลคำนวณ Planfin'!BV227+'ข้อมูลคำนวณ Planfin'!BV228+'ข้อมูลคำนวณ Planfin'!BV229+'ข้อมูลคำนวณ Planfin'!BV230+'ข้อมูลคำนวณ Planfin'!BV231+'ข้อมูลคำนวณ Planfin'!BV232+'ข้อมูลคำนวณ Planfin'!BV233+'ข้อมูลคำนวณ Planfin'!BV234+'ข้อมูลคำนวณ Planfin'!BV235+'ข้อมูลคำนวณ Planfin'!BV236+'ข้อมูลคำนวณ Planfin'!BV237+'ข้อมูลคำนวณ Planfin'!BV238</f>
        <v>612747.19000000006</v>
      </c>
      <c r="BW24" s="5">
        <f>'ข้อมูลคำนวณ Planfin'!BW203+'ข้อมูลคำนวณ Planfin'!BW204+'ข้อมูลคำนวณ Planfin'!BW205+'ข้อมูลคำนวณ Planfin'!BW206+'ข้อมูลคำนวณ Planfin'!BW207+'ข้อมูลคำนวณ Planfin'!BW208+'ข้อมูลคำนวณ Planfin'!BW209+'ข้อมูลคำนวณ Planfin'!BW210+'ข้อมูลคำนวณ Planfin'!BW222+'ข้อมูลคำนวณ Planfin'!BW223+'ข้อมูลคำนวณ Planfin'!BW224+'ข้อมูลคำนวณ Planfin'!BW225+'ข้อมูลคำนวณ Planfin'!BW226+'ข้อมูลคำนวณ Planfin'!BW227+'ข้อมูลคำนวณ Planfin'!BW228+'ข้อมูลคำนวณ Planfin'!BW229+'ข้อมูลคำนวณ Planfin'!BW230+'ข้อมูลคำนวณ Planfin'!BW231+'ข้อมูลคำนวณ Planfin'!BW232+'ข้อมูลคำนวณ Planfin'!BW233+'ข้อมูลคำนวณ Planfin'!BW234+'ข้อมูลคำนวณ Planfin'!BW235+'ข้อมูลคำนวณ Planfin'!BW236+'ข้อมูลคำนวณ Planfin'!BW237+'ข้อมูลคำนวณ Planfin'!BW238</f>
        <v>1258093.19</v>
      </c>
      <c r="BX24" s="5">
        <f>'ข้อมูลคำนวณ Planfin'!BX203+'ข้อมูลคำนวณ Planfin'!BX204+'ข้อมูลคำนวณ Planfin'!BX205+'ข้อมูลคำนวณ Planfin'!BX206+'ข้อมูลคำนวณ Planfin'!BX207+'ข้อมูลคำนวณ Planfin'!BX208+'ข้อมูลคำนวณ Planfin'!BX209+'ข้อมูลคำนวณ Planfin'!BX210+'ข้อมูลคำนวณ Planfin'!BX222+'ข้อมูลคำนวณ Planfin'!BX223+'ข้อมูลคำนวณ Planfin'!BX224+'ข้อมูลคำนวณ Planfin'!BX225+'ข้อมูลคำนวณ Planfin'!BX226+'ข้อมูลคำนวณ Planfin'!BX227+'ข้อมูลคำนวณ Planfin'!BX228+'ข้อมูลคำนวณ Planfin'!BX229+'ข้อมูลคำนวณ Planfin'!BX230+'ข้อมูลคำนวณ Planfin'!BX231+'ข้อมูลคำนวณ Planfin'!BX232+'ข้อมูลคำนวณ Planfin'!BX233+'ข้อมูลคำนวณ Planfin'!BX234+'ข้อมูลคำนวณ Planfin'!BX235+'ข้อมูลคำนวณ Planfin'!BX236+'ข้อมูลคำนวณ Planfin'!BX237+'ข้อมูลคำนวณ Planfin'!BX238</f>
        <v>3185560.59</v>
      </c>
      <c r="BY24" s="5">
        <f>'ข้อมูลคำนวณ Planfin'!BY203+'ข้อมูลคำนวณ Planfin'!BY204+'ข้อมูลคำนวณ Planfin'!BY205+'ข้อมูลคำนวณ Planfin'!BY206+'ข้อมูลคำนวณ Planfin'!BY207+'ข้อมูลคำนวณ Planfin'!BY208+'ข้อมูลคำนวณ Planfin'!BY209+'ข้อมูลคำนวณ Planfin'!BY210+'ข้อมูลคำนวณ Planfin'!BY222+'ข้อมูลคำนวณ Planfin'!BY223+'ข้อมูลคำนวณ Planfin'!BY224+'ข้อมูลคำนวณ Planfin'!BY225+'ข้อมูลคำนวณ Planfin'!BY226+'ข้อมูลคำนวณ Planfin'!BY227+'ข้อมูลคำนวณ Planfin'!BY228+'ข้อมูลคำนวณ Planfin'!BY229+'ข้อมูลคำนวณ Planfin'!BY230+'ข้อมูลคำนวณ Planfin'!BY231+'ข้อมูลคำนวณ Planfin'!BY232+'ข้อมูลคำนวณ Planfin'!BY233+'ข้อมูลคำนวณ Planfin'!BY234+'ข้อมูลคำนวณ Planfin'!BY235+'ข้อมูลคำนวณ Planfin'!BY236+'ข้อมูลคำนวณ Planfin'!BY237+'ข้อมูลคำนวณ Planfin'!BY238</f>
        <v>1409092.11</v>
      </c>
      <c r="BZ24" s="5">
        <f>'ข้อมูลคำนวณ Planfin'!BZ203+'ข้อมูลคำนวณ Planfin'!BZ204+'ข้อมูลคำนวณ Planfin'!BZ205+'ข้อมูลคำนวณ Planfin'!BZ206+'ข้อมูลคำนวณ Planfin'!BZ207+'ข้อมูลคำนวณ Planfin'!BZ208+'ข้อมูลคำนวณ Planfin'!BZ209+'ข้อมูลคำนวณ Planfin'!BZ210+'ข้อมูลคำนวณ Planfin'!BZ222+'ข้อมูลคำนวณ Planfin'!BZ223+'ข้อมูลคำนวณ Planfin'!BZ224+'ข้อมูลคำนวณ Planfin'!BZ225+'ข้อมูลคำนวณ Planfin'!BZ226+'ข้อมูลคำนวณ Planfin'!BZ227+'ข้อมูลคำนวณ Planfin'!BZ228+'ข้อมูลคำนวณ Planfin'!BZ229+'ข้อมูลคำนวณ Planfin'!BZ230+'ข้อมูลคำนวณ Planfin'!BZ231+'ข้อมูลคำนวณ Planfin'!BZ232+'ข้อมูลคำนวณ Planfin'!BZ233+'ข้อมูลคำนวณ Planfin'!BZ234+'ข้อมูลคำนวณ Planfin'!BZ235+'ข้อมูลคำนวณ Planfin'!BZ236+'ข้อมูลคำนวณ Planfin'!BZ237+'ข้อมูลคำนวณ Planfin'!BZ238</f>
        <v>1121925.3700000001</v>
      </c>
      <c r="CA24" s="5">
        <f>'ข้อมูลคำนวณ Planfin'!CA203+'ข้อมูลคำนวณ Planfin'!CA204+'ข้อมูลคำนวณ Planfin'!CA205+'ข้อมูลคำนวณ Planfin'!CA206+'ข้อมูลคำนวณ Planfin'!CA207+'ข้อมูลคำนวณ Planfin'!CA208+'ข้อมูลคำนวณ Planfin'!CA209+'ข้อมูลคำนวณ Planfin'!CA210+'ข้อมูลคำนวณ Planfin'!CA222+'ข้อมูลคำนวณ Planfin'!CA223+'ข้อมูลคำนวณ Planfin'!CA224+'ข้อมูลคำนวณ Planfin'!CA225+'ข้อมูลคำนวณ Planfin'!CA226+'ข้อมูลคำนวณ Planfin'!CA227+'ข้อมูลคำนวณ Planfin'!CA228+'ข้อมูลคำนวณ Planfin'!CA229+'ข้อมูลคำนวณ Planfin'!CA230+'ข้อมูลคำนวณ Planfin'!CA231+'ข้อมูลคำนวณ Planfin'!CA232+'ข้อมูลคำนวณ Planfin'!CA233+'ข้อมูลคำนวณ Planfin'!CA234+'ข้อมูลคำนวณ Planfin'!CA235+'ข้อมูลคำนวณ Planfin'!CA236+'ข้อมูลคำนวณ Planfin'!CA237+'ข้อมูลคำนวณ Planfin'!CA238</f>
        <v>1401280.12</v>
      </c>
      <c r="CB24" s="5">
        <f>'ข้อมูลคำนวณ Planfin'!CB203+'ข้อมูลคำนวณ Planfin'!CB204+'ข้อมูลคำนวณ Planfin'!CB205+'ข้อมูลคำนวณ Planfin'!CB206+'ข้อมูลคำนวณ Planfin'!CB207+'ข้อมูลคำนวณ Planfin'!CB208+'ข้อมูลคำนวณ Planfin'!CB209+'ข้อมูลคำนวณ Planfin'!CB210+'ข้อมูลคำนวณ Planfin'!CB222+'ข้อมูลคำนวณ Planfin'!CB223+'ข้อมูลคำนวณ Planfin'!CB224+'ข้อมูลคำนวณ Planfin'!CB225+'ข้อมูลคำนวณ Planfin'!CB226+'ข้อมูลคำนวณ Planfin'!CB227+'ข้อมูลคำนวณ Planfin'!CB228+'ข้อมูลคำนวณ Planfin'!CB229+'ข้อมูลคำนวณ Planfin'!CB230+'ข้อมูลคำนวณ Planfin'!CB231+'ข้อมูลคำนวณ Planfin'!CB232+'ข้อมูลคำนวณ Planfin'!CB233+'ข้อมูลคำนวณ Planfin'!CB234+'ข้อมูลคำนวณ Planfin'!CB235+'ข้อมูลคำนวณ Planfin'!CB236+'ข้อมูลคำนวณ Planfin'!CB237+'ข้อมูลคำนวณ Planfin'!CB238</f>
        <v>1349835.1800000002</v>
      </c>
      <c r="CC24" s="5">
        <f>'ข้อมูลคำนวณ Planfin'!CC203+'ข้อมูลคำนวณ Planfin'!CC204+'ข้อมูลคำนวณ Planfin'!CC205+'ข้อมูลคำนวณ Planfin'!CC206+'ข้อมูลคำนวณ Planfin'!CC207+'ข้อมูลคำนวณ Planfin'!CC208+'ข้อมูลคำนวณ Planfin'!CC209+'ข้อมูลคำนวณ Planfin'!CC210+'ข้อมูลคำนวณ Planfin'!CC222+'ข้อมูลคำนวณ Planfin'!CC223+'ข้อมูลคำนวณ Planfin'!CC224+'ข้อมูลคำนวณ Planfin'!CC225+'ข้อมูลคำนวณ Planfin'!CC226+'ข้อมูลคำนวณ Planfin'!CC227+'ข้อมูลคำนวณ Planfin'!CC228+'ข้อมูลคำนวณ Planfin'!CC229+'ข้อมูลคำนวณ Planfin'!CC230+'ข้อมูลคำนวณ Planfin'!CC231+'ข้อมูลคำนวณ Planfin'!CC232+'ข้อมูลคำนวณ Planfin'!CC233+'ข้อมูลคำนวณ Planfin'!CC234+'ข้อมูลคำนวณ Planfin'!CC235+'ข้อมูลคำนวณ Planfin'!CC236+'ข้อมูลคำนวณ Planfin'!CC237+'ข้อมูลคำนวณ Planfin'!CC238</f>
        <v>3154023.7</v>
      </c>
      <c r="CD24" s="5">
        <f>'ข้อมูลคำนวณ Planfin'!CD203+'ข้อมูลคำนวณ Planfin'!CD204+'ข้อมูลคำนวณ Planfin'!CD205+'ข้อมูลคำนวณ Planfin'!CD206+'ข้อมูลคำนวณ Planfin'!CD207+'ข้อมูลคำนวณ Planfin'!CD208+'ข้อมูลคำนวณ Planfin'!CD209+'ข้อมูลคำนวณ Planfin'!CD210+'ข้อมูลคำนวณ Planfin'!CD222+'ข้อมูลคำนวณ Planfin'!CD223+'ข้อมูลคำนวณ Planfin'!CD224+'ข้อมูลคำนวณ Planfin'!CD225+'ข้อมูลคำนวณ Planfin'!CD226+'ข้อมูลคำนวณ Planfin'!CD227+'ข้อมูลคำนวณ Planfin'!CD228+'ข้อมูลคำนวณ Planfin'!CD229+'ข้อมูลคำนวณ Planfin'!CD230+'ข้อมูลคำนวณ Planfin'!CD231+'ข้อมูลคำนวณ Planfin'!CD232+'ข้อมูลคำนวณ Planfin'!CD233+'ข้อมูลคำนวณ Planfin'!CD234+'ข้อมูลคำนวณ Planfin'!CD235+'ข้อมูลคำนวณ Planfin'!CD236+'ข้อมูลคำนวณ Planfin'!CD237+'ข้อมูลคำนวณ Planfin'!CD238</f>
        <v>1997729.26</v>
      </c>
      <c r="CE24" s="5">
        <f>'ข้อมูลคำนวณ Planfin'!CE203+'ข้อมูลคำนวณ Planfin'!CE204+'ข้อมูลคำนวณ Planfin'!CE205+'ข้อมูลคำนวณ Planfin'!CE206+'ข้อมูลคำนวณ Planfin'!CE207+'ข้อมูลคำนวณ Planfin'!CE208+'ข้อมูลคำนวณ Planfin'!CE209+'ข้อมูลคำนวณ Planfin'!CE210+'ข้อมูลคำนวณ Planfin'!CE222+'ข้อมูลคำนวณ Planfin'!CE223+'ข้อมูลคำนวณ Planfin'!CE224+'ข้อมูลคำนวณ Planfin'!CE225+'ข้อมูลคำนวณ Planfin'!CE226+'ข้อมูลคำนวณ Planfin'!CE227+'ข้อมูลคำนวณ Planfin'!CE228+'ข้อมูลคำนวณ Planfin'!CE229+'ข้อมูลคำนวณ Planfin'!CE230+'ข้อมูลคำนวณ Planfin'!CE231+'ข้อมูลคำนวณ Planfin'!CE232+'ข้อมูลคำนวณ Planfin'!CE233+'ข้อมูลคำนวณ Planfin'!CE234+'ข้อมูลคำนวณ Planfin'!CE235+'ข้อมูลคำนวณ Planfin'!CE236+'ข้อมูลคำนวณ Planfin'!CE237+'ข้อมูลคำนวณ Planfin'!CE238</f>
        <v>2486666.54</v>
      </c>
      <c r="CF24" s="5">
        <f>'ข้อมูลคำนวณ Planfin'!CF203+'ข้อมูลคำนวณ Planfin'!CF204+'ข้อมูลคำนวณ Planfin'!CF205+'ข้อมูลคำนวณ Planfin'!CF206+'ข้อมูลคำนวณ Planfin'!CF207+'ข้อมูลคำนวณ Planfin'!CF208+'ข้อมูลคำนวณ Planfin'!CF209+'ข้อมูลคำนวณ Planfin'!CF210+'ข้อมูลคำนวณ Planfin'!CF222+'ข้อมูลคำนวณ Planfin'!CF223+'ข้อมูลคำนวณ Planfin'!CF224+'ข้อมูลคำนวณ Planfin'!CF225+'ข้อมูลคำนวณ Planfin'!CF226+'ข้อมูลคำนวณ Planfin'!CF227+'ข้อมูลคำนวณ Planfin'!CF228+'ข้อมูลคำนวณ Planfin'!CF229+'ข้อมูลคำนวณ Planfin'!CF230+'ข้อมูลคำนวณ Planfin'!CF231+'ข้อมูลคำนวณ Planfin'!CF232+'ข้อมูลคำนวณ Planfin'!CF233+'ข้อมูลคำนวณ Planfin'!CF234+'ข้อมูลคำนวณ Planfin'!CF235+'ข้อมูลคำนวณ Planfin'!CF236+'ข้อมูลคำนวณ Planfin'!CF237+'ข้อมูลคำนวณ Planfin'!CF238</f>
        <v>897934.54</v>
      </c>
      <c r="CG24" s="5">
        <f>'ข้อมูลคำนวณ Planfin'!CG203+'ข้อมูลคำนวณ Planfin'!CG204+'ข้อมูลคำนวณ Planfin'!CG205+'ข้อมูลคำนวณ Planfin'!CG206+'ข้อมูลคำนวณ Planfin'!CG207+'ข้อมูลคำนวณ Planfin'!CG208+'ข้อมูลคำนวณ Planfin'!CG209+'ข้อมูลคำนวณ Planfin'!CG210+'ข้อมูลคำนวณ Planfin'!CG222+'ข้อมูลคำนวณ Planfin'!CG223+'ข้อมูลคำนวณ Planfin'!CG224+'ข้อมูลคำนวณ Planfin'!CG225+'ข้อมูลคำนวณ Planfin'!CG226+'ข้อมูลคำนวณ Planfin'!CG227+'ข้อมูลคำนวณ Planfin'!CG228+'ข้อมูลคำนวณ Planfin'!CG229+'ข้อมูลคำนวณ Planfin'!CG230+'ข้อมูลคำนวณ Planfin'!CG231+'ข้อมูลคำนวณ Planfin'!CG232+'ข้อมูลคำนวณ Planfin'!CG233+'ข้อมูลคำนวณ Planfin'!CG234+'ข้อมูลคำนวณ Planfin'!CG235+'ข้อมูลคำนวณ Planfin'!CG236+'ข้อมูลคำนวณ Planfin'!CG237+'ข้อมูลคำนวณ Planfin'!CG238</f>
        <v>959995.95</v>
      </c>
      <c r="CH24" s="5">
        <f>'ข้อมูลคำนวณ Planfin'!CH203+'ข้อมูลคำนวณ Planfin'!CH204+'ข้อมูลคำนวณ Planfin'!CH205+'ข้อมูลคำนวณ Planfin'!CH206+'ข้อมูลคำนวณ Planfin'!CH207+'ข้อมูลคำนวณ Planfin'!CH208+'ข้อมูลคำนวณ Planfin'!CH209+'ข้อมูลคำนวณ Planfin'!CH210+'ข้อมูลคำนวณ Planfin'!CH222+'ข้อมูลคำนวณ Planfin'!CH223+'ข้อมูลคำนวณ Planfin'!CH224+'ข้อมูลคำนวณ Planfin'!CH225+'ข้อมูลคำนวณ Planfin'!CH226+'ข้อมูลคำนวณ Planfin'!CH227+'ข้อมูลคำนวณ Planfin'!CH228+'ข้อมูลคำนวณ Planfin'!CH229+'ข้อมูลคำนวณ Planfin'!CH230+'ข้อมูลคำนวณ Planfin'!CH231+'ข้อมูลคำนวณ Planfin'!CH232+'ข้อมูลคำนวณ Planfin'!CH233+'ข้อมูลคำนวณ Planfin'!CH234+'ข้อมูลคำนวณ Planfin'!CH235+'ข้อมูลคำนวณ Planfin'!CH236+'ข้อมูลคำนวณ Planfin'!CH237+'ข้อมูลคำนวณ Planfin'!CH238</f>
        <v>824327.51</v>
      </c>
      <c r="CI24" s="5">
        <f>'ข้อมูลคำนวณ Planfin'!CI203+'ข้อมูลคำนวณ Planfin'!CI204+'ข้อมูลคำนวณ Planfin'!CI205+'ข้อมูลคำนวณ Planfin'!CI206+'ข้อมูลคำนวณ Planfin'!CI207+'ข้อมูลคำนวณ Planfin'!CI208+'ข้อมูลคำนวณ Planfin'!CI209+'ข้อมูลคำนวณ Planfin'!CI210+'ข้อมูลคำนวณ Planfin'!CI222+'ข้อมูลคำนวณ Planfin'!CI223+'ข้อมูลคำนวณ Planfin'!CI224+'ข้อมูลคำนวณ Planfin'!CI225+'ข้อมูลคำนวณ Planfin'!CI226+'ข้อมูลคำนวณ Planfin'!CI227+'ข้อมูลคำนวณ Planfin'!CI228+'ข้อมูลคำนวณ Planfin'!CI229+'ข้อมูลคำนวณ Planfin'!CI230+'ข้อมูลคำนวณ Planfin'!CI231+'ข้อมูลคำนวณ Planfin'!CI232+'ข้อมูลคำนวณ Planfin'!CI233+'ข้อมูลคำนวณ Planfin'!CI234+'ข้อมูลคำนวณ Planfin'!CI235+'ข้อมูลคำนวณ Planfin'!CI236+'ข้อมูลคำนวณ Planfin'!CI237+'ข้อมูลคำนวณ Planfin'!CI238</f>
        <v>803525.25</v>
      </c>
      <c r="CJ24" s="5">
        <f>'ข้อมูลคำนวณ Planfin'!CJ203+'ข้อมูลคำนวณ Planfin'!CJ204+'ข้อมูลคำนวณ Planfin'!CJ205+'ข้อมูลคำนวณ Planfin'!CJ206+'ข้อมูลคำนวณ Planfin'!CJ207+'ข้อมูลคำนวณ Planfin'!CJ208+'ข้อมูลคำนวณ Planfin'!CJ209+'ข้อมูลคำนวณ Planfin'!CJ210+'ข้อมูลคำนวณ Planfin'!CJ222+'ข้อมูลคำนวณ Planfin'!CJ223+'ข้อมูลคำนวณ Planfin'!CJ224+'ข้อมูลคำนวณ Planfin'!CJ225+'ข้อมูลคำนวณ Planfin'!CJ226+'ข้อมูลคำนวณ Planfin'!CJ227+'ข้อมูลคำนวณ Planfin'!CJ228+'ข้อมูลคำนวณ Planfin'!CJ229+'ข้อมูลคำนวณ Planfin'!CJ230+'ข้อมูลคำนวณ Planfin'!CJ231+'ข้อมูลคำนวณ Planfin'!CJ232+'ข้อมูลคำนวณ Planfin'!CJ233+'ข้อมูลคำนวณ Planfin'!CJ234+'ข้อมูลคำนวณ Planfin'!CJ235+'ข้อมูลคำนวณ Planfin'!CJ236+'ข้อมูลคำนวณ Planfin'!CJ237+'ข้อมูลคำนวณ Planfin'!CJ238</f>
        <v>4361502.6899999995</v>
      </c>
      <c r="CK24" s="5">
        <f>'ข้อมูลคำนวณ Planfin'!CK203+'ข้อมูลคำนวณ Planfin'!CK204+'ข้อมูลคำนวณ Planfin'!CK205+'ข้อมูลคำนวณ Planfin'!CK206+'ข้อมูลคำนวณ Planfin'!CK207+'ข้อมูลคำนวณ Planfin'!CK208+'ข้อมูลคำนวณ Planfin'!CK209+'ข้อมูลคำนวณ Planfin'!CK210+'ข้อมูลคำนวณ Planfin'!CK222+'ข้อมูลคำนวณ Planfin'!CK223+'ข้อมูลคำนวณ Planfin'!CK224+'ข้อมูลคำนวณ Planfin'!CK225+'ข้อมูลคำนวณ Planfin'!CK226+'ข้อมูลคำนวณ Planfin'!CK227+'ข้อมูลคำนวณ Planfin'!CK228+'ข้อมูลคำนวณ Planfin'!CK229+'ข้อมูลคำนวณ Planfin'!CK230+'ข้อมูลคำนวณ Planfin'!CK231+'ข้อมูลคำนวณ Planfin'!CK232+'ข้อมูลคำนวณ Planfin'!CK233+'ข้อมูลคำนวณ Planfin'!CK234+'ข้อมูลคำนวณ Planfin'!CK235+'ข้อมูลคำนวณ Planfin'!CK236+'ข้อมูลคำนวณ Planfin'!CK237+'ข้อมูลคำนวณ Planfin'!CK238</f>
        <v>615587.1</v>
      </c>
      <c r="CL24" s="5">
        <f>'ข้อมูลคำนวณ Planfin'!CL203+'ข้อมูลคำนวณ Planfin'!CL204+'ข้อมูลคำนวณ Planfin'!CL205+'ข้อมูลคำนวณ Planfin'!CL206+'ข้อมูลคำนวณ Planfin'!CL207+'ข้อมูลคำนวณ Planfin'!CL208+'ข้อมูลคำนวณ Planfin'!CL209+'ข้อมูลคำนวณ Planfin'!CL210+'ข้อมูลคำนวณ Planfin'!CL222+'ข้อมูลคำนวณ Planfin'!CL223+'ข้อมูลคำนวณ Planfin'!CL224+'ข้อมูลคำนวณ Planfin'!CL225+'ข้อมูลคำนวณ Planfin'!CL226+'ข้อมูลคำนวณ Planfin'!CL227+'ข้อมูลคำนวณ Planfin'!CL228+'ข้อมูลคำนวณ Planfin'!CL229+'ข้อมูลคำนวณ Planfin'!CL230+'ข้อมูลคำนวณ Planfin'!CL231+'ข้อมูลคำนวณ Planfin'!CL232+'ข้อมูลคำนวณ Planfin'!CL233+'ข้อมูลคำนวณ Planfin'!CL234+'ข้อมูลคำนวณ Planfin'!CL235+'ข้อมูลคำนวณ Planfin'!CL236+'ข้อมูลคำนวณ Planfin'!CL237+'ข้อมูลคำนวณ Planfin'!CL238</f>
        <v>555527.04</v>
      </c>
      <c r="CN24" s="2"/>
      <c r="CO24" s="2"/>
      <c r="CP24" s="2"/>
    </row>
    <row r="25" spans="1:94" x14ac:dyDescent="0.2">
      <c r="A25" s="3" t="s">
        <v>1030</v>
      </c>
      <c r="B25" s="4" t="s">
        <v>1031</v>
      </c>
      <c r="C25" s="13">
        <f>'ข้อมูลคำนวณ Planfin'!C239+'ข้อมูลคำนวณ Planfin'!C240+'ข้อมูลคำนวณ Planfin'!C241+'ข้อมูลคำนวณ Planfin'!C251+'ข้อมูลคำนวณ Planfin'!C252+'ข้อมูลคำนวณ Planfin'!C253+'ข้อมูลคำนวณ Planfin'!C254+'ข้อมูลคำนวณ Planfin'!C255+'ข้อมูลคำนวณ Planfin'!C256+'ข้อมูลคำนวณ Planfin'!C257+'ข้อมูลคำนวณ Planfin'!C258+'ข้อมูลคำนวณ Planfin'!C259+'ข้อมูลคำนวณ Planfin'!C260+'ข้อมูลคำนวณ Planfin'!C261+'ข้อมูลคำนวณ Planfin'!C262+'ข้อมูลคำนวณ Planfin'!C263+'ข้อมูลคำนวณ Planfin'!C265+'ข้อมูลคำนวณ Planfin'!C266+'ข้อมูลคำนวณ Planfin'!C267+'ข้อมูลคำนวณ Planfin'!C268+'ข้อมูลคำนวณ Planfin'!C269+'ข้อมูลคำนวณ Planfin'!C270+'ข้อมูลคำนวณ Planfin'!C271+'ข้อมูลคำนวณ Planfin'!C272+'ข้อมูลคำนวณ Planfin'!C273+'ข้อมูลคำนวณ Planfin'!C274+'ข้อมูลคำนวณ Planfin'!C275+'ข้อมูลคำนวณ Planfin'!C276+'ข้อมูลคำนวณ Planfin'!C282+'ข้อมูลคำนวณ Planfin'!C283+'ข้อมูลคำนวณ Planfin'!C293+'ข้อมูลคำนวณ Planfin'!C294+'ข้อมูลคำนวณ Planfin'!C295+'ข้อมูลคำนวณ Planfin'!C296+'ข้อมูลคำนวณ Planfin'!C297+'ข้อมูลคำนวณ Planfin'!C299+'ข้อมูลคำนวณ Planfin'!C300+'ข้อมูลคำนวณ Planfin'!C301+'ข้อมูลคำนวณ Planfin'!C304</f>
        <v>34325778.039999999</v>
      </c>
      <c r="D25" s="13">
        <f>'ข้อมูลคำนวณ Planfin'!D239+'ข้อมูลคำนวณ Planfin'!D240+'ข้อมูลคำนวณ Planfin'!D241+'ข้อมูลคำนวณ Planfin'!D251+'ข้อมูลคำนวณ Planfin'!D252+'ข้อมูลคำนวณ Planfin'!D253+'ข้อมูลคำนวณ Planfin'!D254+'ข้อมูลคำนวณ Planfin'!D255+'ข้อมูลคำนวณ Planfin'!D256+'ข้อมูลคำนวณ Planfin'!D257+'ข้อมูลคำนวณ Planfin'!D258+'ข้อมูลคำนวณ Planfin'!D259+'ข้อมูลคำนวณ Planfin'!D260+'ข้อมูลคำนวณ Planfin'!D261+'ข้อมูลคำนวณ Planfin'!D262+'ข้อมูลคำนวณ Planfin'!D263+'ข้อมูลคำนวณ Planfin'!D265+'ข้อมูลคำนวณ Planfin'!D266+'ข้อมูลคำนวณ Planfin'!D267+'ข้อมูลคำนวณ Planfin'!D268+'ข้อมูลคำนวณ Planfin'!D269+'ข้อมูลคำนวณ Planfin'!D270+'ข้อมูลคำนวณ Planfin'!D271+'ข้อมูลคำนวณ Planfin'!D272+'ข้อมูลคำนวณ Planfin'!D273+'ข้อมูลคำนวณ Planfin'!D274+'ข้อมูลคำนวณ Planfin'!D275+'ข้อมูลคำนวณ Planfin'!D276+'ข้อมูลคำนวณ Planfin'!D282+'ข้อมูลคำนวณ Planfin'!D283+'ข้อมูลคำนวณ Planfin'!D293+'ข้อมูลคำนวณ Planfin'!D294+'ข้อมูลคำนวณ Planfin'!D295+'ข้อมูลคำนวณ Planfin'!D296+'ข้อมูลคำนวณ Planfin'!D297+'ข้อมูลคำนวณ Planfin'!D299+'ข้อมูลคำนวณ Planfin'!D300+'ข้อมูลคำนวณ Planfin'!D301+'ข้อมูลคำนวณ Planfin'!D304</f>
        <v>5505246.3099999996</v>
      </c>
      <c r="E25" s="13">
        <f>'ข้อมูลคำนวณ Planfin'!E239+'ข้อมูลคำนวณ Planfin'!E240+'ข้อมูลคำนวณ Planfin'!E241+'ข้อมูลคำนวณ Planfin'!E251+'ข้อมูลคำนวณ Planfin'!E252+'ข้อมูลคำนวณ Planfin'!E253+'ข้อมูลคำนวณ Planfin'!E254+'ข้อมูลคำนวณ Planfin'!E255+'ข้อมูลคำนวณ Planfin'!E256+'ข้อมูลคำนวณ Planfin'!E257+'ข้อมูลคำนวณ Planfin'!E258+'ข้อมูลคำนวณ Planfin'!E259+'ข้อมูลคำนวณ Planfin'!E260+'ข้อมูลคำนวณ Planfin'!E261+'ข้อมูลคำนวณ Planfin'!E262+'ข้อมูลคำนวณ Planfin'!E263+'ข้อมูลคำนวณ Planfin'!E265+'ข้อมูลคำนวณ Planfin'!E266+'ข้อมูลคำนวณ Planfin'!E267+'ข้อมูลคำนวณ Planfin'!E268+'ข้อมูลคำนวณ Planfin'!E269+'ข้อมูลคำนวณ Planfin'!E270+'ข้อมูลคำนวณ Planfin'!E271+'ข้อมูลคำนวณ Planfin'!E272+'ข้อมูลคำนวณ Planfin'!E273+'ข้อมูลคำนวณ Planfin'!E274+'ข้อมูลคำนวณ Planfin'!E275+'ข้อมูลคำนวณ Planfin'!E276+'ข้อมูลคำนวณ Planfin'!E282+'ข้อมูลคำนวณ Planfin'!E283+'ข้อมูลคำนวณ Planfin'!E293+'ข้อมูลคำนวณ Planfin'!E294+'ข้อมูลคำนวณ Planfin'!E295+'ข้อมูลคำนวณ Planfin'!E296+'ข้อมูลคำนวณ Planfin'!E297+'ข้อมูลคำนวณ Planfin'!E299+'ข้อมูลคำนวณ Planfin'!E300+'ข้อมูลคำนวณ Planfin'!E301+'ข้อมูลคำนวณ Planfin'!E304</f>
        <v>3134110.4899999998</v>
      </c>
      <c r="F25" s="13">
        <f>'ข้อมูลคำนวณ Planfin'!F239+'ข้อมูลคำนวณ Planfin'!F240+'ข้อมูลคำนวณ Planfin'!F241+'ข้อมูลคำนวณ Planfin'!F251+'ข้อมูลคำนวณ Planfin'!F252+'ข้อมูลคำนวณ Planfin'!F253+'ข้อมูลคำนวณ Planfin'!F254+'ข้อมูลคำนวณ Planfin'!F255+'ข้อมูลคำนวณ Planfin'!F256+'ข้อมูลคำนวณ Planfin'!F257+'ข้อมูลคำนวณ Planfin'!F258+'ข้อมูลคำนวณ Planfin'!F259+'ข้อมูลคำนวณ Planfin'!F260+'ข้อมูลคำนวณ Planfin'!F261+'ข้อมูลคำนวณ Planfin'!F262+'ข้อมูลคำนวณ Planfin'!F263+'ข้อมูลคำนวณ Planfin'!F265+'ข้อมูลคำนวณ Planfin'!F266+'ข้อมูลคำนวณ Planfin'!F267+'ข้อมูลคำนวณ Planfin'!F268+'ข้อมูลคำนวณ Planfin'!F269+'ข้อมูลคำนวณ Planfin'!F270+'ข้อมูลคำนวณ Planfin'!F271+'ข้อมูลคำนวณ Planfin'!F272+'ข้อมูลคำนวณ Planfin'!F273+'ข้อมูลคำนวณ Planfin'!F274+'ข้อมูลคำนวณ Planfin'!F275+'ข้อมูลคำนวณ Planfin'!F276+'ข้อมูลคำนวณ Planfin'!F282+'ข้อมูลคำนวณ Planfin'!F283+'ข้อมูลคำนวณ Planfin'!F293+'ข้อมูลคำนวณ Planfin'!F294+'ข้อมูลคำนวณ Planfin'!F295+'ข้อมูลคำนวณ Planfin'!F296+'ข้อมูลคำนวณ Planfin'!F297+'ข้อมูลคำนวณ Planfin'!F299+'ข้อมูลคำนวณ Planfin'!F300+'ข้อมูลคำนวณ Planfin'!F301+'ข้อมูลคำนวณ Planfin'!F304</f>
        <v>1410127.01</v>
      </c>
      <c r="G25" s="13">
        <f>'ข้อมูลคำนวณ Planfin'!G239+'ข้อมูลคำนวณ Planfin'!G240+'ข้อมูลคำนวณ Planfin'!G241+'ข้อมูลคำนวณ Planfin'!G251+'ข้อมูลคำนวณ Planfin'!G252+'ข้อมูลคำนวณ Planfin'!G253+'ข้อมูลคำนวณ Planfin'!G254+'ข้อมูลคำนวณ Planfin'!G255+'ข้อมูลคำนวณ Planfin'!G256+'ข้อมูลคำนวณ Planfin'!G257+'ข้อมูลคำนวณ Planfin'!G258+'ข้อมูลคำนวณ Planfin'!G259+'ข้อมูลคำนวณ Planfin'!G260+'ข้อมูลคำนวณ Planfin'!G261+'ข้อมูลคำนวณ Planfin'!G262+'ข้อมูลคำนวณ Planfin'!G263+'ข้อมูลคำนวณ Planfin'!G265+'ข้อมูลคำนวณ Planfin'!G266+'ข้อมูลคำนวณ Planfin'!G267+'ข้อมูลคำนวณ Planfin'!G268+'ข้อมูลคำนวณ Planfin'!G269+'ข้อมูลคำนวณ Planfin'!G270+'ข้อมูลคำนวณ Planfin'!G271+'ข้อมูลคำนวณ Planfin'!G272+'ข้อมูลคำนวณ Planfin'!G273+'ข้อมูลคำนวณ Planfin'!G274+'ข้อมูลคำนวณ Planfin'!G275+'ข้อมูลคำนวณ Planfin'!G276+'ข้อมูลคำนวณ Planfin'!G282+'ข้อมูลคำนวณ Planfin'!G283+'ข้อมูลคำนวณ Planfin'!G293+'ข้อมูลคำนวณ Planfin'!G294+'ข้อมูลคำนวณ Planfin'!G295+'ข้อมูลคำนวณ Planfin'!G296+'ข้อมูลคำนวณ Planfin'!G297+'ข้อมูลคำนวณ Planfin'!G299+'ข้อมูลคำนวณ Planfin'!G300+'ข้อมูลคำนวณ Planfin'!G301+'ข้อมูลคำนวณ Planfin'!G304</f>
        <v>829250.26</v>
      </c>
      <c r="H25" s="13">
        <f>'ข้อมูลคำนวณ Planfin'!H239+'ข้อมูลคำนวณ Planfin'!H240+'ข้อมูลคำนวณ Planfin'!H241+'ข้อมูลคำนวณ Planfin'!H251+'ข้อมูลคำนวณ Planfin'!H252+'ข้อมูลคำนวณ Planfin'!H253+'ข้อมูลคำนวณ Planfin'!H254+'ข้อมูลคำนวณ Planfin'!H255+'ข้อมูลคำนวณ Planfin'!H256+'ข้อมูลคำนวณ Planfin'!H257+'ข้อมูลคำนวณ Planfin'!H258+'ข้อมูลคำนวณ Planfin'!H259+'ข้อมูลคำนวณ Planfin'!H260+'ข้อมูลคำนวณ Planfin'!H261+'ข้อมูลคำนวณ Planfin'!H262+'ข้อมูลคำนวณ Planfin'!H263+'ข้อมูลคำนวณ Planfin'!H265+'ข้อมูลคำนวณ Planfin'!H266+'ข้อมูลคำนวณ Planfin'!H267+'ข้อมูลคำนวณ Planfin'!H268+'ข้อมูลคำนวณ Planfin'!H269+'ข้อมูลคำนวณ Planfin'!H270+'ข้อมูลคำนวณ Planfin'!H271+'ข้อมูลคำนวณ Planfin'!H272+'ข้อมูลคำนวณ Planfin'!H273+'ข้อมูลคำนวณ Planfin'!H274+'ข้อมูลคำนวณ Planfin'!H275+'ข้อมูลคำนวณ Planfin'!H276+'ข้อมูลคำนวณ Planfin'!H282+'ข้อมูลคำนวณ Planfin'!H283+'ข้อมูลคำนวณ Planfin'!H293+'ข้อมูลคำนวณ Planfin'!H294+'ข้อมูลคำนวณ Planfin'!H295+'ข้อมูลคำนวณ Planfin'!H296+'ข้อมูลคำนวณ Planfin'!H297+'ข้อมูลคำนวณ Planfin'!H299+'ข้อมูลคำนวณ Planfin'!H300+'ข้อมูลคำนวณ Planfin'!H301+'ข้อมูลคำนวณ Planfin'!H304</f>
        <v>979055.96</v>
      </c>
      <c r="I25" s="13">
        <f>'ข้อมูลคำนวณ Planfin'!I239+'ข้อมูลคำนวณ Planfin'!I240+'ข้อมูลคำนวณ Planfin'!I241+'ข้อมูลคำนวณ Planfin'!I251+'ข้อมูลคำนวณ Planfin'!I252+'ข้อมูลคำนวณ Planfin'!I253+'ข้อมูลคำนวณ Planfin'!I254+'ข้อมูลคำนวณ Planfin'!I255+'ข้อมูลคำนวณ Planfin'!I256+'ข้อมูลคำนวณ Planfin'!I257+'ข้อมูลคำนวณ Planfin'!I258+'ข้อมูลคำนวณ Planfin'!I259+'ข้อมูลคำนวณ Planfin'!I260+'ข้อมูลคำนวณ Planfin'!I261+'ข้อมูลคำนวณ Planfin'!I262+'ข้อมูลคำนวณ Planfin'!I263+'ข้อมูลคำนวณ Planfin'!I265+'ข้อมูลคำนวณ Planfin'!I266+'ข้อมูลคำนวณ Planfin'!I267+'ข้อมูลคำนวณ Planfin'!I268+'ข้อมูลคำนวณ Planfin'!I269+'ข้อมูลคำนวณ Planfin'!I270+'ข้อมูลคำนวณ Planfin'!I271+'ข้อมูลคำนวณ Planfin'!I272+'ข้อมูลคำนวณ Planfin'!I273+'ข้อมูลคำนวณ Planfin'!I274+'ข้อมูลคำนวณ Planfin'!I275+'ข้อมูลคำนวณ Planfin'!I276+'ข้อมูลคำนวณ Planfin'!I282+'ข้อมูลคำนวณ Planfin'!I283+'ข้อมูลคำนวณ Planfin'!I293+'ข้อมูลคำนวณ Planfin'!I294+'ข้อมูลคำนวณ Planfin'!I295+'ข้อมูลคำนวณ Planfin'!I296+'ข้อมูลคำนวณ Planfin'!I297+'ข้อมูลคำนวณ Planfin'!I299+'ข้อมูลคำนวณ Planfin'!I300+'ข้อมูลคำนวณ Planfin'!I301+'ข้อมูลคำนวณ Planfin'!I304</f>
        <v>1755441.6099999999</v>
      </c>
      <c r="J25" s="5">
        <f>'ข้อมูลคำนวณ Planfin'!J239+'ข้อมูลคำนวณ Planfin'!J240+'ข้อมูลคำนวณ Planfin'!J241+'ข้อมูลคำนวณ Planfin'!J251+'ข้อมูลคำนวณ Planfin'!J252+'ข้อมูลคำนวณ Planfin'!J253+'ข้อมูลคำนวณ Planfin'!J254+'ข้อมูลคำนวณ Planfin'!J255+'ข้อมูลคำนวณ Planfin'!J256+'ข้อมูลคำนวณ Planfin'!J257+'ข้อมูลคำนวณ Planfin'!J258+'ข้อมูลคำนวณ Planfin'!J259+'ข้อมูลคำนวณ Planfin'!J260+'ข้อมูลคำนวณ Planfin'!J261+'ข้อมูลคำนวณ Planfin'!J262+'ข้อมูลคำนวณ Planfin'!J263+'ข้อมูลคำนวณ Planfin'!J265+'ข้อมูลคำนวณ Planfin'!J266+'ข้อมูลคำนวณ Planfin'!J267+'ข้อมูลคำนวณ Planfin'!J268+'ข้อมูลคำนวณ Planfin'!J269+'ข้อมูลคำนวณ Planfin'!J270+'ข้อมูลคำนวณ Planfin'!J271+'ข้อมูลคำนวณ Planfin'!J272+'ข้อมูลคำนวณ Planfin'!J273+'ข้อมูลคำนวณ Planfin'!J274+'ข้อมูลคำนวณ Planfin'!J275+'ข้อมูลคำนวณ Planfin'!J276+'ข้อมูลคำนวณ Planfin'!J282+'ข้อมูลคำนวณ Planfin'!J283+'ข้อมูลคำนวณ Planfin'!J293+'ข้อมูลคำนวณ Planfin'!J294+'ข้อมูลคำนวณ Planfin'!J295+'ข้อมูลคำนวณ Planfin'!J296+'ข้อมูลคำนวณ Planfin'!J297+'ข้อมูลคำนวณ Planfin'!J299+'ข้อมูลคำนวณ Planfin'!J300+'ข้อมูลคำนวณ Planfin'!J301+'ข้อมูลคำนวณ Planfin'!J304</f>
        <v>3730939.6599999997</v>
      </c>
      <c r="K25" s="5">
        <f>'ข้อมูลคำนวณ Planfin'!K239+'ข้อมูลคำนวณ Planfin'!K240+'ข้อมูลคำนวณ Planfin'!K241+'ข้อมูลคำนวณ Planfin'!K251+'ข้อมูลคำนวณ Planfin'!K252+'ข้อมูลคำนวณ Planfin'!K253+'ข้อมูลคำนวณ Planfin'!K254+'ข้อมูลคำนวณ Planfin'!K255+'ข้อมูลคำนวณ Planfin'!K256+'ข้อมูลคำนวณ Planfin'!K257+'ข้อมูลคำนวณ Planfin'!K258+'ข้อมูลคำนวณ Planfin'!K259+'ข้อมูลคำนวณ Planfin'!K260+'ข้อมูลคำนวณ Planfin'!K261+'ข้อมูลคำนวณ Planfin'!K262+'ข้อมูลคำนวณ Planfin'!K263+'ข้อมูลคำนวณ Planfin'!K265+'ข้อมูลคำนวณ Planfin'!K266+'ข้อมูลคำนวณ Planfin'!K267+'ข้อมูลคำนวณ Planfin'!K268+'ข้อมูลคำนวณ Planfin'!K269+'ข้อมูลคำนวณ Planfin'!K270+'ข้อมูลคำนวณ Planfin'!K271+'ข้อมูลคำนวณ Planfin'!K272+'ข้อมูลคำนวณ Planfin'!K273+'ข้อมูลคำนวณ Planfin'!K274+'ข้อมูลคำนวณ Planfin'!K275+'ข้อมูลคำนวณ Planfin'!K276+'ข้อมูลคำนวณ Planfin'!K282+'ข้อมูลคำนวณ Planfin'!K283+'ข้อมูลคำนวณ Planfin'!K293+'ข้อมูลคำนวณ Planfin'!K294+'ข้อมูลคำนวณ Planfin'!K295+'ข้อมูลคำนวณ Planfin'!K296+'ข้อมูลคำนวณ Planfin'!K297+'ข้อมูลคำนวณ Planfin'!K299+'ข้อมูลคำนวณ Planfin'!K300+'ข้อมูลคำนวณ Planfin'!K301+'ข้อมูลคำนวณ Planfin'!K304</f>
        <v>2050823.2100000002</v>
      </c>
      <c r="L25" s="5">
        <f>'ข้อมูลคำนวณ Planfin'!L239+'ข้อมูลคำนวณ Planfin'!L240+'ข้อมูลคำนวณ Planfin'!L241+'ข้อมูลคำนวณ Planfin'!L251+'ข้อมูลคำนวณ Planfin'!L252+'ข้อมูลคำนวณ Planfin'!L253+'ข้อมูลคำนวณ Planfin'!L254+'ข้อมูลคำนวณ Planfin'!L255+'ข้อมูลคำนวณ Planfin'!L256+'ข้อมูลคำนวณ Planfin'!L257+'ข้อมูลคำนวณ Planfin'!L258+'ข้อมูลคำนวณ Planfin'!L259+'ข้อมูลคำนวณ Planfin'!L260+'ข้อมูลคำนวณ Planfin'!L261+'ข้อมูลคำนวณ Planfin'!L262+'ข้อมูลคำนวณ Planfin'!L263+'ข้อมูลคำนวณ Planfin'!L265+'ข้อมูลคำนวณ Planfin'!L266+'ข้อมูลคำนวณ Planfin'!L267+'ข้อมูลคำนวณ Planfin'!L268+'ข้อมูลคำนวณ Planfin'!L269+'ข้อมูลคำนวณ Planfin'!L270+'ข้อมูลคำนวณ Planfin'!L271+'ข้อมูลคำนวณ Planfin'!L272+'ข้อมูลคำนวณ Planfin'!L273+'ข้อมูลคำนวณ Planfin'!L274+'ข้อมูลคำนวณ Planfin'!L275+'ข้อมูลคำนวณ Planfin'!L276+'ข้อมูลคำนวณ Planfin'!L282+'ข้อมูลคำนวณ Planfin'!L283+'ข้อมูลคำนวณ Planfin'!L293+'ข้อมูลคำนวณ Planfin'!L294+'ข้อมูลคำนวณ Planfin'!L295+'ข้อมูลคำนวณ Planfin'!L296+'ข้อมูลคำนวณ Planfin'!L297+'ข้อมูลคำนวณ Planfin'!L299+'ข้อมูลคำนวณ Planfin'!L300+'ข้อมูลคำนวณ Planfin'!L301+'ข้อมูลคำนวณ Planfin'!L304</f>
        <v>2448113.3000000003</v>
      </c>
      <c r="M25" s="5">
        <f>'ข้อมูลคำนวณ Planfin'!M239+'ข้อมูลคำนวณ Planfin'!M240+'ข้อมูลคำนวณ Planfin'!M241+'ข้อมูลคำนวณ Planfin'!M251+'ข้อมูลคำนวณ Planfin'!M252+'ข้อมูลคำนวณ Planfin'!M253+'ข้อมูลคำนวณ Planfin'!M254+'ข้อมูลคำนวณ Planfin'!M255+'ข้อมูลคำนวณ Planfin'!M256+'ข้อมูลคำนวณ Planfin'!M257+'ข้อมูลคำนวณ Planfin'!M258+'ข้อมูลคำนวณ Planfin'!M259+'ข้อมูลคำนวณ Planfin'!M260+'ข้อมูลคำนวณ Planfin'!M261+'ข้อมูลคำนวณ Planfin'!M262+'ข้อมูลคำนวณ Planfin'!M263+'ข้อมูลคำนวณ Planfin'!M265+'ข้อมูลคำนวณ Planfin'!M266+'ข้อมูลคำนวณ Planfin'!M267+'ข้อมูลคำนวณ Planfin'!M268+'ข้อมูลคำนวณ Planfin'!M269+'ข้อมูลคำนวณ Planfin'!M270+'ข้อมูลคำนวณ Planfin'!M271+'ข้อมูลคำนวณ Planfin'!M272+'ข้อมูลคำนวณ Planfin'!M273+'ข้อมูลคำนวณ Planfin'!M274+'ข้อมูลคำนวณ Planfin'!M275+'ข้อมูลคำนวณ Planfin'!M276+'ข้อมูลคำนวณ Planfin'!M282+'ข้อมูลคำนวณ Planfin'!M283+'ข้อมูลคำนวณ Planfin'!M293+'ข้อมูลคำนวณ Planfin'!M294+'ข้อมูลคำนวณ Planfin'!M295+'ข้อมูลคำนวณ Planfin'!M296+'ข้อมูลคำนวณ Planfin'!M297+'ข้อมูลคำนวณ Planfin'!M299+'ข้อมูลคำนวณ Planfin'!M300+'ข้อมูลคำนวณ Planfin'!M301+'ข้อมูลคำนวณ Planfin'!M304</f>
        <v>5752334.0899999999</v>
      </c>
      <c r="N25" s="5">
        <f>'ข้อมูลคำนวณ Planfin'!N239+'ข้อมูลคำนวณ Planfin'!N240+'ข้อมูลคำนวณ Planfin'!N241+'ข้อมูลคำนวณ Planfin'!N251+'ข้อมูลคำนวณ Planfin'!N252+'ข้อมูลคำนวณ Planfin'!N253+'ข้อมูลคำนวณ Planfin'!N254+'ข้อมูลคำนวณ Planfin'!N255+'ข้อมูลคำนวณ Planfin'!N256+'ข้อมูลคำนวณ Planfin'!N257+'ข้อมูลคำนวณ Planfin'!N258+'ข้อมูลคำนวณ Planfin'!N259+'ข้อมูลคำนวณ Planfin'!N260+'ข้อมูลคำนวณ Planfin'!N261+'ข้อมูลคำนวณ Planfin'!N262+'ข้อมูลคำนวณ Planfin'!N263+'ข้อมูลคำนวณ Planfin'!N265+'ข้อมูลคำนวณ Planfin'!N266+'ข้อมูลคำนวณ Planfin'!N267+'ข้อมูลคำนวณ Planfin'!N268+'ข้อมูลคำนวณ Planfin'!N269+'ข้อมูลคำนวณ Planfin'!N270+'ข้อมูลคำนวณ Planfin'!N271+'ข้อมูลคำนวณ Planfin'!N272+'ข้อมูลคำนวณ Planfin'!N273+'ข้อมูลคำนวณ Planfin'!N274+'ข้อมูลคำนวณ Planfin'!N275+'ข้อมูลคำนวณ Planfin'!N276+'ข้อมูลคำนวณ Planfin'!N282+'ข้อมูลคำนวณ Planfin'!N283+'ข้อมูลคำนวณ Planfin'!N293+'ข้อมูลคำนวณ Planfin'!N294+'ข้อมูลคำนวณ Planfin'!N295+'ข้อมูลคำนวณ Planfin'!N296+'ข้อมูลคำนวณ Planfin'!N297+'ข้อมูลคำนวณ Planfin'!N299+'ข้อมูลคำนวณ Planfin'!N300+'ข้อมูลคำนวณ Planfin'!N301+'ข้อมูลคำนวณ Planfin'!N304</f>
        <v>353113.66000000003</v>
      </c>
      <c r="O25" s="5">
        <f>'ข้อมูลคำนวณ Planfin'!O239+'ข้อมูลคำนวณ Planfin'!O240+'ข้อมูลคำนวณ Planfin'!O241+'ข้อมูลคำนวณ Planfin'!O251+'ข้อมูลคำนวณ Planfin'!O252+'ข้อมูลคำนวณ Planfin'!O253+'ข้อมูลคำนวณ Planfin'!O254+'ข้อมูลคำนวณ Planfin'!O255+'ข้อมูลคำนวณ Planfin'!O256+'ข้อมูลคำนวณ Planfin'!O257+'ข้อมูลคำนวณ Planfin'!O258+'ข้อมูลคำนวณ Planfin'!O259+'ข้อมูลคำนวณ Planfin'!O260+'ข้อมูลคำนวณ Planfin'!O261+'ข้อมูลคำนวณ Planfin'!O262+'ข้อมูลคำนวณ Planfin'!O263+'ข้อมูลคำนวณ Planfin'!O265+'ข้อมูลคำนวณ Planfin'!O266+'ข้อมูลคำนวณ Planfin'!O267+'ข้อมูลคำนวณ Planfin'!O268+'ข้อมูลคำนวณ Planfin'!O269+'ข้อมูลคำนวณ Planfin'!O270+'ข้อมูลคำนวณ Planfin'!O271+'ข้อมูลคำนวณ Planfin'!O272+'ข้อมูลคำนวณ Planfin'!O273+'ข้อมูลคำนวณ Planfin'!O274+'ข้อมูลคำนวณ Planfin'!O275+'ข้อมูลคำนวณ Planfin'!O276+'ข้อมูลคำนวณ Planfin'!O282+'ข้อมูลคำนวณ Planfin'!O283+'ข้อมูลคำนวณ Planfin'!O293+'ข้อมูลคำนวณ Planfin'!O294+'ข้อมูลคำนวณ Planfin'!O295+'ข้อมูลคำนวณ Planfin'!O296+'ข้อมูลคำนวณ Planfin'!O297+'ข้อมูลคำนวณ Planfin'!O299+'ข้อมูลคำนวณ Planfin'!O300+'ข้อมูลคำนวณ Planfin'!O301+'ข้อมูลคำนวณ Planfin'!O304</f>
        <v>25117796.899999999</v>
      </c>
      <c r="P25" s="5">
        <f>'ข้อมูลคำนวณ Planfin'!P239+'ข้อมูลคำนวณ Planfin'!P240+'ข้อมูลคำนวณ Planfin'!P241+'ข้อมูลคำนวณ Planfin'!P251+'ข้อมูลคำนวณ Planfin'!P252+'ข้อมูลคำนวณ Planfin'!P253+'ข้อมูลคำนวณ Planfin'!P254+'ข้อมูลคำนวณ Planfin'!P255+'ข้อมูลคำนวณ Planfin'!P256+'ข้อมูลคำนวณ Planfin'!P257+'ข้อมูลคำนวณ Planfin'!P258+'ข้อมูลคำนวณ Planfin'!P259+'ข้อมูลคำนวณ Planfin'!P260+'ข้อมูลคำนวณ Planfin'!P261+'ข้อมูลคำนวณ Planfin'!P262+'ข้อมูลคำนวณ Planfin'!P263+'ข้อมูลคำนวณ Planfin'!P265+'ข้อมูลคำนวณ Planfin'!P266+'ข้อมูลคำนวณ Planfin'!P267+'ข้อมูลคำนวณ Planfin'!P268+'ข้อมูลคำนวณ Planfin'!P269+'ข้อมูลคำนวณ Planfin'!P270+'ข้อมูลคำนวณ Planfin'!P271+'ข้อมูลคำนวณ Planfin'!P272+'ข้อมูลคำนวณ Planfin'!P273+'ข้อมูลคำนวณ Planfin'!P274+'ข้อมูลคำนวณ Planfin'!P275+'ข้อมูลคำนวณ Planfin'!P276+'ข้อมูลคำนวณ Planfin'!P282+'ข้อมูลคำนวณ Planfin'!P283+'ข้อมูลคำนวณ Planfin'!P293+'ข้อมูลคำนวณ Planfin'!P294+'ข้อมูลคำนวณ Planfin'!P295+'ข้อมูลคำนวณ Planfin'!P296+'ข้อมูลคำนวณ Planfin'!P297+'ข้อมูลคำนวณ Planfin'!P299+'ข้อมูลคำนวณ Planfin'!P300+'ข้อมูลคำนวณ Planfin'!P301+'ข้อมูลคำนวณ Planfin'!P304</f>
        <v>3625811.44</v>
      </c>
      <c r="Q25" s="5">
        <f>'ข้อมูลคำนวณ Planfin'!Q239+'ข้อมูลคำนวณ Planfin'!Q240+'ข้อมูลคำนวณ Planfin'!Q241+'ข้อมูลคำนวณ Planfin'!Q251+'ข้อมูลคำนวณ Planfin'!Q252+'ข้อมูลคำนวณ Planfin'!Q253+'ข้อมูลคำนวณ Planfin'!Q254+'ข้อมูลคำนวณ Planfin'!Q255+'ข้อมูลคำนวณ Planfin'!Q256+'ข้อมูลคำนวณ Planfin'!Q257+'ข้อมูลคำนวณ Planfin'!Q258+'ข้อมูลคำนวณ Planfin'!Q259+'ข้อมูลคำนวณ Planfin'!Q260+'ข้อมูลคำนวณ Planfin'!Q261+'ข้อมูลคำนวณ Planfin'!Q262+'ข้อมูลคำนวณ Planfin'!Q263+'ข้อมูลคำนวณ Planfin'!Q265+'ข้อมูลคำนวณ Planfin'!Q266+'ข้อมูลคำนวณ Planfin'!Q267+'ข้อมูลคำนวณ Planfin'!Q268+'ข้อมูลคำนวณ Planfin'!Q269+'ข้อมูลคำนวณ Planfin'!Q270+'ข้อมูลคำนวณ Planfin'!Q271+'ข้อมูลคำนวณ Planfin'!Q272+'ข้อมูลคำนวณ Planfin'!Q273+'ข้อมูลคำนวณ Planfin'!Q274+'ข้อมูลคำนวณ Planfin'!Q275+'ข้อมูลคำนวณ Planfin'!Q276+'ข้อมูลคำนวณ Planfin'!Q282+'ข้อมูลคำนวณ Planfin'!Q283+'ข้อมูลคำนวณ Planfin'!Q293+'ข้อมูลคำนวณ Planfin'!Q294+'ข้อมูลคำนวณ Planfin'!Q295+'ข้อมูลคำนวณ Planfin'!Q296+'ข้อมูลคำนวณ Planfin'!Q297+'ข้อมูลคำนวณ Planfin'!Q299+'ข้อมูลคำนวณ Planfin'!Q300+'ข้อมูลคำนวณ Planfin'!Q301+'ข้อมูลคำนวณ Planfin'!Q304</f>
        <v>2836806.1599999997</v>
      </c>
      <c r="R25" s="5">
        <f>'ข้อมูลคำนวณ Planfin'!R239+'ข้อมูลคำนวณ Planfin'!R240+'ข้อมูลคำนวณ Planfin'!R241+'ข้อมูลคำนวณ Planfin'!R251+'ข้อมูลคำนวณ Planfin'!R252+'ข้อมูลคำนวณ Planfin'!R253+'ข้อมูลคำนวณ Planfin'!R254+'ข้อมูลคำนวณ Planfin'!R255+'ข้อมูลคำนวณ Planfin'!R256+'ข้อมูลคำนวณ Planfin'!R257+'ข้อมูลคำนวณ Planfin'!R258+'ข้อมูลคำนวณ Planfin'!R259+'ข้อมูลคำนวณ Planfin'!R260+'ข้อมูลคำนวณ Planfin'!R261+'ข้อมูลคำนวณ Planfin'!R262+'ข้อมูลคำนวณ Planfin'!R263+'ข้อมูลคำนวณ Planfin'!R265+'ข้อมูลคำนวณ Planfin'!R266+'ข้อมูลคำนวณ Planfin'!R267+'ข้อมูลคำนวณ Planfin'!R268+'ข้อมูลคำนวณ Planfin'!R269+'ข้อมูลคำนวณ Planfin'!R270+'ข้อมูลคำนวณ Planfin'!R271+'ข้อมูลคำนวณ Planfin'!R272+'ข้อมูลคำนวณ Planfin'!R273+'ข้อมูลคำนวณ Planfin'!R274+'ข้อมูลคำนวณ Planfin'!R275+'ข้อมูลคำนวณ Planfin'!R276+'ข้อมูลคำนวณ Planfin'!R282+'ข้อมูลคำนวณ Planfin'!R283+'ข้อมูลคำนวณ Planfin'!R293+'ข้อมูลคำนวณ Planfin'!R294+'ข้อมูลคำนวณ Planfin'!R295+'ข้อมูลคำนวณ Planfin'!R296+'ข้อมูลคำนวณ Planfin'!R297+'ข้อมูลคำนวณ Planfin'!R299+'ข้อมูลคำนวณ Planfin'!R300+'ข้อมูลคำนวณ Planfin'!R301+'ข้อมูลคำนวณ Planfin'!R304</f>
        <v>5784141.0500000007</v>
      </c>
      <c r="S25" s="5">
        <f>'ข้อมูลคำนวณ Planfin'!S239+'ข้อมูลคำนวณ Planfin'!S240+'ข้อมูลคำนวณ Planfin'!S241+'ข้อมูลคำนวณ Planfin'!S251+'ข้อมูลคำนวณ Planfin'!S252+'ข้อมูลคำนวณ Planfin'!S253+'ข้อมูลคำนวณ Planfin'!S254+'ข้อมูลคำนวณ Planfin'!S255+'ข้อมูลคำนวณ Planfin'!S256+'ข้อมูลคำนวณ Planfin'!S257+'ข้อมูลคำนวณ Planfin'!S258+'ข้อมูลคำนวณ Planfin'!S259+'ข้อมูลคำนวณ Planfin'!S260+'ข้อมูลคำนวณ Planfin'!S261+'ข้อมูลคำนวณ Planfin'!S262+'ข้อมูลคำนวณ Planfin'!S263+'ข้อมูลคำนวณ Planfin'!S265+'ข้อมูลคำนวณ Planfin'!S266+'ข้อมูลคำนวณ Planfin'!S267+'ข้อมูลคำนวณ Planfin'!S268+'ข้อมูลคำนวณ Planfin'!S269+'ข้อมูลคำนวณ Planfin'!S270+'ข้อมูลคำนวณ Planfin'!S271+'ข้อมูลคำนวณ Planfin'!S272+'ข้อมูลคำนวณ Planfin'!S273+'ข้อมูลคำนวณ Planfin'!S274+'ข้อมูลคำนวณ Planfin'!S275+'ข้อมูลคำนวณ Planfin'!S276+'ข้อมูลคำนวณ Planfin'!S282+'ข้อมูลคำนวณ Planfin'!S283+'ข้อมูลคำนวณ Planfin'!S293+'ข้อมูลคำนวณ Planfin'!S294+'ข้อมูลคำนวณ Planfin'!S295+'ข้อมูลคำนวณ Planfin'!S296+'ข้อมูลคำนวณ Planfin'!S297+'ข้อมูลคำนวณ Planfin'!S299+'ข้อมูลคำนวณ Planfin'!S300+'ข้อมูลคำนวณ Planfin'!S301+'ข้อมูลคำนวณ Planfin'!S304</f>
        <v>1642039.7</v>
      </c>
      <c r="T25" s="5">
        <f>'ข้อมูลคำนวณ Planfin'!T239+'ข้อมูลคำนวณ Planfin'!T240+'ข้อมูลคำนวณ Planfin'!T241+'ข้อมูลคำนวณ Planfin'!T251+'ข้อมูลคำนวณ Planfin'!T252+'ข้อมูลคำนวณ Planfin'!T253+'ข้อมูลคำนวณ Planfin'!T254+'ข้อมูลคำนวณ Planfin'!T255+'ข้อมูลคำนวณ Planfin'!T256+'ข้อมูลคำนวณ Planfin'!T257+'ข้อมูลคำนวณ Planfin'!T258+'ข้อมูลคำนวณ Planfin'!T259+'ข้อมูลคำนวณ Planfin'!T260+'ข้อมูลคำนวณ Planfin'!T261+'ข้อมูลคำนวณ Planfin'!T262+'ข้อมูลคำนวณ Planfin'!T263+'ข้อมูลคำนวณ Planfin'!T265+'ข้อมูลคำนวณ Planfin'!T266+'ข้อมูลคำนวณ Planfin'!T267+'ข้อมูลคำนวณ Planfin'!T268+'ข้อมูลคำนวณ Planfin'!T269+'ข้อมูลคำนวณ Planfin'!T270+'ข้อมูลคำนวณ Planfin'!T271+'ข้อมูลคำนวณ Planfin'!T272+'ข้อมูลคำนวณ Planfin'!T273+'ข้อมูลคำนวณ Planfin'!T274+'ข้อมูลคำนวณ Planfin'!T275+'ข้อมูลคำนวณ Planfin'!T276+'ข้อมูลคำนวณ Planfin'!T282+'ข้อมูลคำนวณ Planfin'!T283+'ข้อมูลคำนวณ Planfin'!T293+'ข้อมูลคำนวณ Planfin'!T294+'ข้อมูลคำนวณ Planfin'!T295+'ข้อมูลคำนวณ Planfin'!T296+'ข้อมูลคำนวณ Planfin'!T297+'ข้อมูลคำนวณ Planfin'!T299+'ข้อมูลคำนวณ Planfin'!T300+'ข้อมูลคำนวณ Planfin'!T301+'ข้อมูลคำนวณ Planfin'!T304</f>
        <v>4408083.96</v>
      </c>
      <c r="U25" s="5">
        <f>'ข้อมูลคำนวณ Planfin'!U239+'ข้อมูลคำนวณ Planfin'!U240+'ข้อมูลคำนวณ Planfin'!U241+'ข้อมูลคำนวณ Planfin'!U251+'ข้อมูลคำนวณ Planfin'!U252+'ข้อมูลคำนวณ Planfin'!U253+'ข้อมูลคำนวณ Planfin'!U254+'ข้อมูลคำนวณ Planfin'!U255+'ข้อมูลคำนวณ Planfin'!U256+'ข้อมูลคำนวณ Planfin'!U257+'ข้อมูลคำนวณ Planfin'!U258+'ข้อมูลคำนวณ Planfin'!U259+'ข้อมูลคำนวณ Planfin'!U260+'ข้อมูลคำนวณ Planfin'!U261+'ข้อมูลคำนวณ Planfin'!U262+'ข้อมูลคำนวณ Planfin'!U263+'ข้อมูลคำนวณ Planfin'!U265+'ข้อมูลคำนวณ Planfin'!U266+'ข้อมูลคำนวณ Planfin'!U267+'ข้อมูลคำนวณ Planfin'!U268+'ข้อมูลคำนวณ Planfin'!U269+'ข้อมูลคำนวณ Planfin'!U270+'ข้อมูลคำนวณ Planfin'!U271+'ข้อมูลคำนวณ Planfin'!U272+'ข้อมูลคำนวณ Planfin'!U273+'ข้อมูลคำนวณ Planfin'!U274+'ข้อมูลคำนวณ Planfin'!U275+'ข้อมูลคำนวณ Planfin'!U276+'ข้อมูลคำนวณ Planfin'!U282+'ข้อมูลคำนวณ Planfin'!U283+'ข้อมูลคำนวณ Planfin'!U293+'ข้อมูลคำนวณ Planfin'!U294+'ข้อมูลคำนวณ Planfin'!U295+'ข้อมูลคำนวณ Planfin'!U296+'ข้อมูลคำนวณ Planfin'!U297+'ข้อมูลคำนวณ Planfin'!U299+'ข้อมูลคำนวณ Planfin'!U300+'ข้อมูลคำนวณ Planfin'!U301+'ข้อมูลคำนวณ Planfin'!U304</f>
        <v>1543872.87</v>
      </c>
      <c r="V25" s="5">
        <f>'ข้อมูลคำนวณ Planfin'!V239+'ข้อมูลคำนวณ Planfin'!V240+'ข้อมูลคำนวณ Planfin'!V241+'ข้อมูลคำนวณ Planfin'!V251+'ข้อมูลคำนวณ Planfin'!V252+'ข้อมูลคำนวณ Planfin'!V253+'ข้อมูลคำนวณ Planfin'!V254+'ข้อมูลคำนวณ Planfin'!V255+'ข้อมูลคำนวณ Planfin'!V256+'ข้อมูลคำนวณ Planfin'!V257+'ข้อมูลคำนวณ Planfin'!V258+'ข้อมูลคำนวณ Planfin'!V259+'ข้อมูลคำนวณ Planfin'!V260+'ข้อมูลคำนวณ Planfin'!V261+'ข้อมูลคำนวณ Planfin'!V262+'ข้อมูลคำนวณ Planfin'!V263+'ข้อมูลคำนวณ Planfin'!V265+'ข้อมูลคำนวณ Planfin'!V266+'ข้อมูลคำนวณ Planfin'!V267+'ข้อมูลคำนวณ Planfin'!V268+'ข้อมูลคำนวณ Planfin'!V269+'ข้อมูลคำนวณ Planfin'!V270+'ข้อมูลคำนวณ Planfin'!V271+'ข้อมูลคำนวณ Planfin'!V272+'ข้อมูลคำนวณ Planfin'!V273+'ข้อมูลคำนวณ Planfin'!V274+'ข้อมูลคำนวณ Planfin'!V275+'ข้อมูลคำนวณ Planfin'!V276+'ข้อมูลคำนวณ Planfin'!V282+'ข้อมูลคำนวณ Planfin'!V283+'ข้อมูลคำนวณ Planfin'!V293+'ข้อมูลคำนวณ Planfin'!V294+'ข้อมูลคำนวณ Planfin'!V295+'ข้อมูลคำนวณ Planfin'!V296+'ข้อมูลคำนวณ Planfin'!V297+'ข้อมูลคำนวณ Planfin'!V299+'ข้อมูลคำนวณ Planfin'!V300+'ข้อมูลคำนวณ Planfin'!V301+'ข้อมูลคำนวณ Planfin'!V304</f>
        <v>1136560.95</v>
      </c>
      <c r="W25" s="5">
        <f>'ข้อมูลคำนวณ Planfin'!W239+'ข้อมูลคำนวณ Planfin'!W240+'ข้อมูลคำนวณ Planfin'!W241+'ข้อมูลคำนวณ Planfin'!W251+'ข้อมูลคำนวณ Planfin'!W252+'ข้อมูลคำนวณ Planfin'!W253+'ข้อมูลคำนวณ Planfin'!W254+'ข้อมูลคำนวณ Planfin'!W255+'ข้อมูลคำนวณ Planfin'!W256+'ข้อมูลคำนวณ Planfin'!W257+'ข้อมูลคำนวณ Planfin'!W258+'ข้อมูลคำนวณ Planfin'!W259+'ข้อมูลคำนวณ Planfin'!W260+'ข้อมูลคำนวณ Planfin'!W261+'ข้อมูลคำนวณ Planfin'!W262+'ข้อมูลคำนวณ Planfin'!W263+'ข้อมูลคำนวณ Planfin'!W265+'ข้อมูลคำนวณ Planfin'!W266+'ข้อมูลคำนวณ Planfin'!W267+'ข้อมูลคำนวณ Planfin'!W268+'ข้อมูลคำนวณ Planfin'!W269+'ข้อมูลคำนวณ Planfin'!W270+'ข้อมูลคำนวณ Planfin'!W271+'ข้อมูลคำนวณ Planfin'!W272+'ข้อมูลคำนวณ Planfin'!W273+'ข้อมูลคำนวณ Planfin'!W274+'ข้อมูลคำนวณ Planfin'!W275+'ข้อมูลคำนวณ Planfin'!W276+'ข้อมูลคำนวณ Planfin'!W282+'ข้อมูลคำนวณ Planfin'!W283+'ข้อมูลคำนวณ Planfin'!W293+'ข้อมูลคำนวณ Planfin'!W294+'ข้อมูลคำนวณ Planfin'!W295+'ข้อมูลคำนวณ Planfin'!W296+'ข้อมูลคำนวณ Planfin'!W297+'ข้อมูลคำนวณ Planfin'!W299+'ข้อมูลคำนวณ Planfin'!W300+'ข้อมูลคำนวณ Planfin'!W301+'ข้อมูลคำนวณ Planfin'!W304</f>
        <v>49834386.769999996</v>
      </c>
      <c r="X25" s="5">
        <f>'ข้อมูลคำนวณ Planfin'!X239+'ข้อมูลคำนวณ Planfin'!X240+'ข้อมูลคำนวณ Planfin'!X241+'ข้อมูลคำนวณ Planfin'!X251+'ข้อมูลคำนวณ Planfin'!X252+'ข้อมูลคำนวณ Planfin'!X253+'ข้อมูลคำนวณ Planfin'!X254+'ข้อมูลคำนวณ Planfin'!X255+'ข้อมูลคำนวณ Planfin'!X256+'ข้อมูลคำนวณ Planfin'!X257+'ข้อมูลคำนวณ Planfin'!X258+'ข้อมูลคำนวณ Planfin'!X259+'ข้อมูลคำนวณ Planfin'!X260+'ข้อมูลคำนวณ Planfin'!X261+'ข้อมูลคำนวณ Planfin'!X262+'ข้อมูลคำนวณ Planfin'!X263+'ข้อมูลคำนวณ Planfin'!X265+'ข้อมูลคำนวณ Planfin'!X266+'ข้อมูลคำนวณ Planfin'!X267+'ข้อมูลคำนวณ Planfin'!X268+'ข้อมูลคำนวณ Planfin'!X269+'ข้อมูลคำนวณ Planfin'!X270+'ข้อมูลคำนวณ Planfin'!X271+'ข้อมูลคำนวณ Planfin'!X272+'ข้อมูลคำนวณ Planfin'!X273+'ข้อมูลคำนวณ Planfin'!X274+'ข้อมูลคำนวณ Planfin'!X275+'ข้อมูลคำนวณ Planfin'!X276+'ข้อมูลคำนวณ Planfin'!X282+'ข้อมูลคำนวณ Planfin'!X283+'ข้อมูลคำนวณ Planfin'!X293+'ข้อมูลคำนวณ Planfin'!X294+'ข้อมูลคำนวณ Planfin'!X295+'ข้อมูลคำนวณ Planfin'!X296+'ข้อมูลคำนวณ Planfin'!X297+'ข้อมูลคำนวณ Planfin'!X299+'ข้อมูลคำนวณ Planfin'!X300+'ข้อมูลคำนวณ Planfin'!X301+'ข้อมูลคำนวณ Planfin'!X304</f>
        <v>1260579.3900000001</v>
      </c>
      <c r="Y25" s="5">
        <f>'ข้อมูลคำนวณ Planfin'!Y239+'ข้อมูลคำนวณ Planfin'!Y240+'ข้อมูลคำนวณ Planfin'!Y241+'ข้อมูลคำนวณ Planfin'!Y251+'ข้อมูลคำนวณ Planfin'!Y252+'ข้อมูลคำนวณ Planfin'!Y253+'ข้อมูลคำนวณ Planfin'!Y254+'ข้อมูลคำนวณ Planfin'!Y255+'ข้อมูลคำนวณ Planfin'!Y256+'ข้อมูลคำนวณ Planfin'!Y257+'ข้อมูลคำนวณ Planfin'!Y258+'ข้อมูลคำนวณ Planfin'!Y259+'ข้อมูลคำนวณ Planfin'!Y260+'ข้อมูลคำนวณ Planfin'!Y261+'ข้อมูลคำนวณ Planfin'!Y262+'ข้อมูลคำนวณ Planfin'!Y263+'ข้อมูลคำนวณ Planfin'!Y265+'ข้อมูลคำนวณ Planfin'!Y266+'ข้อมูลคำนวณ Planfin'!Y267+'ข้อมูลคำนวณ Planfin'!Y268+'ข้อมูลคำนวณ Planfin'!Y269+'ข้อมูลคำนวณ Planfin'!Y270+'ข้อมูลคำนวณ Planfin'!Y271+'ข้อมูลคำนวณ Planfin'!Y272+'ข้อมูลคำนวณ Planfin'!Y273+'ข้อมูลคำนวณ Planfin'!Y274+'ข้อมูลคำนวณ Planfin'!Y275+'ข้อมูลคำนวณ Planfin'!Y276+'ข้อมูลคำนวณ Planfin'!Y282+'ข้อมูลคำนวณ Planfin'!Y283+'ข้อมูลคำนวณ Planfin'!Y293+'ข้อมูลคำนวณ Planfin'!Y294+'ข้อมูลคำนวณ Planfin'!Y295+'ข้อมูลคำนวณ Planfin'!Y296+'ข้อมูลคำนวณ Planfin'!Y297+'ข้อมูลคำนวณ Planfin'!Y299+'ข้อมูลคำนวณ Planfin'!Y300+'ข้อมูลคำนวณ Planfin'!Y301+'ข้อมูลคำนวณ Planfin'!Y304</f>
        <v>1926972.1</v>
      </c>
      <c r="Z25" s="5">
        <f>'ข้อมูลคำนวณ Planfin'!Z239+'ข้อมูลคำนวณ Planfin'!Z240+'ข้อมูลคำนวณ Planfin'!Z241+'ข้อมูลคำนวณ Planfin'!Z251+'ข้อมูลคำนวณ Planfin'!Z252+'ข้อมูลคำนวณ Planfin'!Z253+'ข้อมูลคำนวณ Planfin'!Z254+'ข้อมูลคำนวณ Planfin'!Z255+'ข้อมูลคำนวณ Planfin'!Z256+'ข้อมูลคำนวณ Planfin'!Z257+'ข้อมูลคำนวณ Planfin'!Z258+'ข้อมูลคำนวณ Planfin'!Z259+'ข้อมูลคำนวณ Planfin'!Z260+'ข้อมูลคำนวณ Planfin'!Z261+'ข้อมูลคำนวณ Planfin'!Z262+'ข้อมูลคำนวณ Planfin'!Z263+'ข้อมูลคำนวณ Planfin'!Z265+'ข้อมูลคำนวณ Planfin'!Z266+'ข้อมูลคำนวณ Planfin'!Z267+'ข้อมูลคำนวณ Planfin'!Z268+'ข้อมูลคำนวณ Planfin'!Z269+'ข้อมูลคำนวณ Planfin'!Z270+'ข้อมูลคำนวณ Planfin'!Z271+'ข้อมูลคำนวณ Planfin'!Z272+'ข้อมูลคำนวณ Planfin'!Z273+'ข้อมูลคำนวณ Planfin'!Z274+'ข้อมูลคำนวณ Planfin'!Z275+'ข้อมูลคำนวณ Planfin'!Z276+'ข้อมูลคำนวณ Planfin'!Z282+'ข้อมูลคำนวณ Planfin'!Z283+'ข้อมูลคำนวณ Planfin'!Z293+'ข้อมูลคำนวณ Planfin'!Z294+'ข้อมูลคำนวณ Planfin'!Z295+'ข้อมูลคำนวณ Planfin'!Z296+'ข้อมูลคำนวณ Planfin'!Z297+'ข้อมูลคำนวณ Planfin'!Z299+'ข้อมูลคำนวณ Planfin'!Z300+'ข้อมูลคำนวณ Planfin'!Z301+'ข้อมูลคำนวณ Planfin'!Z304</f>
        <v>2642996.92</v>
      </c>
      <c r="AA25" s="5">
        <f>'ข้อมูลคำนวณ Planfin'!AA239+'ข้อมูลคำนวณ Planfin'!AA240+'ข้อมูลคำนวณ Planfin'!AA241+'ข้อมูลคำนวณ Planfin'!AA251+'ข้อมูลคำนวณ Planfin'!AA252+'ข้อมูลคำนวณ Planfin'!AA253+'ข้อมูลคำนวณ Planfin'!AA254+'ข้อมูลคำนวณ Planfin'!AA255+'ข้อมูลคำนวณ Planfin'!AA256+'ข้อมูลคำนวณ Planfin'!AA257+'ข้อมูลคำนวณ Planfin'!AA258+'ข้อมูลคำนวณ Planfin'!AA259+'ข้อมูลคำนวณ Planfin'!AA260+'ข้อมูลคำนวณ Planfin'!AA261+'ข้อมูลคำนวณ Planfin'!AA262+'ข้อมูลคำนวณ Planfin'!AA263+'ข้อมูลคำนวณ Planfin'!AA265+'ข้อมูลคำนวณ Planfin'!AA266+'ข้อมูลคำนวณ Planfin'!AA267+'ข้อมูลคำนวณ Planfin'!AA268+'ข้อมูลคำนวณ Planfin'!AA269+'ข้อมูลคำนวณ Planfin'!AA270+'ข้อมูลคำนวณ Planfin'!AA271+'ข้อมูลคำนวณ Planfin'!AA272+'ข้อมูลคำนวณ Planfin'!AA273+'ข้อมูลคำนวณ Planfin'!AA274+'ข้อมูลคำนวณ Planfin'!AA275+'ข้อมูลคำนวณ Planfin'!AA276+'ข้อมูลคำนวณ Planfin'!AA282+'ข้อมูลคำนวณ Planfin'!AA283+'ข้อมูลคำนวณ Planfin'!AA293+'ข้อมูลคำนวณ Planfin'!AA294+'ข้อมูลคำนวณ Planfin'!AA295+'ข้อมูลคำนวณ Planfin'!AA296+'ข้อมูลคำนวณ Planfin'!AA297+'ข้อมูลคำนวณ Planfin'!AA299+'ข้อมูลคำนวณ Planfin'!AA300+'ข้อมูลคำนวณ Planfin'!AA301+'ข้อมูลคำนวณ Planfin'!AA304</f>
        <v>558176.49</v>
      </c>
      <c r="AB25" s="5">
        <f>'ข้อมูลคำนวณ Planfin'!AB239+'ข้อมูลคำนวณ Planfin'!AB240+'ข้อมูลคำนวณ Planfin'!AB241+'ข้อมูลคำนวณ Planfin'!AB251+'ข้อมูลคำนวณ Planfin'!AB252+'ข้อมูลคำนวณ Planfin'!AB253+'ข้อมูลคำนวณ Planfin'!AB254+'ข้อมูลคำนวณ Planfin'!AB255+'ข้อมูลคำนวณ Planfin'!AB256+'ข้อมูลคำนวณ Planfin'!AB257+'ข้อมูลคำนวณ Planfin'!AB258+'ข้อมูลคำนวณ Planfin'!AB259+'ข้อมูลคำนวณ Planfin'!AB260+'ข้อมูลคำนวณ Planfin'!AB261+'ข้อมูลคำนวณ Planfin'!AB262+'ข้อมูลคำนวณ Planfin'!AB263+'ข้อมูลคำนวณ Planfin'!AB265+'ข้อมูลคำนวณ Planfin'!AB266+'ข้อมูลคำนวณ Planfin'!AB267+'ข้อมูลคำนวณ Planfin'!AB268+'ข้อมูลคำนวณ Planfin'!AB269+'ข้อมูลคำนวณ Planfin'!AB270+'ข้อมูลคำนวณ Planfin'!AB271+'ข้อมูลคำนวณ Planfin'!AB272+'ข้อมูลคำนวณ Planfin'!AB273+'ข้อมูลคำนวณ Planfin'!AB274+'ข้อมูลคำนวณ Planfin'!AB275+'ข้อมูลคำนวณ Planfin'!AB276+'ข้อมูลคำนวณ Planfin'!AB282+'ข้อมูลคำนวณ Planfin'!AB283+'ข้อมูลคำนวณ Planfin'!AB293+'ข้อมูลคำนวณ Planfin'!AB294+'ข้อมูลคำนวณ Planfin'!AB295+'ข้อมูลคำนวณ Planfin'!AB296+'ข้อมูลคำนวณ Planfin'!AB297+'ข้อมูลคำนวณ Planfin'!AB299+'ข้อมูลคำนวณ Planfin'!AB300+'ข้อมูลคำนวณ Planfin'!AB301+'ข้อมูลคำนวณ Planfin'!AB304</f>
        <v>1166040.26</v>
      </c>
      <c r="AC25" s="5">
        <f>'ข้อมูลคำนวณ Planfin'!AC239+'ข้อมูลคำนวณ Planfin'!AC240+'ข้อมูลคำนวณ Planfin'!AC241+'ข้อมูลคำนวณ Planfin'!AC251+'ข้อมูลคำนวณ Planfin'!AC252+'ข้อมูลคำนวณ Planfin'!AC253+'ข้อมูลคำนวณ Planfin'!AC254+'ข้อมูลคำนวณ Planfin'!AC255+'ข้อมูลคำนวณ Planfin'!AC256+'ข้อมูลคำนวณ Planfin'!AC257+'ข้อมูลคำนวณ Planfin'!AC258+'ข้อมูลคำนวณ Planfin'!AC259+'ข้อมูลคำนวณ Planfin'!AC260+'ข้อมูลคำนวณ Planfin'!AC261+'ข้อมูลคำนวณ Planfin'!AC262+'ข้อมูลคำนวณ Planfin'!AC263+'ข้อมูลคำนวณ Planfin'!AC265+'ข้อมูลคำนวณ Planfin'!AC266+'ข้อมูลคำนวณ Planfin'!AC267+'ข้อมูลคำนวณ Planfin'!AC268+'ข้อมูลคำนวณ Planfin'!AC269+'ข้อมูลคำนวณ Planfin'!AC270+'ข้อมูลคำนวณ Planfin'!AC271+'ข้อมูลคำนวณ Planfin'!AC272+'ข้อมูลคำนวณ Planfin'!AC273+'ข้อมูลคำนวณ Planfin'!AC274+'ข้อมูลคำนวณ Planfin'!AC275+'ข้อมูลคำนวณ Planfin'!AC276+'ข้อมูลคำนวณ Planfin'!AC282+'ข้อมูลคำนวณ Planfin'!AC283+'ข้อมูลคำนวณ Planfin'!AC293+'ข้อมูลคำนวณ Planfin'!AC294+'ข้อมูลคำนวณ Planfin'!AC295+'ข้อมูลคำนวณ Planfin'!AC296+'ข้อมูลคำนวณ Planfin'!AC297+'ข้อมูลคำนวณ Planfin'!AC299+'ข้อมูลคำนวณ Planfin'!AC300+'ข้อมูลคำนวณ Planfin'!AC301+'ข้อมูลคำนวณ Planfin'!AC304</f>
        <v>667069.67999999993</v>
      </c>
      <c r="AD25" s="5">
        <f>'ข้อมูลคำนวณ Planfin'!AD239+'ข้อมูลคำนวณ Planfin'!AD240+'ข้อมูลคำนวณ Planfin'!AD241+'ข้อมูลคำนวณ Planfin'!AD251+'ข้อมูลคำนวณ Planfin'!AD252+'ข้อมูลคำนวณ Planfin'!AD253+'ข้อมูลคำนวณ Planfin'!AD254+'ข้อมูลคำนวณ Planfin'!AD255+'ข้อมูลคำนวณ Planfin'!AD256+'ข้อมูลคำนวณ Planfin'!AD257+'ข้อมูลคำนวณ Planfin'!AD258+'ข้อมูลคำนวณ Planfin'!AD259+'ข้อมูลคำนวณ Planfin'!AD260+'ข้อมูลคำนวณ Planfin'!AD261+'ข้อมูลคำนวณ Planfin'!AD262+'ข้อมูลคำนวณ Planfin'!AD263+'ข้อมูลคำนวณ Planfin'!AD265+'ข้อมูลคำนวณ Planfin'!AD266+'ข้อมูลคำนวณ Planfin'!AD267+'ข้อมูลคำนวณ Planfin'!AD268+'ข้อมูลคำนวณ Planfin'!AD269+'ข้อมูลคำนวณ Planfin'!AD270+'ข้อมูลคำนวณ Planfin'!AD271+'ข้อมูลคำนวณ Planfin'!AD272+'ข้อมูลคำนวณ Planfin'!AD273+'ข้อมูลคำนวณ Planfin'!AD274+'ข้อมูลคำนวณ Planfin'!AD275+'ข้อมูลคำนวณ Planfin'!AD276+'ข้อมูลคำนวณ Planfin'!AD282+'ข้อมูลคำนวณ Planfin'!AD283+'ข้อมูลคำนวณ Planfin'!AD293+'ข้อมูลคำนวณ Planfin'!AD294+'ข้อมูลคำนวณ Planfin'!AD295+'ข้อมูลคำนวณ Planfin'!AD296+'ข้อมูลคำนวณ Planfin'!AD297+'ข้อมูลคำนวณ Planfin'!AD299+'ข้อมูลคำนวณ Planfin'!AD300+'ข้อมูลคำนวณ Planfin'!AD301+'ข้อมูลคำนวณ Planfin'!AD304</f>
        <v>3719563.99</v>
      </c>
      <c r="AE25" s="5">
        <f>'ข้อมูลคำนวณ Planfin'!AE239+'ข้อมูลคำนวณ Planfin'!AE240+'ข้อมูลคำนวณ Planfin'!AE241+'ข้อมูลคำนวณ Planfin'!AE251+'ข้อมูลคำนวณ Planfin'!AE252+'ข้อมูลคำนวณ Planfin'!AE253+'ข้อมูลคำนวณ Planfin'!AE254+'ข้อมูลคำนวณ Planfin'!AE255+'ข้อมูลคำนวณ Planfin'!AE256+'ข้อมูลคำนวณ Planfin'!AE257+'ข้อมูลคำนวณ Planfin'!AE258+'ข้อมูลคำนวณ Planfin'!AE259+'ข้อมูลคำนวณ Planfin'!AE260+'ข้อมูลคำนวณ Planfin'!AE261+'ข้อมูลคำนวณ Planfin'!AE262+'ข้อมูลคำนวณ Planfin'!AE263+'ข้อมูลคำนวณ Planfin'!AE265+'ข้อมูลคำนวณ Planfin'!AE266+'ข้อมูลคำนวณ Planfin'!AE267+'ข้อมูลคำนวณ Planfin'!AE268+'ข้อมูลคำนวณ Planfin'!AE269+'ข้อมูลคำนวณ Planfin'!AE270+'ข้อมูลคำนวณ Planfin'!AE271+'ข้อมูลคำนวณ Planfin'!AE272+'ข้อมูลคำนวณ Planfin'!AE273+'ข้อมูลคำนวณ Planfin'!AE274+'ข้อมูลคำนวณ Planfin'!AE275+'ข้อมูลคำนวณ Planfin'!AE276+'ข้อมูลคำนวณ Planfin'!AE282+'ข้อมูลคำนวณ Planfin'!AE283+'ข้อมูลคำนวณ Planfin'!AE293+'ข้อมูลคำนวณ Planfin'!AE294+'ข้อมูลคำนวณ Planfin'!AE295+'ข้อมูลคำนวณ Planfin'!AE296+'ข้อมูลคำนวณ Planfin'!AE297+'ข้อมูลคำนวณ Planfin'!AE299+'ข้อมูลคำนวณ Planfin'!AE300+'ข้อมูลคำนวณ Planfin'!AE301+'ข้อมูลคำนวณ Planfin'!AE304</f>
        <v>1484003.65</v>
      </c>
      <c r="AF25" s="5">
        <f>'ข้อมูลคำนวณ Planfin'!AF239+'ข้อมูลคำนวณ Planfin'!AF240+'ข้อมูลคำนวณ Planfin'!AF241+'ข้อมูลคำนวณ Planfin'!AF251+'ข้อมูลคำนวณ Planfin'!AF252+'ข้อมูลคำนวณ Planfin'!AF253+'ข้อมูลคำนวณ Planfin'!AF254+'ข้อมูลคำนวณ Planfin'!AF255+'ข้อมูลคำนวณ Planfin'!AF256+'ข้อมูลคำนวณ Planfin'!AF257+'ข้อมูลคำนวณ Planfin'!AF258+'ข้อมูลคำนวณ Planfin'!AF259+'ข้อมูลคำนวณ Planfin'!AF260+'ข้อมูลคำนวณ Planfin'!AF261+'ข้อมูลคำนวณ Planfin'!AF262+'ข้อมูลคำนวณ Planfin'!AF263+'ข้อมูลคำนวณ Planfin'!AF265+'ข้อมูลคำนวณ Planfin'!AF266+'ข้อมูลคำนวณ Planfin'!AF267+'ข้อมูลคำนวณ Planfin'!AF268+'ข้อมูลคำนวณ Planfin'!AF269+'ข้อมูลคำนวณ Planfin'!AF270+'ข้อมูลคำนวณ Planfin'!AF271+'ข้อมูลคำนวณ Planfin'!AF272+'ข้อมูลคำนวณ Planfin'!AF273+'ข้อมูลคำนวณ Planfin'!AF274+'ข้อมูลคำนวณ Planfin'!AF275+'ข้อมูลคำนวณ Planfin'!AF276+'ข้อมูลคำนวณ Planfin'!AF282+'ข้อมูลคำนวณ Planfin'!AF283+'ข้อมูลคำนวณ Planfin'!AF293+'ข้อมูลคำนวณ Planfin'!AF294+'ข้อมูลคำนวณ Planfin'!AF295+'ข้อมูลคำนวณ Planfin'!AF296+'ข้อมูลคำนวณ Planfin'!AF297+'ข้อมูลคำนวณ Planfin'!AF299+'ข้อมูลคำนวณ Planfin'!AF300+'ข้อมูลคำนวณ Planfin'!AF301+'ข้อมูลคำนวณ Planfin'!AF304</f>
        <v>2230668.8699999996</v>
      </c>
      <c r="AG25" s="5">
        <f>'ข้อมูลคำนวณ Planfin'!AG239+'ข้อมูลคำนวณ Planfin'!AG240+'ข้อมูลคำนวณ Planfin'!AG241+'ข้อมูลคำนวณ Planfin'!AG251+'ข้อมูลคำนวณ Planfin'!AG252+'ข้อมูลคำนวณ Planfin'!AG253+'ข้อมูลคำนวณ Planfin'!AG254+'ข้อมูลคำนวณ Planfin'!AG255+'ข้อมูลคำนวณ Planfin'!AG256+'ข้อมูลคำนวณ Planfin'!AG257+'ข้อมูลคำนวณ Planfin'!AG258+'ข้อมูลคำนวณ Planfin'!AG259+'ข้อมูลคำนวณ Planfin'!AG260+'ข้อมูลคำนวณ Planfin'!AG261+'ข้อมูลคำนวณ Planfin'!AG262+'ข้อมูลคำนวณ Planfin'!AG263+'ข้อมูลคำนวณ Planfin'!AG265+'ข้อมูลคำนวณ Planfin'!AG266+'ข้อมูลคำนวณ Planfin'!AG267+'ข้อมูลคำนวณ Planfin'!AG268+'ข้อมูลคำนวณ Planfin'!AG269+'ข้อมูลคำนวณ Planfin'!AG270+'ข้อมูลคำนวณ Planfin'!AG271+'ข้อมูลคำนวณ Planfin'!AG272+'ข้อมูลคำนวณ Planfin'!AG273+'ข้อมูลคำนวณ Planfin'!AG274+'ข้อมูลคำนวณ Planfin'!AG275+'ข้อมูลคำนวณ Planfin'!AG276+'ข้อมูลคำนวณ Planfin'!AG282+'ข้อมูลคำนวณ Planfin'!AG283+'ข้อมูลคำนวณ Planfin'!AG293+'ข้อมูลคำนวณ Planfin'!AG294+'ข้อมูลคำนวณ Planfin'!AG295+'ข้อมูลคำนวณ Planfin'!AG296+'ข้อมูลคำนวณ Planfin'!AG297+'ข้อมูลคำนวณ Planfin'!AG299+'ข้อมูลคำนวณ Planfin'!AG300+'ข้อมูลคำนวณ Planfin'!AG301+'ข้อมูลคำนวณ Planfin'!AG304</f>
        <v>1739242.1300000001</v>
      </c>
      <c r="AH25" s="5">
        <f>'ข้อมูลคำนวณ Planfin'!AH239+'ข้อมูลคำนวณ Planfin'!AH240+'ข้อมูลคำนวณ Planfin'!AH241+'ข้อมูลคำนวณ Planfin'!AH251+'ข้อมูลคำนวณ Planfin'!AH252+'ข้อมูลคำนวณ Planfin'!AH253+'ข้อมูลคำนวณ Planfin'!AH254+'ข้อมูลคำนวณ Planfin'!AH255+'ข้อมูลคำนวณ Planfin'!AH256+'ข้อมูลคำนวณ Planfin'!AH257+'ข้อมูลคำนวณ Planfin'!AH258+'ข้อมูลคำนวณ Planfin'!AH259+'ข้อมูลคำนวณ Planfin'!AH260+'ข้อมูลคำนวณ Planfin'!AH261+'ข้อมูลคำนวณ Planfin'!AH262+'ข้อมูลคำนวณ Planfin'!AH263+'ข้อมูลคำนวณ Planfin'!AH265+'ข้อมูลคำนวณ Planfin'!AH266+'ข้อมูลคำนวณ Planfin'!AH267+'ข้อมูลคำนวณ Planfin'!AH268+'ข้อมูลคำนวณ Planfin'!AH269+'ข้อมูลคำนวณ Planfin'!AH270+'ข้อมูลคำนวณ Planfin'!AH271+'ข้อมูลคำนวณ Planfin'!AH272+'ข้อมูลคำนวณ Planfin'!AH273+'ข้อมูลคำนวณ Planfin'!AH274+'ข้อมูลคำนวณ Planfin'!AH275+'ข้อมูลคำนวณ Planfin'!AH276+'ข้อมูลคำนวณ Planfin'!AH282+'ข้อมูลคำนวณ Planfin'!AH283+'ข้อมูลคำนวณ Planfin'!AH293+'ข้อมูลคำนวณ Planfin'!AH294+'ข้อมูลคำนวณ Planfin'!AH295+'ข้อมูลคำนวณ Planfin'!AH296+'ข้อมูลคำนวณ Planfin'!AH297+'ข้อมูลคำนวณ Planfin'!AH299+'ข้อมูลคำนวณ Planfin'!AH300+'ข้อมูลคำนวณ Planfin'!AH301+'ข้อมูลคำนวณ Planfin'!AH304</f>
        <v>4628931.88</v>
      </c>
      <c r="AI25" s="5">
        <f>'ข้อมูลคำนวณ Planfin'!AI239+'ข้อมูลคำนวณ Planfin'!AI240+'ข้อมูลคำนวณ Planfin'!AI241+'ข้อมูลคำนวณ Planfin'!AI251+'ข้อมูลคำนวณ Planfin'!AI252+'ข้อมูลคำนวณ Planfin'!AI253+'ข้อมูลคำนวณ Planfin'!AI254+'ข้อมูลคำนวณ Planfin'!AI255+'ข้อมูลคำนวณ Planfin'!AI256+'ข้อมูลคำนวณ Planfin'!AI257+'ข้อมูลคำนวณ Planfin'!AI258+'ข้อมูลคำนวณ Planfin'!AI259+'ข้อมูลคำนวณ Planfin'!AI260+'ข้อมูลคำนวณ Planfin'!AI261+'ข้อมูลคำนวณ Planfin'!AI262+'ข้อมูลคำนวณ Planfin'!AI263+'ข้อมูลคำนวณ Planfin'!AI265+'ข้อมูลคำนวณ Planfin'!AI266+'ข้อมูลคำนวณ Planfin'!AI267+'ข้อมูลคำนวณ Planfin'!AI268+'ข้อมูลคำนวณ Planfin'!AI269+'ข้อมูลคำนวณ Planfin'!AI270+'ข้อมูลคำนวณ Planfin'!AI271+'ข้อมูลคำนวณ Planfin'!AI272+'ข้อมูลคำนวณ Planfin'!AI273+'ข้อมูลคำนวณ Planfin'!AI274+'ข้อมูลคำนวณ Planfin'!AI275+'ข้อมูลคำนวณ Planfin'!AI276+'ข้อมูลคำนวณ Planfin'!AI282+'ข้อมูลคำนวณ Planfin'!AI283+'ข้อมูลคำนวณ Planfin'!AI293+'ข้อมูลคำนวณ Planfin'!AI294+'ข้อมูลคำนวณ Planfin'!AI295+'ข้อมูลคำนวณ Planfin'!AI296+'ข้อมูลคำนวณ Planfin'!AI297+'ข้อมูลคำนวณ Planfin'!AI299+'ข้อมูลคำนวณ Planfin'!AI300+'ข้อมูลคำนวณ Planfin'!AI301+'ข้อมูลคำนวณ Planfin'!AI304</f>
        <v>1293653.4200000002</v>
      </c>
      <c r="AJ25" s="5">
        <f>'ข้อมูลคำนวณ Planfin'!AJ239+'ข้อมูลคำนวณ Planfin'!AJ240+'ข้อมูลคำนวณ Planfin'!AJ241+'ข้อมูลคำนวณ Planfin'!AJ251+'ข้อมูลคำนวณ Planfin'!AJ252+'ข้อมูลคำนวณ Planfin'!AJ253+'ข้อมูลคำนวณ Planfin'!AJ254+'ข้อมูลคำนวณ Planfin'!AJ255+'ข้อมูลคำนวณ Planfin'!AJ256+'ข้อมูลคำนวณ Planfin'!AJ257+'ข้อมูลคำนวณ Planfin'!AJ258+'ข้อมูลคำนวณ Planfin'!AJ259+'ข้อมูลคำนวณ Planfin'!AJ260+'ข้อมูลคำนวณ Planfin'!AJ261+'ข้อมูลคำนวณ Planfin'!AJ262+'ข้อมูลคำนวณ Planfin'!AJ263+'ข้อมูลคำนวณ Planfin'!AJ265+'ข้อมูลคำนวณ Planfin'!AJ266+'ข้อมูลคำนวณ Planfin'!AJ267+'ข้อมูลคำนวณ Planfin'!AJ268+'ข้อมูลคำนวณ Planfin'!AJ269+'ข้อมูลคำนวณ Planfin'!AJ270+'ข้อมูลคำนวณ Planfin'!AJ271+'ข้อมูลคำนวณ Planfin'!AJ272+'ข้อมูลคำนวณ Planfin'!AJ273+'ข้อมูลคำนวณ Planfin'!AJ274+'ข้อมูลคำนวณ Planfin'!AJ275+'ข้อมูลคำนวณ Planfin'!AJ276+'ข้อมูลคำนวณ Planfin'!AJ282+'ข้อมูลคำนวณ Planfin'!AJ283+'ข้อมูลคำนวณ Planfin'!AJ293+'ข้อมูลคำนวณ Planfin'!AJ294+'ข้อมูลคำนวณ Planfin'!AJ295+'ข้อมูลคำนวณ Planfin'!AJ296+'ข้อมูลคำนวณ Planfin'!AJ297+'ข้อมูลคำนวณ Planfin'!AJ299+'ข้อมูลคำนวณ Planfin'!AJ300+'ข้อมูลคำนวณ Planfin'!AJ301+'ข้อมูลคำนวณ Planfin'!AJ304</f>
        <v>1018688.1199999999</v>
      </c>
      <c r="AK25" s="5">
        <f>'ข้อมูลคำนวณ Planfin'!AK239+'ข้อมูลคำนวณ Planfin'!AK240+'ข้อมูลคำนวณ Planfin'!AK241+'ข้อมูลคำนวณ Planfin'!AK251+'ข้อมูลคำนวณ Planfin'!AK252+'ข้อมูลคำนวณ Planfin'!AK253+'ข้อมูลคำนวณ Planfin'!AK254+'ข้อมูลคำนวณ Planfin'!AK255+'ข้อมูลคำนวณ Planfin'!AK256+'ข้อมูลคำนวณ Planfin'!AK257+'ข้อมูลคำนวณ Planfin'!AK258+'ข้อมูลคำนวณ Planfin'!AK259+'ข้อมูลคำนวณ Planfin'!AK260+'ข้อมูลคำนวณ Planfin'!AK261+'ข้อมูลคำนวณ Planfin'!AK262+'ข้อมูลคำนวณ Planfin'!AK263+'ข้อมูลคำนวณ Planfin'!AK265+'ข้อมูลคำนวณ Planfin'!AK266+'ข้อมูลคำนวณ Planfin'!AK267+'ข้อมูลคำนวณ Planfin'!AK268+'ข้อมูลคำนวณ Planfin'!AK269+'ข้อมูลคำนวณ Planfin'!AK270+'ข้อมูลคำนวณ Planfin'!AK271+'ข้อมูลคำนวณ Planfin'!AK272+'ข้อมูลคำนวณ Planfin'!AK273+'ข้อมูลคำนวณ Planfin'!AK274+'ข้อมูลคำนวณ Planfin'!AK275+'ข้อมูลคำนวณ Planfin'!AK276+'ข้อมูลคำนวณ Planfin'!AK282+'ข้อมูลคำนวณ Planfin'!AK283+'ข้อมูลคำนวณ Planfin'!AK293+'ข้อมูลคำนวณ Planfin'!AK294+'ข้อมูลคำนวณ Planfin'!AK295+'ข้อมูลคำนวณ Planfin'!AK296+'ข้อมูลคำนวณ Planfin'!AK297+'ข้อมูลคำนวณ Planfin'!AK299+'ข้อมูลคำนวณ Planfin'!AK300+'ข้อมูลคำนวณ Planfin'!AK301+'ข้อมูลคำนวณ Planfin'!AK304</f>
        <v>143720167.18000001</v>
      </c>
      <c r="AL25" s="5">
        <f>'ข้อมูลคำนวณ Planfin'!AL239+'ข้อมูลคำนวณ Planfin'!AL240+'ข้อมูลคำนวณ Planfin'!AL241+'ข้อมูลคำนวณ Planfin'!AL251+'ข้อมูลคำนวณ Planfin'!AL252+'ข้อมูลคำนวณ Planfin'!AL253+'ข้อมูลคำนวณ Planfin'!AL254+'ข้อมูลคำนวณ Planfin'!AL255+'ข้อมูลคำนวณ Planfin'!AL256+'ข้อมูลคำนวณ Planfin'!AL257+'ข้อมูลคำนวณ Planfin'!AL258+'ข้อมูลคำนวณ Planfin'!AL259+'ข้อมูลคำนวณ Planfin'!AL260+'ข้อมูลคำนวณ Planfin'!AL261+'ข้อมูลคำนวณ Planfin'!AL262+'ข้อมูลคำนวณ Planfin'!AL263+'ข้อมูลคำนวณ Planfin'!AL265+'ข้อมูลคำนวณ Planfin'!AL266+'ข้อมูลคำนวณ Planfin'!AL267+'ข้อมูลคำนวณ Planfin'!AL268+'ข้อมูลคำนวณ Planfin'!AL269+'ข้อมูลคำนวณ Planfin'!AL270+'ข้อมูลคำนวณ Planfin'!AL271+'ข้อมูลคำนวณ Planfin'!AL272+'ข้อมูลคำนวณ Planfin'!AL273+'ข้อมูลคำนวณ Planfin'!AL274+'ข้อมูลคำนวณ Planfin'!AL275+'ข้อมูลคำนวณ Planfin'!AL276+'ข้อมูลคำนวณ Planfin'!AL282+'ข้อมูลคำนวณ Planfin'!AL283+'ข้อมูลคำนวณ Planfin'!AL293+'ข้อมูลคำนวณ Planfin'!AL294+'ข้อมูลคำนวณ Planfin'!AL295+'ข้อมูลคำนวณ Planfin'!AL296+'ข้อมูลคำนวณ Planfin'!AL297+'ข้อมูลคำนวณ Planfin'!AL299+'ข้อมูลคำนวณ Planfin'!AL300+'ข้อมูลคำนวณ Planfin'!AL301+'ข้อมูลคำนวณ Planfin'!AL304</f>
        <v>1656133.25</v>
      </c>
      <c r="AM25" s="5">
        <f>'ข้อมูลคำนวณ Planfin'!AM239+'ข้อมูลคำนวณ Planfin'!AM240+'ข้อมูลคำนวณ Planfin'!AM241+'ข้อมูลคำนวณ Planfin'!AM251+'ข้อมูลคำนวณ Planfin'!AM252+'ข้อมูลคำนวณ Planfin'!AM253+'ข้อมูลคำนวณ Planfin'!AM254+'ข้อมูลคำนวณ Planfin'!AM255+'ข้อมูลคำนวณ Planfin'!AM256+'ข้อมูลคำนวณ Planfin'!AM257+'ข้อมูลคำนวณ Planfin'!AM258+'ข้อมูลคำนวณ Planfin'!AM259+'ข้อมูลคำนวณ Planfin'!AM260+'ข้อมูลคำนวณ Planfin'!AM261+'ข้อมูลคำนวณ Planfin'!AM262+'ข้อมูลคำนวณ Planfin'!AM263+'ข้อมูลคำนวณ Planfin'!AM265+'ข้อมูลคำนวณ Planfin'!AM266+'ข้อมูลคำนวณ Planfin'!AM267+'ข้อมูลคำนวณ Planfin'!AM268+'ข้อมูลคำนวณ Planfin'!AM269+'ข้อมูลคำนวณ Planfin'!AM270+'ข้อมูลคำนวณ Planfin'!AM271+'ข้อมูลคำนวณ Planfin'!AM272+'ข้อมูลคำนวณ Planfin'!AM273+'ข้อมูลคำนวณ Planfin'!AM274+'ข้อมูลคำนวณ Planfin'!AM275+'ข้อมูลคำนวณ Planfin'!AM276+'ข้อมูลคำนวณ Planfin'!AM282+'ข้อมูลคำนวณ Planfin'!AM283+'ข้อมูลคำนวณ Planfin'!AM293+'ข้อมูลคำนวณ Planfin'!AM294+'ข้อมูลคำนวณ Planfin'!AM295+'ข้อมูลคำนวณ Planfin'!AM296+'ข้อมูลคำนวณ Planfin'!AM297+'ข้อมูลคำนวณ Planfin'!AM299+'ข้อมูลคำนวณ Planfin'!AM300+'ข้อมูลคำนวณ Planfin'!AM301+'ข้อมูลคำนวณ Planfin'!AM304</f>
        <v>1663930.6199999999</v>
      </c>
      <c r="AN25" s="5">
        <f>'ข้อมูลคำนวณ Planfin'!AN239+'ข้อมูลคำนวณ Planfin'!AN240+'ข้อมูลคำนวณ Planfin'!AN241+'ข้อมูลคำนวณ Planfin'!AN251+'ข้อมูลคำนวณ Planfin'!AN252+'ข้อมูลคำนวณ Planfin'!AN253+'ข้อมูลคำนวณ Planfin'!AN254+'ข้อมูลคำนวณ Planfin'!AN255+'ข้อมูลคำนวณ Planfin'!AN256+'ข้อมูลคำนวณ Planfin'!AN257+'ข้อมูลคำนวณ Planfin'!AN258+'ข้อมูลคำนวณ Planfin'!AN259+'ข้อมูลคำนวณ Planfin'!AN260+'ข้อมูลคำนวณ Planfin'!AN261+'ข้อมูลคำนวณ Planfin'!AN262+'ข้อมูลคำนวณ Planfin'!AN263+'ข้อมูลคำนวณ Planfin'!AN265+'ข้อมูลคำนวณ Planfin'!AN266+'ข้อมูลคำนวณ Planfin'!AN267+'ข้อมูลคำนวณ Planfin'!AN268+'ข้อมูลคำนวณ Planfin'!AN269+'ข้อมูลคำนวณ Planfin'!AN270+'ข้อมูลคำนวณ Planfin'!AN271+'ข้อมูลคำนวณ Planfin'!AN272+'ข้อมูลคำนวณ Planfin'!AN273+'ข้อมูลคำนวณ Planfin'!AN274+'ข้อมูลคำนวณ Planfin'!AN275+'ข้อมูลคำนวณ Planfin'!AN276+'ข้อมูลคำนวณ Planfin'!AN282+'ข้อมูลคำนวณ Planfin'!AN283+'ข้อมูลคำนวณ Planfin'!AN293+'ข้อมูลคำนวณ Planfin'!AN294+'ข้อมูลคำนวณ Planfin'!AN295+'ข้อมูลคำนวณ Planfin'!AN296+'ข้อมูลคำนวณ Planfin'!AN297+'ข้อมูลคำนวณ Planfin'!AN299+'ข้อมูลคำนวณ Planfin'!AN300+'ข้อมูลคำนวณ Planfin'!AN301+'ข้อมูลคำนวณ Planfin'!AN304</f>
        <v>2514736.48</v>
      </c>
      <c r="AO25" s="5">
        <f>'ข้อมูลคำนวณ Planfin'!AO239+'ข้อมูลคำนวณ Planfin'!AO240+'ข้อมูลคำนวณ Planfin'!AO241+'ข้อมูลคำนวณ Planfin'!AO251+'ข้อมูลคำนวณ Planfin'!AO252+'ข้อมูลคำนวณ Planfin'!AO253+'ข้อมูลคำนวณ Planfin'!AO254+'ข้อมูลคำนวณ Planfin'!AO255+'ข้อมูลคำนวณ Planfin'!AO256+'ข้อมูลคำนวณ Planfin'!AO257+'ข้อมูลคำนวณ Planfin'!AO258+'ข้อมูลคำนวณ Planfin'!AO259+'ข้อมูลคำนวณ Planfin'!AO260+'ข้อมูลคำนวณ Planfin'!AO261+'ข้อมูลคำนวณ Planfin'!AO262+'ข้อมูลคำนวณ Planfin'!AO263+'ข้อมูลคำนวณ Planfin'!AO265+'ข้อมูลคำนวณ Planfin'!AO266+'ข้อมูลคำนวณ Planfin'!AO267+'ข้อมูลคำนวณ Planfin'!AO268+'ข้อมูลคำนวณ Planfin'!AO269+'ข้อมูลคำนวณ Planfin'!AO270+'ข้อมูลคำนวณ Planfin'!AO271+'ข้อมูลคำนวณ Planfin'!AO272+'ข้อมูลคำนวณ Planfin'!AO273+'ข้อมูลคำนวณ Planfin'!AO274+'ข้อมูลคำนวณ Planfin'!AO275+'ข้อมูลคำนวณ Planfin'!AO276+'ข้อมูลคำนวณ Planfin'!AO282+'ข้อมูลคำนวณ Planfin'!AO283+'ข้อมูลคำนวณ Planfin'!AO293+'ข้อมูลคำนวณ Planfin'!AO294+'ข้อมูลคำนวณ Planfin'!AO295+'ข้อมูลคำนวณ Planfin'!AO296+'ข้อมูลคำนวณ Planfin'!AO297+'ข้อมูลคำนวณ Planfin'!AO299+'ข้อมูลคำนวณ Planfin'!AO300+'ข้อมูลคำนวณ Planfin'!AO301+'ข้อมูลคำนวณ Planfin'!AO304</f>
        <v>3496534.25</v>
      </c>
      <c r="AP25" s="5">
        <f>'ข้อมูลคำนวณ Planfin'!AP239+'ข้อมูลคำนวณ Planfin'!AP240+'ข้อมูลคำนวณ Planfin'!AP241+'ข้อมูลคำนวณ Planfin'!AP251+'ข้อมูลคำนวณ Planfin'!AP252+'ข้อมูลคำนวณ Planfin'!AP253+'ข้อมูลคำนวณ Planfin'!AP254+'ข้อมูลคำนวณ Planfin'!AP255+'ข้อมูลคำนวณ Planfin'!AP256+'ข้อมูลคำนวณ Planfin'!AP257+'ข้อมูลคำนวณ Planfin'!AP258+'ข้อมูลคำนวณ Planfin'!AP259+'ข้อมูลคำนวณ Planfin'!AP260+'ข้อมูลคำนวณ Planfin'!AP261+'ข้อมูลคำนวณ Planfin'!AP262+'ข้อมูลคำนวณ Planfin'!AP263+'ข้อมูลคำนวณ Planfin'!AP265+'ข้อมูลคำนวณ Planfin'!AP266+'ข้อมูลคำนวณ Planfin'!AP267+'ข้อมูลคำนวณ Planfin'!AP268+'ข้อมูลคำนวณ Planfin'!AP269+'ข้อมูลคำนวณ Planfin'!AP270+'ข้อมูลคำนวณ Planfin'!AP271+'ข้อมูลคำนวณ Planfin'!AP272+'ข้อมูลคำนวณ Planfin'!AP273+'ข้อมูลคำนวณ Planfin'!AP274+'ข้อมูลคำนวณ Planfin'!AP275+'ข้อมูลคำนวณ Planfin'!AP276+'ข้อมูลคำนวณ Planfin'!AP282+'ข้อมูลคำนวณ Planfin'!AP283+'ข้อมูลคำนวณ Planfin'!AP293+'ข้อมูลคำนวณ Planfin'!AP294+'ข้อมูลคำนวณ Planfin'!AP295+'ข้อมูลคำนวณ Planfin'!AP296+'ข้อมูลคำนวณ Planfin'!AP297+'ข้อมูลคำนวณ Planfin'!AP299+'ข้อมูลคำนวณ Planfin'!AP300+'ข้อมูลคำนวณ Planfin'!AP301+'ข้อมูลคำนวณ Planfin'!AP304</f>
        <v>1894795.3800000001</v>
      </c>
      <c r="AQ25" s="5">
        <f>'ข้อมูลคำนวณ Planfin'!AQ239+'ข้อมูลคำนวณ Planfin'!AQ240+'ข้อมูลคำนวณ Planfin'!AQ241+'ข้อมูลคำนวณ Planfin'!AQ251+'ข้อมูลคำนวณ Planfin'!AQ252+'ข้อมูลคำนวณ Planfin'!AQ253+'ข้อมูลคำนวณ Planfin'!AQ254+'ข้อมูลคำนวณ Planfin'!AQ255+'ข้อมูลคำนวณ Planfin'!AQ256+'ข้อมูลคำนวณ Planfin'!AQ257+'ข้อมูลคำนวณ Planfin'!AQ258+'ข้อมูลคำนวณ Planfin'!AQ259+'ข้อมูลคำนวณ Planfin'!AQ260+'ข้อมูลคำนวณ Planfin'!AQ261+'ข้อมูลคำนวณ Planfin'!AQ262+'ข้อมูลคำนวณ Planfin'!AQ263+'ข้อมูลคำนวณ Planfin'!AQ265+'ข้อมูลคำนวณ Planfin'!AQ266+'ข้อมูลคำนวณ Planfin'!AQ267+'ข้อมูลคำนวณ Planfin'!AQ268+'ข้อมูลคำนวณ Planfin'!AQ269+'ข้อมูลคำนวณ Planfin'!AQ270+'ข้อมูลคำนวณ Planfin'!AQ271+'ข้อมูลคำนวณ Planfin'!AQ272+'ข้อมูลคำนวณ Planfin'!AQ273+'ข้อมูลคำนวณ Planfin'!AQ274+'ข้อมูลคำนวณ Planfin'!AQ275+'ข้อมูลคำนวณ Planfin'!AQ276+'ข้อมูลคำนวณ Planfin'!AQ282+'ข้อมูลคำนวณ Planfin'!AQ283+'ข้อมูลคำนวณ Planfin'!AQ293+'ข้อมูลคำนวณ Planfin'!AQ294+'ข้อมูลคำนวณ Planfin'!AQ295+'ข้อมูลคำนวณ Planfin'!AQ296+'ข้อมูลคำนวณ Planfin'!AQ297+'ข้อมูลคำนวณ Planfin'!AQ299+'ข้อมูลคำนวณ Planfin'!AQ300+'ข้อมูลคำนวณ Planfin'!AQ301+'ข้อมูลคำนวณ Planfin'!AQ304</f>
        <v>894031.29</v>
      </c>
      <c r="AR25" s="5">
        <f>'ข้อมูลคำนวณ Planfin'!AR239+'ข้อมูลคำนวณ Planfin'!AR240+'ข้อมูลคำนวณ Planfin'!AR241+'ข้อมูลคำนวณ Planfin'!AR251+'ข้อมูลคำนวณ Planfin'!AR252+'ข้อมูลคำนวณ Planfin'!AR253+'ข้อมูลคำนวณ Planfin'!AR254+'ข้อมูลคำนวณ Planfin'!AR255+'ข้อมูลคำนวณ Planfin'!AR256+'ข้อมูลคำนวณ Planfin'!AR257+'ข้อมูลคำนวณ Planfin'!AR258+'ข้อมูลคำนวณ Planfin'!AR259+'ข้อมูลคำนวณ Planfin'!AR260+'ข้อมูลคำนวณ Planfin'!AR261+'ข้อมูลคำนวณ Planfin'!AR262+'ข้อมูลคำนวณ Planfin'!AR263+'ข้อมูลคำนวณ Planfin'!AR265+'ข้อมูลคำนวณ Planfin'!AR266+'ข้อมูลคำนวณ Planfin'!AR267+'ข้อมูลคำนวณ Planfin'!AR268+'ข้อมูลคำนวณ Planfin'!AR269+'ข้อมูลคำนวณ Planfin'!AR270+'ข้อมูลคำนวณ Planfin'!AR271+'ข้อมูลคำนวณ Planfin'!AR272+'ข้อมูลคำนวณ Planfin'!AR273+'ข้อมูลคำนวณ Planfin'!AR274+'ข้อมูลคำนวณ Planfin'!AR275+'ข้อมูลคำนวณ Planfin'!AR276+'ข้อมูลคำนวณ Planfin'!AR282+'ข้อมูลคำนวณ Planfin'!AR283+'ข้อมูลคำนวณ Planfin'!AR293+'ข้อมูลคำนวณ Planfin'!AR294+'ข้อมูลคำนวณ Planfin'!AR295+'ข้อมูลคำนวณ Planfin'!AR296+'ข้อมูลคำนวณ Planfin'!AR297+'ข้อมูลคำนวณ Planfin'!AR299+'ข้อมูลคำนวณ Planfin'!AR300+'ข้อมูลคำนวณ Planfin'!AR301+'ข้อมูลคำนวณ Planfin'!AR304</f>
        <v>33982010.119999997</v>
      </c>
      <c r="AS25" s="5">
        <f>'ข้อมูลคำนวณ Planfin'!AS239+'ข้อมูลคำนวณ Planfin'!AS240+'ข้อมูลคำนวณ Planfin'!AS241+'ข้อมูลคำนวณ Planfin'!AS251+'ข้อมูลคำนวณ Planfin'!AS252+'ข้อมูลคำนวณ Planfin'!AS253+'ข้อมูลคำนวณ Planfin'!AS254+'ข้อมูลคำนวณ Planfin'!AS255+'ข้อมูลคำนวณ Planfin'!AS256+'ข้อมูลคำนวณ Planfin'!AS257+'ข้อมูลคำนวณ Planfin'!AS258+'ข้อมูลคำนวณ Planfin'!AS259+'ข้อมูลคำนวณ Planfin'!AS260+'ข้อมูลคำนวณ Planfin'!AS261+'ข้อมูลคำนวณ Planfin'!AS262+'ข้อมูลคำนวณ Planfin'!AS263+'ข้อมูลคำนวณ Planfin'!AS265+'ข้อมูลคำนวณ Planfin'!AS266+'ข้อมูลคำนวณ Planfin'!AS267+'ข้อมูลคำนวณ Planfin'!AS268+'ข้อมูลคำนวณ Planfin'!AS269+'ข้อมูลคำนวณ Planfin'!AS270+'ข้อมูลคำนวณ Planfin'!AS271+'ข้อมูลคำนวณ Planfin'!AS272+'ข้อมูลคำนวณ Planfin'!AS273+'ข้อมูลคำนวณ Planfin'!AS274+'ข้อมูลคำนวณ Planfin'!AS275+'ข้อมูลคำนวณ Planfin'!AS276+'ข้อมูลคำนวณ Planfin'!AS282+'ข้อมูลคำนวณ Planfin'!AS283+'ข้อมูลคำนวณ Planfin'!AS293+'ข้อมูลคำนวณ Planfin'!AS294+'ข้อมูลคำนวณ Planfin'!AS295+'ข้อมูลคำนวณ Planfin'!AS296+'ข้อมูลคำนวณ Planfin'!AS297+'ข้อมูลคำนวณ Planfin'!AS299+'ข้อมูลคำนวณ Planfin'!AS300+'ข้อมูลคำนวณ Planfin'!AS301+'ข้อมูลคำนวณ Planfin'!AS304</f>
        <v>1525177.13</v>
      </c>
      <c r="AT25" s="5">
        <f>'ข้อมูลคำนวณ Planfin'!AT239+'ข้อมูลคำนวณ Planfin'!AT240+'ข้อมูลคำนวณ Planfin'!AT241+'ข้อมูลคำนวณ Planfin'!AT251+'ข้อมูลคำนวณ Planfin'!AT252+'ข้อมูลคำนวณ Planfin'!AT253+'ข้อมูลคำนวณ Planfin'!AT254+'ข้อมูลคำนวณ Planfin'!AT255+'ข้อมูลคำนวณ Planfin'!AT256+'ข้อมูลคำนวณ Planfin'!AT257+'ข้อมูลคำนวณ Planfin'!AT258+'ข้อมูลคำนวณ Planfin'!AT259+'ข้อมูลคำนวณ Planfin'!AT260+'ข้อมูลคำนวณ Planfin'!AT261+'ข้อมูลคำนวณ Planfin'!AT262+'ข้อมูลคำนวณ Planfin'!AT263+'ข้อมูลคำนวณ Planfin'!AT265+'ข้อมูลคำนวณ Planfin'!AT266+'ข้อมูลคำนวณ Planfin'!AT267+'ข้อมูลคำนวณ Planfin'!AT268+'ข้อมูลคำนวณ Planfin'!AT269+'ข้อมูลคำนวณ Planfin'!AT270+'ข้อมูลคำนวณ Planfin'!AT271+'ข้อมูลคำนวณ Planfin'!AT272+'ข้อมูลคำนวณ Planfin'!AT273+'ข้อมูลคำนวณ Planfin'!AT274+'ข้อมูลคำนวณ Planfin'!AT275+'ข้อมูลคำนวณ Planfin'!AT276+'ข้อมูลคำนวณ Planfin'!AT282+'ข้อมูลคำนวณ Planfin'!AT283+'ข้อมูลคำนวณ Planfin'!AT293+'ข้อมูลคำนวณ Planfin'!AT294+'ข้อมูลคำนวณ Planfin'!AT295+'ข้อมูลคำนวณ Planfin'!AT296+'ข้อมูลคำนวณ Planfin'!AT297+'ข้อมูลคำนวณ Planfin'!AT299+'ข้อมูลคำนวณ Planfin'!AT300+'ข้อมูลคำนวณ Planfin'!AT301+'ข้อมูลคำนวณ Planfin'!AT304</f>
        <v>12938180.01</v>
      </c>
      <c r="AU25" s="5">
        <f>'ข้อมูลคำนวณ Planfin'!AU239+'ข้อมูลคำนวณ Planfin'!AU240+'ข้อมูลคำนวณ Planfin'!AU241+'ข้อมูลคำนวณ Planfin'!AU251+'ข้อมูลคำนวณ Planfin'!AU252+'ข้อมูลคำนวณ Planfin'!AU253+'ข้อมูลคำนวณ Planfin'!AU254+'ข้อมูลคำนวณ Planfin'!AU255+'ข้อมูลคำนวณ Planfin'!AU256+'ข้อมูลคำนวณ Planfin'!AU257+'ข้อมูลคำนวณ Planfin'!AU258+'ข้อมูลคำนวณ Planfin'!AU259+'ข้อมูลคำนวณ Planfin'!AU260+'ข้อมูลคำนวณ Planfin'!AU261+'ข้อมูลคำนวณ Planfin'!AU262+'ข้อมูลคำนวณ Planfin'!AU263+'ข้อมูลคำนวณ Planfin'!AU265+'ข้อมูลคำนวณ Planfin'!AU266+'ข้อมูลคำนวณ Planfin'!AU267+'ข้อมูลคำนวณ Planfin'!AU268+'ข้อมูลคำนวณ Planfin'!AU269+'ข้อมูลคำนวณ Planfin'!AU270+'ข้อมูลคำนวณ Planfin'!AU271+'ข้อมูลคำนวณ Planfin'!AU272+'ข้อมูลคำนวณ Planfin'!AU273+'ข้อมูลคำนวณ Planfin'!AU274+'ข้อมูลคำนวณ Planfin'!AU275+'ข้อมูลคำนวณ Planfin'!AU276+'ข้อมูลคำนวณ Planfin'!AU282+'ข้อมูลคำนวณ Planfin'!AU283+'ข้อมูลคำนวณ Planfin'!AU293+'ข้อมูลคำนวณ Planfin'!AU294+'ข้อมูลคำนวณ Planfin'!AU295+'ข้อมูลคำนวณ Planfin'!AU296+'ข้อมูลคำนวณ Planfin'!AU297+'ข้อมูลคำนวณ Planfin'!AU299+'ข้อมูลคำนวณ Planfin'!AU300+'ข้อมูลคำนวณ Planfin'!AU301+'ข้อมูลคำนวณ Planfin'!AU304</f>
        <v>7586229.7299999995</v>
      </c>
      <c r="AV25" s="5">
        <f>'ข้อมูลคำนวณ Planfin'!AV239+'ข้อมูลคำนวณ Planfin'!AV240+'ข้อมูลคำนวณ Planfin'!AV241+'ข้อมูลคำนวณ Planfin'!AV251+'ข้อมูลคำนวณ Planfin'!AV252+'ข้อมูลคำนวณ Planfin'!AV253+'ข้อมูลคำนวณ Planfin'!AV254+'ข้อมูลคำนวณ Planfin'!AV255+'ข้อมูลคำนวณ Planfin'!AV256+'ข้อมูลคำนวณ Planfin'!AV257+'ข้อมูลคำนวณ Planfin'!AV258+'ข้อมูลคำนวณ Planfin'!AV259+'ข้อมูลคำนวณ Planfin'!AV260+'ข้อมูลคำนวณ Planfin'!AV261+'ข้อมูลคำนวณ Planfin'!AV262+'ข้อมูลคำนวณ Planfin'!AV263+'ข้อมูลคำนวณ Planfin'!AV265+'ข้อมูลคำนวณ Planfin'!AV266+'ข้อมูลคำนวณ Planfin'!AV267+'ข้อมูลคำนวณ Planfin'!AV268+'ข้อมูลคำนวณ Planfin'!AV269+'ข้อมูลคำนวณ Planfin'!AV270+'ข้อมูลคำนวณ Planfin'!AV271+'ข้อมูลคำนวณ Planfin'!AV272+'ข้อมูลคำนวณ Planfin'!AV273+'ข้อมูลคำนวณ Planfin'!AV274+'ข้อมูลคำนวณ Planfin'!AV275+'ข้อมูลคำนวณ Planfin'!AV276+'ข้อมูลคำนวณ Planfin'!AV282+'ข้อมูลคำนวณ Planfin'!AV283+'ข้อมูลคำนวณ Planfin'!AV293+'ข้อมูลคำนวณ Planfin'!AV294+'ข้อมูลคำนวณ Planfin'!AV295+'ข้อมูลคำนวณ Planfin'!AV296+'ข้อมูลคำนวณ Planfin'!AV297+'ข้อมูลคำนวณ Planfin'!AV299+'ข้อมูลคำนวณ Planfin'!AV300+'ข้อมูลคำนวณ Planfin'!AV301+'ข้อมูลคำนวณ Planfin'!AV304</f>
        <v>1233453.06</v>
      </c>
      <c r="AW25" s="5">
        <f>'ข้อมูลคำนวณ Planfin'!AW239+'ข้อมูลคำนวณ Planfin'!AW240+'ข้อมูลคำนวณ Planfin'!AW241+'ข้อมูลคำนวณ Planfin'!AW251+'ข้อมูลคำนวณ Planfin'!AW252+'ข้อมูลคำนวณ Planfin'!AW253+'ข้อมูลคำนวณ Planfin'!AW254+'ข้อมูลคำนวณ Planfin'!AW255+'ข้อมูลคำนวณ Planfin'!AW256+'ข้อมูลคำนวณ Planfin'!AW257+'ข้อมูลคำนวณ Planfin'!AW258+'ข้อมูลคำนวณ Planfin'!AW259+'ข้อมูลคำนวณ Planfin'!AW260+'ข้อมูลคำนวณ Planfin'!AW261+'ข้อมูลคำนวณ Planfin'!AW262+'ข้อมูลคำนวณ Planfin'!AW263+'ข้อมูลคำนวณ Planfin'!AW265+'ข้อมูลคำนวณ Planfin'!AW266+'ข้อมูลคำนวณ Planfin'!AW267+'ข้อมูลคำนวณ Planfin'!AW268+'ข้อมูลคำนวณ Planfin'!AW269+'ข้อมูลคำนวณ Planfin'!AW270+'ข้อมูลคำนวณ Planfin'!AW271+'ข้อมูลคำนวณ Planfin'!AW272+'ข้อมูลคำนวณ Planfin'!AW273+'ข้อมูลคำนวณ Planfin'!AW274+'ข้อมูลคำนวณ Planfin'!AW275+'ข้อมูลคำนวณ Planfin'!AW276+'ข้อมูลคำนวณ Planfin'!AW282+'ข้อมูลคำนวณ Planfin'!AW283+'ข้อมูลคำนวณ Planfin'!AW293+'ข้อมูลคำนวณ Planfin'!AW294+'ข้อมูลคำนวณ Planfin'!AW295+'ข้อมูลคำนวณ Planfin'!AW296+'ข้อมูลคำนวณ Planfin'!AW297+'ข้อมูลคำนวณ Planfin'!AW299+'ข้อมูลคำนวณ Planfin'!AW300+'ข้อมูลคำนวณ Planfin'!AW301+'ข้อมูลคำนวณ Planfin'!AW304</f>
        <v>802765.39</v>
      </c>
      <c r="AX25" s="5">
        <f>'ข้อมูลคำนวณ Planfin'!AX239+'ข้อมูลคำนวณ Planfin'!AX240+'ข้อมูลคำนวณ Planfin'!AX241+'ข้อมูลคำนวณ Planfin'!AX251+'ข้อมูลคำนวณ Planfin'!AX252+'ข้อมูลคำนวณ Planfin'!AX253+'ข้อมูลคำนวณ Planfin'!AX254+'ข้อมูลคำนวณ Planfin'!AX255+'ข้อมูลคำนวณ Planfin'!AX256+'ข้อมูลคำนวณ Planfin'!AX257+'ข้อมูลคำนวณ Planfin'!AX258+'ข้อมูลคำนวณ Planfin'!AX259+'ข้อมูลคำนวณ Planfin'!AX260+'ข้อมูลคำนวณ Planfin'!AX261+'ข้อมูลคำนวณ Planfin'!AX262+'ข้อมูลคำนวณ Planfin'!AX263+'ข้อมูลคำนวณ Planfin'!AX265+'ข้อมูลคำนวณ Planfin'!AX266+'ข้อมูลคำนวณ Planfin'!AX267+'ข้อมูลคำนวณ Planfin'!AX268+'ข้อมูลคำนวณ Planfin'!AX269+'ข้อมูลคำนวณ Planfin'!AX270+'ข้อมูลคำนวณ Planfin'!AX271+'ข้อมูลคำนวณ Planfin'!AX272+'ข้อมูลคำนวณ Planfin'!AX273+'ข้อมูลคำนวณ Planfin'!AX274+'ข้อมูลคำนวณ Planfin'!AX275+'ข้อมูลคำนวณ Planfin'!AX276+'ข้อมูลคำนวณ Planfin'!AX282+'ข้อมูลคำนวณ Planfin'!AX283+'ข้อมูลคำนวณ Planfin'!AX293+'ข้อมูลคำนวณ Planfin'!AX294+'ข้อมูลคำนวณ Planfin'!AX295+'ข้อมูลคำนวณ Planfin'!AX296+'ข้อมูลคำนวณ Planfin'!AX297+'ข้อมูลคำนวณ Planfin'!AX299+'ข้อมูลคำนวณ Planfin'!AX300+'ข้อมูลคำนวณ Planfin'!AX301+'ข้อมูลคำนวณ Planfin'!AX304</f>
        <v>1672326.74</v>
      </c>
      <c r="AY25" s="5">
        <f>'ข้อมูลคำนวณ Planfin'!AY239+'ข้อมูลคำนวณ Planfin'!AY240+'ข้อมูลคำนวณ Planfin'!AY241+'ข้อมูลคำนวณ Planfin'!AY251+'ข้อมูลคำนวณ Planfin'!AY252+'ข้อมูลคำนวณ Planfin'!AY253+'ข้อมูลคำนวณ Planfin'!AY254+'ข้อมูลคำนวณ Planfin'!AY255+'ข้อมูลคำนวณ Planfin'!AY256+'ข้อมูลคำนวณ Planfin'!AY257+'ข้อมูลคำนวณ Planfin'!AY258+'ข้อมูลคำนวณ Planfin'!AY259+'ข้อมูลคำนวณ Planfin'!AY260+'ข้อมูลคำนวณ Planfin'!AY261+'ข้อมูลคำนวณ Planfin'!AY262+'ข้อมูลคำนวณ Planfin'!AY263+'ข้อมูลคำนวณ Planfin'!AY265+'ข้อมูลคำนวณ Planfin'!AY266+'ข้อมูลคำนวณ Planfin'!AY267+'ข้อมูลคำนวณ Planfin'!AY268+'ข้อมูลคำนวณ Planfin'!AY269+'ข้อมูลคำนวณ Planfin'!AY270+'ข้อมูลคำนวณ Planfin'!AY271+'ข้อมูลคำนวณ Planfin'!AY272+'ข้อมูลคำนวณ Planfin'!AY273+'ข้อมูลคำนวณ Planfin'!AY274+'ข้อมูลคำนวณ Planfin'!AY275+'ข้อมูลคำนวณ Planfin'!AY276+'ข้อมูลคำนวณ Planfin'!AY282+'ข้อมูลคำนวณ Planfin'!AY283+'ข้อมูลคำนวณ Planfin'!AY293+'ข้อมูลคำนวณ Planfin'!AY294+'ข้อมูลคำนวณ Planfin'!AY295+'ข้อมูลคำนวณ Planfin'!AY296+'ข้อมูลคำนวณ Planfin'!AY297+'ข้อมูลคำนวณ Planfin'!AY299+'ข้อมูลคำนวณ Planfin'!AY300+'ข้อมูลคำนวณ Planfin'!AY301+'ข้อมูลคำนวณ Planfin'!AY304</f>
        <v>860176.87</v>
      </c>
      <c r="AZ25" s="5">
        <f>'ข้อมูลคำนวณ Planfin'!AZ239+'ข้อมูลคำนวณ Planfin'!AZ240+'ข้อมูลคำนวณ Planfin'!AZ241+'ข้อมูลคำนวณ Planfin'!AZ251+'ข้อมูลคำนวณ Planfin'!AZ252+'ข้อมูลคำนวณ Planfin'!AZ253+'ข้อมูลคำนวณ Planfin'!AZ254+'ข้อมูลคำนวณ Planfin'!AZ255+'ข้อมูลคำนวณ Planfin'!AZ256+'ข้อมูลคำนวณ Planfin'!AZ257+'ข้อมูลคำนวณ Planfin'!AZ258+'ข้อมูลคำนวณ Planfin'!AZ259+'ข้อมูลคำนวณ Planfin'!AZ260+'ข้อมูลคำนวณ Planfin'!AZ261+'ข้อมูลคำนวณ Planfin'!AZ262+'ข้อมูลคำนวณ Planfin'!AZ263+'ข้อมูลคำนวณ Planfin'!AZ265+'ข้อมูลคำนวณ Planfin'!AZ266+'ข้อมูลคำนวณ Planfin'!AZ267+'ข้อมูลคำนวณ Planfin'!AZ268+'ข้อมูลคำนวณ Planfin'!AZ269+'ข้อมูลคำนวณ Planfin'!AZ270+'ข้อมูลคำนวณ Planfin'!AZ271+'ข้อมูลคำนวณ Planfin'!AZ272+'ข้อมูลคำนวณ Planfin'!AZ273+'ข้อมูลคำนวณ Planfin'!AZ274+'ข้อมูลคำนวณ Planfin'!AZ275+'ข้อมูลคำนวณ Planfin'!AZ276+'ข้อมูลคำนวณ Planfin'!AZ282+'ข้อมูลคำนวณ Planfin'!AZ283+'ข้อมูลคำนวณ Planfin'!AZ293+'ข้อมูลคำนวณ Planfin'!AZ294+'ข้อมูลคำนวณ Planfin'!AZ295+'ข้อมูลคำนวณ Planfin'!AZ296+'ข้อมูลคำนวณ Planfin'!AZ297+'ข้อมูลคำนวณ Planfin'!AZ299+'ข้อมูลคำนวณ Planfin'!AZ300+'ข้อมูลคำนวณ Planfin'!AZ301+'ข้อมูลคำนวณ Planfin'!AZ304</f>
        <v>981483.31</v>
      </c>
      <c r="BA25" s="5">
        <f>'ข้อมูลคำนวณ Planfin'!BA239+'ข้อมูลคำนวณ Planfin'!BA240+'ข้อมูลคำนวณ Planfin'!BA241+'ข้อมูลคำนวณ Planfin'!BA251+'ข้อมูลคำนวณ Planfin'!BA252+'ข้อมูลคำนวณ Planfin'!BA253+'ข้อมูลคำนวณ Planfin'!BA254+'ข้อมูลคำนวณ Planfin'!BA255+'ข้อมูลคำนวณ Planfin'!BA256+'ข้อมูลคำนวณ Planfin'!BA257+'ข้อมูลคำนวณ Planfin'!BA258+'ข้อมูลคำนวณ Planfin'!BA259+'ข้อมูลคำนวณ Planfin'!BA260+'ข้อมูลคำนวณ Planfin'!BA261+'ข้อมูลคำนวณ Planfin'!BA262+'ข้อมูลคำนวณ Planfin'!BA263+'ข้อมูลคำนวณ Planfin'!BA265+'ข้อมูลคำนวณ Planfin'!BA266+'ข้อมูลคำนวณ Planfin'!BA267+'ข้อมูลคำนวณ Planfin'!BA268+'ข้อมูลคำนวณ Planfin'!BA269+'ข้อมูลคำนวณ Planfin'!BA270+'ข้อมูลคำนวณ Planfin'!BA271+'ข้อมูลคำนวณ Planfin'!BA272+'ข้อมูลคำนวณ Planfin'!BA273+'ข้อมูลคำนวณ Planfin'!BA274+'ข้อมูลคำนวณ Planfin'!BA275+'ข้อมูลคำนวณ Planfin'!BA276+'ข้อมูลคำนวณ Planfin'!BA282+'ข้อมูลคำนวณ Planfin'!BA283+'ข้อมูลคำนวณ Planfin'!BA293+'ข้อมูลคำนวณ Planfin'!BA294+'ข้อมูลคำนวณ Planfin'!BA295+'ข้อมูลคำนวณ Planfin'!BA296+'ข้อมูลคำนวณ Planfin'!BA297+'ข้อมูลคำนวณ Planfin'!BA299+'ข้อมูลคำนวณ Planfin'!BA300+'ข้อมูลคำนวณ Planfin'!BA301+'ข้อมูลคำนวณ Planfin'!BA304</f>
        <v>28842380.039999999</v>
      </c>
      <c r="BB25" s="5">
        <f>'ข้อมูลคำนวณ Planfin'!BB239+'ข้อมูลคำนวณ Planfin'!BB240+'ข้อมูลคำนวณ Planfin'!BB241+'ข้อมูลคำนวณ Planfin'!BB251+'ข้อมูลคำนวณ Planfin'!BB252+'ข้อมูลคำนวณ Planfin'!BB253+'ข้อมูลคำนวณ Planfin'!BB254+'ข้อมูลคำนวณ Planfin'!BB255+'ข้อมูลคำนวณ Planfin'!BB256+'ข้อมูลคำนวณ Planfin'!BB257+'ข้อมูลคำนวณ Planfin'!BB258+'ข้อมูลคำนวณ Planfin'!BB259+'ข้อมูลคำนวณ Planfin'!BB260+'ข้อมูลคำนวณ Planfin'!BB261+'ข้อมูลคำนวณ Planfin'!BB262+'ข้อมูลคำนวณ Planfin'!BB263+'ข้อมูลคำนวณ Planfin'!BB265+'ข้อมูลคำนวณ Planfin'!BB266+'ข้อมูลคำนวณ Planfin'!BB267+'ข้อมูลคำนวณ Planfin'!BB268+'ข้อมูลคำนวณ Planfin'!BB269+'ข้อมูลคำนวณ Planfin'!BB270+'ข้อมูลคำนวณ Planfin'!BB271+'ข้อมูลคำนวณ Planfin'!BB272+'ข้อมูลคำนวณ Planfin'!BB273+'ข้อมูลคำนวณ Planfin'!BB274+'ข้อมูลคำนวณ Planfin'!BB275+'ข้อมูลคำนวณ Planfin'!BB276+'ข้อมูลคำนวณ Planfin'!BB282+'ข้อมูลคำนวณ Planfin'!BB283+'ข้อมูลคำนวณ Planfin'!BB293+'ข้อมูลคำนวณ Planfin'!BB294+'ข้อมูลคำนวณ Planfin'!BB295+'ข้อมูลคำนวณ Planfin'!BB296+'ข้อมูลคำนวณ Planfin'!BB297+'ข้อมูลคำนวณ Planfin'!BB299+'ข้อมูลคำนวณ Planfin'!BB300+'ข้อมูลคำนวณ Planfin'!BB301+'ข้อมูลคำนวณ Planfin'!BB304</f>
        <v>2416784.5500000003</v>
      </c>
      <c r="BC25" s="5">
        <f>'ข้อมูลคำนวณ Planfin'!BC239+'ข้อมูลคำนวณ Planfin'!BC240+'ข้อมูลคำนวณ Planfin'!BC241+'ข้อมูลคำนวณ Planfin'!BC251+'ข้อมูลคำนวณ Planfin'!BC252+'ข้อมูลคำนวณ Planfin'!BC253+'ข้อมูลคำนวณ Planfin'!BC254+'ข้อมูลคำนวณ Planfin'!BC255+'ข้อมูลคำนวณ Planfin'!BC256+'ข้อมูลคำนวณ Planfin'!BC257+'ข้อมูลคำนวณ Planfin'!BC258+'ข้อมูลคำนวณ Planfin'!BC259+'ข้อมูลคำนวณ Planfin'!BC260+'ข้อมูลคำนวณ Planfin'!BC261+'ข้อมูลคำนวณ Planfin'!BC262+'ข้อมูลคำนวณ Planfin'!BC263+'ข้อมูลคำนวณ Planfin'!BC265+'ข้อมูลคำนวณ Planfin'!BC266+'ข้อมูลคำนวณ Planfin'!BC267+'ข้อมูลคำนวณ Planfin'!BC268+'ข้อมูลคำนวณ Planfin'!BC269+'ข้อมูลคำนวณ Planfin'!BC270+'ข้อมูลคำนวณ Planfin'!BC271+'ข้อมูลคำนวณ Planfin'!BC272+'ข้อมูลคำนวณ Planfin'!BC273+'ข้อมูลคำนวณ Planfin'!BC274+'ข้อมูลคำนวณ Planfin'!BC275+'ข้อมูลคำนวณ Planfin'!BC276+'ข้อมูลคำนวณ Planfin'!BC282+'ข้อมูลคำนวณ Planfin'!BC283+'ข้อมูลคำนวณ Planfin'!BC293+'ข้อมูลคำนวณ Planfin'!BC294+'ข้อมูลคำนวณ Planfin'!BC295+'ข้อมูลคำนวณ Planfin'!BC296+'ข้อมูลคำนวณ Planfin'!BC297+'ข้อมูลคำนวณ Planfin'!BC299+'ข้อมูลคำนวณ Planfin'!BC300+'ข้อมูลคำนวณ Planfin'!BC301+'ข้อมูลคำนวณ Planfin'!BC304</f>
        <v>33390279.189999998</v>
      </c>
      <c r="BD25" s="5">
        <f>'ข้อมูลคำนวณ Planfin'!BD239+'ข้อมูลคำนวณ Planfin'!BD240+'ข้อมูลคำนวณ Planfin'!BD241+'ข้อมูลคำนวณ Planfin'!BD251+'ข้อมูลคำนวณ Planfin'!BD252+'ข้อมูลคำนวณ Planfin'!BD253+'ข้อมูลคำนวณ Planfin'!BD254+'ข้อมูลคำนวณ Planfin'!BD255+'ข้อมูลคำนวณ Planfin'!BD256+'ข้อมูลคำนวณ Planfin'!BD257+'ข้อมูลคำนวณ Planfin'!BD258+'ข้อมูลคำนวณ Planfin'!BD259+'ข้อมูลคำนวณ Planfin'!BD260+'ข้อมูลคำนวณ Planfin'!BD261+'ข้อมูลคำนวณ Planfin'!BD262+'ข้อมูลคำนวณ Planfin'!BD263+'ข้อมูลคำนวณ Planfin'!BD265+'ข้อมูลคำนวณ Planfin'!BD266+'ข้อมูลคำนวณ Planfin'!BD267+'ข้อมูลคำนวณ Planfin'!BD268+'ข้อมูลคำนวณ Planfin'!BD269+'ข้อมูลคำนวณ Planfin'!BD270+'ข้อมูลคำนวณ Planfin'!BD271+'ข้อมูลคำนวณ Planfin'!BD272+'ข้อมูลคำนวณ Planfin'!BD273+'ข้อมูลคำนวณ Planfin'!BD274+'ข้อมูลคำนวณ Planfin'!BD275+'ข้อมูลคำนวณ Planfin'!BD276+'ข้อมูลคำนวณ Planfin'!BD282+'ข้อมูลคำนวณ Planfin'!BD283+'ข้อมูลคำนวณ Planfin'!BD293+'ข้อมูลคำนวณ Planfin'!BD294+'ข้อมูลคำนวณ Planfin'!BD295+'ข้อมูลคำนวณ Planfin'!BD296+'ข้อมูลคำนวณ Planfin'!BD297+'ข้อมูลคำนวณ Planfin'!BD299+'ข้อมูลคำนวณ Planfin'!BD300+'ข้อมูลคำนวณ Planfin'!BD301+'ข้อมูลคำนวณ Planfin'!BD304</f>
        <v>7917072.5099999998</v>
      </c>
      <c r="BE25" s="5">
        <f>'ข้อมูลคำนวณ Planfin'!BE239+'ข้อมูลคำนวณ Planfin'!BE240+'ข้อมูลคำนวณ Planfin'!BE241+'ข้อมูลคำนวณ Planfin'!BE251+'ข้อมูลคำนวณ Planfin'!BE252+'ข้อมูลคำนวณ Planfin'!BE253+'ข้อมูลคำนวณ Planfin'!BE254+'ข้อมูลคำนวณ Planfin'!BE255+'ข้อมูลคำนวณ Planfin'!BE256+'ข้อมูลคำนวณ Planfin'!BE257+'ข้อมูลคำนวณ Planfin'!BE258+'ข้อมูลคำนวณ Planfin'!BE259+'ข้อมูลคำนวณ Planfin'!BE260+'ข้อมูลคำนวณ Planfin'!BE261+'ข้อมูลคำนวณ Planfin'!BE262+'ข้อมูลคำนวณ Planfin'!BE263+'ข้อมูลคำนวณ Planfin'!BE265+'ข้อมูลคำนวณ Planfin'!BE266+'ข้อมูลคำนวณ Planfin'!BE267+'ข้อมูลคำนวณ Planfin'!BE268+'ข้อมูลคำนวณ Planfin'!BE269+'ข้อมูลคำนวณ Planfin'!BE270+'ข้อมูลคำนวณ Planfin'!BE271+'ข้อมูลคำนวณ Planfin'!BE272+'ข้อมูลคำนวณ Planfin'!BE273+'ข้อมูลคำนวณ Planfin'!BE274+'ข้อมูลคำนวณ Planfin'!BE275+'ข้อมูลคำนวณ Planfin'!BE276+'ข้อมูลคำนวณ Planfin'!BE282+'ข้อมูลคำนวณ Planfin'!BE283+'ข้อมูลคำนวณ Planfin'!BE293+'ข้อมูลคำนวณ Planfin'!BE294+'ข้อมูลคำนวณ Planfin'!BE295+'ข้อมูลคำนวณ Planfin'!BE296+'ข้อมูลคำนวณ Planfin'!BE297+'ข้อมูลคำนวณ Planfin'!BE299+'ข้อมูลคำนวณ Planfin'!BE300+'ข้อมูลคำนวณ Planfin'!BE301+'ข้อมูลคำนวณ Planfin'!BE304</f>
        <v>1765663.81</v>
      </c>
      <c r="BF25" s="5">
        <f>'ข้อมูลคำนวณ Planfin'!BF239+'ข้อมูลคำนวณ Planfin'!BF240+'ข้อมูลคำนวณ Planfin'!BF241+'ข้อมูลคำนวณ Planfin'!BF251+'ข้อมูลคำนวณ Planfin'!BF252+'ข้อมูลคำนวณ Planfin'!BF253+'ข้อมูลคำนวณ Planfin'!BF254+'ข้อมูลคำนวณ Planfin'!BF255+'ข้อมูลคำนวณ Planfin'!BF256+'ข้อมูลคำนวณ Planfin'!BF257+'ข้อมูลคำนวณ Planfin'!BF258+'ข้อมูลคำนวณ Planfin'!BF259+'ข้อมูลคำนวณ Planfin'!BF260+'ข้อมูลคำนวณ Planfin'!BF261+'ข้อมูลคำนวณ Planfin'!BF262+'ข้อมูลคำนวณ Planfin'!BF263+'ข้อมูลคำนวณ Planfin'!BF265+'ข้อมูลคำนวณ Planfin'!BF266+'ข้อมูลคำนวณ Planfin'!BF267+'ข้อมูลคำนวณ Planfin'!BF268+'ข้อมูลคำนวณ Planfin'!BF269+'ข้อมูลคำนวณ Planfin'!BF270+'ข้อมูลคำนวณ Planfin'!BF271+'ข้อมูลคำนวณ Planfin'!BF272+'ข้อมูลคำนวณ Planfin'!BF273+'ข้อมูลคำนวณ Planfin'!BF274+'ข้อมูลคำนวณ Planfin'!BF275+'ข้อมูลคำนวณ Planfin'!BF276+'ข้อมูลคำนวณ Planfin'!BF282+'ข้อมูลคำนวณ Planfin'!BF283+'ข้อมูลคำนวณ Planfin'!BF293+'ข้อมูลคำนวณ Planfin'!BF294+'ข้อมูลคำนวณ Planfin'!BF295+'ข้อมูลคำนวณ Planfin'!BF296+'ข้อมูลคำนวณ Planfin'!BF297+'ข้อมูลคำนวณ Planfin'!BF299+'ข้อมูลคำนวณ Planfin'!BF300+'ข้อมูลคำนวณ Planfin'!BF301+'ข้อมูลคำนวณ Planfin'!BF304</f>
        <v>1011938.98</v>
      </c>
      <c r="BG25" s="5">
        <f>'ข้อมูลคำนวณ Planfin'!BG239+'ข้อมูลคำนวณ Planfin'!BG240+'ข้อมูลคำนวณ Planfin'!BG241+'ข้อมูลคำนวณ Planfin'!BG251+'ข้อมูลคำนวณ Planfin'!BG252+'ข้อมูลคำนวณ Planfin'!BG253+'ข้อมูลคำนวณ Planfin'!BG254+'ข้อมูลคำนวณ Planfin'!BG255+'ข้อมูลคำนวณ Planfin'!BG256+'ข้อมูลคำนวณ Planfin'!BG257+'ข้อมูลคำนวณ Planfin'!BG258+'ข้อมูลคำนวณ Planfin'!BG259+'ข้อมูลคำนวณ Planfin'!BG260+'ข้อมูลคำนวณ Planfin'!BG261+'ข้อมูลคำนวณ Planfin'!BG262+'ข้อมูลคำนวณ Planfin'!BG263+'ข้อมูลคำนวณ Planfin'!BG265+'ข้อมูลคำนวณ Planfin'!BG266+'ข้อมูลคำนวณ Planfin'!BG267+'ข้อมูลคำนวณ Planfin'!BG268+'ข้อมูลคำนวณ Planfin'!BG269+'ข้อมูลคำนวณ Planfin'!BG270+'ข้อมูลคำนวณ Planfin'!BG271+'ข้อมูลคำนวณ Planfin'!BG272+'ข้อมูลคำนวณ Planfin'!BG273+'ข้อมูลคำนวณ Planfin'!BG274+'ข้อมูลคำนวณ Planfin'!BG275+'ข้อมูลคำนวณ Planfin'!BG276+'ข้อมูลคำนวณ Planfin'!BG282+'ข้อมูลคำนวณ Planfin'!BG283+'ข้อมูลคำนวณ Planfin'!BG293+'ข้อมูลคำนวณ Planfin'!BG294+'ข้อมูลคำนวณ Planfin'!BG295+'ข้อมูลคำนวณ Planfin'!BG296+'ข้อมูลคำนวณ Planfin'!BG297+'ข้อมูลคำนวณ Planfin'!BG299+'ข้อมูลคำนวณ Planfin'!BG300+'ข้อมูลคำนวณ Planfin'!BG301+'ข้อมูลคำนวณ Planfin'!BG304</f>
        <v>20074073.759999998</v>
      </c>
      <c r="BH25" s="5">
        <f>'ข้อมูลคำนวณ Planfin'!BH239+'ข้อมูลคำนวณ Planfin'!BH240+'ข้อมูลคำนวณ Planfin'!BH241+'ข้อมูลคำนวณ Planfin'!BH251+'ข้อมูลคำนวณ Planfin'!BH252+'ข้อมูลคำนวณ Planfin'!BH253+'ข้อมูลคำนวณ Planfin'!BH254+'ข้อมูลคำนวณ Planfin'!BH255+'ข้อมูลคำนวณ Planfin'!BH256+'ข้อมูลคำนวณ Planfin'!BH257+'ข้อมูลคำนวณ Planfin'!BH258+'ข้อมูลคำนวณ Planfin'!BH259+'ข้อมูลคำนวณ Planfin'!BH260+'ข้อมูลคำนวณ Planfin'!BH261+'ข้อมูลคำนวณ Planfin'!BH262+'ข้อมูลคำนวณ Planfin'!BH263+'ข้อมูลคำนวณ Planfin'!BH265+'ข้อมูลคำนวณ Planfin'!BH266+'ข้อมูลคำนวณ Planfin'!BH267+'ข้อมูลคำนวณ Planfin'!BH268+'ข้อมูลคำนวณ Planfin'!BH269+'ข้อมูลคำนวณ Planfin'!BH270+'ข้อมูลคำนวณ Planfin'!BH271+'ข้อมูลคำนวณ Planfin'!BH272+'ข้อมูลคำนวณ Planfin'!BH273+'ข้อมูลคำนวณ Planfin'!BH274+'ข้อมูลคำนวณ Planfin'!BH275+'ข้อมูลคำนวณ Planfin'!BH276+'ข้อมูลคำนวณ Planfin'!BH282+'ข้อมูลคำนวณ Planfin'!BH283+'ข้อมูลคำนวณ Planfin'!BH293+'ข้อมูลคำนวณ Planfin'!BH294+'ข้อมูลคำนวณ Planfin'!BH295+'ข้อมูลคำนวณ Planfin'!BH296+'ข้อมูลคำนวณ Planfin'!BH297+'ข้อมูลคำนวณ Planfin'!BH299+'ข้อมูลคำนวณ Planfin'!BH300+'ข้อมูลคำนวณ Planfin'!BH301+'ข้อมูลคำนวณ Planfin'!BH304</f>
        <v>1956664.8599999999</v>
      </c>
      <c r="BI25" s="5">
        <f>'ข้อมูลคำนวณ Planfin'!BI239+'ข้อมูลคำนวณ Planfin'!BI240+'ข้อมูลคำนวณ Planfin'!BI241+'ข้อมูลคำนวณ Planfin'!BI251+'ข้อมูลคำนวณ Planfin'!BI252+'ข้อมูลคำนวณ Planfin'!BI253+'ข้อมูลคำนวณ Planfin'!BI254+'ข้อมูลคำนวณ Planfin'!BI255+'ข้อมูลคำนวณ Planfin'!BI256+'ข้อมูลคำนวณ Planfin'!BI257+'ข้อมูลคำนวณ Planfin'!BI258+'ข้อมูลคำนวณ Planfin'!BI259+'ข้อมูลคำนวณ Planfin'!BI260+'ข้อมูลคำนวณ Planfin'!BI261+'ข้อมูลคำนวณ Planfin'!BI262+'ข้อมูลคำนวณ Planfin'!BI263+'ข้อมูลคำนวณ Planfin'!BI265+'ข้อมูลคำนวณ Planfin'!BI266+'ข้อมูลคำนวณ Planfin'!BI267+'ข้อมูลคำนวณ Planfin'!BI268+'ข้อมูลคำนวณ Planfin'!BI269+'ข้อมูลคำนวณ Planfin'!BI270+'ข้อมูลคำนวณ Planfin'!BI271+'ข้อมูลคำนวณ Planfin'!BI272+'ข้อมูลคำนวณ Planfin'!BI273+'ข้อมูลคำนวณ Planfin'!BI274+'ข้อมูลคำนวณ Planfin'!BI275+'ข้อมูลคำนวณ Planfin'!BI276+'ข้อมูลคำนวณ Planfin'!BI282+'ข้อมูลคำนวณ Planfin'!BI283+'ข้อมูลคำนวณ Planfin'!BI293+'ข้อมูลคำนวณ Planfin'!BI294+'ข้อมูลคำนวณ Planfin'!BI295+'ข้อมูลคำนวณ Planfin'!BI296+'ข้อมูลคำนวณ Planfin'!BI297+'ข้อมูลคำนวณ Planfin'!BI299+'ข้อมูลคำนวณ Planfin'!BI300+'ข้อมูลคำนวณ Planfin'!BI301+'ข้อมูลคำนวณ Planfin'!BI304</f>
        <v>566833.9</v>
      </c>
      <c r="BJ25" s="5">
        <f>'ข้อมูลคำนวณ Planfin'!BJ239+'ข้อมูลคำนวณ Planfin'!BJ240+'ข้อมูลคำนวณ Planfin'!BJ241+'ข้อมูลคำนวณ Planfin'!BJ251+'ข้อมูลคำนวณ Planfin'!BJ252+'ข้อมูลคำนวณ Planfin'!BJ253+'ข้อมูลคำนวณ Planfin'!BJ254+'ข้อมูลคำนวณ Planfin'!BJ255+'ข้อมูลคำนวณ Planfin'!BJ256+'ข้อมูลคำนวณ Planfin'!BJ257+'ข้อมูลคำนวณ Planfin'!BJ258+'ข้อมูลคำนวณ Planfin'!BJ259+'ข้อมูลคำนวณ Planfin'!BJ260+'ข้อมูลคำนวณ Planfin'!BJ261+'ข้อมูลคำนวณ Planfin'!BJ262+'ข้อมูลคำนวณ Planfin'!BJ263+'ข้อมูลคำนวณ Planfin'!BJ265+'ข้อมูลคำนวณ Planfin'!BJ266+'ข้อมูลคำนวณ Planfin'!BJ267+'ข้อมูลคำนวณ Planfin'!BJ268+'ข้อมูลคำนวณ Planfin'!BJ269+'ข้อมูลคำนวณ Planfin'!BJ270+'ข้อมูลคำนวณ Planfin'!BJ271+'ข้อมูลคำนวณ Planfin'!BJ272+'ข้อมูลคำนวณ Planfin'!BJ273+'ข้อมูลคำนวณ Planfin'!BJ274+'ข้อมูลคำนวณ Planfin'!BJ275+'ข้อมูลคำนวณ Planfin'!BJ276+'ข้อมูลคำนวณ Planfin'!BJ282+'ข้อมูลคำนวณ Planfin'!BJ283+'ข้อมูลคำนวณ Planfin'!BJ293+'ข้อมูลคำนวณ Planfin'!BJ294+'ข้อมูลคำนวณ Planfin'!BJ295+'ข้อมูลคำนวณ Planfin'!BJ296+'ข้อมูลคำนวณ Planfin'!BJ297+'ข้อมูลคำนวณ Planfin'!BJ299+'ข้อมูลคำนวณ Planfin'!BJ300+'ข้อมูลคำนวณ Planfin'!BJ301+'ข้อมูลคำนวณ Planfin'!BJ304</f>
        <v>2138516.75</v>
      </c>
      <c r="BK25" s="5">
        <f>'ข้อมูลคำนวณ Planfin'!BK239+'ข้อมูลคำนวณ Planfin'!BK240+'ข้อมูลคำนวณ Planfin'!BK241+'ข้อมูลคำนวณ Planfin'!BK251+'ข้อมูลคำนวณ Planfin'!BK252+'ข้อมูลคำนวณ Planfin'!BK253+'ข้อมูลคำนวณ Planfin'!BK254+'ข้อมูลคำนวณ Planfin'!BK255+'ข้อมูลคำนวณ Planfin'!BK256+'ข้อมูลคำนวณ Planfin'!BK257+'ข้อมูลคำนวณ Planfin'!BK258+'ข้อมูลคำนวณ Planfin'!BK259+'ข้อมูลคำนวณ Planfin'!BK260+'ข้อมูลคำนวณ Planfin'!BK261+'ข้อมูลคำนวณ Planfin'!BK262+'ข้อมูลคำนวณ Planfin'!BK263+'ข้อมูลคำนวณ Planfin'!BK265+'ข้อมูลคำนวณ Planfin'!BK266+'ข้อมูลคำนวณ Planfin'!BK267+'ข้อมูลคำนวณ Planfin'!BK268+'ข้อมูลคำนวณ Planfin'!BK269+'ข้อมูลคำนวณ Planfin'!BK270+'ข้อมูลคำนวณ Planfin'!BK271+'ข้อมูลคำนวณ Planfin'!BK272+'ข้อมูลคำนวณ Planfin'!BK273+'ข้อมูลคำนวณ Planfin'!BK274+'ข้อมูลคำนวณ Planfin'!BK275+'ข้อมูลคำนวณ Planfin'!BK276+'ข้อมูลคำนวณ Planfin'!BK282+'ข้อมูลคำนวณ Planfin'!BK283+'ข้อมูลคำนวณ Planfin'!BK293+'ข้อมูลคำนวณ Planfin'!BK294+'ข้อมูลคำนวณ Planfin'!BK295+'ข้อมูลคำนวณ Planfin'!BK296+'ข้อมูลคำนวณ Planfin'!BK297+'ข้อมูลคำนวณ Planfin'!BK299+'ข้อมูลคำนวณ Planfin'!BK300+'ข้อมูลคำนวณ Planfin'!BK301+'ข้อมูลคำนวณ Planfin'!BK304</f>
        <v>3574337.0300000003</v>
      </c>
      <c r="BL25" s="5">
        <f>'ข้อมูลคำนวณ Planfin'!BL239+'ข้อมูลคำนวณ Planfin'!BL240+'ข้อมูลคำนวณ Planfin'!BL241+'ข้อมูลคำนวณ Planfin'!BL251+'ข้อมูลคำนวณ Planfin'!BL252+'ข้อมูลคำนวณ Planfin'!BL253+'ข้อมูลคำนวณ Planfin'!BL254+'ข้อมูลคำนวณ Planfin'!BL255+'ข้อมูลคำนวณ Planfin'!BL256+'ข้อมูลคำนวณ Planfin'!BL257+'ข้อมูลคำนวณ Planfin'!BL258+'ข้อมูลคำนวณ Planfin'!BL259+'ข้อมูลคำนวณ Planfin'!BL260+'ข้อมูลคำนวณ Planfin'!BL261+'ข้อมูลคำนวณ Planfin'!BL262+'ข้อมูลคำนวณ Planfin'!BL263+'ข้อมูลคำนวณ Planfin'!BL265+'ข้อมูลคำนวณ Planfin'!BL266+'ข้อมูลคำนวณ Planfin'!BL267+'ข้อมูลคำนวณ Planfin'!BL268+'ข้อมูลคำนวณ Planfin'!BL269+'ข้อมูลคำนวณ Planfin'!BL270+'ข้อมูลคำนวณ Planfin'!BL271+'ข้อมูลคำนวณ Planfin'!BL272+'ข้อมูลคำนวณ Planfin'!BL273+'ข้อมูลคำนวณ Planfin'!BL274+'ข้อมูลคำนวณ Planfin'!BL275+'ข้อมูลคำนวณ Planfin'!BL276+'ข้อมูลคำนวณ Planfin'!BL282+'ข้อมูลคำนวณ Planfin'!BL283+'ข้อมูลคำนวณ Planfin'!BL293+'ข้อมูลคำนวณ Planfin'!BL294+'ข้อมูลคำนวณ Planfin'!BL295+'ข้อมูลคำนวณ Planfin'!BL296+'ข้อมูลคำนวณ Planfin'!BL297+'ข้อมูลคำนวณ Planfin'!BL299+'ข้อมูลคำนวณ Planfin'!BL300+'ข้อมูลคำนวณ Planfin'!BL301+'ข้อมูลคำนวณ Planfin'!BL304</f>
        <v>21898637.469999999</v>
      </c>
      <c r="BM25" s="5">
        <f>'ข้อมูลคำนวณ Planfin'!BM239+'ข้อมูลคำนวณ Planfin'!BM240+'ข้อมูลคำนวณ Planfin'!BM241+'ข้อมูลคำนวณ Planfin'!BM251+'ข้อมูลคำนวณ Planfin'!BM252+'ข้อมูลคำนวณ Planfin'!BM253+'ข้อมูลคำนวณ Planfin'!BM254+'ข้อมูลคำนวณ Planfin'!BM255+'ข้อมูลคำนวณ Planfin'!BM256+'ข้อมูลคำนวณ Planfin'!BM257+'ข้อมูลคำนวณ Planfin'!BM258+'ข้อมูลคำนวณ Planfin'!BM259+'ข้อมูลคำนวณ Planfin'!BM260+'ข้อมูลคำนวณ Planfin'!BM261+'ข้อมูลคำนวณ Planfin'!BM262+'ข้อมูลคำนวณ Planfin'!BM263+'ข้อมูลคำนวณ Planfin'!BM265+'ข้อมูลคำนวณ Planfin'!BM266+'ข้อมูลคำนวณ Planfin'!BM267+'ข้อมูลคำนวณ Planfin'!BM268+'ข้อมูลคำนวณ Planfin'!BM269+'ข้อมูลคำนวณ Planfin'!BM270+'ข้อมูลคำนวณ Planfin'!BM271+'ข้อมูลคำนวณ Planfin'!BM272+'ข้อมูลคำนวณ Planfin'!BM273+'ข้อมูลคำนวณ Planfin'!BM274+'ข้อมูลคำนวณ Planfin'!BM275+'ข้อมูลคำนวณ Planfin'!BM276+'ข้อมูลคำนวณ Planfin'!BM282+'ข้อมูลคำนวณ Planfin'!BM283+'ข้อมูลคำนวณ Planfin'!BM293+'ข้อมูลคำนวณ Planfin'!BM294+'ข้อมูลคำนวณ Planfin'!BM295+'ข้อมูลคำนวณ Planfin'!BM296+'ข้อมูลคำนวณ Planfin'!BM297+'ข้อมูลคำนวณ Planfin'!BM299+'ข้อมูลคำนวณ Planfin'!BM300+'ข้อมูลคำนวณ Planfin'!BM301+'ข้อมูลคำนวณ Planfin'!BM304</f>
        <v>6553957.3000000007</v>
      </c>
      <c r="BN25" s="5">
        <f>'ข้อมูลคำนวณ Planfin'!BN239+'ข้อมูลคำนวณ Planfin'!BN240+'ข้อมูลคำนวณ Planfin'!BN241+'ข้อมูลคำนวณ Planfin'!BN251+'ข้อมูลคำนวณ Planfin'!BN252+'ข้อมูลคำนวณ Planfin'!BN253+'ข้อมูลคำนวณ Planfin'!BN254+'ข้อมูลคำนวณ Planfin'!BN255+'ข้อมูลคำนวณ Planfin'!BN256+'ข้อมูลคำนวณ Planfin'!BN257+'ข้อมูลคำนวณ Planfin'!BN258+'ข้อมูลคำนวณ Planfin'!BN259+'ข้อมูลคำนวณ Planfin'!BN260+'ข้อมูลคำนวณ Planfin'!BN261+'ข้อมูลคำนวณ Planfin'!BN262+'ข้อมูลคำนวณ Planfin'!BN263+'ข้อมูลคำนวณ Planfin'!BN265+'ข้อมูลคำนวณ Planfin'!BN266+'ข้อมูลคำนวณ Planfin'!BN267+'ข้อมูลคำนวณ Planfin'!BN268+'ข้อมูลคำนวณ Planfin'!BN269+'ข้อมูลคำนวณ Planfin'!BN270+'ข้อมูลคำนวณ Planfin'!BN271+'ข้อมูลคำนวณ Planfin'!BN272+'ข้อมูลคำนวณ Planfin'!BN273+'ข้อมูลคำนวณ Planfin'!BN274+'ข้อมูลคำนวณ Planfin'!BN275+'ข้อมูลคำนวณ Planfin'!BN276+'ข้อมูลคำนวณ Planfin'!BN282+'ข้อมูลคำนวณ Planfin'!BN283+'ข้อมูลคำนวณ Planfin'!BN293+'ข้อมูลคำนวณ Planfin'!BN294+'ข้อมูลคำนวณ Planfin'!BN295+'ข้อมูลคำนวณ Planfin'!BN296+'ข้อมูลคำนวณ Planfin'!BN297+'ข้อมูลคำนวณ Planfin'!BN299+'ข้อมูลคำนวณ Planfin'!BN300+'ข้อมูลคำนวณ Planfin'!BN301+'ข้อมูลคำนวณ Planfin'!BN304</f>
        <v>3613145.54</v>
      </c>
      <c r="BO25" s="5">
        <f>'ข้อมูลคำนวณ Planfin'!BO239+'ข้อมูลคำนวณ Planfin'!BO240+'ข้อมูลคำนวณ Planfin'!BO241+'ข้อมูลคำนวณ Planfin'!BO251+'ข้อมูลคำนวณ Planfin'!BO252+'ข้อมูลคำนวณ Planfin'!BO253+'ข้อมูลคำนวณ Planfin'!BO254+'ข้อมูลคำนวณ Planfin'!BO255+'ข้อมูลคำนวณ Planfin'!BO256+'ข้อมูลคำนวณ Planfin'!BO257+'ข้อมูลคำนวณ Planfin'!BO258+'ข้อมูลคำนวณ Planfin'!BO259+'ข้อมูลคำนวณ Planfin'!BO260+'ข้อมูลคำนวณ Planfin'!BO261+'ข้อมูลคำนวณ Planfin'!BO262+'ข้อมูลคำนวณ Planfin'!BO263+'ข้อมูลคำนวณ Planfin'!BO265+'ข้อมูลคำนวณ Planfin'!BO266+'ข้อมูลคำนวณ Planfin'!BO267+'ข้อมูลคำนวณ Planfin'!BO268+'ข้อมูลคำนวณ Planfin'!BO269+'ข้อมูลคำนวณ Planfin'!BO270+'ข้อมูลคำนวณ Planfin'!BO271+'ข้อมูลคำนวณ Planfin'!BO272+'ข้อมูลคำนวณ Planfin'!BO273+'ข้อมูลคำนวณ Planfin'!BO274+'ข้อมูลคำนวณ Planfin'!BO275+'ข้อมูลคำนวณ Planfin'!BO276+'ข้อมูลคำนวณ Planfin'!BO282+'ข้อมูลคำนวณ Planfin'!BO283+'ข้อมูลคำนวณ Planfin'!BO293+'ข้อมูลคำนวณ Planfin'!BO294+'ข้อมูลคำนวณ Planfin'!BO295+'ข้อมูลคำนวณ Planfin'!BO296+'ข้อมูลคำนวณ Planfin'!BO297+'ข้อมูลคำนวณ Planfin'!BO299+'ข้อมูลคำนวณ Planfin'!BO300+'ข้อมูลคำนวณ Planfin'!BO301+'ข้อมูลคำนวณ Planfin'!BO304</f>
        <v>7337824.3200000003</v>
      </c>
      <c r="BP25" s="5">
        <f>'ข้อมูลคำนวณ Planfin'!BP239+'ข้อมูลคำนวณ Planfin'!BP240+'ข้อมูลคำนวณ Planfin'!BP241+'ข้อมูลคำนวณ Planfin'!BP251+'ข้อมูลคำนวณ Planfin'!BP252+'ข้อมูลคำนวณ Planfin'!BP253+'ข้อมูลคำนวณ Planfin'!BP254+'ข้อมูลคำนวณ Planfin'!BP255+'ข้อมูลคำนวณ Planfin'!BP256+'ข้อมูลคำนวณ Planfin'!BP257+'ข้อมูลคำนวณ Planfin'!BP258+'ข้อมูลคำนวณ Planfin'!BP259+'ข้อมูลคำนวณ Planfin'!BP260+'ข้อมูลคำนวณ Planfin'!BP261+'ข้อมูลคำนวณ Planfin'!BP262+'ข้อมูลคำนวณ Planfin'!BP263+'ข้อมูลคำนวณ Planfin'!BP265+'ข้อมูลคำนวณ Planfin'!BP266+'ข้อมูลคำนวณ Planfin'!BP267+'ข้อมูลคำนวณ Planfin'!BP268+'ข้อมูลคำนวณ Planfin'!BP269+'ข้อมูลคำนวณ Planfin'!BP270+'ข้อมูลคำนวณ Planfin'!BP271+'ข้อมูลคำนวณ Planfin'!BP272+'ข้อมูลคำนวณ Planfin'!BP273+'ข้อมูลคำนวณ Planfin'!BP274+'ข้อมูลคำนวณ Planfin'!BP275+'ข้อมูลคำนวณ Planfin'!BP276+'ข้อมูลคำนวณ Planfin'!BP282+'ข้อมูลคำนวณ Planfin'!BP283+'ข้อมูลคำนวณ Planfin'!BP293+'ข้อมูลคำนวณ Planfin'!BP294+'ข้อมูลคำนวณ Planfin'!BP295+'ข้อมูลคำนวณ Planfin'!BP296+'ข้อมูลคำนวณ Planfin'!BP297+'ข้อมูลคำนวณ Planfin'!BP299+'ข้อมูลคำนวณ Planfin'!BP300+'ข้อมูลคำนวณ Planfin'!BP301+'ข้อมูลคำนวณ Planfin'!BP304</f>
        <v>5974300.6899999995</v>
      </c>
      <c r="BQ25" s="5">
        <f>'ข้อมูลคำนวณ Planfin'!BQ239+'ข้อมูลคำนวณ Planfin'!BQ240+'ข้อมูลคำนวณ Planfin'!BQ241+'ข้อมูลคำนวณ Planfin'!BQ251+'ข้อมูลคำนวณ Planfin'!BQ252+'ข้อมูลคำนวณ Planfin'!BQ253+'ข้อมูลคำนวณ Planfin'!BQ254+'ข้อมูลคำนวณ Planfin'!BQ255+'ข้อมูลคำนวณ Planfin'!BQ256+'ข้อมูลคำนวณ Planfin'!BQ257+'ข้อมูลคำนวณ Planfin'!BQ258+'ข้อมูลคำนวณ Planfin'!BQ259+'ข้อมูลคำนวณ Planfin'!BQ260+'ข้อมูลคำนวณ Planfin'!BQ261+'ข้อมูลคำนวณ Planfin'!BQ262+'ข้อมูลคำนวณ Planfin'!BQ263+'ข้อมูลคำนวณ Planfin'!BQ265+'ข้อมูลคำนวณ Planfin'!BQ266+'ข้อมูลคำนวณ Planfin'!BQ267+'ข้อมูลคำนวณ Planfin'!BQ268+'ข้อมูลคำนวณ Planfin'!BQ269+'ข้อมูลคำนวณ Planfin'!BQ270+'ข้อมูลคำนวณ Planfin'!BQ271+'ข้อมูลคำนวณ Planfin'!BQ272+'ข้อมูลคำนวณ Planfin'!BQ273+'ข้อมูลคำนวณ Planfin'!BQ274+'ข้อมูลคำนวณ Planfin'!BQ275+'ข้อมูลคำนวณ Planfin'!BQ276+'ข้อมูลคำนวณ Planfin'!BQ282+'ข้อมูลคำนวณ Planfin'!BQ283+'ข้อมูลคำนวณ Planfin'!BQ293+'ข้อมูลคำนวณ Planfin'!BQ294+'ข้อมูลคำนวณ Planfin'!BQ295+'ข้อมูลคำนวณ Planfin'!BQ296+'ข้อมูลคำนวณ Planfin'!BQ297+'ข้อมูลคำนวณ Planfin'!BQ299+'ข้อมูลคำนวณ Planfin'!BQ300+'ข้อมูลคำนวณ Planfin'!BQ301+'ข้อมูลคำนวณ Planfin'!BQ304</f>
        <v>4210019.8899999997</v>
      </c>
      <c r="BR25" s="5">
        <f>'ข้อมูลคำนวณ Planfin'!BR239+'ข้อมูลคำนวณ Planfin'!BR240+'ข้อมูลคำนวณ Planfin'!BR241+'ข้อมูลคำนวณ Planfin'!BR251+'ข้อมูลคำนวณ Planfin'!BR252+'ข้อมูลคำนวณ Planfin'!BR253+'ข้อมูลคำนวณ Planfin'!BR254+'ข้อมูลคำนวณ Planfin'!BR255+'ข้อมูลคำนวณ Planfin'!BR256+'ข้อมูลคำนวณ Planfin'!BR257+'ข้อมูลคำนวณ Planfin'!BR258+'ข้อมูลคำนวณ Planfin'!BR259+'ข้อมูลคำนวณ Planfin'!BR260+'ข้อมูลคำนวณ Planfin'!BR261+'ข้อมูลคำนวณ Planfin'!BR262+'ข้อมูลคำนวณ Planfin'!BR263+'ข้อมูลคำนวณ Planfin'!BR265+'ข้อมูลคำนวณ Planfin'!BR266+'ข้อมูลคำนวณ Planfin'!BR267+'ข้อมูลคำนวณ Planfin'!BR268+'ข้อมูลคำนวณ Planfin'!BR269+'ข้อมูลคำนวณ Planfin'!BR270+'ข้อมูลคำนวณ Planfin'!BR271+'ข้อมูลคำนวณ Planfin'!BR272+'ข้อมูลคำนวณ Planfin'!BR273+'ข้อมูลคำนวณ Planfin'!BR274+'ข้อมูลคำนวณ Planfin'!BR275+'ข้อมูลคำนวณ Planfin'!BR276+'ข้อมูลคำนวณ Planfin'!BR282+'ข้อมูลคำนวณ Planfin'!BR283+'ข้อมูลคำนวณ Planfin'!BR293+'ข้อมูลคำนวณ Planfin'!BR294+'ข้อมูลคำนวณ Planfin'!BR295+'ข้อมูลคำนวณ Planfin'!BR296+'ข้อมูลคำนวณ Planfin'!BR297+'ข้อมูลคำนวณ Planfin'!BR299+'ข้อมูลคำนวณ Planfin'!BR300+'ข้อมูลคำนวณ Planfin'!BR301+'ข้อมูลคำนวณ Planfin'!BR304</f>
        <v>136406229.50999999</v>
      </c>
      <c r="BS25" s="5">
        <f>'ข้อมูลคำนวณ Planfin'!BS239+'ข้อมูลคำนวณ Planfin'!BS240+'ข้อมูลคำนวณ Planfin'!BS241+'ข้อมูลคำนวณ Planfin'!BS251+'ข้อมูลคำนวณ Planfin'!BS252+'ข้อมูลคำนวณ Planfin'!BS253+'ข้อมูลคำนวณ Planfin'!BS254+'ข้อมูลคำนวณ Planfin'!BS255+'ข้อมูลคำนวณ Planfin'!BS256+'ข้อมูลคำนวณ Planfin'!BS257+'ข้อมูลคำนวณ Planfin'!BS258+'ข้อมูลคำนวณ Planfin'!BS259+'ข้อมูลคำนวณ Planfin'!BS260+'ข้อมูลคำนวณ Planfin'!BS261+'ข้อมูลคำนวณ Planfin'!BS262+'ข้อมูลคำนวณ Planfin'!BS263+'ข้อมูลคำนวณ Planfin'!BS265+'ข้อมูลคำนวณ Planfin'!BS266+'ข้อมูลคำนวณ Planfin'!BS267+'ข้อมูลคำนวณ Planfin'!BS268+'ข้อมูลคำนวณ Planfin'!BS269+'ข้อมูลคำนวณ Planfin'!BS270+'ข้อมูลคำนวณ Planfin'!BS271+'ข้อมูลคำนวณ Planfin'!BS272+'ข้อมูลคำนวณ Planfin'!BS273+'ข้อมูลคำนวณ Planfin'!BS274+'ข้อมูลคำนวณ Planfin'!BS275+'ข้อมูลคำนวณ Planfin'!BS276+'ข้อมูลคำนวณ Planfin'!BS282+'ข้อมูลคำนวณ Planfin'!BS283+'ข้อมูลคำนวณ Planfin'!BS293+'ข้อมูลคำนวณ Planfin'!BS294+'ข้อมูลคำนวณ Planfin'!BS295+'ข้อมูลคำนวณ Planfin'!BS296+'ข้อมูลคำนวณ Planfin'!BS297+'ข้อมูลคำนวณ Planfin'!BS299+'ข้อมูลคำนวณ Planfin'!BS300+'ข้อมูลคำนวณ Planfin'!BS301+'ข้อมูลคำนวณ Planfin'!BS304</f>
        <v>3692896.7300000004</v>
      </c>
      <c r="BT25" s="5">
        <f>'ข้อมูลคำนวณ Planfin'!BT239+'ข้อมูลคำนวณ Planfin'!BT240+'ข้อมูลคำนวณ Planfin'!BT241+'ข้อมูลคำนวณ Planfin'!BT251+'ข้อมูลคำนวณ Planfin'!BT252+'ข้อมูลคำนวณ Planfin'!BT253+'ข้อมูลคำนวณ Planfin'!BT254+'ข้อมูลคำนวณ Planfin'!BT255+'ข้อมูลคำนวณ Planfin'!BT256+'ข้อมูลคำนวณ Planfin'!BT257+'ข้อมูลคำนวณ Planfin'!BT258+'ข้อมูลคำนวณ Planfin'!BT259+'ข้อมูลคำนวณ Planfin'!BT260+'ข้อมูลคำนวณ Planfin'!BT261+'ข้อมูลคำนวณ Planfin'!BT262+'ข้อมูลคำนวณ Planfin'!BT263+'ข้อมูลคำนวณ Planfin'!BT265+'ข้อมูลคำนวณ Planfin'!BT266+'ข้อมูลคำนวณ Planfin'!BT267+'ข้อมูลคำนวณ Planfin'!BT268+'ข้อมูลคำนวณ Planfin'!BT269+'ข้อมูลคำนวณ Planfin'!BT270+'ข้อมูลคำนวณ Planfin'!BT271+'ข้อมูลคำนวณ Planfin'!BT272+'ข้อมูลคำนวณ Planfin'!BT273+'ข้อมูลคำนวณ Planfin'!BT274+'ข้อมูลคำนวณ Planfin'!BT275+'ข้อมูลคำนวณ Planfin'!BT276+'ข้อมูลคำนวณ Planfin'!BT282+'ข้อมูลคำนวณ Planfin'!BT283+'ข้อมูลคำนวณ Planfin'!BT293+'ข้อมูลคำนวณ Planfin'!BT294+'ข้อมูลคำนวณ Planfin'!BT295+'ข้อมูลคำนวณ Planfin'!BT296+'ข้อมูลคำนวณ Planfin'!BT297+'ข้อมูลคำนวณ Planfin'!BT299+'ข้อมูลคำนวณ Planfin'!BT300+'ข้อมูลคำนวณ Planfin'!BT301+'ข้อมูลคำนวณ Planfin'!BT304</f>
        <v>3128699.33</v>
      </c>
      <c r="BU25" s="5">
        <f>'ข้อมูลคำนวณ Planfin'!BU239+'ข้อมูลคำนวณ Planfin'!BU240+'ข้อมูลคำนวณ Planfin'!BU241+'ข้อมูลคำนวณ Planfin'!BU251+'ข้อมูลคำนวณ Planfin'!BU252+'ข้อมูลคำนวณ Planfin'!BU253+'ข้อมูลคำนวณ Planfin'!BU254+'ข้อมูลคำนวณ Planfin'!BU255+'ข้อมูลคำนวณ Planfin'!BU256+'ข้อมูลคำนวณ Planfin'!BU257+'ข้อมูลคำนวณ Planfin'!BU258+'ข้อมูลคำนวณ Planfin'!BU259+'ข้อมูลคำนวณ Planfin'!BU260+'ข้อมูลคำนวณ Planfin'!BU261+'ข้อมูลคำนวณ Planfin'!BU262+'ข้อมูลคำนวณ Planfin'!BU263+'ข้อมูลคำนวณ Planfin'!BU265+'ข้อมูลคำนวณ Planfin'!BU266+'ข้อมูลคำนวณ Planfin'!BU267+'ข้อมูลคำนวณ Planfin'!BU268+'ข้อมูลคำนวณ Planfin'!BU269+'ข้อมูลคำนวณ Planfin'!BU270+'ข้อมูลคำนวณ Planfin'!BU271+'ข้อมูลคำนวณ Planfin'!BU272+'ข้อมูลคำนวณ Planfin'!BU273+'ข้อมูลคำนวณ Planfin'!BU274+'ข้อมูลคำนวณ Planfin'!BU275+'ข้อมูลคำนวณ Planfin'!BU276+'ข้อมูลคำนวณ Planfin'!BU282+'ข้อมูลคำนวณ Planfin'!BU283+'ข้อมูลคำนวณ Planfin'!BU293+'ข้อมูลคำนวณ Planfin'!BU294+'ข้อมูลคำนวณ Planfin'!BU295+'ข้อมูลคำนวณ Planfin'!BU296+'ข้อมูลคำนวณ Planfin'!BU297+'ข้อมูลคำนวณ Planfin'!BU299+'ข้อมูลคำนวณ Planfin'!BU300+'ข้อมูลคำนวณ Planfin'!BU301+'ข้อมูลคำนวณ Planfin'!BU304</f>
        <v>25103554.150000002</v>
      </c>
      <c r="BV25" s="5">
        <f>'ข้อมูลคำนวณ Planfin'!BV239+'ข้อมูลคำนวณ Planfin'!BV240+'ข้อมูลคำนวณ Planfin'!BV241+'ข้อมูลคำนวณ Planfin'!BV251+'ข้อมูลคำนวณ Planfin'!BV252+'ข้อมูลคำนวณ Planfin'!BV253+'ข้อมูลคำนวณ Planfin'!BV254+'ข้อมูลคำนวณ Planfin'!BV255+'ข้อมูลคำนวณ Planfin'!BV256+'ข้อมูลคำนวณ Planfin'!BV257+'ข้อมูลคำนวณ Planfin'!BV258+'ข้อมูลคำนวณ Planfin'!BV259+'ข้อมูลคำนวณ Planfin'!BV260+'ข้อมูลคำนวณ Planfin'!BV261+'ข้อมูลคำนวณ Planfin'!BV262+'ข้อมูลคำนวณ Planfin'!BV263+'ข้อมูลคำนวณ Planfin'!BV265+'ข้อมูลคำนวณ Planfin'!BV266+'ข้อมูลคำนวณ Planfin'!BV267+'ข้อมูลคำนวณ Planfin'!BV268+'ข้อมูลคำนวณ Planfin'!BV269+'ข้อมูลคำนวณ Planfin'!BV270+'ข้อมูลคำนวณ Planfin'!BV271+'ข้อมูลคำนวณ Planfin'!BV272+'ข้อมูลคำนวณ Planfin'!BV273+'ข้อมูลคำนวณ Planfin'!BV274+'ข้อมูลคำนวณ Planfin'!BV275+'ข้อมูลคำนวณ Planfin'!BV276+'ข้อมูลคำนวณ Planfin'!BV282+'ข้อมูลคำนวณ Planfin'!BV283+'ข้อมูลคำนวณ Planfin'!BV293+'ข้อมูลคำนวณ Planfin'!BV294+'ข้อมูลคำนวณ Planfin'!BV295+'ข้อมูลคำนวณ Planfin'!BV296+'ข้อมูลคำนวณ Planfin'!BV297+'ข้อมูลคำนวณ Planfin'!BV299+'ข้อมูลคำนวณ Planfin'!BV300+'ข้อมูลคำนวณ Planfin'!BV301+'ข้อมูลคำนวณ Planfin'!BV304</f>
        <v>713262.17</v>
      </c>
      <c r="BW25" s="5">
        <f>'ข้อมูลคำนวณ Planfin'!BW239+'ข้อมูลคำนวณ Planfin'!BW240+'ข้อมูลคำนวณ Planfin'!BW241+'ข้อมูลคำนวณ Planfin'!BW251+'ข้อมูลคำนวณ Planfin'!BW252+'ข้อมูลคำนวณ Planfin'!BW253+'ข้อมูลคำนวณ Planfin'!BW254+'ข้อมูลคำนวณ Planfin'!BW255+'ข้อมูลคำนวณ Planfin'!BW256+'ข้อมูลคำนวณ Planfin'!BW257+'ข้อมูลคำนวณ Planfin'!BW258+'ข้อมูลคำนวณ Planfin'!BW259+'ข้อมูลคำนวณ Planfin'!BW260+'ข้อมูลคำนวณ Planfin'!BW261+'ข้อมูลคำนวณ Planfin'!BW262+'ข้อมูลคำนวณ Planfin'!BW263+'ข้อมูลคำนวณ Planfin'!BW265+'ข้อมูลคำนวณ Planfin'!BW266+'ข้อมูลคำนวณ Planfin'!BW267+'ข้อมูลคำนวณ Planfin'!BW268+'ข้อมูลคำนวณ Planfin'!BW269+'ข้อมูลคำนวณ Planfin'!BW270+'ข้อมูลคำนวณ Planfin'!BW271+'ข้อมูลคำนวณ Planfin'!BW272+'ข้อมูลคำนวณ Planfin'!BW273+'ข้อมูลคำนวณ Planfin'!BW274+'ข้อมูลคำนวณ Planfin'!BW275+'ข้อมูลคำนวณ Planfin'!BW276+'ข้อมูลคำนวณ Planfin'!BW282+'ข้อมูลคำนวณ Planfin'!BW283+'ข้อมูลคำนวณ Planfin'!BW293+'ข้อมูลคำนวณ Planfin'!BW294+'ข้อมูลคำนวณ Planfin'!BW295+'ข้อมูลคำนวณ Planfin'!BW296+'ข้อมูลคำนวณ Planfin'!BW297+'ข้อมูลคำนวณ Planfin'!BW299+'ข้อมูลคำนวณ Planfin'!BW300+'ข้อมูลคำนวณ Planfin'!BW301+'ข้อมูลคำนวณ Planfin'!BW304</f>
        <v>1490112.46</v>
      </c>
      <c r="BX25" s="5">
        <f>'ข้อมูลคำนวณ Planfin'!BX239+'ข้อมูลคำนวณ Planfin'!BX240+'ข้อมูลคำนวณ Planfin'!BX241+'ข้อมูลคำนวณ Planfin'!BX251+'ข้อมูลคำนวณ Planfin'!BX252+'ข้อมูลคำนวณ Planfin'!BX253+'ข้อมูลคำนวณ Planfin'!BX254+'ข้อมูลคำนวณ Planfin'!BX255+'ข้อมูลคำนวณ Planfin'!BX256+'ข้อมูลคำนวณ Planfin'!BX257+'ข้อมูลคำนวณ Planfin'!BX258+'ข้อมูลคำนวณ Planfin'!BX259+'ข้อมูลคำนวณ Planfin'!BX260+'ข้อมูลคำนวณ Planfin'!BX261+'ข้อมูลคำนวณ Planfin'!BX262+'ข้อมูลคำนวณ Planfin'!BX263+'ข้อมูลคำนวณ Planfin'!BX265+'ข้อมูลคำนวณ Planfin'!BX266+'ข้อมูลคำนวณ Planfin'!BX267+'ข้อมูลคำนวณ Planfin'!BX268+'ข้อมูลคำนวณ Planfin'!BX269+'ข้อมูลคำนวณ Planfin'!BX270+'ข้อมูลคำนวณ Planfin'!BX271+'ข้อมูลคำนวณ Planfin'!BX272+'ข้อมูลคำนวณ Planfin'!BX273+'ข้อมูลคำนวณ Planfin'!BX274+'ข้อมูลคำนวณ Planfin'!BX275+'ข้อมูลคำนวณ Planfin'!BX276+'ข้อมูลคำนวณ Planfin'!BX282+'ข้อมูลคำนวณ Planfin'!BX283+'ข้อมูลคำนวณ Planfin'!BX293+'ข้อมูลคำนวณ Planfin'!BX294+'ข้อมูลคำนวณ Planfin'!BX295+'ข้อมูลคำนวณ Planfin'!BX296+'ข้อมูลคำนวณ Planfin'!BX297+'ข้อมูลคำนวณ Planfin'!BX299+'ข้อมูลคำนวณ Planfin'!BX300+'ข้อมูลคำนวณ Planfin'!BX301+'ข้อมูลคำนวณ Planfin'!BX304</f>
        <v>11507659.030000001</v>
      </c>
      <c r="BY25" s="5">
        <f>'ข้อมูลคำนวณ Planfin'!BY239+'ข้อมูลคำนวณ Planfin'!BY240+'ข้อมูลคำนวณ Planfin'!BY241+'ข้อมูลคำนวณ Planfin'!BY251+'ข้อมูลคำนวณ Planfin'!BY252+'ข้อมูลคำนวณ Planfin'!BY253+'ข้อมูลคำนวณ Planfin'!BY254+'ข้อมูลคำนวณ Planfin'!BY255+'ข้อมูลคำนวณ Planfin'!BY256+'ข้อมูลคำนวณ Planfin'!BY257+'ข้อมูลคำนวณ Planfin'!BY258+'ข้อมูลคำนวณ Planfin'!BY259+'ข้อมูลคำนวณ Planfin'!BY260+'ข้อมูลคำนวณ Planfin'!BY261+'ข้อมูลคำนวณ Planfin'!BY262+'ข้อมูลคำนวณ Planfin'!BY263+'ข้อมูลคำนวณ Planfin'!BY265+'ข้อมูลคำนวณ Planfin'!BY266+'ข้อมูลคำนวณ Planfin'!BY267+'ข้อมูลคำนวณ Planfin'!BY268+'ข้อมูลคำนวณ Planfin'!BY269+'ข้อมูลคำนวณ Planfin'!BY270+'ข้อมูลคำนวณ Planfin'!BY271+'ข้อมูลคำนวณ Planfin'!BY272+'ข้อมูลคำนวณ Planfin'!BY273+'ข้อมูลคำนวณ Planfin'!BY274+'ข้อมูลคำนวณ Planfin'!BY275+'ข้อมูลคำนวณ Planfin'!BY276+'ข้อมูลคำนวณ Planfin'!BY282+'ข้อมูลคำนวณ Planfin'!BY283+'ข้อมูลคำนวณ Planfin'!BY293+'ข้อมูลคำนวณ Planfin'!BY294+'ข้อมูลคำนวณ Planfin'!BY295+'ข้อมูลคำนวณ Planfin'!BY296+'ข้อมูลคำนวณ Planfin'!BY297+'ข้อมูลคำนวณ Planfin'!BY299+'ข้อมูลคำนวณ Planfin'!BY300+'ข้อมูลคำนวณ Planfin'!BY301+'ข้อมูลคำนวณ Planfin'!BY304</f>
        <v>1294728.4699999997</v>
      </c>
      <c r="BZ25" s="5">
        <f>'ข้อมูลคำนวณ Planfin'!BZ239+'ข้อมูลคำนวณ Planfin'!BZ240+'ข้อมูลคำนวณ Planfin'!BZ241+'ข้อมูลคำนวณ Planfin'!BZ251+'ข้อมูลคำนวณ Planfin'!BZ252+'ข้อมูลคำนวณ Planfin'!BZ253+'ข้อมูลคำนวณ Planfin'!BZ254+'ข้อมูลคำนวณ Planfin'!BZ255+'ข้อมูลคำนวณ Planfin'!BZ256+'ข้อมูลคำนวณ Planfin'!BZ257+'ข้อมูลคำนวณ Planfin'!BZ258+'ข้อมูลคำนวณ Planfin'!BZ259+'ข้อมูลคำนวณ Planfin'!BZ260+'ข้อมูลคำนวณ Planfin'!BZ261+'ข้อมูลคำนวณ Planfin'!BZ262+'ข้อมูลคำนวณ Planfin'!BZ263+'ข้อมูลคำนวณ Planfin'!BZ265+'ข้อมูลคำนวณ Planfin'!BZ266+'ข้อมูลคำนวณ Planfin'!BZ267+'ข้อมูลคำนวณ Planfin'!BZ268+'ข้อมูลคำนวณ Planfin'!BZ269+'ข้อมูลคำนวณ Planfin'!BZ270+'ข้อมูลคำนวณ Planfin'!BZ271+'ข้อมูลคำนวณ Planfin'!BZ272+'ข้อมูลคำนวณ Planfin'!BZ273+'ข้อมูลคำนวณ Planfin'!BZ274+'ข้อมูลคำนวณ Planfin'!BZ275+'ข้อมูลคำนวณ Planfin'!BZ276+'ข้อมูลคำนวณ Planfin'!BZ282+'ข้อมูลคำนวณ Planfin'!BZ283+'ข้อมูลคำนวณ Planfin'!BZ293+'ข้อมูลคำนวณ Planfin'!BZ294+'ข้อมูลคำนวณ Planfin'!BZ295+'ข้อมูลคำนวณ Planfin'!BZ296+'ข้อมูลคำนวณ Planfin'!BZ297+'ข้อมูลคำนวณ Planfin'!BZ299+'ข้อมูลคำนวณ Planfin'!BZ300+'ข้อมูลคำนวณ Planfin'!BZ301+'ข้อมูลคำนวณ Planfin'!BZ304</f>
        <v>1807329.4799999997</v>
      </c>
      <c r="CA25" s="5">
        <f>'ข้อมูลคำนวณ Planfin'!CA239+'ข้อมูลคำนวณ Planfin'!CA240+'ข้อมูลคำนวณ Planfin'!CA241+'ข้อมูลคำนวณ Planfin'!CA251+'ข้อมูลคำนวณ Planfin'!CA252+'ข้อมูลคำนวณ Planfin'!CA253+'ข้อมูลคำนวณ Planfin'!CA254+'ข้อมูลคำนวณ Planfin'!CA255+'ข้อมูลคำนวณ Planfin'!CA256+'ข้อมูลคำนวณ Planfin'!CA257+'ข้อมูลคำนวณ Planfin'!CA258+'ข้อมูลคำนวณ Planfin'!CA259+'ข้อมูลคำนวณ Planfin'!CA260+'ข้อมูลคำนวณ Planfin'!CA261+'ข้อมูลคำนวณ Planfin'!CA262+'ข้อมูลคำนวณ Planfin'!CA263+'ข้อมูลคำนวณ Planfin'!CA265+'ข้อมูลคำนวณ Planfin'!CA266+'ข้อมูลคำนวณ Planfin'!CA267+'ข้อมูลคำนวณ Planfin'!CA268+'ข้อมูลคำนวณ Planfin'!CA269+'ข้อมูลคำนวณ Planfin'!CA270+'ข้อมูลคำนวณ Planfin'!CA271+'ข้อมูลคำนวณ Planfin'!CA272+'ข้อมูลคำนวณ Planfin'!CA273+'ข้อมูลคำนวณ Planfin'!CA274+'ข้อมูลคำนวณ Planfin'!CA275+'ข้อมูลคำนวณ Planfin'!CA276+'ข้อมูลคำนวณ Planfin'!CA282+'ข้อมูลคำนวณ Planfin'!CA283+'ข้อมูลคำนวณ Planfin'!CA293+'ข้อมูลคำนวณ Planfin'!CA294+'ข้อมูลคำนวณ Planfin'!CA295+'ข้อมูลคำนวณ Planfin'!CA296+'ข้อมูลคำนวณ Planfin'!CA297+'ข้อมูลคำนวณ Planfin'!CA299+'ข้อมูลคำนวณ Planfin'!CA300+'ข้อมูลคำนวณ Planfin'!CA301+'ข้อมูลคำนวณ Planfin'!CA304</f>
        <v>1775147.53</v>
      </c>
      <c r="CB25" s="5">
        <f>'ข้อมูลคำนวณ Planfin'!CB239+'ข้อมูลคำนวณ Planfin'!CB240+'ข้อมูลคำนวณ Planfin'!CB241+'ข้อมูลคำนวณ Planfin'!CB251+'ข้อมูลคำนวณ Planfin'!CB252+'ข้อมูลคำนวณ Planfin'!CB253+'ข้อมูลคำนวณ Planfin'!CB254+'ข้อมูลคำนวณ Planfin'!CB255+'ข้อมูลคำนวณ Planfin'!CB256+'ข้อมูลคำนวณ Planfin'!CB257+'ข้อมูลคำนวณ Planfin'!CB258+'ข้อมูลคำนวณ Planfin'!CB259+'ข้อมูลคำนวณ Planfin'!CB260+'ข้อมูลคำนวณ Planfin'!CB261+'ข้อมูลคำนวณ Planfin'!CB262+'ข้อมูลคำนวณ Planfin'!CB263+'ข้อมูลคำนวณ Planfin'!CB265+'ข้อมูลคำนวณ Planfin'!CB266+'ข้อมูลคำนวณ Planfin'!CB267+'ข้อมูลคำนวณ Planfin'!CB268+'ข้อมูลคำนวณ Planfin'!CB269+'ข้อมูลคำนวณ Planfin'!CB270+'ข้อมูลคำนวณ Planfin'!CB271+'ข้อมูลคำนวณ Planfin'!CB272+'ข้อมูลคำนวณ Planfin'!CB273+'ข้อมูลคำนวณ Planfin'!CB274+'ข้อมูลคำนวณ Planfin'!CB275+'ข้อมูลคำนวณ Planfin'!CB276+'ข้อมูลคำนวณ Planfin'!CB282+'ข้อมูลคำนวณ Planfin'!CB283+'ข้อมูลคำนวณ Planfin'!CB293+'ข้อมูลคำนวณ Planfin'!CB294+'ข้อมูลคำนวณ Planfin'!CB295+'ข้อมูลคำนวณ Planfin'!CB296+'ข้อมูลคำนวณ Planfin'!CB297+'ข้อมูลคำนวณ Planfin'!CB299+'ข้อมูลคำนวณ Planfin'!CB300+'ข้อมูลคำนวณ Planfin'!CB301+'ข้อมูลคำนวณ Planfin'!CB304</f>
        <v>3553042.57</v>
      </c>
      <c r="CC25" s="5">
        <f>'ข้อมูลคำนวณ Planfin'!CC239+'ข้อมูลคำนวณ Planfin'!CC240+'ข้อมูลคำนวณ Planfin'!CC241+'ข้อมูลคำนวณ Planfin'!CC251+'ข้อมูลคำนวณ Planfin'!CC252+'ข้อมูลคำนวณ Planfin'!CC253+'ข้อมูลคำนวณ Planfin'!CC254+'ข้อมูลคำนวณ Planfin'!CC255+'ข้อมูลคำนวณ Planfin'!CC256+'ข้อมูลคำนวณ Planfin'!CC257+'ข้อมูลคำนวณ Planfin'!CC258+'ข้อมูลคำนวณ Planfin'!CC259+'ข้อมูลคำนวณ Planfin'!CC260+'ข้อมูลคำนวณ Planfin'!CC261+'ข้อมูลคำนวณ Planfin'!CC262+'ข้อมูลคำนวณ Planfin'!CC263+'ข้อมูลคำนวณ Planfin'!CC265+'ข้อมูลคำนวณ Planfin'!CC266+'ข้อมูลคำนวณ Planfin'!CC267+'ข้อมูลคำนวณ Planfin'!CC268+'ข้อมูลคำนวณ Planfin'!CC269+'ข้อมูลคำนวณ Planfin'!CC270+'ข้อมูลคำนวณ Planfin'!CC271+'ข้อมูลคำนวณ Planfin'!CC272+'ข้อมูลคำนวณ Planfin'!CC273+'ข้อมูลคำนวณ Planfin'!CC274+'ข้อมูลคำนวณ Planfin'!CC275+'ข้อมูลคำนวณ Planfin'!CC276+'ข้อมูลคำนวณ Planfin'!CC282+'ข้อมูลคำนวณ Planfin'!CC283+'ข้อมูลคำนวณ Planfin'!CC293+'ข้อมูลคำนวณ Planfin'!CC294+'ข้อมูลคำนวณ Planfin'!CC295+'ข้อมูลคำนวณ Planfin'!CC296+'ข้อมูลคำนวณ Planfin'!CC297+'ข้อมูลคำนวณ Planfin'!CC299+'ข้อมูลคำนวณ Planfin'!CC300+'ข้อมูลคำนวณ Planfin'!CC301+'ข้อมูลคำนวณ Planfin'!CC304</f>
        <v>18642873.950000003</v>
      </c>
      <c r="CD25" s="5">
        <f>'ข้อมูลคำนวณ Planfin'!CD239+'ข้อมูลคำนวณ Planfin'!CD240+'ข้อมูลคำนวณ Planfin'!CD241+'ข้อมูลคำนวณ Planfin'!CD251+'ข้อมูลคำนวณ Planfin'!CD252+'ข้อมูลคำนวณ Planfin'!CD253+'ข้อมูลคำนวณ Planfin'!CD254+'ข้อมูลคำนวณ Planfin'!CD255+'ข้อมูลคำนวณ Planfin'!CD256+'ข้อมูลคำนวณ Planfin'!CD257+'ข้อมูลคำนวณ Planfin'!CD258+'ข้อมูลคำนวณ Planfin'!CD259+'ข้อมูลคำนวณ Planfin'!CD260+'ข้อมูลคำนวณ Planfin'!CD261+'ข้อมูลคำนวณ Planfin'!CD262+'ข้อมูลคำนวณ Planfin'!CD263+'ข้อมูลคำนวณ Planfin'!CD265+'ข้อมูลคำนวณ Planfin'!CD266+'ข้อมูลคำนวณ Planfin'!CD267+'ข้อมูลคำนวณ Planfin'!CD268+'ข้อมูลคำนวณ Planfin'!CD269+'ข้อมูลคำนวณ Planfin'!CD270+'ข้อมูลคำนวณ Planfin'!CD271+'ข้อมูลคำนวณ Planfin'!CD272+'ข้อมูลคำนวณ Planfin'!CD273+'ข้อมูลคำนวณ Planfin'!CD274+'ข้อมูลคำนวณ Planfin'!CD275+'ข้อมูลคำนวณ Planfin'!CD276+'ข้อมูลคำนวณ Planfin'!CD282+'ข้อมูลคำนวณ Planfin'!CD283+'ข้อมูลคำนวณ Planfin'!CD293+'ข้อมูลคำนวณ Planfin'!CD294+'ข้อมูลคำนวณ Planfin'!CD295+'ข้อมูลคำนวณ Planfin'!CD296+'ข้อมูลคำนวณ Planfin'!CD297+'ข้อมูลคำนวณ Planfin'!CD299+'ข้อมูลคำนวณ Planfin'!CD300+'ข้อมูลคำนวณ Planfin'!CD301+'ข้อมูลคำนวณ Planfin'!CD304</f>
        <v>5258253.0299999993</v>
      </c>
      <c r="CE25" s="5">
        <f>'ข้อมูลคำนวณ Planfin'!CE239+'ข้อมูลคำนวณ Planfin'!CE240+'ข้อมูลคำนวณ Planfin'!CE241+'ข้อมูลคำนวณ Planfin'!CE251+'ข้อมูลคำนวณ Planfin'!CE252+'ข้อมูลคำนวณ Planfin'!CE253+'ข้อมูลคำนวณ Planfin'!CE254+'ข้อมูลคำนวณ Planfin'!CE255+'ข้อมูลคำนวณ Planfin'!CE256+'ข้อมูลคำนวณ Planfin'!CE257+'ข้อมูลคำนวณ Planfin'!CE258+'ข้อมูลคำนวณ Planfin'!CE259+'ข้อมูลคำนวณ Planfin'!CE260+'ข้อมูลคำนวณ Planfin'!CE261+'ข้อมูลคำนวณ Planfin'!CE262+'ข้อมูลคำนวณ Planfin'!CE263+'ข้อมูลคำนวณ Planfin'!CE265+'ข้อมูลคำนวณ Planfin'!CE266+'ข้อมูลคำนวณ Planfin'!CE267+'ข้อมูลคำนวณ Planfin'!CE268+'ข้อมูลคำนวณ Planfin'!CE269+'ข้อมูลคำนวณ Planfin'!CE270+'ข้อมูลคำนวณ Planfin'!CE271+'ข้อมูลคำนวณ Planfin'!CE272+'ข้อมูลคำนวณ Planfin'!CE273+'ข้อมูลคำนวณ Planfin'!CE274+'ข้อมูลคำนวณ Planfin'!CE275+'ข้อมูลคำนวณ Planfin'!CE276+'ข้อมูลคำนวณ Planfin'!CE282+'ข้อมูลคำนวณ Planfin'!CE283+'ข้อมูลคำนวณ Planfin'!CE293+'ข้อมูลคำนวณ Planfin'!CE294+'ข้อมูลคำนวณ Planfin'!CE295+'ข้อมูลคำนวณ Planfin'!CE296+'ข้อมูลคำนวณ Planfin'!CE297+'ข้อมูลคำนวณ Planfin'!CE299+'ข้อมูลคำนวณ Planfin'!CE300+'ข้อมูลคำนวณ Planfin'!CE301+'ข้อมูลคำนวณ Planfin'!CE304</f>
        <v>8540049.8000000007</v>
      </c>
      <c r="CF25" s="5">
        <f>'ข้อมูลคำนวณ Planfin'!CF239+'ข้อมูลคำนวณ Planfin'!CF240+'ข้อมูลคำนวณ Planfin'!CF241+'ข้อมูลคำนวณ Planfin'!CF251+'ข้อมูลคำนวณ Planfin'!CF252+'ข้อมูลคำนวณ Planfin'!CF253+'ข้อมูลคำนวณ Planfin'!CF254+'ข้อมูลคำนวณ Planfin'!CF255+'ข้อมูลคำนวณ Planfin'!CF256+'ข้อมูลคำนวณ Planfin'!CF257+'ข้อมูลคำนวณ Planfin'!CF258+'ข้อมูลคำนวณ Planfin'!CF259+'ข้อมูลคำนวณ Planfin'!CF260+'ข้อมูลคำนวณ Planfin'!CF261+'ข้อมูลคำนวณ Planfin'!CF262+'ข้อมูลคำนวณ Planfin'!CF263+'ข้อมูลคำนวณ Planfin'!CF265+'ข้อมูลคำนวณ Planfin'!CF266+'ข้อมูลคำนวณ Planfin'!CF267+'ข้อมูลคำนวณ Planfin'!CF268+'ข้อมูลคำนวณ Planfin'!CF269+'ข้อมูลคำนวณ Planfin'!CF270+'ข้อมูลคำนวณ Planfin'!CF271+'ข้อมูลคำนวณ Planfin'!CF272+'ข้อมูลคำนวณ Planfin'!CF273+'ข้อมูลคำนวณ Planfin'!CF274+'ข้อมูลคำนวณ Planfin'!CF275+'ข้อมูลคำนวณ Planfin'!CF276+'ข้อมูลคำนวณ Planfin'!CF282+'ข้อมูลคำนวณ Planfin'!CF283+'ข้อมูลคำนวณ Planfin'!CF293+'ข้อมูลคำนวณ Planfin'!CF294+'ข้อมูลคำนวณ Planfin'!CF295+'ข้อมูลคำนวณ Planfin'!CF296+'ข้อมูลคำนวณ Planfin'!CF297+'ข้อมูลคำนวณ Planfin'!CF299+'ข้อมูลคำนวณ Planfin'!CF300+'ข้อมูลคำนวณ Planfin'!CF301+'ข้อมูลคำนวณ Planfin'!CF304</f>
        <v>1635475.7000000002</v>
      </c>
      <c r="CG25" s="5">
        <f>'ข้อมูลคำนวณ Planfin'!CG239+'ข้อมูลคำนวณ Planfin'!CG240+'ข้อมูลคำนวณ Planfin'!CG241+'ข้อมูลคำนวณ Planfin'!CG251+'ข้อมูลคำนวณ Planfin'!CG252+'ข้อมูลคำนวณ Planfin'!CG253+'ข้อมูลคำนวณ Planfin'!CG254+'ข้อมูลคำนวณ Planfin'!CG255+'ข้อมูลคำนวณ Planfin'!CG256+'ข้อมูลคำนวณ Planfin'!CG257+'ข้อมูลคำนวณ Planfin'!CG258+'ข้อมูลคำนวณ Planfin'!CG259+'ข้อมูลคำนวณ Planfin'!CG260+'ข้อมูลคำนวณ Planfin'!CG261+'ข้อมูลคำนวณ Planfin'!CG262+'ข้อมูลคำนวณ Planfin'!CG263+'ข้อมูลคำนวณ Planfin'!CG265+'ข้อมูลคำนวณ Planfin'!CG266+'ข้อมูลคำนวณ Planfin'!CG267+'ข้อมูลคำนวณ Planfin'!CG268+'ข้อมูลคำนวณ Planfin'!CG269+'ข้อมูลคำนวณ Planfin'!CG270+'ข้อมูลคำนวณ Planfin'!CG271+'ข้อมูลคำนวณ Planfin'!CG272+'ข้อมูลคำนวณ Planfin'!CG273+'ข้อมูลคำนวณ Planfin'!CG274+'ข้อมูลคำนวณ Planfin'!CG275+'ข้อมูลคำนวณ Planfin'!CG276+'ข้อมูลคำนวณ Planfin'!CG282+'ข้อมูลคำนวณ Planfin'!CG283+'ข้อมูลคำนวณ Planfin'!CG293+'ข้อมูลคำนวณ Planfin'!CG294+'ข้อมูลคำนวณ Planfin'!CG295+'ข้อมูลคำนวณ Planfin'!CG296+'ข้อมูลคำนวณ Planfin'!CG297+'ข้อมูลคำนวณ Planfin'!CG299+'ข้อมูลคำนวณ Planfin'!CG300+'ข้อมูลคำนวณ Planfin'!CG301+'ข้อมูลคำนวณ Planfin'!CG304</f>
        <v>1617698.6400000001</v>
      </c>
      <c r="CH25" s="5">
        <f>'ข้อมูลคำนวณ Planfin'!CH239+'ข้อมูลคำนวณ Planfin'!CH240+'ข้อมูลคำนวณ Planfin'!CH241+'ข้อมูลคำนวณ Planfin'!CH251+'ข้อมูลคำนวณ Planfin'!CH252+'ข้อมูลคำนวณ Planfin'!CH253+'ข้อมูลคำนวณ Planfin'!CH254+'ข้อมูลคำนวณ Planfin'!CH255+'ข้อมูลคำนวณ Planfin'!CH256+'ข้อมูลคำนวณ Planfin'!CH257+'ข้อมูลคำนวณ Planfin'!CH258+'ข้อมูลคำนวณ Planfin'!CH259+'ข้อมูลคำนวณ Planfin'!CH260+'ข้อมูลคำนวณ Planfin'!CH261+'ข้อมูลคำนวณ Planfin'!CH262+'ข้อมูลคำนวณ Planfin'!CH263+'ข้อมูลคำนวณ Planfin'!CH265+'ข้อมูลคำนวณ Planfin'!CH266+'ข้อมูลคำนวณ Planfin'!CH267+'ข้อมูลคำนวณ Planfin'!CH268+'ข้อมูลคำนวณ Planfin'!CH269+'ข้อมูลคำนวณ Planfin'!CH270+'ข้อมูลคำนวณ Planfin'!CH271+'ข้อมูลคำนวณ Planfin'!CH272+'ข้อมูลคำนวณ Planfin'!CH273+'ข้อมูลคำนวณ Planfin'!CH274+'ข้อมูลคำนวณ Planfin'!CH275+'ข้อมูลคำนวณ Planfin'!CH276+'ข้อมูลคำนวณ Planfin'!CH282+'ข้อมูลคำนวณ Planfin'!CH283+'ข้อมูลคำนวณ Planfin'!CH293+'ข้อมูลคำนวณ Planfin'!CH294+'ข้อมูลคำนวณ Planfin'!CH295+'ข้อมูลคำนวณ Planfin'!CH296+'ข้อมูลคำนวณ Planfin'!CH297+'ข้อมูลคำนวณ Planfin'!CH299+'ข้อมูลคำนวณ Planfin'!CH300+'ข้อมูลคำนวณ Planfin'!CH301+'ข้อมูลคำนวณ Planfin'!CH304</f>
        <v>4426928.71</v>
      </c>
      <c r="CI25" s="5">
        <f>'ข้อมูลคำนวณ Planfin'!CI239+'ข้อมูลคำนวณ Planfin'!CI240+'ข้อมูลคำนวณ Planfin'!CI241+'ข้อมูลคำนวณ Planfin'!CI251+'ข้อมูลคำนวณ Planfin'!CI252+'ข้อมูลคำนวณ Planfin'!CI253+'ข้อมูลคำนวณ Planfin'!CI254+'ข้อมูลคำนวณ Planfin'!CI255+'ข้อมูลคำนวณ Planfin'!CI256+'ข้อมูลคำนวณ Planfin'!CI257+'ข้อมูลคำนวณ Planfin'!CI258+'ข้อมูลคำนวณ Planfin'!CI259+'ข้อมูลคำนวณ Planfin'!CI260+'ข้อมูลคำนวณ Planfin'!CI261+'ข้อมูลคำนวณ Planfin'!CI262+'ข้อมูลคำนวณ Planfin'!CI263+'ข้อมูลคำนวณ Planfin'!CI265+'ข้อมูลคำนวณ Planfin'!CI266+'ข้อมูลคำนวณ Planfin'!CI267+'ข้อมูลคำนวณ Planfin'!CI268+'ข้อมูลคำนวณ Planfin'!CI269+'ข้อมูลคำนวณ Planfin'!CI270+'ข้อมูลคำนวณ Planfin'!CI271+'ข้อมูลคำนวณ Planfin'!CI272+'ข้อมูลคำนวณ Planfin'!CI273+'ข้อมูลคำนวณ Planfin'!CI274+'ข้อมูลคำนวณ Planfin'!CI275+'ข้อมูลคำนวณ Planfin'!CI276+'ข้อมูลคำนวณ Planfin'!CI282+'ข้อมูลคำนวณ Planfin'!CI283+'ข้อมูลคำนวณ Planfin'!CI293+'ข้อมูลคำนวณ Planfin'!CI294+'ข้อมูลคำนวณ Planfin'!CI295+'ข้อมูลคำนวณ Planfin'!CI296+'ข้อมูลคำนวณ Planfin'!CI297+'ข้อมูลคำนวณ Planfin'!CI299+'ข้อมูลคำนวณ Planfin'!CI300+'ข้อมูลคำนวณ Planfin'!CI301+'ข้อมูลคำนวณ Planfin'!CI304</f>
        <v>1580418.08</v>
      </c>
      <c r="CJ25" s="5">
        <f>'ข้อมูลคำนวณ Planfin'!CJ239+'ข้อมูลคำนวณ Planfin'!CJ240+'ข้อมูลคำนวณ Planfin'!CJ241+'ข้อมูลคำนวณ Planfin'!CJ251+'ข้อมูลคำนวณ Planfin'!CJ252+'ข้อมูลคำนวณ Planfin'!CJ253+'ข้อมูลคำนวณ Planfin'!CJ254+'ข้อมูลคำนวณ Planfin'!CJ255+'ข้อมูลคำนวณ Planfin'!CJ256+'ข้อมูลคำนวณ Planfin'!CJ257+'ข้อมูลคำนวณ Planfin'!CJ258+'ข้อมูลคำนวณ Planfin'!CJ259+'ข้อมูลคำนวณ Planfin'!CJ260+'ข้อมูลคำนวณ Planfin'!CJ261+'ข้อมูลคำนวณ Planfin'!CJ262+'ข้อมูลคำนวณ Planfin'!CJ263+'ข้อมูลคำนวณ Planfin'!CJ265+'ข้อมูลคำนวณ Planfin'!CJ266+'ข้อมูลคำนวณ Planfin'!CJ267+'ข้อมูลคำนวณ Planfin'!CJ268+'ข้อมูลคำนวณ Planfin'!CJ269+'ข้อมูลคำนวณ Planfin'!CJ270+'ข้อมูลคำนวณ Planfin'!CJ271+'ข้อมูลคำนวณ Planfin'!CJ272+'ข้อมูลคำนวณ Planfin'!CJ273+'ข้อมูลคำนวณ Planfin'!CJ274+'ข้อมูลคำนวณ Planfin'!CJ275+'ข้อมูลคำนวณ Planfin'!CJ276+'ข้อมูลคำนวณ Planfin'!CJ282+'ข้อมูลคำนวณ Planfin'!CJ283+'ข้อมูลคำนวณ Planfin'!CJ293+'ข้อมูลคำนวณ Planfin'!CJ294+'ข้อมูลคำนวณ Planfin'!CJ295+'ข้อมูลคำนวณ Planfin'!CJ296+'ข้อมูลคำนวณ Planfin'!CJ297+'ข้อมูลคำนวณ Planfin'!CJ299+'ข้อมูลคำนวณ Planfin'!CJ300+'ข้อมูลคำนวณ Planfin'!CJ301+'ข้อมูลคำนวณ Planfin'!CJ304</f>
        <v>26888371.610000003</v>
      </c>
      <c r="CK25" s="5">
        <f>'ข้อมูลคำนวณ Planfin'!CK239+'ข้อมูลคำนวณ Planfin'!CK240+'ข้อมูลคำนวณ Planfin'!CK241+'ข้อมูลคำนวณ Planfin'!CK251+'ข้อมูลคำนวณ Planfin'!CK252+'ข้อมูลคำนวณ Planfin'!CK253+'ข้อมูลคำนวณ Planfin'!CK254+'ข้อมูลคำนวณ Planfin'!CK255+'ข้อมูลคำนวณ Planfin'!CK256+'ข้อมูลคำนวณ Planfin'!CK257+'ข้อมูลคำนวณ Planfin'!CK258+'ข้อมูลคำนวณ Planfin'!CK259+'ข้อมูลคำนวณ Planfin'!CK260+'ข้อมูลคำนวณ Planfin'!CK261+'ข้อมูลคำนวณ Planfin'!CK262+'ข้อมูลคำนวณ Planfin'!CK263+'ข้อมูลคำนวณ Planfin'!CK265+'ข้อมูลคำนวณ Planfin'!CK266+'ข้อมูลคำนวณ Planfin'!CK267+'ข้อมูลคำนวณ Planfin'!CK268+'ข้อมูลคำนวณ Planfin'!CK269+'ข้อมูลคำนวณ Planfin'!CK270+'ข้อมูลคำนวณ Planfin'!CK271+'ข้อมูลคำนวณ Planfin'!CK272+'ข้อมูลคำนวณ Planfin'!CK273+'ข้อมูลคำนวณ Planfin'!CK274+'ข้อมูลคำนวณ Planfin'!CK275+'ข้อมูลคำนวณ Planfin'!CK276+'ข้อมูลคำนวณ Planfin'!CK282+'ข้อมูลคำนวณ Planfin'!CK283+'ข้อมูลคำนวณ Planfin'!CK293+'ข้อมูลคำนวณ Planfin'!CK294+'ข้อมูลคำนวณ Planfin'!CK295+'ข้อมูลคำนวณ Planfin'!CK296+'ข้อมูลคำนวณ Planfin'!CK297+'ข้อมูลคำนวณ Planfin'!CK299+'ข้อมูลคำนวณ Planfin'!CK300+'ข้อมูลคำนวณ Planfin'!CK301+'ข้อมูลคำนวณ Planfin'!CK304</f>
        <v>1213362.83</v>
      </c>
      <c r="CL25" s="5">
        <f>'ข้อมูลคำนวณ Planfin'!CL239+'ข้อมูลคำนวณ Planfin'!CL240+'ข้อมูลคำนวณ Planfin'!CL241+'ข้อมูลคำนวณ Planfin'!CL251+'ข้อมูลคำนวณ Planfin'!CL252+'ข้อมูลคำนวณ Planfin'!CL253+'ข้อมูลคำนวณ Planfin'!CL254+'ข้อมูลคำนวณ Planfin'!CL255+'ข้อมูลคำนวณ Planfin'!CL256+'ข้อมูลคำนวณ Planfin'!CL257+'ข้อมูลคำนวณ Planfin'!CL258+'ข้อมูลคำนวณ Planfin'!CL259+'ข้อมูลคำนวณ Planfin'!CL260+'ข้อมูลคำนวณ Planfin'!CL261+'ข้อมูลคำนวณ Planfin'!CL262+'ข้อมูลคำนวณ Planfin'!CL263+'ข้อมูลคำนวณ Planfin'!CL265+'ข้อมูลคำนวณ Planfin'!CL266+'ข้อมูลคำนวณ Planfin'!CL267+'ข้อมูลคำนวณ Planfin'!CL268+'ข้อมูลคำนวณ Planfin'!CL269+'ข้อมูลคำนวณ Planfin'!CL270+'ข้อมูลคำนวณ Planfin'!CL271+'ข้อมูลคำนวณ Planfin'!CL272+'ข้อมูลคำนวณ Planfin'!CL273+'ข้อมูลคำนวณ Planfin'!CL274+'ข้อมูลคำนวณ Planfin'!CL275+'ข้อมูลคำนวณ Planfin'!CL276+'ข้อมูลคำนวณ Planfin'!CL282+'ข้อมูลคำนวณ Planfin'!CL283+'ข้อมูลคำนวณ Planfin'!CL293+'ข้อมูลคำนวณ Planfin'!CL294+'ข้อมูลคำนวณ Planfin'!CL295+'ข้อมูลคำนวณ Planfin'!CL296+'ข้อมูลคำนวณ Planfin'!CL297+'ข้อมูลคำนวณ Planfin'!CL299+'ข้อมูลคำนวณ Planfin'!CL300+'ข้อมูลคำนวณ Planfin'!CL301+'ข้อมูลคำนวณ Planfin'!CL304</f>
        <v>1247548.01</v>
      </c>
      <c r="CN25" s="2"/>
      <c r="CO25" s="2"/>
      <c r="CP25" s="2"/>
    </row>
    <row r="26" spans="1:94" x14ac:dyDescent="0.2">
      <c r="A26" s="3" t="s">
        <v>1032</v>
      </c>
      <c r="B26" s="4" t="s">
        <v>1033</v>
      </c>
      <c r="C26" s="13">
        <f>'ข้อมูลคำนวณ Planfin'!C277+'ข้อมูลคำนวณ Planfin'!C278+'ข้อมูลคำนวณ Planfin'!C279+'ข้อมูลคำนวณ Planfin'!C280+'ข้อมูลคำนวณ Planfin'!C281</f>
        <v>11587295.350000001</v>
      </c>
      <c r="D26" s="13">
        <f>'ข้อมูลคำนวณ Planfin'!D277+'ข้อมูลคำนวณ Planfin'!D278+'ข้อมูลคำนวณ Planfin'!D279+'ข้อมูลคำนวณ Planfin'!D280+'ข้อมูลคำนวณ Planfin'!D281</f>
        <v>1703877.65</v>
      </c>
      <c r="E26" s="13">
        <f>'ข้อมูลคำนวณ Planfin'!E277+'ข้อมูลคำนวณ Planfin'!E278+'ข้อมูลคำนวณ Planfin'!E279+'ข้อมูลคำนวณ Planfin'!E280+'ข้อมูลคำนวณ Planfin'!E281</f>
        <v>1421972.93</v>
      </c>
      <c r="F26" s="13">
        <f>'ข้อมูลคำนวณ Planfin'!F277+'ข้อมูลคำนวณ Planfin'!F278+'ข้อมูลคำนวณ Planfin'!F279+'ข้อมูลคำนวณ Planfin'!F280+'ข้อมูลคำนวณ Planfin'!F281</f>
        <v>870927.21</v>
      </c>
      <c r="G26" s="13">
        <f>'ข้อมูลคำนวณ Planfin'!G277+'ข้อมูลคำนวณ Planfin'!G278+'ข้อมูลคำนวณ Planfin'!G279+'ข้อมูลคำนวณ Planfin'!G280+'ข้อมูลคำนวณ Planfin'!G281</f>
        <v>693332.14</v>
      </c>
      <c r="H26" s="13">
        <f>'ข้อมูลคำนวณ Planfin'!H277+'ข้อมูลคำนวณ Planfin'!H278+'ข้อมูลคำนวณ Planfin'!H279+'ข้อมูลคำนวณ Planfin'!H280+'ข้อมูลคำนวณ Planfin'!H281</f>
        <v>1273249.42</v>
      </c>
      <c r="I26" s="13">
        <f>'ข้อมูลคำนวณ Planfin'!I277+'ข้อมูลคำนวณ Planfin'!I278+'ข้อมูลคำนวณ Planfin'!I279+'ข้อมูลคำนวณ Planfin'!I280+'ข้อมูลคำนวณ Planfin'!I281</f>
        <v>980910.21000000008</v>
      </c>
      <c r="J26" s="5">
        <f>'ข้อมูลคำนวณ Planfin'!J277+'ข้อมูลคำนวณ Planfin'!J278+'ข้อมูลคำนวณ Planfin'!J279+'ข้อมูลคำนวณ Planfin'!J280+'ข้อมูลคำนวณ Planfin'!J281</f>
        <v>2504102.42</v>
      </c>
      <c r="K26" s="5">
        <f>'ข้อมูลคำนวณ Planfin'!K277+'ข้อมูลคำนวณ Planfin'!K278+'ข้อมูลคำนวณ Planfin'!K279+'ข้อมูลคำนวณ Planfin'!K280+'ข้อมูลคำนวณ Planfin'!K281</f>
        <v>1243201.22</v>
      </c>
      <c r="L26" s="5">
        <f>'ข้อมูลคำนวณ Planfin'!L277+'ข้อมูลคำนวณ Planfin'!L278+'ข้อมูลคำนวณ Planfin'!L279+'ข้อมูลคำนวณ Planfin'!L280+'ข้อมูลคำนวณ Planfin'!L281</f>
        <v>1030076.73</v>
      </c>
      <c r="M26" s="5">
        <f>'ข้อมูลคำนวณ Planfin'!M277+'ข้อมูลคำนวณ Planfin'!M278+'ข้อมูลคำนวณ Planfin'!M279+'ข้อมูลคำนวณ Planfin'!M280+'ข้อมูลคำนวณ Planfin'!M281</f>
        <v>2652760.11</v>
      </c>
      <c r="N26" s="5">
        <f>'ข้อมูลคำนวณ Planfin'!N277+'ข้อมูลคำนวณ Planfin'!N278+'ข้อมูลคำนวณ Planfin'!N279+'ข้อมูลคำนวณ Planfin'!N280+'ข้อมูลคำนวณ Planfin'!N281</f>
        <v>190405.56</v>
      </c>
      <c r="O26" s="5">
        <f>'ข้อมูลคำนวณ Planfin'!O277+'ข้อมูลคำนวณ Planfin'!O278+'ข้อมูลคำนวณ Planfin'!O279+'ข้อมูลคำนวณ Planfin'!O280+'ข้อมูลคำนวณ Planfin'!O281</f>
        <v>7617633.9299999988</v>
      </c>
      <c r="P26" s="5">
        <f>'ข้อมูลคำนวณ Planfin'!P277+'ข้อมูลคำนวณ Planfin'!P278+'ข้อมูลคำนวณ Planfin'!P279+'ข้อมูลคำนวณ Planfin'!P280+'ข้อมูลคำนวณ Planfin'!P281</f>
        <v>1936381.01</v>
      </c>
      <c r="Q26" s="5">
        <f>'ข้อมูลคำนวณ Planfin'!Q277+'ข้อมูลคำนวณ Planfin'!Q278+'ข้อมูลคำนวณ Planfin'!Q279+'ข้อมูลคำนวณ Planfin'!Q280+'ข้อมูลคำนวณ Planfin'!Q281</f>
        <v>1823223.65</v>
      </c>
      <c r="R26" s="5">
        <f>'ข้อมูลคำนวณ Planfin'!R277+'ข้อมูลคำนวณ Planfin'!R278+'ข้อมูลคำนวณ Planfin'!R279+'ข้อมูลคำนวณ Planfin'!R280+'ข้อมูลคำนวณ Planfin'!R281</f>
        <v>2686092.04</v>
      </c>
      <c r="S26" s="5">
        <f>'ข้อมูลคำนวณ Planfin'!S277+'ข้อมูลคำนวณ Planfin'!S278+'ข้อมูลคำนวณ Planfin'!S279+'ข้อมูลคำนวณ Planfin'!S280+'ข้อมูลคำนวณ Planfin'!S281</f>
        <v>1155357.0299999998</v>
      </c>
      <c r="T26" s="5">
        <f>'ข้อมูลคำนวณ Planfin'!T277+'ข้อมูลคำนวณ Planfin'!T278+'ข้อมูลคำนวณ Planfin'!T279+'ข้อมูลคำนวณ Planfin'!T280+'ข้อมูลคำนวณ Planfin'!T281</f>
        <v>1645606.68</v>
      </c>
      <c r="U26" s="5">
        <f>'ข้อมูลคำนวณ Planfin'!U277+'ข้อมูลคำนวณ Planfin'!U278+'ข้อมูลคำนวณ Planfin'!U279+'ข้อมูลคำนวณ Planfin'!U280+'ข้อมูลคำนวณ Planfin'!U281</f>
        <v>1619340.33</v>
      </c>
      <c r="V26" s="5">
        <f>'ข้อมูลคำนวณ Planfin'!V277+'ข้อมูลคำนวณ Planfin'!V278+'ข้อมูลคำนวณ Planfin'!V279+'ข้อมูลคำนวณ Planfin'!V280+'ข้อมูลคำนวณ Planfin'!V281</f>
        <v>604778</v>
      </c>
      <c r="W26" s="5">
        <f>'ข้อมูลคำนวณ Planfin'!W277+'ข้อมูลคำนวณ Planfin'!W278+'ข้อมูลคำนวณ Planfin'!W279+'ข้อมูลคำนวณ Planfin'!W280+'ข้อมูลคำนวณ Planfin'!W281</f>
        <v>15588861.779999999</v>
      </c>
      <c r="X26" s="5">
        <f>'ข้อมูลคำนวณ Planfin'!X277+'ข้อมูลคำนวณ Planfin'!X278+'ข้อมูลคำนวณ Planfin'!X279+'ข้อมูลคำนวณ Planfin'!X280+'ข้อมูลคำนวณ Planfin'!X281</f>
        <v>877576.16</v>
      </c>
      <c r="Y26" s="5">
        <f>'ข้อมูลคำนวณ Planfin'!Y277+'ข้อมูลคำนวณ Planfin'!Y278+'ข้อมูลคำนวณ Planfin'!Y279+'ข้อมูลคำนวณ Planfin'!Y280+'ข้อมูลคำนวณ Planfin'!Y281</f>
        <v>1667571.86</v>
      </c>
      <c r="Z26" s="5">
        <f>'ข้อมูลคำนวณ Planfin'!Z277+'ข้อมูลคำนวณ Planfin'!Z278+'ข้อมูลคำนวณ Planfin'!Z279+'ข้อมูลคำนวณ Planfin'!Z280+'ข้อมูลคำนวณ Planfin'!Z281</f>
        <v>1387119.2499999998</v>
      </c>
      <c r="AA26" s="5">
        <f>'ข้อมูลคำนวณ Planfin'!AA277+'ข้อมูลคำนวณ Planfin'!AA278+'ข้อมูลคำนวณ Planfin'!AA279+'ข้อมูลคำนวณ Planfin'!AA280+'ข้อมูลคำนวณ Planfin'!AA281</f>
        <v>567632.86</v>
      </c>
      <c r="AB26" s="5">
        <f>'ข้อมูลคำนวณ Planfin'!AB277+'ข้อมูลคำนวณ Planfin'!AB278+'ข้อมูลคำนวณ Planfin'!AB279+'ข้อมูลคำนวณ Planfin'!AB280+'ข้อมูลคำนวณ Planfin'!AB281</f>
        <v>643087.65</v>
      </c>
      <c r="AC26" s="5">
        <f>'ข้อมูลคำนวณ Planfin'!AC277+'ข้อมูลคำนวณ Planfin'!AC278+'ข้อมูลคำนวณ Planfin'!AC279+'ข้อมูลคำนวณ Planfin'!AC280+'ข้อมูลคำนวณ Planfin'!AC281</f>
        <v>1108120.3900000001</v>
      </c>
      <c r="AD26" s="5">
        <f>'ข้อมูลคำนวณ Planfin'!AD277+'ข้อมูลคำนวณ Planfin'!AD278+'ข้อมูลคำนวณ Planfin'!AD279+'ข้อมูลคำนวณ Planfin'!AD280+'ข้อมูลคำนวณ Planfin'!AD281</f>
        <v>2975717.0300000003</v>
      </c>
      <c r="AE26" s="5">
        <f>'ข้อมูลคำนวณ Planfin'!AE277+'ข้อมูลคำนวณ Planfin'!AE278+'ข้อมูลคำนวณ Planfin'!AE279+'ข้อมูลคำนวณ Planfin'!AE280+'ข้อมูลคำนวณ Planfin'!AE281</f>
        <v>930401.07</v>
      </c>
      <c r="AF26" s="5">
        <f>'ข้อมูลคำนวณ Planfin'!AF277+'ข้อมูลคำนวณ Planfin'!AF278+'ข้อมูลคำนวณ Planfin'!AF279+'ข้อมูลคำนวณ Planfin'!AF280+'ข้อมูลคำนวณ Planfin'!AF281</f>
        <v>730699.08</v>
      </c>
      <c r="AG26" s="5">
        <f>'ข้อมูลคำนวณ Planfin'!AG277+'ข้อมูลคำนวณ Planfin'!AG278+'ข้อมูลคำนวณ Planfin'!AG279+'ข้อมูลคำนวณ Planfin'!AG280+'ข้อมูลคำนวณ Planfin'!AG281</f>
        <v>1297381.6299999999</v>
      </c>
      <c r="AH26" s="5">
        <f>'ข้อมูลคำนวณ Planfin'!AH277+'ข้อมูลคำนวณ Planfin'!AH278+'ข้อมูลคำนวณ Planfin'!AH279+'ข้อมูลคำนวณ Planfin'!AH280+'ข้อมูลคำนวณ Planfin'!AH281</f>
        <v>1777190.0400000003</v>
      </c>
      <c r="AI26" s="5">
        <f>'ข้อมูลคำนวณ Planfin'!AI277+'ข้อมูลคำนวณ Planfin'!AI278+'ข้อมูลคำนวณ Planfin'!AI279+'ข้อมูลคำนวณ Planfin'!AI280+'ข้อมูลคำนวณ Planfin'!AI281</f>
        <v>878686.85</v>
      </c>
      <c r="AJ26" s="5">
        <f>'ข้อมูลคำนวณ Planfin'!AJ277+'ข้อมูลคำนวณ Planfin'!AJ278+'ข้อมูลคำนวณ Planfin'!AJ279+'ข้อมูลคำนวณ Planfin'!AJ280+'ข้อมูลคำนวณ Planfin'!AJ281</f>
        <v>661928.85000000009</v>
      </c>
      <c r="AK26" s="5">
        <f>'ข้อมูลคำนวณ Planfin'!AK277+'ข้อมูลคำนวณ Planfin'!AK278+'ข้อมูลคำนวณ Planfin'!AK279+'ข้อมูลคำนวณ Planfin'!AK280+'ข้อมูลคำนวณ Planfin'!AK281</f>
        <v>28850723.609999999</v>
      </c>
      <c r="AL26" s="5">
        <f>'ข้อมูลคำนวณ Planfin'!AL277+'ข้อมูลคำนวณ Planfin'!AL278+'ข้อมูลคำนวณ Planfin'!AL279+'ข้อมูลคำนวณ Planfin'!AL280+'ข้อมูลคำนวณ Planfin'!AL281</f>
        <v>1223195.3099999998</v>
      </c>
      <c r="AM26" s="5">
        <f>'ข้อมูลคำนวณ Planfin'!AM277+'ข้อมูลคำนวณ Planfin'!AM278+'ข้อมูลคำนวณ Planfin'!AM279+'ข้อมูลคำนวณ Planfin'!AM280+'ข้อมูลคำนวณ Planfin'!AM281</f>
        <v>1215513.46</v>
      </c>
      <c r="AN26" s="5">
        <f>'ข้อมูลคำนวณ Planfin'!AN277+'ข้อมูลคำนวณ Planfin'!AN278+'ข้อมูลคำนวณ Planfin'!AN279+'ข้อมูลคำนวณ Planfin'!AN280+'ข้อมูลคำนวณ Planfin'!AN281</f>
        <v>2964594.3899999997</v>
      </c>
      <c r="AO26" s="5">
        <f>'ข้อมูลคำนวณ Planfin'!AO277+'ข้อมูลคำนวณ Planfin'!AO278+'ข้อมูลคำนวณ Planfin'!AO279+'ข้อมูลคำนวณ Planfin'!AO280+'ข้อมูลคำนวณ Planfin'!AO281</f>
        <v>2806401.52</v>
      </c>
      <c r="AP26" s="5">
        <f>'ข้อมูลคำนวณ Planfin'!AP277+'ข้อมูลคำนวณ Planfin'!AP278+'ข้อมูลคำนวณ Planfin'!AP279+'ข้อมูลคำนวณ Planfin'!AP280+'ข้อมูลคำนวณ Planfin'!AP281</f>
        <v>1688747.97</v>
      </c>
      <c r="AQ26" s="5">
        <f>'ข้อมูลคำนวณ Planfin'!AQ277+'ข้อมูลคำนวณ Planfin'!AQ278+'ข้อมูลคำนวณ Planfin'!AQ279+'ข้อมูลคำนวณ Planfin'!AQ280+'ข้อมูลคำนวณ Planfin'!AQ281</f>
        <v>447748.11</v>
      </c>
      <c r="AR26" s="5">
        <f>'ข้อมูลคำนวณ Planfin'!AR277+'ข้อมูลคำนวณ Planfin'!AR278+'ข้อมูลคำนวณ Planfin'!AR279+'ข้อมูลคำนวณ Planfin'!AR280+'ข้อมูลคำนวณ Planfin'!AR281</f>
        <v>4980427.29</v>
      </c>
      <c r="AS26" s="5">
        <f>'ข้อมูลคำนวณ Planfin'!AS277+'ข้อมูลคำนวณ Planfin'!AS278+'ข้อมูลคำนวณ Planfin'!AS279+'ข้อมูลคำนวณ Planfin'!AS280+'ข้อมูลคำนวณ Planfin'!AS281</f>
        <v>1014491.38</v>
      </c>
      <c r="AT26" s="5">
        <f>'ข้อมูลคำนวณ Planfin'!AT277+'ข้อมูลคำนวณ Planfin'!AT278+'ข้อมูลคำนวณ Planfin'!AT279+'ข้อมูลคำนวณ Planfin'!AT280+'ข้อมูลคำนวณ Planfin'!AT281</f>
        <v>3155595.9</v>
      </c>
      <c r="AU26" s="5">
        <f>'ข้อมูลคำนวณ Planfin'!AU277+'ข้อมูลคำนวณ Planfin'!AU278+'ข้อมูลคำนวณ Planfin'!AU279+'ข้อมูลคำนวณ Planfin'!AU280+'ข้อมูลคำนวณ Planfin'!AU281</f>
        <v>2271692.89</v>
      </c>
      <c r="AV26" s="5">
        <f>'ข้อมูลคำนวณ Planfin'!AV277+'ข้อมูลคำนวณ Planfin'!AV278+'ข้อมูลคำนวณ Planfin'!AV279+'ข้อมูลคำนวณ Planfin'!AV280+'ข้อมูลคำนวณ Planfin'!AV281</f>
        <v>1029649.2100000001</v>
      </c>
      <c r="AW26" s="5">
        <f>'ข้อมูลคำนวณ Planfin'!AW277+'ข้อมูลคำนวณ Planfin'!AW278+'ข้อมูลคำนวณ Planfin'!AW279+'ข้อมูลคำนวณ Planfin'!AW280+'ข้อมูลคำนวณ Planfin'!AW281</f>
        <v>870210.94000000006</v>
      </c>
      <c r="AX26" s="5">
        <f>'ข้อมูลคำนวณ Planfin'!AX277+'ข้อมูลคำนวณ Planfin'!AX278+'ข้อมูลคำนวณ Planfin'!AX279+'ข้อมูลคำนวณ Planfin'!AX280+'ข้อมูลคำนวณ Planfin'!AX281</f>
        <v>1506991.16</v>
      </c>
      <c r="AY26" s="5">
        <f>'ข้อมูลคำนวณ Planfin'!AY277+'ข้อมูลคำนวณ Planfin'!AY278+'ข้อมูลคำนวณ Planfin'!AY279+'ข้อมูลคำนวณ Planfin'!AY280+'ข้อมูลคำนวณ Planfin'!AY281</f>
        <v>1178549.7</v>
      </c>
      <c r="AZ26" s="5">
        <f>'ข้อมูลคำนวณ Planfin'!AZ277+'ข้อมูลคำนวณ Planfin'!AZ278+'ข้อมูลคำนวณ Planfin'!AZ279+'ข้อมูลคำนวณ Planfin'!AZ280+'ข้อมูลคำนวณ Planfin'!AZ281</f>
        <v>1189442.8099999998</v>
      </c>
      <c r="BA26" s="5">
        <f>'ข้อมูลคำนวณ Planfin'!BA277+'ข้อมูลคำนวณ Planfin'!BA278+'ข้อมูลคำนวณ Planfin'!BA279+'ข้อมูลคำนวณ Planfin'!BA280+'ข้อมูลคำนวณ Planfin'!BA281</f>
        <v>8284588.7599999998</v>
      </c>
      <c r="BB26" s="5">
        <f>'ข้อมูลคำนวณ Planfin'!BB277+'ข้อมูลคำนวณ Planfin'!BB278+'ข้อมูลคำนวณ Planfin'!BB279+'ข้อมูลคำนวณ Planfin'!BB280+'ข้อมูลคำนวณ Planfin'!BB281</f>
        <v>1402143.11</v>
      </c>
      <c r="BC26" s="5">
        <f>'ข้อมูลคำนวณ Planfin'!BC277+'ข้อมูลคำนวณ Planfin'!BC278+'ข้อมูลคำนวณ Planfin'!BC279+'ข้อมูลคำนวณ Planfin'!BC280+'ข้อมูลคำนวณ Planfin'!BC281</f>
        <v>11074689.789999999</v>
      </c>
      <c r="BD26" s="5">
        <f>'ข้อมูลคำนวณ Planfin'!BD277+'ข้อมูลคำนวณ Planfin'!BD278+'ข้อมูลคำนวณ Planfin'!BD279+'ข้อมูลคำนวณ Planfin'!BD280+'ข้อมูลคำนวณ Planfin'!BD281</f>
        <v>2503355.8199999998</v>
      </c>
      <c r="BE26" s="5">
        <f>'ข้อมูลคำนวณ Planfin'!BE277+'ข้อมูลคำนวณ Planfin'!BE278+'ข้อมูลคำนวณ Planfin'!BE279+'ข้อมูลคำนวณ Planfin'!BE280+'ข้อมูลคำนวณ Planfin'!BE281</f>
        <v>1095159.97</v>
      </c>
      <c r="BF26" s="5">
        <f>'ข้อมูลคำนวณ Planfin'!BF277+'ข้อมูลคำนวณ Planfin'!BF278+'ข้อมูลคำนวณ Planfin'!BF279+'ข้อมูลคำนวณ Planfin'!BF280+'ข้อมูลคำนวณ Planfin'!BF281</f>
        <v>1167650.03</v>
      </c>
      <c r="BG26" s="5">
        <f>'ข้อมูลคำนวณ Planfin'!BG277+'ข้อมูลคำนวณ Planfin'!BG278+'ข้อมูลคำนวณ Planfin'!BG279+'ข้อมูลคำนวณ Planfin'!BG280+'ข้อมูลคำนวณ Planfin'!BG281</f>
        <v>8413420.1600000001</v>
      </c>
      <c r="BH26" s="5">
        <f>'ข้อมูลคำนวณ Planfin'!BH277+'ข้อมูลคำนวณ Planfin'!BH278+'ข้อมูลคำนวณ Planfin'!BH279+'ข้อมูลคำนวณ Planfin'!BH280+'ข้อมูลคำนวณ Planfin'!BH281</f>
        <v>697490.86</v>
      </c>
      <c r="BI26" s="5">
        <f>'ข้อมูลคำนวณ Planfin'!BI277+'ข้อมูลคำนวณ Planfin'!BI278+'ข้อมูลคำนวณ Planfin'!BI279+'ข้อมูลคำนวณ Planfin'!BI280+'ข้อมูลคำนวณ Planfin'!BI281</f>
        <v>355445.67999999993</v>
      </c>
      <c r="BJ26" s="5">
        <f>'ข้อมูลคำนวณ Planfin'!BJ277+'ข้อมูลคำนวณ Planfin'!BJ278+'ข้อมูลคำนวณ Planfin'!BJ279+'ข้อมูลคำนวณ Planfin'!BJ280+'ข้อมูลคำนวณ Planfin'!BJ281</f>
        <v>918140.32</v>
      </c>
      <c r="BK26" s="5">
        <f>'ข้อมูลคำนวณ Planfin'!BK277+'ข้อมูลคำนวณ Planfin'!BK278+'ข้อมูลคำนวณ Planfin'!BK279+'ข้อมูลคำนวณ Planfin'!BK280+'ข้อมูลคำนวณ Planfin'!BK281</f>
        <v>567591.18999999994</v>
      </c>
      <c r="BL26" s="5">
        <f>'ข้อมูลคำนวณ Planfin'!BL277+'ข้อมูลคำนวณ Planfin'!BL278+'ข้อมูลคำนวณ Planfin'!BL279+'ข้อมูลคำนวณ Planfin'!BL280+'ข้อมูลคำนวณ Planfin'!BL281</f>
        <v>13775396.689999999</v>
      </c>
      <c r="BM26" s="5">
        <f>'ข้อมูลคำนวณ Planfin'!BM277+'ข้อมูลคำนวณ Planfin'!BM278+'ข้อมูลคำนวณ Planfin'!BM279+'ข้อมูลคำนวณ Planfin'!BM280+'ข้อมูลคำนวณ Planfin'!BM281</f>
        <v>3434893.04</v>
      </c>
      <c r="BN26" s="5">
        <f>'ข้อมูลคำนวณ Planfin'!BN277+'ข้อมูลคำนวณ Planfin'!BN278+'ข้อมูลคำนวณ Planfin'!BN279+'ข้อมูลคำนวณ Planfin'!BN280+'ข้อมูลคำนวณ Planfin'!BN281</f>
        <v>2578487.85</v>
      </c>
      <c r="BO26" s="5">
        <f>'ข้อมูลคำนวณ Planfin'!BO277+'ข้อมูลคำนวณ Planfin'!BO278+'ข้อมูลคำนวณ Planfin'!BO279+'ข้อมูลคำนวณ Planfin'!BO280+'ข้อมูลคำนวณ Planfin'!BO281</f>
        <v>3070532.1400000006</v>
      </c>
      <c r="BP26" s="5">
        <f>'ข้อมูลคำนวณ Planfin'!BP277+'ข้อมูลคำนวณ Planfin'!BP278+'ข้อมูลคำนวณ Planfin'!BP279+'ข้อมูลคำนวณ Planfin'!BP280+'ข้อมูลคำนวณ Planfin'!BP281</f>
        <v>1621127.9400000002</v>
      </c>
      <c r="BQ26" s="5">
        <f>'ข้อมูลคำนวณ Planfin'!BQ277+'ข้อมูลคำนวณ Planfin'!BQ278+'ข้อมูลคำนวณ Planfin'!BQ279+'ข้อมูลคำนวณ Planfin'!BQ280+'ข้อมูลคำนวณ Planfin'!BQ281</f>
        <v>1297457.5900000001</v>
      </c>
      <c r="BR26" s="5">
        <f>'ข้อมูลคำนวณ Planfin'!BR277+'ข้อมูลคำนวณ Planfin'!BR278+'ข้อมูลคำนวณ Planfin'!BR279+'ข้อมูลคำนวณ Planfin'!BR280+'ข้อมูลคำนวณ Planfin'!BR281</f>
        <v>33582769.849999994</v>
      </c>
      <c r="BS26" s="5">
        <f>'ข้อมูลคำนวณ Planfin'!BS277+'ข้อมูลคำนวณ Planfin'!BS278+'ข้อมูลคำนวณ Planfin'!BS279+'ข้อมูลคำนวณ Planfin'!BS280+'ข้อมูลคำนวณ Planfin'!BS281</f>
        <v>1670210.8099999998</v>
      </c>
      <c r="BT26" s="5">
        <f>'ข้อมูลคำนวณ Planfin'!BT277+'ข้อมูลคำนวณ Planfin'!BT278+'ข้อมูลคำนวณ Planfin'!BT279+'ข้อมูลคำนวณ Planfin'!BT280+'ข้อมูลคำนวณ Planfin'!BT281</f>
        <v>1570029.32</v>
      </c>
      <c r="BU26" s="5">
        <f>'ข้อมูลคำนวณ Planfin'!BU277+'ข้อมูลคำนวณ Planfin'!BU278+'ข้อมูลคำนวณ Planfin'!BU279+'ข้อมูลคำนวณ Planfin'!BU280+'ข้อมูลคำนวณ Planfin'!BU281</f>
        <v>8435530.4699999988</v>
      </c>
      <c r="BV26" s="5">
        <f>'ข้อมูลคำนวณ Planfin'!BV277+'ข้อมูลคำนวณ Planfin'!BV278+'ข้อมูลคำนวณ Planfin'!BV279+'ข้อมูลคำนวณ Planfin'!BV280+'ข้อมูลคำนวณ Planfin'!BV281</f>
        <v>511126.63</v>
      </c>
      <c r="BW26" s="5">
        <f>'ข้อมูลคำนวณ Planfin'!BW277+'ข้อมูลคำนวณ Planfin'!BW278+'ข้อมูลคำนวณ Planfin'!BW279+'ข้อมูลคำนวณ Planfin'!BW280+'ข้อมูลคำนวณ Planfin'!BW281</f>
        <v>1874995.1600000001</v>
      </c>
      <c r="BX26" s="5">
        <f>'ข้อมูลคำนวณ Planfin'!BX277+'ข้อมูลคำนวณ Planfin'!BX278+'ข้อมูลคำนวณ Planfin'!BX279+'ข้อมูลคำนวณ Planfin'!BX280+'ข้อมูลคำนวณ Planfin'!BX281</f>
        <v>3945457.57</v>
      </c>
      <c r="BY26" s="5">
        <f>'ข้อมูลคำนวณ Planfin'!BY277+'ข้อมูลคำนวณ Planfin'!BY278+'ข้อมูลคำนวณ Planfin'!BY279+'ข้อมูลคำนวณ Planfin'!BY280+'ข้อมูลคำนวณ Planfin'!BY281</f>
        <v>1102814.5</v>
      </c>
      <c r="BZ26" s="5">
        <f>'ข้อมูลคำนวณ Planfin'!BZ277+'ข้อมูลคำนวณ Planfin'!BZ278+'ข้อมูลคำนวณ Planfin'!BZ279+'ข้อมูลคำนวณ Planfin'!BZ280+'ข้อมูลคำนวณ Planfin'!BZ281</f>
        <v>1306414.05</v>
      </c>
      <c r="CA26" s="5">
        <f>'ข้อมูลคำนวณ Planfin'!CA277+'ข้อมูลคำนวณ Planfin'!CA278+'ข้อมูลคำนวณ Planfin'!CA279+'ข้อมูลคำนวณ Planfin'!CA280+'ข้อมูลคำนวณ Planfin'!CA281</f>
        <v>1293532.18</v>
      </c>
      <c r="CB26" s="5">
        <f>'ข้อมูลคำนวณ Planfin'!CB277+'ข้อมูลคำนวณ Planfin'!CB278+'ข้อมูลคำนวณ Planfin'!CB279+'ข้อมูลคำนวณ Planfin'!CB280+'ข้อมูลคำนวณ Planfin'!CB281</f>
        <v>2166200.5499999998</v>
      </c>
      <c r="CC26" s="5">
        <f>'ข้อมูลคำนวณ Planfin'!CC277+'ข้อมูลคำนวณ Planfin'!CC278+'ข้อมูลคำนวณ Planfin'!CC279+'ข้อมูลคำนวณ Planfin'!CC280+'ข้อมูลคำนวณ Planfin'!CC281</f>
        <v>3221307.32</v>
      </c>
      <c r="CD26" s="5">
        <f>'ข้อมูลคำนวณ Planfin'!CD277+'ข้อมูลคำนวณ Planfin'!CD278+'ข้อมูลคำนวณ Planfin'!CD279+'ข้อมูลคำนวณ Planfin'!CD280+'ข้อมูลคำนวณ Planfin'!CD281</f>
        <v>2252851.9899999998</v>
      </c>
      <c r="CE26" s="5">
        <f>'ข้อมูลคำนวณ Planfin'!CE277+'ข้อมูลคำนวณ Planfin'!CE278+'ข้อมูลคำนวณ Planfin'!CE279+'ข้อมูลคำนวณ Planfin'!CE280+'ข้อมูลคำนวณ Planfin'!CE281</f>
        <v>3382913.7399999998</v>
      </c>
      <c r="CF26" s="5">
        <f>'ข้อมูลคำนวณ Planfin'!CF277+'ข้อมูลคำนวณ Planfin'!CF278+'ข้อมูลคำนวณ Planfin'!CF279+'ข้อมูลคำนวณ Planfin'!CF280+'ข้อมูลคำนวณ Planfin'!CF281</f>
        <v>1074159.1399999999</v>
      </c>
      <c r="CG26" s="5">
        <f>'ข้อมูลคำนวณ Planfin'!CG277+'ข้อมูลคำนวณ Planfin'!CG278+'ข้อมูลคำนวณ Planfin'!CG279+'ข้อมูลคำนวณ Planfin'!CG280+'ข้อมูลคำนวณ Planfin'!CG281</f>
        <v>1113469.07</v>
      </c>
      <c r="CH26" s="5">
        <f>'ข้อมูลคำนวณ Planfin'!CH277+'ข้อมูลคำนวณ Planfin'!CH278+'ข้อมูลคำนวณ Planfin'!CH279+'ข้อมูลคำนวณ Planfin'!CH280+'ข้อมูลคำนวณ Planfin'!CH281</f>
        <v>1028765.3800000001</v>
      </c>
      <c r="CI26" s="5">
        <f>'ข้อมูลคำนวณ Planfin'!CI277+'ข้อมูลคำนวณ Planfin'!CI278+'ข้อมูลคำนวณ Planfin'!CI279+'ข้อมูลคำนวณ Planfin'!CI280+'ข้อมูลคำนวณ Planfin'!CI281</f>
        <v>1072750.73</v>
      </c>
      <c r="CJ26" s="5">
        <f>'ข้อมูลคำนวณ Planfin'!CJ277+'ข้อมูลคำนวณ Planfin'!CJ278+'ข้อมูลคำนวณ Planfin'!CJ279+'ข้อมูลคำนวณ Planfin'!CJ280+'ข้อมูลคำนวณ Planfin'!CJ281</f>
        <v>4540766.28</v>
      </c>
      <c r="CK26" s="5">
        <f>'ข้อมูลคำนวณ Planfin'!CK277+'ข้อมูลคำนวณ Planfin'!CK278+'ข้อมูลคำนวณ Planfin'!CK279+'ข้อมูลคำนวณ Planfin'!CK280+'ข้อมูลคำนวณ Planfin'!CK281</f>
        <v>607501.66</v>
      </c>
      <c r="CL26" s="5">
        <f>'ข้อมูลคำนวณ Planfin'!CL277+'ข้อมูลคำนวณ Planfin'!CL278+'ข้อมูลคำนวณ Planfin'!CL279+'ข้อมูลคำนวณ Planfin'!CL280+'ข้อมูลคำนวณ Planfin'!CL281</f>
        <v>628003.44000000006</v>
      </c>
      <c r="CN26" s="2"/>
      <c r="CO26" s="2"/>
      <c r="CP26" s="2"/>
    </row>
    <row r="27" spans="1:94" x14ac:dyDescent="0.2">
      <c r="A27" s="3" t="s">
        <v>1034</v>
      </c>
      <c r="B27" s="4" t="s">
        <v>1035</v>
      </c>
      <c r="C27" s="13">
        <f>'ข้อมูลคำนวณ Planfin'!C242+'ข้อมูลคำนวณ Planfin'!C243+'ข้อมูลคำนวณ Planfin'!C244+'ข้อมูลคำนวณ Planfin'!C245+'ข้อมูลคำนวณ Planfin'!C246+'ข้อมูลคำนวณ Planfin'!C247+'ข้อมูลคำนวณ Planfin'!C248+'ข้อมูลคำนวณ Planfin'!C249+'ข้อมูลคำนวณ Planfin'!C250+'ข้อมูลคำนวณ Planfin'!C264+'ข้อมูลคำนวณ Planfin'!C288+'ข้อมูลคำนวณ Planfin'!C289+'ข้อมูลคำนวณ Planfin'!C292</f>
        <v>24150058.100000001</v>
      </c>
      <c r="D27" s="13">
        <f>'ข้อมูลคำนวณ Planfin'!D242+'ข้อมูลคำนวณ Planfin'!D243+'ข้อมูลคำนวณ Planfin'!D244+'ข้อมูลคำนวณ Planfin'!D245+'ข้อมูลคำนวณ Planfin'!D246+'ข้อมูลคำนวณ Planfin'!D247+'ข้อมูลคำนวณ Planfin'!D248+'ข้อมูลคำนวณ Planfin'!D249+'ข้อมูลคำนวณ Planfin'!D250+'ข้อมูลคำนวณ Planfin'!D264+'ข้อมูลคำนวณ Planfin'!D288+'ข้อมูลคำนวณ Planfin'!D289+'ข้อมูลคำนวณ Planfin'!D292</f>
        <v>2489358.46</v>
      </c>
      <c r="E27" s="13">
        <f>'ข้อมูลคำนวณ Planfin'!E242+'ข้อมูลคำนวณ Planfin'!E243+'ข้อมูลคำนวณ Planfin'!E244+'ข้อมูลคำนวณ Planfin'!E245+'ข้อมูลคำนวณ Planfin'!E246+'ข้อมูลคำนวณ Planfin'!E247+'ข้อมูลคำนวณ Planfin'!E248+'ข้อมูลคำนวณ Planfin'!E249+'ข้อมูลคำนวณ Planfin'!E250+'ข้อมูลคำนวณ Planfin'!E264+'ข้อมูลคำนวณ Planfin'!E288+'ข้อมูลคำนวณ Planfin'!E289+'ข้อมูลคำนวณ Planfin'!E292</f>
        <v>2632335.14</v>
      </c>
      <c r="F27" s="13">
        <f>'ข้อมูลคำนวณ Planfin'!F242+'ข้อมูลคำนวณ Planfin'!F243+'ข้อมูลคำนวณ Planfin'!F244+'ข้อมูลคำนวณ Planfin'!F245+'ข้อมูลคำนวณ Planfin'!F246+'ข้อมูลคำนวณ Planfin'!F247+'ข้อมูลคำนวณ Planfin'!F248+'ข้อมูลคำนวณ Planfin'!F249+'ข้อมูลคำนวณ Planfin'!F250+'ข้อมูลคำนวณ Planfin'!F264+'ข้อมูลคำนวณ Planfin'!F288+'ข้อมูลคำนวณ Planfin'!F289+'ข้อมูลคำนวณ Planfin'!F292</f>
        <v>1804010.08</v>
      </c>
      <c r="G27" s="13">
        <f>'ข้อมูลคำนวณ Planfin'!G242+'ข้อมูลคำนวณ Planfin'!G243+'ข้อมูลคำนวณ Planfin'!G244+'ข้อมูลคำนวณ Planfin'!G245+'ข้อมูลคำนวณ Planfin'!G246+'ข้อมูลคำนวณ Planfin'!G247+'ข้อมูลคำนวณ Planfin'!G248+'ข้อมูลคำนวณ Planfin'!G249+'ข้อมูลคำนวณ Planfin'!G250+'ข้อมูลคำนวณ Planfin'!G264+'ข้อมูลคำนวณ Planfin'!G288+'ข้อมูลคำนวณ Planfin'!G289+'ข้อมูลคำนวณ Planfin'!G292</f>
        <v>1564623.41</v>
      </c>
      <c r="H27" s="13">
        <f>'ข้อมูลคำนวณ Planfin'!H242+'ข้อมูลคำนวณ Planfin'!H243+'ข้อมูลคำนวณ Planfin'!H244+'ข้อมูลคำนวณ Planfin'!H245+'ข้อมูลคำนวณ Planfin'!H246+'ข้อมูลคำนวณ Planfin'!H247+'ข้อมูลคำนวณ Planfin'!H248+'ข้อมูลคำนวณ Planfin'!H249+'ข้อมูลคำนวณ Planfin'!H250+'ข้อมูลคำนวณ Planfin'!H264+'ข้อมูลคำนวณ Planfin'!H288+'ข้อมูลคำนวณ Planfin'!H289+'ข้อมูลคำนวณ Planfin'!H292</f>
        <v>1484117.71</v>
      </c>
      <c r="I27" s="13">
        <f>'ข้อมูลคำนวณ Planfin'!I242+'ข้อมูลคำนวณ Planfin'!I243+'ข้อมูลคำนวณ Planfin'!I244+'ข้อมูลคำนวณ Planfin'!I245+'ข้อมูลคำนวณ Planfin'!I246+'ข้อมูลคำนวณ Planfin'!I247+'ข้อมูลคำนวณ Planfin'!I248+'ข้อมูลคำนวณ Planfin'!I249+'ข้อมูลคำนวณ Planfin'!I250+'ข้อมูลคำนวณ Planfin'!I264+'ข้อมูลคำนวณ Planfin'!I288+'ข้อมูลคำนวณ Planfin'!I289+'ข้อมูลคำนวณ Planfin'!I292</f>
        <v>1122733.71</v>
      </c>
      <c r="J27" s="5">
        <f>'ข้อมูลคำนวณ Planfin'!J242+'ข้อมูลคำนวณ Planfin'!J243+'ข้อมูลคำนวณ Planfin'!J244+'ข้อมูลคำนวณ Planfin'!J245+'ข้อมูลคำนวณ Planfin'!J246+'ข้อมูลคำนวณ Planfin'!J247+'ข้อมูลคำนวณ Planfin'!J248+'ข้อมูลคำนวณ Planfin'!J249+'ข้อมูลคำนวณ Planfin'!J250+'ข้อมูลคำนวณ Planfin'!J264+'ข้อมูลคำนวณ Planfin'!J288+'ข้อมูลคำนวณ Planfin'!J289+'ข้อมูลคำนวณ Planfin'!J292</f>
        <v>2556328.0999999996</v>
      </c>
      <c r="K27" s="5">
        <f>'ข้อมูลคำนวณ Planfin'!K242+'ข้อมูลคำนวณ Planfin'!K243+'ข้อมูลคำนวณ Planfin'!K244+'ข้อมูลคำนวณ Planfin'!K245+'ข้อมูลคำนวณ Planfin'!K246+'ข้อมูลคำนวณ Planfin'!K247+'ข้อมูลคำนวณ Planfin'!K248+'ข้อมูลคำนวณ Planfin'!K249+'ข้อมูลคำนวณ Planfin'!K250+'ข้อมูลคำนวณ Planfin'!K264+'ข้อมูลคำนวณ Planfin'!K288+'ข้อมูลคำนวณ Planfin'!K289+'ข้อมูลคำนวณ Planfin'!K292</f>
        <v>1784654.4</v>
      </c>
      <c r="L27" s="5">
        <f>'ข้อมูลคำนวณ Planfin'!L242+'ข้อมูลคำนวณ Planfin'!L243+'ข้อมูลคำนวณ Planfin'!L244+'ข้อมูลคำนวณ Planfin'!L245+'ข้อมูลคำนวณ Planfin'!L246+'ข้อมูลคำนวณ Planfin'!L247+'ข้อมูลคำนวณ Planfin'!L248+'ข้อมูลคำนวณ Planfin'!L249+'ข้อมูลคำนวณ Planfin'!L250+'ข้อมูลคำนวณ Planfin'!L264+'ข้อมูลคำนวณ Planfin'!L288+'ข้อมูลคำนวณ Planfin'!L289+'ข้อมูลคำนวณ Planfin'!L292</f>
        <v>2052852.4300000002</v>
      </c>
      <c r="M27" s="5">
        <f>'ข้อมูลคำนวณ Planfin'!M242+'ข้อมูลคำนวณ Planfin'!M243+'ข้อมูลคำนวณ Planfin'!M244+'ข้อมูลคำนวณ Planfin'!M245+'ข้อมูลคำนวณ Planfin'!M246+'ข้อมูลคำนวณ Planfin'!M247+'ข้อมูลคำนวณ Planfin'!M248+'ข้อมูลคำนวณ Planfin'!M249+'ข้อมูลคำนวณ Planfin'!M250+'ข้อมูลคำนวณ Planfin'!M264+'ข้อมูลคำนวณ Planfin'!M288+'ข้อมูลคำนวณ Planfin'!M289+'ข้อมูลคำนวณ Planfin'!M292</f>
        <v>4288653.4400000004</v>
      </c>
      <c r="N27" s="5">
        <f>'ข้อมูลคำนวณ Planfin'!N242+'ข้อมูลคำนวณ Planfin'!N243+'ข้อมูลคำนวณ Planfin'!N244+'ข้อมูลคำนวณ Planfin'!N245+'ข้อมูลคำนวณ Planfin'!N246+'ข้อมูลคำนวณ Planfin'!N247+'ข้อมูลคำนวณ Planfin'!N248+'ข้อมูลคำนวณ Planfin'!N249+'ข้อมูลคำนวณ Planfin'!N250+'ข้อมูลคำนวณ Planfin'!N264+'ข้อมูลคำนวณ Planfin'!N288+'ข้อมูลคำนวณ Planfin'!N289+'ข้อมูลคำนวณ Planfin'!N292</f>
        <v>329725.54000000004</v>
      </c>
      <c r="O27" s="5">
        <f>'ข้อมูลคำนวณ Planfin'!O242+'ข้อมูลคำนวณ Planfin'!O243+'ข้อมูลคำนวณ Planfin'!O244+'ข้อมูลคำนวณ Planfin'!O245+'ข้อมูลคำนวณ Planfin'!O246+'ข้อมูลคำนวณ Planfin'!O247+'ข้อมูลคำนวณ Planfin'!O248+'ข้อมูลคำนวณ Planfin'!O249+'ข้อมูลคำนวณ Planfin'!O250+'ข้อมูลคำนวณ Planfin'!O264+'ข้อมูลคำนวณ Planfin'!O288+'ข้อมูลคำนวณ Planfin'!O289+'ข้อมูลคำนวณ Planfin'!O292</f>
        <v>12795563.639999999</v>
      </c>
      <c r="P27" s="5">
        <f>'ข้อมูลคำนวณ Planfin'!P242+'ข้อมูลคำนวณ Planfin'!P243+'ข้อมูลคำนวณ Planfin'!P244+'ข้อมูลคำนวณ Planfin'!P245+'ข้อมูลคำนวณ Planfin'!P246+'ข้อมูลคำนวณ Planfin'!P247+'ข้อมูลคำนวณ Planfin'!P248+'ข้อมูลคำนวณ Planfin'!P249+'ข้อมูลคำนวณ Planfin'!P250+'ข้อมูลคำนวณ Planfin'!P264+'ข้อมูลคำนวณ Planfin'!P288+'ข้อมูลคำนวณ Planfin'!P289+'ข้อมูลคำนวณ Planfin'!P292</f>
        <v>1996659</v>
      </c>
      <c r="Q27" s="5">
        <f>'ข้อมูลคำนวณ Planfin'!Q242+'ข้อมูลคำนวณ Planfin'!Q243+'ข้อมูลคำนวณ Planfin'!Q244+'ข้อมูลคำนวณ Planfin'!Q245+'ข้อมูลคำนวณ Planfin'!Q246+'ข้อมูลคำนวณ Planfin'!Q247+'ข้อมูลคำนวณ Planfin'!Q248+'ข้อมูลคำนวณ Planfin'!Q249+'ข้อมูลคำนวณ Planfin'!Q250+'ข้อมูลคำนวณ Planfin'!Q264+'ข้อมูลคำนวณ Planfin'!Q288+'ข้อมูลคำนวณ Planfin'!Q289+'ข้อมูลคำนวณ Planfin'!Q292</f>
        <v>3466469.87</v>
      </c>
      <c r="R27" s="5">
        <f>'ข้อมูลคำนวณ Planfin'!R242+'ข้อมูลคำนวณ Planfin'!R243+'ข้อมูลคำนวณ Planfin'!R244+'ข้อมูลคำนวณ Planfin'!R245+'ข้อมูลคำนวณ Planfin'!R246+'ข้อมูลคำนวณ Planfin'!R247+'ข้อมูลคำนวณ Planfin'!R248+'ข้อมูลคำนวณ Planfin'!R249+'ข้อมูลคำนวณ Planfin'!R250+'ข้อมูลคำนวณ Planfin'!R264+'ข้อมูลคำนวณ Planfin'!R288+'ข้อมูลคำนวณ Planfin'!R289+'ข้อมูลคำนวณ Planfin'!R292</f>
        <v>4147504.25</v>
      </c>
      <c r="S27" s="5">
        <f>'ข้อมูลคำนวณ Planfin'!S242+'ข้อมูลคำนวณ Planfin'!S243+'ข้อมูลคำนวณ Planfin'!S244+'ข้อมูลคำนวณ Planfin'!S245+'ข้อมูลคำนวณ Planfin'!S246+'ข้อมูลคำนวณ Planfin'!S247+'ข้อมูลคำนวณ Planfin'!S248+'ข้อมูลคำนวณ Planfin'!S249+'ข้อมูลคำนวณ Planfin'!S250+'ข้อมูลคำนวณ Planfin'!S264+'ข้อมูลคำนวณ Planfin'!S288+'ข้อมูลคำนวณ Planfin'!S289+'ข้อมูลคำนวณ Planfin'!S292</f>
        <v>1645106.1899999997</v>
      </c>
      <c r="T27" s="5">
        <f>'ข้อมูลคำนวณ Planfin'!T242+'ข้อมูลคำนวณ Planfin'!T243+'ข้อมูลคำนวณ Planfin'!T244+'ข้อมูลคำนวณ Planfin'!T245+'ข้อมูลคำนวณ Planfin'!T246+'ข้อมูลคำนวณ Planfin'!T247+'ข้อมูลคำนวณ Planfin'!T248+'ข้อมูลคำนวณ Planfin'!T249+'ข้อมูลคำนวณ Planfin'!T250+'ข้อมูลคำนวณ Planfin'!T264+'ข้อมูลคำนวณ Planfin'!T288+'ข้อมูลคำนวณ Planfin'!T289+'ข้อมูลคำนวณ Planfin'!T292</f>
        <v>3297099.06</v>
      </c>
      <c r="U27" s="5">
        <f>'ข้อมูลคำนวณ Planfin'!U242+'ข้อมูลคำนวณ Planfin'!U243+'ข้อมูลคำนวณ Planfin'!U244+'ข้อมูลคำนวณ Planfin'!U245+'ข้อมูลคำนวณ Planfin'!U246+'ข้อมูลคำนวณ Planfin'!U247+'ข้อมูลคำนวณ Planfin'!U248+'ข้อมูลคำนวณ Planfin'!U249+'ข้อมูลคำนวณ Planfin'!U250+'ข้อมูลคำนวณ Planfin'!U264+'ข้อมูลคำนวณ Planfin'!U288+'ข้อมูลคำนวณ Planfin'!U289+'ข้อมูลคำนวณ Planfin'!U292</f>
        <v>1884115.7200000002</v>
      </c>
      <c r="V27" s="5">
        <f>'ข้อมูลคำนวณ Planfin'!V242+'ข้อมูลคำนวณ Planfin'!V243+'ข้อมูลคำนวณ Planfin'!V244+'ข้อมูลคำนวณ Planfin'!V245+'ข้อมูลคำนวณ Planfin'!V246+'ข้อมูลคำนวณ Planfin'!V247+'ข้อมูลคำนวณ Planfin'!V248+'ข้อมูลคำนวณ Planfin'!V249+'ข้อมูลคำนวณ Planfin'!V250+'ข้อมูลคำนวณ Planfin'!V264+'ข้อมูลคำนวณ Planfin'!V288+'ข้อมูลคำนวณ Planfin'!V289+'ข้อมูลคำนวณ Planfin'!V292</f>
        <v>1177234.77</v>
      </c>
      <c r="W27" s="5">
        <f>'ข้อมูลคำนวณ Planfin'!W242+'ข้อมูลคำนวณ Planfin'!W243+'ข้อมูลคำนวณ Planfin'!W244+'ข้อมูลคำนวณ Planfin'!W245+'ข้อมูลคำนวณ Planfin'!W246+'ข้อมูลคำนวณ Planfin'!W247+'ข้อมูลคำนวณ Planfin'!W248+'ข้อมูลคำนวณ Planfin'!W249+'ข้อมูลคำนวณ Planfin'!W250+'ข้อมูลคำนวณ Planfin'!W264+'ข้อมูลคำนวณ Planfin'!W288+'ข้อมูลคำนวณ Planfin'!W289+'ข้อมูลคำนวณ Planfin'!W292</f>
        <v>28355874.349999998</v>
      </c>
      <c r="X27" s="5">
        <f>'ข้อมูลคำนวณ Planfin'!X242+'ข้อมูลคำนวณ Planfin'!X243+'ข้อมูลคำนวณ Planfin'!X244+'ข้อมูลคำนวณ Planfin'!X245+'ข้อมูลคำนวณ Planfin'!X246+'ข้อมูลคำนวณ Planfin'!X247+'ข้อมูลคำนวณ Planfin'!X248+'ข้อมูลคำนวณ Planfin'!X249+'ข้อมูลคำนวณ Planfin'!X250+'ข้อมูลคำนวณ Planfin'!X264+'ข้อมูลคำนวณ Planfin'!X288+'ข้อมูลคำนวณ Planfin'!X289+'ข้อมูลคำนวณ Planfin'!X292</f>
        <v>1852201.19</v>
      </c>
      <c r="Y27" s="5">
        <f>'ข้อมูลคำนวณ Planfin'!Y242+'ข้อมูลคำนวณ Planfin'!Y243+'ข้อมูลคำนวณ Planfin'!Y244+'ข้อมูลคำนวณ Planfin'!Y245+'ข้อมูลคำนวณ Planfin'!Y246+'ข้อมูลคำนวณ Planfin'!Y247+'ข้อมูลคำนวณ Planfin'!Y248+'ข้อมูลคำนวณ Planfin'!Y249+'ข้อมูลคำนวณ Planfin'!Y250+'ข้อมูลคำนวณ Planfin'!Y264+'ข้อมูลคำนวณ Planfin'!Y288+'ข้อมูลคำนวณ Planfin'!Y289+'ข้อมูลคำนวณ Planfin'!Y292</f>
        <v>5001470.46</v>
      </c>
      <c r="Z27" s="5">
        <f>'ข้อมูลคำนวณ Planfin'!Z242+'ข้อมูลคำนวณ Planfin'!Z243+'ข้อมูลคำนวณ Planfin'!Z244+'ข้อมูลคำนวณ Planfin'!Z245+'ข้อมูลคำนวณ Planfin'!Z246+'ข้อมูลคำนวณ Planfin'!Z247+'ข้อมูลคำนวณ Planfin'!Z248+'ข้อมูลคำนวณ Planfin'!Z249+'ข้อมูลคำนวณ Planfin'!Z250+'ข้อมูลคำนวณ Planfin'!Z264+'ข้อมูลคำนวณ Planfin'!Z288+'ข้อมูลคำนวณ Planfin'!Z289+'ข้อมูลคำนวณ Planfin'!Z292</f>
        <v>3766381.9</v>
      </c>
      <c r="AA27" s="5">
        <f>'ข้อมูลคำนวณ Planfin'!AA242+'ข้อมูลคำนวณ Planfin'!AA243+'ข้อมูลคำนวณ Planfin'!AA244+'ข้อมูลคำนวณ Planfin'!AA245+'ข้อมูลคำนวณ Planfin'!AA246+'ข้อมูลคำนวณ Planfin'!AA247+'ข้อมูลคำนวณ Planfin'!AA248+'ข้อมูลคำนวณ Planfin'!AA249+'ข้อมูลคำนวณ Planfin'!AA250+'ข้อมูลคำนวณ Planfin'!AA264+'ข้อมูลคำนวณ Planfin'!AA288+'ข้อมูลคำนวณ Planfin'!AA289+'ข้อมูลคำนวณ Planfin'!AA292</f>
        <v>1162576.49</v>
      </c>
      <c r="AB27" s="5">
        <f>'ข้อมูลคำนวณ Planfin'!AB242+'ข้อมูลคำนวณ Planfin'!AB243+'ข้อมูลคำนวณ Planfin'!AB244+'ข้อมูลคำนวณ Planfin'!AB245+'ข้อมูลคำนวณ Planfin'!AB246+'ข้อมูลคำนวณ Planfin'!AB247+'ข้อมูลคำนวณ Planfin'!AB248+'ข้อมูลคำนวณ Planfin'!AB249+'ข้อมูลคำนวณ Planfin'!AB250+'ข้อมูลคำนวณ Planfin'!AB264+'ข้อมูลคำนวณ Planfin'!AB288+'ข้อมูลคำนวณ Planfin'!AB289+'ข้อมูลคำนวณ Planfin'!AB292</f>
        <v>1998950.06</v>
      </c>
      <c r="AC27" s="5">
        <f>'ข้อมูลคำนวณ Planfin'!AC242+'ข้อมูลคำนวณ Planfin'!AC243+'ข้อมูลคำนวณ Planfin'!AC244+'ข้อมูลคำนวณ Planfin'!AC245+'ข้อมูลคำนวณ Planfin'!AC246+'ข้อมูลคำนวณ Planfin'!AC247+'ข้อมูลคำนวณ Planfin'!AC248+'ข้อมูลคำนวณ Planfin'!AC249+'ข้อมูลคำนวณ Planfin'!AC250+'ข้อมูลคำนวณ Planfin'!AC264+'ข้อมูลคำนวณ Planfin'!AC288+'ข้อมูลคำนวณ Planfin'!AC289+'ข้อมูลคำนวณ Planfin'!AC292</f>
        <v>3280590.71</v>
      </c>
      <c r="AD27" s="5">
        <f>'ข้อมูลคำนวณ Planfin'!AD242+'ข้อมูลคำนวณ Planfin'!AD243+'ข้อมูลคำนวณ Planfin'!AD244+'ข้อมูลคำนวณ Planfin'!AD245+'ข้อมูลคำนวณ Planfin'!AD246+'ข้อมูลคำนวณ Planfin'!AD247+'ข้อมูลคำนวณ Planfin'!AD248+'ข้อมูลคำนวณ Planfin'!AD249+'ข้อมูลคำนวณ Planfin'!AD250+'ข้อมูลคำนวณ Planfin'!AD264+'ข้อมูลคำนวณ Planfin'!AD288+'ข้อมูลคำนวณ Planfin'!AD289+'ข้อมูลคำนวณ Planfin'!AD292</f>
        <v>10062874.52</v>
      </c>
      <c r="AE27" s="5">
        <f>'ข้อมูลคำนวณ Planfin'!AE242+'ข้อมูลคำนวณ Planfin'!AE243+'ข้อมูลคำนวณ Planfin'!AE244+'ข้อมูลคำนวณ Planfin'!AE245+'ข้อมูลคำนวณ Planfin'!AE246+'ข้อมูลคำนวณ Planfin'!AE247+'ข้อมูลคำนวณ Planfin'!AE248+'ข้อมูลคำนวณ Planfin'!AE249+'ข้อมูลคำนวณ Planfin'!AE250+'ข้อมูลคำนวณ Planfin'!AE264+'ข้อมูลคำนวณ Planfin'!AE288+'ข้อมูลคำนวณ Planfin'!AE289+'ข้อมูลคำนวณ Planfin'!AE292</f>
        <v>2164647.1399999997</v>
      </c>
      <c r="AF27" s="5">
        <f>'ข้อมูลคำนวณ Planfin'!AF242+'ข้อมูลคำนวณ Planfin'!AF243+'ข้อมูลคำนวณ Planfin'!AF244+'ข้อมูลคำนวณ Planfin'!AF245+'ข้อมูลคำนวณ Planfin'!AF246+'ข้อมูลคำนวณ Planfin'!AF247+'ข้อมูลคำนวณ Planfin'!AF248+'ข้อมูลคำนวณ Planfin'!AF249+'ข้อมูลคำนวณ Planfin'!AF250+'ข้อมูลคำนวณ Planfin'!AF264+'ข้อมูลคำนวณ Planfin'!AF288+'ข้อมูลคำนวณ Planfin'!AF289+'ข้อมูลคำนวณ Planfin'!AF292</f>
        <v>2370063.09</v>
      </c>
      <c r="AG27" s="5">
        <f>'ข้อมูลคำนวณ Planfin'!AG242+'ข้อมูลคำนวณ Planfin'!AG243+'ข้อมูลคำนวณ Planfin'!AG244+'ข้อมูลคำนวณ Planfin'!AG245+'ข้อมูลคำนวณ Planfin'!AG246+'ข้อมูลคำนวณ Planfin'!AG247+'ข้อมูลคำนวณ Planfin'!AG248+'ข้อมูลคำนวณ Planfin'!AG249+'ข้อมูลคำนวณ Planfin'!AG250+'ข้อมูลคำนวณ Planfin'!AG264+'ข้อมูลคำนวณ Planfin'!AG288+'ข้อมูลคำนวณ Planfin'!AG289+'ข้อมูลคำนวณ Planfin'!AG292</f>
        <v>2683009.94</v>
      </c>
      <c r="AH27" s="5">
        <f>'ข้อมูลคำนวณ Planfin'!AH242+'ข้อมูลคำนวณ Planfin'!AH243+'ข้อมูลคำนวณ Planfin'!AH244+'ข้อมูลคำนวณ Planfin'!AH245+'ข้อมูลคำนวณ Planfin'!AH246+'ข้อมูลคำนวณ Planfin'!AH247+'ข้อมูลคำนวณ Planfin'!AH248+'ข้อมูลคำนวณ Planfin'!AH249+'ข้อมูลคำนวณ Planfin'!AH250+'ข้อมูลคำนวณ Planfin'!AH264+'ข้อมูลคำนวณ Planfin'!AH288+'ข้อมูลคำนวณ Planfin'!AH289+'ข้อมูลคำนวณ Planfin'!AH292</f>
        <v>3693366.0700000003</v>
      </c>
      <c r="AI27" s="5">
        <f>'ข้อมูลคำนวณ Planfin'!AI242+'ข้อมูลคำนวณ Planfin'!AI243+'ข้อมูลคำนวณ Planfin'!AI244+'ข้อมูลคำนวณ Planfin'!AI245+'ข้อมูลคำนวณ Planfin'!AI246+'ข้อมูลคำนวณ Planfin'!AI247+'ข้อมูลคำนวณ Planfin'!AI248+'ข้อมูลคำนวณ Planfin'!AI249+'ข้อมูลคำนวณ Planfin'!AI250+'ข้อมูลคำนวณ Planfin'!AI264+'ข้อมูลคำนวณ Planfin'!AI288+'ข้อมูลคำนวณ Planfin'!AI289+'ข้อมูลคำนวณ Planfin'!AI292</f>
        <v>2210022.7199999997</v>
      </c>
      <c r="AJ27" s="5">
        <f>'ข้อมูลคำนวณ Planfin'!AJ242+'ข้อมูลคำนวณ Planfin'!AJ243+'ข้อมูลคำนวณ Planfin'!AJ244+'ข้อมูลคำนวณ Planfin'!AJ245+'ข้อมูลคำนวณ Planfin'!AJ246+'ข้อมูลคำนวณ Planfin'!AJ247+'ข้อมูลคำนวณ Planfin'!AJ248+'ข้อมูลคำนวณ Planfin'!AJ249+'ข้อมูลคำนวณ Planfin'!AJ250+'ข้อมูลคำนวณ Planfin'!AJ264+'ข้อมูลคำนวณ Planfin'!AJ288+'ข้อมูลคำนวณ Planfin'!AJ289+'ข้อมูลคำนวณ Planfin'!AJ292</f>
        <v>2459471.89</v>
      </c>
      <c r="AK27" s="5">
        <f>'ข้อมูลคำนวณ Planfin'!AK242+'ข้อมูลคำนวณ Planfin'!AK243+'ข้อมูลคำนวณ Planfin'!AK244+'ข้อมูลคำนวณ Planfin'!AK245+'ข้อมูลคำนวณ Planfin'!AK246+'ข้อมูลคำนวณ Planfin'!AK247+'ข้อมูลคำนวณ Planfin'!AK248+'ข้อมูลคำนวณ Planfin'!AK249+'ข้อมูลคำนวณ Planfin'!AK250+'ข้อมูลคำนวณ Planfin'!AK264+'ข้อมูลคำนวณ Planfin'!AK288+'ข้อมูลคำนวณ Planfin'!AK289+'ข้อมูลคำนวณ Planfin'!AK292</f>
        <v>35703232.420000002</v>
      </c>
      <c r="AL27" s="5">
        <f>'ข้อมูลคำนวณ Planfin'!AL242+'ข้อมูลคำนวณ Planfin'!AL243+'ข้อมูลคำนวณ Planfin'!AL244+'ข้อมูลคำนวณ Planfin'!AL245+'ข้อมูลคำนวณ Planfin'!AL246+'ข้อมูลคำนวณ Planfin'!AL247+'ข้อมูลคำนวณ Planfin'!AL248+'ข้อมูลคำนวณ Planfin'!AL249+'ข้อมูลคำนวณ Planfin'!AL250+'ข้อมูลคำนวณ Planfin'!AL264+'ข้อมูลคำนวณ Planfin'!AL288+'ข้อมูลคำนวณ Planfin'!AL289+'ข้อมูลคำนวณ Planfin'!AL292</f>
        <v>3091169.8</v>
      </c>
      <c r="AM27" s="5">
        <f>'ข้อมูลคำนวณ Planfin'!AM242+'ข้อมูลคำนวณ Planfin'!AM243+'ข้อมูลคำนวณ Planfin'!AM244+'ข้อมูลคำนวณ Planfin'!AM245+'ข้อมูลคำนวณ Planfin'!AM246+'ข้อมูลคำนวณ Planfin'!AM247+'ข้อมูลคำนวณ Planfin'!AM248+'ข้อมูลคำนวณ Planfin'!AM249+'ข้อมูลคำนวณ Planfin'!AM250+'ข้อมูลคำนวณ Planfin'!AM264+'ข้อมูลคำนวณ Planfin'!AM288+'ข้อมูลคำนวณ Planfin'!AM289+'ข้อมูลคำนวณ Planfin'!AM292</f>
        <v>2329168</v>
      </c>
      <c r="AN27" s="5">
        <f>'ข้อมูลคำนวณ Planfin'!AN242+'ข้อมูลคำนวณ Planfin'!AN243+'ข้อมูลคำนวณ Planfin'!AN244+'ข้อมูลคำนวณ Planfin'!AN245+'ข้อมูลคำนวณ Planfin'!AN246+'ข้อมูลคำนวณ Planfin'!AN247+'ข้อมูลคำนวณ Planfin'!AN248+'ข้อมูลคำนวณ Planfin'!AN249+'ข้อมูลคำนวณ Planfin'!AN250+'ข้อมูลคำนวณ Planfin'!AN264+'ข้อมูลคำนวณ Planfin'!AN288+'ข้อมูลคำนวณ Planfin'!AN289+'ข้อมูลคำนวณ Planfin'!AN292</f>
        <v>8611568.5599999987</v>
      </c>
      <c r="AO27" s="5">
        <f>'ข้อมูลคำนวณ Planfin'!AO242+'ข้อมูลคำนวณ Planfin'!AO243+'ข้อมูลคำนวณ Planfin'!AO244+'ข้อมูลคำนวณ Planfin'!AO245+'ข้อมูลคำนวณ Planfin'!AO246+'ข้อมูลคำนวณ Planfin'!AO247+'ข้อมูลคำนวณ Planfin'!AO248+'ข้อมูลคำนวณ Planfin'!AO249+'ข้อมูลคำนวณ Planfin'!AO250+'ข้อมูลคำนวณ Planfin'!AO264+'ข้อมูลคำนวณ Planfin'!AO288+'ข้อมูลคำนวณ Planfin'!AO289+'ข้อมูลคำนวณ Planfin'!AO292</f>
        <v>4900373.38</v>
      </c>
      <c r="AP27" s="5">
        <f>'ข้อมูลคำนวณ Planfin'!AP242+'ข้อมูลคำนวณ Planfin'!AP243+'ข้อมูลคำนวณ Planfin'!AP244+'ข้อมูลคำนวณ Planfin'!AP245+'ข้อมูลคำนวณ Planfin'!AP246+'ข้อมูลคำนวณ Planfin'!AP247+'ข้อมูลคำนวณ Planfin'!AP248+'ข้อมูลคำนวณ Planfin'!AP249+'ข้อมูลคำนวณ Planfin'!AP250+'ข้อมูลคำนวณ Planfin'!AP264+'ข้อมูลคำนวณ Planfin'!AP288+'ข้อมูลคำนวณ Planfin'!AP289+'ข้อมูลคำนวณ Planfin'!AP292</f>
        <v>2643763.85</v>
      </c>
      <c r="AQ27" s="5">
        <f>'ข้อมูลคำนวณ Planfin'!AQ242+'ข้อมูลคำนวณ Planfin'!AQ243+'ข้อมูลคำนวณ Planfin'!AQ244+'ข้อมูลคำนวณ Planfin'!AQ245+'ข้อมูลคำนวณ Planfin'!AQ246+'ข้อมูลคำนวณ Planfin'!AQ247+'ข้อมูลคำนวณ Planfin'!AQ248+'ข้อมูลคำนวณ Planfin'!AQ249+'ข้อมูลคำนวณ Planfin'!AQ250+'ข้อมูลคำนวณ Planfin'!AQ264+'ข้อมูลคำนวณ Planfin'!AQ288+'ข้อมูลคำนวณ Planfin'!AQ289+'ข้อมูลคำนวณ Planfin'!AQ292</f>
        <v>991355.02</v>
      </c>
      <c r="AR27" s="5">
        <f>'ข้อมูลคำนวณ Planfin'!AR242+'ข้อมูลคำนวณ Planfin'!AR243+'ข้อมูลคำนวณ Planfin'!AR244+'ข้อมูลคำนวณ Planfin'!AR245+'ข้อมูลคำนวณ Planfin'!AR246+'ข้อมูลคำนวณ Planfin'!AR247+'ข้อมูลคำนวณ Planfin'!AR248+'ข้อมูลคำนวณ Planfin'!AR249+'ข้อมูลคำนวณ Planfin'!AR250+'ข้อมูลคำนวณ Planfin'!AR264+'ข้อมูลคำนวณ Planfin'!AR288+'ข้อมูลคำนวณ Planfin'!AR289+'ข้อมูลคำนวณ Planfin'!AR292</f>
        <v>10957610.619999999</v>
      </c>
      <c r="AS27" s="5">
        <f>'ข้อมูลคำนวณ Planfin'!AS242+'ข้อมูลคำนวณ Planfin'!AS243+'ข้อมูลคำนวณ Planfin'!AS244+'ข้อมูลคำนวณ Planfin'!AS245+'ข้อมูลคำนวณ Planfin'!AS246+'ข้อมูลคำนวณ Planfin'!AS247+'ข้อมูลคำนวณ Planfin'!AS248+'ข้อมูลคำนวณ Planfin'!AS249+'ข้อมูลคำนวณ Planfin'!AS250+'ข้อมูลคำนวณ Planfin'!AS264+'ข้อมูลคำนวณ Planfin'!AS288+'ข้อมูลคำนวณ Planfin'!AS289+'ข้อมูลคำนวณ Planfin'!AS292</f>
        <v>2937008.9599999995</v>
      </c>
      <c r="AT27" s="5">
        <f>'ข้อมูลคำนวณ Planfin'!AT242+'ข้อมูลคำนวณ Planfin'!AT243+'ข้อมูลคำนวณ Planfin'!AT244+'ข้อมูลคำนวณ Planfin'!AT245+'ข้อมูลคำนวณ Planfin'!AT246+'ข้อมูลคำนวณ Planfin'!AT247+'ข้อมูลคำนวณ Planfin'!AT248+'ข้อมูลคำนวณ Planfin'!AT249+'ข้อมูลคำนวณ Planfin'!AT250+'ข้อมูลคำนวณ Planfin'!AT264+'ข้อมูลคำนวณ Planfin'!AT288+'ข้อมูลคำนวณ Planfin'!AT289+'ข้อมูลคำนวณ Planfin'!AT292</f>
        <v>6406006.9600000009</v>
      </c>
      <c r="AU27" s="5">
        <f>'ข้อมูลคำนวณ Planfin'!AU242+'ข้อมูลคำนวณ Planfin'!AU243+'ข้อมูลคำนวณ Planfin'!AU244+'ข้อมูลคำนวณ Planfin'!AU245+'ข้อมูลคำนวณ Planfin'!AU246+'ข้อมูลคำนวณ Planfin'!AU247+'ข้อมูลคำนวณ Planfin'!AU248+'ข้อมูลคำนวณ Planfin'!AU249+'ข้อมูลคำนวณ Planfin'!AU250+'ข้อมูลคำนวณ Planfin'!AU264+'ข้อมูลคำนวณ Planfin'!AU288+'ข้อมูลคำนวณ Planfin'!AU289+'ข้อมูลคำนวณ Planfin'!AU292</f>
        <v>4636366.0999999996</v>
      </c>
      <c r="AV27" s="5">
        <f>'ข้อมูลคำนวณ Planfin'!AV242+'ข้อมูลคำนวณ Planfin'!AV243+'ข้อมูลคำนวณ Planfin'!AV244+'ข้อมูลคำนวณ Planfin'!AV245+'ข้อมูลคำนวณ Planfin'!AV246+'ข้อมูลคำนวณ Planfin'!AV247+'ข้อมูลคำนวณ Planfin'!AV248+'ข้อมูลคำนวณ Planfin'!AV249+'ข้อมูลคำนวณ Planfin'!AV250+'ข้อมูลคำนวณ Planfin'!AV264+'ข้อมูลคำนวณ Planfin'!AV288+'ข้อมูลคำนวณ Planfin'!AV289+'ข้อมูลคำนวณ Planfin'!AV292</f>
        <v>2399840.5</v>
      </c>
      <c r="AW27" s="5">
        <f>'ข้อมูลคำนวณ Planfin'!AW242+'ข้อมูลคำนวณ Planfin'!AW243+'ข้อมูลคำนวณ Planfin'!AW244+'ข้อมูลคำนวณ Planfin'!AW245+'ข้อมูลคำนวณ Planfin'!AW246+'ข้อมูลคำนวณ Planfin'!AW247+'ข้อมูลคำนวณ Planfin'!AW248+'ข้อมูลคำนวณ Planfin'!AW249+'ข้อมูลคำนวณ Planfin'!AW250+'ข้อมูลคำนวณ Planfin'!AW264+'ข้อมูลคำนวณ Planfin'!AW288+'ข้อมูลคำนวณ Planfin'!AW289+'ข้อมูลคำนวณ Planfin'!AW292</f>
        <v>1475126</v>
      </c>
      <c r="AX27" s="5">
        <f>'ข้อมูลคำนวณ Planfin'!AX242+'ข้อมูลคำนวณ Planfin'!AX243+'ข้อมูลคำนวณ Planfin'!AX244+'ข้อมูลคำนวณ Planfin'!AX245+'ข้อมูลคำนวณ Planfin'!AX246+'ข้อมูลคำนวณ Planfin'!AX247+'ข้อมูลคำนวณ Planfin'!AX248+'ข้อมูลคำนวณ Planfin'!AX249+'ข้อมูลคำนวณ Planfin'!AX250+'ข้อมูลคำนวณ Planfin'!AX264+'ข้อมูลคำนวณ Planfin'!AX288+'ข้อมูลคำนวณ Planfin'!AX289+'ข้อมูลคำนวณ Planfin'!AX292</f>
        <v>1343890.43</v>
      </c>
      <c r="AY27" s="5">
        <f>'ข้อมูลคำนวณ Planfin'!AY242+'ข้อมูลคำนวณ Planfin'!AY243+'ข้อมูลคำนวณ Planfin'!AY244+'ข้อมูลคำนวณ Planfin'!AY245+'ข้อมูลคำนวณ Planfin'!AY246+'ข้อมูลคำนวณ Planfin'!AY247+'ข้อมูลคำนวณ Planfin'!AY248+'ข้อมูลคำนวณ Planfin'!AY249+'ข้อมูลคำนวณ Planfin'!AY250+'ข้อมูลคำนวณ Planfin'!AY264+'ข้อมูลคำนวณ Planfin'!AY288+'ข้อมูลคำนวณ Planfin'!AY289+'ข้อมูลคำนวณ Planfin'!AY292</f>
        <v>1808462.5699999998</v>
      </c>
      <c r="AZ27" s="5">
        <f>'ข้อมูลคำนวณ Planfin'!AZ242+'ข้อมูลคำนวณ Planfin'!AZ243+'ข้อมูลคำนวณ Planfin'!AZ244+'ข้อมูลคำนวณ Planfin'!AZ245+'ข้อมูลคำนวณ Planfin'!AZ246+'ข้อมูลคำนวณ Planfin'!AZ247+'ข้อมูลคำนวณ Planfin'!AZ248+'ข้อมูลคำนวณ Planfin'!AZ249+'ข้อมูลคำนวณ Planfin'!AZ250+'ข้อมูลคำนวณ Planfin'!AZ264+'ข้อมูลคำนวณ Planfin'!AZ288+'ข้อมูลคำนวณ Planfin'!AZ289+'ข้อมูลคำนวณ Planfin'!AZ292</f>
        <v>2040345</v>
      </c>
      <c r="BA27" s="5">
        <f>'ข้อมูลคำนวณ Planfin'!BA242+'ข้อมูลคำนวณ Planfin'!BA243+'ข้อมูลคำนวณ Planfin'!BA244+'ข้อมูลคำนวณ Planfin'!BA245+'ข้อมูลคำนวณ Planfin'!BA246+'ข้อมูลคำนวณ Planfin'!BA247+'ข้อมูลคำนวณ Planfin'!BA248+'ข้อมูลคำนวณ Planfin'!BA249+'ข้อมูลคำนวณ Planfin'!BA250+'ข้อมูลคำนวณ Planfin'!BA264+'ข้อมูลคำนวณ Planfin'!BA288+'ข้อมูลคำนวณ Planfin'!BA289+'ข้อมูลคำนวณ Planfin'!BA292</f>
        <v>5862950.4000000004</v>
      </c>
      <c r="BB27" s="5">
        <f>'ข้อมูลคำนวณ Planfin'!BB242+'ข้อมูลคำนวณ Planfin'!BB243+'ข้อมูลคำนวณ Planfin'!BB244+'ข้อมูลคำนวณ Planfin'!BB245+'ข้อมูลคำนวณ Planfin'!BB246+'ข้อมูลคำนวณ Planfin'!BB247+'ข้อมูลคำนวณ Planfin'!BB248+'ข้อมูลคำนวณ Planfin'!BB249+'ข้อมูลคำนวณ Planfin'!BB250+'ข้อมูลคำนวณ Planfin'!BB264+'ข้อมูลคำนวณ Planfin'!BB288+'ข้อมูลคำนวณ Planfin'!BB289+'ข้อมูลคำนวณ Planfin'!BB292</f>
        <v>1951975.6</v>
      </c>
      <c r="BC27" s="5">
        <f>'ข้อมูลคำนวณ Planfin'!BC242+'ข้อมูลคำนวณ Planfin'!BC243+'ข้อมูลคำนวณ Planfin'!BC244+'ข้อมูลคำนวณ Planfin'!BC245+'ข้อมูลคำนวณ Planfin'!BC246+'ข้อมูลคำนวณ Planfin'!BC247+'ข้อมูลคำนวณ Planfin'!BC248+'ข้อมูลคำนวณ Planfin'!BC249+'ข้อมูลคำนวณ Planfin'!BC250+'ข้อมูลคำนวณ Planfin'!BC264+'ข้อมูลคำนวณ Planfin'!BC288+'ข้อมูลคำนวณ Planfin'!BC289+'ข้อมูลคำนวณ Planfin'!BC292</f>
        <v>11666039.890000001</v>
      </c>
      <c r="BD27" s="5">
        <f>'ข้อมูลคำนวณ Planfin'!BD242+'ข้อมูลคำนวณ Planfin'!BD243+'ข้อมูลคำนวณ Planfin'!BD244+'ข้อมูลคำนวณ Planfin'!BD245+'ข้อมูลคำนวณ Planfin'!BD246+'ข้อมูลคำนวณ Planfin'!BD247+'ข้อมูลคำนวณ Planfin'!BD248+'ข้อมูลคำนวณ Planfin'!BD249+'ข้อมูลคำนวณ Planfin'!BD250+'ข้อมูลคำนวณ Planfin'!BD264+'ข้อมูลคำนวณ Planfin'!BD288+'ข้อมูลคำนวณ Planfin'!BD289+'ข้อมูลคำนวณ Planfin'!BD292</f>
        <v>2464370.58</v>
      </c>
      <c r="BE27" s="5">
        <f>'ข้อมูลคำนวณ Planfin'!BE242+'ข้อมูลคำนวณ Planfin'!BE243+'ข้อมูลคำนวณ Planfin'!BE244+'ข้อมูลคำนวณ Planfin'!BE245+'ข้อมูลคำนวณ Planfin'!BE246+'ข้อมูลคำนวณ Planfin'!BE247+'ข้อมูลคำนวณ Planfin'!BE248+'ข้อมูลคำนวณ Planfin'!BE249+'ข้อมูลคำนวณ Planfin'!BE250+'ข้อมูลคำนวณ Planfin'!BE264+'ข้อมูลคำนวณ Planfin'!BE288+'ข้อมูลคำนวณ Planfin'!BE289+'ข้อมูลคำนวณ Planfin'!BE292</f>
        <v>1358278</v>
      </c>
      <c r="BF27" s="5">
        <f>'ข้อมูลคำนวณ Planfin'!BF242+'ข้อมูลคำนวณ Planfin'!BF243+'ข้อมูลคำนวณ Planfin'!BF244+'ข้อมูลคำนวณ Planfin'!BF245+'ข้อมูลคำนวณ Planfin'!BF246+'ข้อมูลคำนวณ Planfin'!BF247+'ข้อมูลคำนวณ Planfin'!BF248+'ข้อมูลคำนวณ Planfin'!BF249+'ข้อมูลคำนวณ Planfin'!BF250+'ข้อมูลคำนวณ Planfin'!BF264+'ข้อมูลคำนวณ Planfin'!BF288+'ข้อมูลคำนวณ Planfin'!BF289+'ข้อมูลคำนวณ Planfin'!BF292</f>
        <v>1357008.8699999999</v>
      </c>
      <c r="BG27" s="5">
        <f>'ข้อมูลคำนวณ Planfin'!BG242+'ข้อมูลคำนวณ Planfin'!BG243+'ข้อมูลคำนวณ Planfin'!BG244+'ข้อมูลคำนวณ Planfin'!BG245+'ข้อมูลคำนวณ Planfin'!BG246+'ข้อมูลคำนวณ Planfin'!BG247+'ข้อมูลคำนวณ Planfin'!BG248+'ข้อมูลคำนวณ Planfin'!BG249+'ข้อมูลคำนวณ Planfin'!BG250+'ข้อมูลคำนวณ Planfin'!BG264+'ข้อมูลคำนวณ Planfin'!BG288+'ข้อมูลคำนวณ Planfin'!BG289+'ข้อมูลคำนวณ Planfin'!BG292</f>
        <v>12673456.959999999</v>
      </c>
      <c r="BH27" s="5">
        <f>'ข้อมูลคำนวณ Planfin'!BH242+'ข้อมูลคำนวณ Planfin'!BH243+'ข้อมูลคำนวณ Planfin'!BH244+'ข้อมูลคำนวณ Planfin'!BH245+'ข้อมูลคำนวณ Planfin'!BH246+'ข้อมูลคำนวณ Planfin'!BH247+'ข้อมูลคำนวณ Planfin'!BH248+'ข้อมูลคำนวณ Planfin'!BH249+'ข้อมูลคำนวณ Planfin'!BH250+'ข้อมูลคำนวณ Planfin'!BH264+'ข้อมูลคำนวณ Planfin'!BH288+'ข้อมูลคำนวณ Planfin'!BH289+'ข้อมูลคำนวณ Planfin'!BH292</f>
        <v>864553.16</v>
      </c>
      <c r="BI27" s="5">
        <f>'ข้อมูลคำนวณ Planfin'!BI242+'ข้อมูลคำนวณ Planfin'!BI243+'ข้อมูลคำนวณ Planfin'!BI244+'ข้อมูลคำนวณ Planfin'!BI245+'ข้อมูลคำนวณ Planfin'!BI246+'ข้อมูลคำนวณ Planfin'!BI247+'ข้อมูลคำนวณ Planfin'!BI248+'ข้อมูลคำนวณ Planfin'!BI249+'ข้อมูลคำนวณ Planfin'!BI250+'ข้อมูลคำนวณ Planfin'!BI264+'ข้อมูลคำนวณ Planfin'!BI288+'ข้อมูลคำนวณ Planfin'!BI289+'ข้อมูลคำนวณ Planfin'!BI292</f>
        <v>393335.51</v>
      </c>
      <c r="BJ27" s="5">
        <f>'ข้อมูลคำนวณ Planfin'!BJ242+'ข้อมูลคำนวณ Planfin'!BJ243+'ข้อมูลคำนวณ Planfin'!BJ244+'ข้อมูลคำนวณ Planfin'!BJ245+'ข้อมูลคำนวณ Planfin'!BJ246+'ข้อมูลคำนวณ Planfin'!BJ247+'ข้อมูลคำนวณ Planfin'!BJ248+'ข้อมูลคำนวณ Planfin'!BJ249+'ข้อมูลคำนวณ Planfin'!BJ250+'ข้อมูลคำนวณ Planfin'!BJ264+'ข้อมูลคำนวณ Planfin'!BJ288+'ข้อมูลคำนวณ Planfin'!BJ289+'ข้อมูลคำนวณ Planfin'!BJ292</f>
        <v>2179596.6</v>
      </c>
      <c r="BK27" s="5">
        <f>'ข้อมูลคำนวณ Planfin'!BK242+'ข้อมูลคำนวณ Planfin'!BK243+'ข้อมูลคำนวณ Planfin'!BK244+'ข้อมูลคำนวณ Planfin'!BK245+'ข้อมูลคำนวณ Planfin'!BK246+'ข้อมูลคำนวณ Planfin'!BK247+'ข้อมูลคำนวณ Planfin'!BK248+'ข้อมูลคำนวณ Planfin'!BK249+'ข้อมูลคำนวณ Planfin'!BK250+'ข้อมูลคำนวณ Planfin'!BK264+'ข้อมูลคำนวณ Planfin'!BK288+'ข้อมูลคำนวณ Planfin'!BK289+'ข้อมูลคำนวณ Planfin'!BK292</f>
        <v>1877325</v>
      </c>
      <c r="BL27" s="5">
        <f>'ข้อมูลคำนวณ Planfin'!BL242+'ข้อมูลคำนวณ Planfin'!BL243+'ข้อมูลคำนวณ Planfin'!BL244+'ข้อมูลคำนวณ Planfin'!BL245+'ข้อมูลคำนวณ Planfin'!BL246+'ข้อมูลคำนวณ Planfin'!BL247+'ข้อมูลคำนวณ Planfin'!BL248+'ข้อมูลคำนวณ Planfin'!BL249+'ข้อมูลคำนวณ Planfin'!BL250+'ข้อมูลคำนวณ Planfin'!BL264+'ข้อมูลคำนวณ Planfin'!BL288+'ข้อมูลคำนวณ Planfin'!BL289+'ข้อมูลคำนวณ Planfin'!BL292</f>
        <v>14405134.08</v>
      </c>
      <c r="BM27" s="5">
        <f>'ข้อมูลคำนวณ Planfin'!BM242+'ข้อมูลคำนวณ Planfin'!BM243+'ข้อมูลคำนวณ Planfin'!BM244+'ข้อมูลคำนวณ Planfin'!BM245+'ข้อมูลคำนวณ Planfin'!BM246+'ข้อมูลคำนวณ Planfin'!BM247+'ข้อมูลคำนวณ Planfin'!BM248+'ข้อมูลคำนวณ Planfin'!BM249+'ข้อมูลคำนวณ Planfin'!BM250+'ข้อมูลคำนวณ Planfin'!BM264+'ข้อมูลคำนวณ Planfin'!BM288+'ข้อมูลคำนวณ Planfin'!BM289+'ข้อมูลคำนวณ Planfin'!BM292</f>
        <v>3366988.96</v>
      </c>
      <c r="BN27" s="5">
        <f>'ข้อมูลคำนวณ Planfin'!BN242+'ข้อมูลคำนวณ Planfin'!BN243+'ข้อมูลคำนวณ Planfin'!BN244+'ข้อมูลคำนวณ Planfin'!BN245+'ข้อมูลคำนวณ Planfin'!BN246+'ข้อมูลคำนวณ Planfin'!BN247+'ข้อมูลคำนวณ Planfin'!BN248+'ข้อมูลคำนวณ Planfin'!BN249+'ข้อมูลคำนวณ Planfin'!BN250+'ข้อมูลคำนวณ Planfin'!BN264+'ข้อมูลคำนวณ Planfin'!BN288+'ข้อมูลคำนวณ Planfin'!BN289+'ข้อมูลคำนวณ Planfin'!BN292</f>
        <v>2404437.5700000003</v>
      </c>
      <c r="BO27" s="5">
        <f>'ข้อมูลคำนวณ Planfin'!BO242+'ข้อมูลคำนวณ Planfin'!BO243+'ข้อมูลคำนวณ Planfin'!BO244+'ข้อมูลคำนวณ Planfin'!BO245+'ข้อมูลคำนวณ Planfin'!BO246+'ข้อมูลคำนวณ Planfin'!BO247+'ข้อมูลคำนวณ Planfin'!BO248+'ข้อมูลคำนวณ Planfin'!BO249+'ข้อมูลคำนวณ Planfin'!BO250+'ข้อมูลคำนวณ Planfin'!BO264+'ข้อมูลคำนวณ Planfin'!BO288+'ข้อมูลคำนวณ Planfin'!BO289+'ข้อมูลคำนวณ Planfin'!BO292</f>
        <v>3408033.19</v>
      </c>
      <c r="BP27" s="5">
        <f>'ข้อมูลคำนวณ Planfin'!BP242+'ข้อมูลคำนวณ Planfin'!BP243+'ข้อมูลคำนวณ Planfin'!BP244+'ข้อมูลคำนวณ Planfin'!BP245+'ข้อมูลคำนวณ Planfin'!BP246+'ข้อมูลคำนวณ Planfin'!BP247+'ข้อมูลคำนวณ Planfin'!BP248+'ข้อมูลคำนวณ Planfin'!BP249+'ข้อมูลคำนวณ Planfin'!BP250+'ข้อมูลคำนวณ Planfin'!BP264+'ข้อมูลคำนวณ Planfin'!BP288+'ข้อมูลคำนวณ Planfin'!BP289+'ข้อมูลคำนวณ Planfin'!BP292</f>
        <v>2709610.75</v>
      </c>
      <c r="BQ27" s="5">
        <f>'ข้อมูลคำนวณ Planfin'!BQ242+'ข้อมูลคำนวณ Planfin'!BQ243+'ข้อมูลคำนวณ Planfin'!BQ244+'ข้อมูลคำนวณ Planfin'!BQ245+'ข้อมูลคำนวณ Planfin'!BQ246+'ข้อมูลคำนวณ Planfin'!BQ247+'ข้อมูลคำนวณ Planfin'!BQ248+'ข้อมูลคำนวณ Planfin'!BQ249+'ข้อมูลคำนวณ Planfin'!BQ250+'ข้อมูลคำนวณ Planfin'!BQ264+'ข้อมูลคำนวณ Planfin'!BQ288+'ข้อมูลคำนวณ Planfin'!BQ289+'ข้อมูลคำนวณ Planfin'!BQ292</f>
        <v>2344705.9900000002</v>
      </c>
      <c r="BR27" s="5">
        <f>'ข้อมูลคำนวณ Planfin'!BR242+'ข้อมูลคำนวณ Planfin'!BR243+'ข้อมูลคำนวณ Planfin'!BR244+'ข้อมูลคำนวณ Planfin'!BR245+'ข้อมูลคำนวณ Planfin'!BR246+'ข้อมูลคำนวณ Planfin'!BR247+'ข้อมูลคำนวณ Planfin'!BR248+'ข้อมูลคำนวณ Planfin'!BR249+'ข้อมูลคำนวณ Planfin'!BR250+'ข้อมูลคำนวณ Planfin'!BR264+'ข้อมูลคำนวณ Planfin'!BR288+'ข้อมูลคำนวณ Planfin'!BR289+'ข้อมูลคำนวณ Planfin'!BR292</f>
        <v>52069591.940000005</v>
      </c>
      <c r="BS27" s="5">
        <f>'ข้อมูลคำนวณ Planfin'!BS242+'ข้อมูลคำนวณ Planfin'!BS243+'ข้อมูลคำนวณ Planfin'!BS244+'ข้อมูลคำนวณ Planfin'!BS245+'ข้อมูลคำนวณ Planfin'!BS246+'ข้อมูลคำนวณ Planfin'!BS247+'ข้อมูลคำนวณ Planfin'!BS248+'ข้อมูลคำนวณ Planfin'!BS249+'ข้อมูลคำนวณ Planfin'!BS250+'ข้อมูลคำนวณ Planfin'!BS264+'ข้อมูลคำนวณ Planfin'!BS288+'ข้อมูลคำนวณ Planfin'!BS289+'ข้อมูลคำนวณ Planfin'!BS292</f>
        <v>2076256.2200000002</v>
      </c>
      <c r="BT27" s="5">
        <f>'ข้อมูลคำนวณ Planfin'!BT242+'ข้อมูลคำนวณ Planfin'!BT243+'ข้อมูลคำนวณ Planfin'!BT244+'ข้อมูลคำนวณ Planfin'!BT245+'ข้อมูลคำนวณ Planfin'!BT246+'ข้อมูลคำนวณ Planfin'!BT247+'ข้อมูลคำนวณ Planfin'!BT248+'ข้อมูลคำนวณ Planfin'!BT249+'ข้อมูลคำนวณ Planfin'!BT250+'ข้อมูลคำนวณ Planfin'!BT264+'ข้อมูลคำนวณ Planfin'!BT288+'ข้อมูลคำนวณ Planfin'!BT289+'ข้อมูลคำนวณ Planfin'!BT292</f>
        <v>3477265.96</v>
      </c>
      <c r="BU27" s="5">
        <f>'ข้อมูลคำนวณ Planfin'!BU242+'ข้อมูลคำนวณ Planfin'!BU243+'ข้อมูลคำนวณ Planfin'!BU244+'ข้อมูลคำนวณ Planfin'!BU245+'ข้อมูลคำนวณ Planfin'!BU246+'ข้อมูลคำนวณ Planfin'!BU247+'ข้อมูลคำนวณ Planfin'!BU248+'ข้อมูลคำนวณ Planfin'!BU249+'ข้อมูลคำนวณ Planfin'!BU250+'ข้อมูลคำนวณ Planfin'!BU264+'ข้อมูลคำนวณ Planfin'!BU288+'ข้อมูลคำนวณ Planfin'!BU289+'ข้อมูลคำนวณ Planfin'!BU292</f>
        <v>7953134.8799999999</v>
      </c>
      <c r="BV27" s="5">
        <f>'ข้อมูลคำนวณ Planfin'!BV242+'ข้อมูลคำนวณ Planfin'!BV243+'ข้อมูลคำนวณ Planfin'!BV244+'ข้อมูลคำนวณ Planfin'!BV245+'ข้อมูลคำนวณ Planfin'!BV246+'ข้อมูลคำนวณ Planfin'!BV247+'ข้อมูลคำนวณ Planfin'!BV248+'ข้อมูลคำนวณ Planfin'!BV249+'ข้อมูลคำนวณ Planfin'!BV250+'ข้อมูลคำนวณ Planfin'!BV264+'ข้อมูลคำนวณ Planfin'!BV288+'ข้อมูลคำนวณ Planfin'!BV289+'ข้อมูลคำนวณ Planfin'!BV292</f>
        <v>1026411.1100000001</v>
      </c>
      <c r="BW27" s="5">
        <f>'ข้อมูลคำนวณ Planfin'!BW242+'ข้อมูลคำนวณ Planfin'!BW243+'ข้อมูลคำนวณ Planfin'!BW244+'ข้อมูลคำนวณ Planfin'!BW245+'ข้อมูลคำนวณ Planfin'!BW246+'ข้อมูลคำนวณ Planfin'!BW247+'ข้อมูลคำนวณ Planfin'!BW248+'ข้อมูลคำนวณ Planfin'!BW249+'ข้อมูลคำนวณ Planfin'!BW250+'ข้อมูลคำนวณ Planfin'!BW264+'ข้อมูลคำนวณ Planfin'!BW288+'ข้อมูลคำนวณ Planfin'!BW289+'ข้อมูลคำนวณ Planfin'!BW292</f>
        <v>1312557.18</v>
      </c>
      <c r="BX27" s="5">
        <f>'ข้อมูลคำนวณ Planfin'!BX242+'ข้อมูลคำนวณ Planfin'!BX243+'ข้อมูลคำนวณ Planfin'!BX244+'ข้อมูลคำนวณ Planfin'!BX245+'ข้อมูลคำนวณ Planfin'!BX246+'ข้อมูลคำนวณ Planfin'!BX247+'ข้อมูลคำนวณ Planfin'!BX248+'ข้อมูลคำนวณ Planfin'!BX249+'ข้อมูลคำนวณ Planfin'!BX250+'ข้อมูลคำนวณ Planfin'!BX264+'ข้อมูลคำนวณ Planfin'!BX288+'ข้อมูลคำนวณ Planfin'!BX289+'ข้อมูลคำนวณ Planfin'!BX292</f>
        <v>5274088.72</v>
      </c>
      <c r="BY27" s="5">
        <f>'ข้อมูลคำนวณ Planfin'!BY242+'ข้อมูลคำนวณ Planfin'!BY243+'ข้อมูลคำนวณ Planfin'!BY244+'ข้อมูลคำนวณ Planfin'!BY245+'ข้อมูลคำนวณ Planfin'!BY246+'ข้อมูลคำนวณ Planfin'!BY247+'ข้อมูลคำนวณ Planfin'!BY248+'ข้อมูลคำนวณ Planfin'!BY249+'ข้อมูลคำนวณ Planfin'!BY250+'ข้อมูลคำนวณ Planfin'!BY264+'ข้อมูลคำนวณ Planfin'!BY288+'ข้อมูลคำนวณ Planfin'!BY289+'ข้อมูลคำนวณ Planfin'!BY292</f>
        <v>2042977.7</v>
      </c>
      <c r="BZ27" s="5">
        <f>'ข้อมูลคำนวณ Planfin'!BZ242+'ข้อมูลคำนวณ Planfin'!BZ243+'ข้อมูลคำนวณ Planfin'!BZ244+'ข้อมูลคำนวณ Planfin'!BZ245+'ข้อมูลคำนวณ Planfin'!BZ246+'ข้อมูลคำนวณ Planfin'!BZ247+'ข้อมูลคำนวณ Planfin'!BZ248+'ข้อมูลคำนวณ Planfin'!BZ249+'ข้อมูลคำนวณ Planfin'!BZ250+'ข้อมูลคำนวณ Planfin'!BZ264+'ข้อมูลคำนวณ Planfin'!BZ288+'ข้อมูลคำนวณ Planfin'!BZ289+'ข้อมูลคำนวณ Planfin'!BZ292</f>
        <v>1465806.03</v>
      </c>
      <c r="CA27" s="5">
        <f>'ข้อมูลคำนวณ Planfin'!CA242+'ข้อมูลคำนวณ Planfin'!CA243+'ข้อมูลคำนวณ Planfin'!CA244+'ข้อมูลคำนวณ Planfin'!CA245+'ข้อมูลคำนวณ Planfin'!CA246+'ข้อมูลคำนวณ Planfin'!CA247+'ข้อมูลคำนวณ Planfin'!CA248+'ข้อมูลคำนวณ Planfin'!CA249+'ข้อมูลคำนวณ Planfin'!CA250+'ข้อมูลคำนวณ Planfin'!CA264+'ข้อมูลคำนวณ Planfin'!CA288+'ข้อมูลคำนวณ Planfin'!CA289+'ข้อมูลคำนวณ Planfin'!CA292</f>
        <v>1885264.9300000002</v>
      </c>
      <c r="CB27" s="5">
        <f>'ข้อมูลคำนวณ Planfin'!CB242+'ข้อมูลคำนวณ Planfin'!CB243+'ข้อมูลคำนวณ Planfin'!CB244+'ข้อมูลคำนวณ Planfin'!CB245+'ข้อมูลคำนวณ Planfin'!CB246+'ข้อมูลคำนวณ Planfin'!CB247+'ข้อมูลคำนวณ Planfin'!CB248+'ข้อมูลคำนวณ Planfin'!CB249+'ข้อมูลคำนวณ Planfin'!CB250+'ข้อมูลคำนวณ Planfin'!CB264+'ข้อมูลคำนวณ Planfin'!CB288+'ข้อมูลคำนวณ Planfin'!CB289+'ข้อมูลคำนวณ Planfin'!CB292</f>
        <v>6379113.0300000003</v>
      </c>
      <c r="CC27" s="5">
        <f>'ข้อมูลคำนวณ Planfin'!CC242+'ข้อมูลคำนวณ Planfin'!CC243+'ข้อมูลคำนวณ Planfin'!CC244+'ข้อมูลคำนวณ Planfin'!CC245+'ข้อมูลคำนวณ Planfin'!CC246+'ข้อมูลคำนวณ Planfin'!CC247+'ข้อมูลคำนวณ Planfin'!CC248+'ข้อมูลคำนวณ Planfin'!CC249+'ข้อมูลคำนวณ Planfin'!CC250+'ข้อมูลคำนวณ Planfin'!CC264+'ข้อมูลคำนวณ Planfin'!CC288+'ข้อมูลคำนวณ Planfin'!CC289+'ข้อมูลคำนวณ Planfin'!CC292</f>
        <v>4682427.8100000005</v>
      </c>
      <c r="CD27" s="5">
        <f>'ข้อมูลคำนวณ Planfin'!CD242+'ข้อมูลคำนวณ Planfin'!CD243+'ข้อมูลคำนวณ Planfin'!CD244+'ข้อมูลคำนวณ Planfin'!CD245+'ข้อมูลคำนวณ Planfin'!CD246+'ข้อมูลคำนวณ Planfin'!CD247+'ข้อมูลคำนวณ Planfin'!CD248+'ข้อมูลคำนวณ Planfin'!CD249+'ข้อมูลคำนวณ Planfin'!CD250+'ข้อมูลคำนวณ Planfin'!CD264+'ข้อมูลคำนวณ Planfin'!CD288+'ข้อมูลคำนวณ Planfin'!CD289+'ข้อมูลคำนวณ Planfin'!CD292</f>
        <v>4645745.57</v>
      </c>
      <c r="CE27" s="5">
        <f>'ข้อมูลคำนวณ Planfin'!CE242+'ข้อมูลคำนวณ Planfin'!CE243+'ข้อมูลคำนวณ Planfin'!CE244+'ข้อมูลคำนวณ Planfin'!CE245+'ข้อมูลคำนวณ Planfin'!CE246+'ข้อมูลคำนวณ Planfin'!CE247+'ข้อมูลคำนวณ Planfin'!CE248+'ข้อมูลคำนวณ Planfin'!CE249+'ข้อมูลคำนวณ Planfin'!CE250+'ข้อมูลคำนวณ Planfin'!CE264+'ข้อมูลคำนวณ Planfin'!CE288+'ข้อมูลคำนวณ Planfin'!CE289+'ข้อมูลคำนวณ Planfin'!CE292</f>
        <v>4219029.1099999994</v>
      </c>
      <c r="CF27" s="5">
        <f>'ข้อมูลคำนวณ Planfin'!CF242+'ข้อมูลคำนวณ Planfin'!CF243+'ข้อมูลคำนวณ Planfin'!CF244+'ข้อมูลคำนวณ Planfin'!CF245+'ข้อมูลคำนวณ Planfin'!CF246+'ข้อมูลคำนวณ Planfin'!CF247+'ข้อมูลคำนวณ Planfin'!CF248+'ข้อมูลคำนวณ Planfin'!CF249+'ข้อมูลคำนวณ Planfin'!CF250+'ข้อมูลคำนวณ Planfin'!CF264+'ข้อมูลคำนวณ Planfin'!CF288+'ข้อมูลคำนวณ Planfin'!CF289+'ข้อมูลคำนวณ Planfin'!CF292</f>
        <v>1365108.35</v>
      </c>
      <c r="CG27" s="5">
        <f>'ข้อมูลคำนวณ Planfin'!CG242+'ข้อมูลคำนวณ Planfin'!CG243+'ข้อมูลคำนวณ Planfin'!CG244+'ข้อมูลคำนวณ Planfin'!CG245+'ข้อมูลคำนวณ Planfin'!CG246+'ข้อมูลคำนวณ Planfin'!CG247+'ข้อมูลคำนวณ Planfin'!CG248+'ข้อมูลคำนวณ Planfin'!CG249+'ข้อมูลคำนวณ Planfin'!CG250+'ข้อมูลคำนวณ Planfin'!CG264+'ข้อมูลคำนวณ Planfin'!CG288+'ข้อมูลคำนวณ Planfin'!CG289+'ข้อมูลคำนวณ Planfin'!CG292</f>
        <v>1360422.69</v>
      </c>
      <c r="CH27" s="5">
        <f>'ข้อมูลคำนวณ Planfin'!CH242+'ข้อมูลคำนวณ Planfin'!CH243+'ข้อมูลคำนวณ Planfin'!CH244+'ข้อมูลคำนวณ Planfin'!CH245+'ข้อมูลคำนวณ Planfin'!CH246+'ข้อมูลคำนวณ Planfin'!CH247+'ข้อมูลคำนวณ Planfin'!CH248+'ข้อมูลคำนวณ Planfin'!CH249+'ข้อมูลคำนวณ Planfin'!CH250+'ข้อมูลคำนวณ Planfin'!CH264+'ข้อมูลคำนวณ Planfin'!CH288+'ข้อมูลคำนวณ Planfin'!CH289+'ข้อมูลคำนวณ Planfin'!CH292</f>
        <v>2921181.8899999997</v>
      </c>
      <c r="CI27" s="5">
        <f>'ข้อมูลคำนวณ Planfin'!CI242+'ข้อมูลคำนวณ Planfin'!CI243+'ข้อมูลคำนวณ Planfin'!CI244+'ข้อมูลคำนวณ Planfin'!CI245+'ข้อมูลคำนวณ Planfin'!CI246+'ข้อมูลคำนวณ Planfin'!CI247+'ข้อมูลคำนวณ Planfin'!CI248+'ข้อมูลคำนวณ Planfin'!CI249+'ข้อมูลคำนวณ Planfin'!CI250+'ข้อมูลคำนวณ Planfin'!CI264+'ข้อมูลคำนวณ Planfin'!CI288+'ข้อมูลคำนวณ Planfin'!CI289+'ข้อมูลคำนวณ Planfin'!CI292</f>
        <v>2033163.8599999999</v>
      </c>
      <c r="CJ27" s="5">
        <f>'ข้อมูลคำนวณ Planfin'!CJ242+'ข้อมูลคำนวณ Planfin'!CJ243+'ข้อมูลคำนวณ Planfin'!CJ244+'ข้อมูลคำนวณ Planfin'!CJ245+'ข้อมูลคำนวณ Planfin'!CJ246+'ข้อมูลคำนวณ Planfin'!CJ247+'ข้อมูลคำนวณ Planfin'!CJ248+'ข้อมูลคำนวณ Planfin'!CJ249+'ข้อมูลคำนวณ Planfin'!CJ250+'ข้อมูลคำนวณ Planfin'!CJ264+'ข้อมูลคำนวณ Planfin'!CJ288+'ข้อมูลคำนวณ Planfin'!CJ289+'ข้อมูลคำนวณ Planfin'!CJ292</f>
        <v>10332994.1</v>
      </c>
      <c r="CK27" s="5">
        <f>'ข้อมูลคำนวณ Planfin'!CK242+'ข้อมูลคำนวณ Planfin'!CK243+'ข้อมูลคำนวณ Planfin'!CK244+'ข้อมูลคำนวณ Planfin'!CK245+'ข้อมูลคำนวณ Planfin'!CK246+'ข้อมูลคำนวณ Planfin'!CK247+'ข้อมูลคำนวณ Planfin'!CK248+'ข้อมูลคำนวณ Planfin'!CK249+'ข้อมูลคำนวณ Planfin'!CK250+'ข้อมูลคำนวณ Planfin'!CK264+'ข้อมูลคำนวณ Planfin'!CK288+'ข้อมูลคำนวณ Planfin'!CK289+'ข้อมูลคำนวณ Planfin'!CK292</f>
        <v>858966.01</v>
      </c>
      <c r="CL27" s="5">
        <f>'ข้อมูลคำนวณ Planfin'!CL242+'ข้อมูลคำนวณ Planfin'!CL243+'ข้อมูลคำนวณ Planfin'!CL244+'ข้อมูลคำนวณ Planfin'!CL245+'ข้อมูลคำนวณ Planfin'!CL246+'ข้อมูลคำนวณ Planfin'!CL247+'ข้อมูลคำนวณ Planfin'!CL248+'ข้อมูลคำนวณ Planfin'!CL249+'ข้อมูลคำนวณ Planfin'!CL250+'ข้อมูลคำนวณ Planfin'!CL264+'ข้อมูลคำนวณ Planfin'!CL288+'ข้อมูลคำนวณ Planfin'!CL289+'ข้อมูลคำนวณ Planfin'!CL292</f>
        <v>1115555.46</v>
      </c>
      <c r="CN27" s="2"/>
      <c r="CO27" s="2"/>
      <c r="CP27" s="2"/>
    </row>
    <row r="28" spans="1:94" x14ac:dyDescent="0.2">
      <c r="A28" s="3" t="s">
        <v>1036</v>
      </c>
      <c r="B28" s="4" t="s">
        <v>1037</v>
      </c>
      <c r="C28" s="13">
        <f>'ข้อมูลคำนวณ Planfin'!C320+'ข้อมูลคำนวณ Planfin'!C321+'ข้อมูลคำนวณ Planfin'!C322+'ข้อมูลคำนวณ Planfin'!C323+'ข้อมูลคำนวณ Planfin'!C324+'ข้อมูลคำนวณ Planfin'!C325+'ข้อมูลคำนวณ Planfin'!C326+'ข้อมูลคำนวณ Planfin'!C327+'ข้อมูลคำนวณ Planfin'!C328+'ข้อมูลคำนวณ Planfin'!C329+'ข้อมูลคำนวณ Planfin'!C330+'ข้อมูลคำนวณ Planfin'!C331+'ข้อมูลคำนวณ Planfin'!C332+'ข้อมูลคำนวณ Planfin'!C333+'ข้อมูลคำนวณ Planfin'!C334+'ข้อมูลคำนวณ Planfin'!C335+'ข้อมูลคำนวณ Planfin'!C336+'ข้อมูลคำนวณ Planfin'!C337+'ข้อมูลคำนวณ Planfin'!C338+'ข้อมูลคำนวณ Planfin'!C339+'ข้อมูลคำนวณ Planfin'!C340+'ข้อมูลคำนวณ Planfin'!C341+'ข้อมูลคำนวณ Planfin'!C342+'ข้อมูลคำนวณ Planfin'!C343+'ข้อมูลคำนวณ Planfin'!C344+'ข้อมูลคำนวณ Planfin'!C345+'ข้อมูลคำนวณ Planfin'!C346+'ข้อมูลคำนวณ Planfin'!C347+'ข้อมูลคำนวณ Planfin'!C348+'ข้อมูลคำนวณ Planfin'!C349+'ข้อมูลคำนวณ Planfin'!C350+'ข้อมูลคำนวณ Planfin'!C351+'ข้อมูลคำนวณ Planfin'!C352+'ข้อมูลคำนวณ Planfin'!C353+'ข้อมูลคำนวณ Planfin'!C354+'ข้อมูลคำนวณ Planfin'!C355+'ข้อมูลคำนวณ Planfin'!C356+'ข้อมูลคำนวณ Planfin'!C357+'ข้อมูลคำนวณ Planfin'!C358+'ข้อมูลคำนวณ Planfin'!C359+'ข้อมูลคำนวณ Planfin'!C360+'ข้อมูลคำนวณ Planfin'!C361+'ข้อมูลคำนวณ Planfin'!C362+'ข้อมูลคำนวณ Planfin'!C363+'ข้อมูลคำนวณ Planfin'!C364+'ข้อมูลคำนวณ Planfin'!C365+'ข้อมูลคำนวณ Planfin'!C366+'ข้อมูลคำนวณ Planfin'!C367+'ข้อมูลคำนวณ Planfin'!C368</f>
        <v>59205963.13000001</v>
      </c>
      <c r="D28" s="13">
        <f>'ข้อมูลคำนวณ Planfin'!D320+'ข้อมูลคำนวณ Planfin'!D321+'ข้อมูลคำนวณ Planfin'!D322+'ข้อมูลคำนวณ Planfin'!D323+'ข้อมูลคำนวณ Planfin'!D324+'ข้อมูลคำนวณ Planfin'!D325+'ข้อมูลคำนวณ Planfin'!D326+'ข้อมูลคำนวณ Planfin'!D327+'ข้อมูลคำนวณ Planfin'!D328+'ข้อมูลคำนวณ Planfin'!D329+'ข้อมูลคำนวณ Planfin'!D330+'ข้อมูลคำนวณ Planfin'!D331+'ข้อมูลคำนวณ Planfin'!D332+'ข้อมูลคำนวณ Planfin'!D333+'ข้อมูลคำนวณ Planfin'!D334+'ข้อมูลคำนวณ Planfin'!D335+'ข้อมูลคำนวณ Planfin'!D336+'ข้อมูลคำนวณ Planfin'!D337+'ข้อมูลคำนวณ Planfin'!D338+'ข้อมูลคำนวณ Planfin'!D339+'ข้อมูลคำนวณ Planfin'!D340+'ข้อมูลคำนวณ Planfin'!D341+'ข้อมูลคำนวณ Planfin'!D342+'ข้อมูลคำนวณ Planfin'!D343+'ข้อมูลคำนวณ Planfin'!D344+'ข้อมูลคำนวณ Planfin'!D345+'ข้อมูลคำนวณ Planfin'!D346+'ข้อมูลคำนวณ Planfin'!D347+'ข้อมูลคำนวณ Planfin'!D348+'ข้อมูลคำนวณ Planfin'!D349+'ข้อมูลคำนวณ Planfin'!D350+'ข้อมูลคำนวณ Planfin'!D351+'ข้อมูลคำนวณ Planfin'!D352+'ข้อมูลคำนวณ Planfin'!D353+'ข้อมูลคำนวณ Planfin'!D354+'ข้อมูลคำนวณ Planfin'!D355+'ข้อมูลคำนวณ Planfin'!D356+'ข้อมูลคำนวณ Planfin'!D357+'ข้อมูลคำนวณ Planfin'!D358+'ข้อมูลคำนวณ Planfin'!D359+'ข้อมูลคำนวณ Planfin'!D360+'ข้อมูลคำนวณ Planfin'!D361+'ข้อมูลคำนวณ Planfin'!D362+'ข้อมูลคำนวณ Planfin'!D363+'ข้อมูลคำนวณ Planfin'!D364+'ข้อมูลคำนวณ Planfin'!D365+'ข้อมูลคำนวณ Planfin'!D366+'ข้อมูลคำนวณ Planfin'!D367+'ข้อมูลคำนวณ Planfin'!D368</f>
        <v>2652192.79</v>
      </c>
      <c r="E28" s="13">
        <f>'ข้อมูลคำนวณ Planfin'!E320+'ข้อมูลคำนวณ Planfin'!E321+'ข้อมูลคำนวณ Planfin'!E322+'ข้อมูลคำนวณ Planfin'!E323+'ข้อมูลคำนวณ Planfin'!E324+'ข้อมูลคำนวณ Planfin'!E325+'ข้อมูลคำนวณ Planfin'!E326+'ข้อมูลคำนวณ Planfin'!E327+'ข้อมูลคำนวณ Planfin'!E328+'ข้อมูลคำนวณ Planfin'!E329+'ข้อมูลคำนวณ Planfin'!E330+'ข้อมูลคำนวณ Planfin'!E331+'ข้อมูลคำนวณ Planfin'!E332+'ข้อมูลคำนวณ Planfin'!E333+'ข้อมูลคำนวณ Planfin'!E334+'ข้อมูลคำนวณ Planfin'!E335+'ข้อมูลคำนวณ Planfin'!E336+'ข้อมูลคำนวณ Planfin'!E337+'ข้อมูลคำนวณ Planfin'!E338+'ข้อมูลคำนวณ Planfin'!E339+'ข้อมูลคำนวณ Planfin'!E340+'ข้อมูลคำนวณ Planfin'!E341+'ข้อมูลคำนวณ Planfin'!E342+'ข้อมูลคำนวณ Planfin'!E343+'ข้อมูลคำนวณ Planfin'!E344+'ข้อมูลคำนวณ Planfin'!E345+'ข้อมูลคำนวณ Planfin'!E346+'ข้อมูลคำนวณ Planfin'!E347+'ข้อมูลคำนวณ Planfin'!E348+'ข้อมูลคำนวณ Planfin'!E349+'ข้อมูลคำนวณ Planfin'!E350+'ข้อมูลคำนวณ Planfin'!E351+'ข้อมูลคำนวณ Planfin'!E352+'ข้อมูลคำนวณ Planfin'!E353+'ข้อมูลคำนวณ Planfin'!E354+'ข้อมูลคำนวณ Planfin'!E355+'ข้อมูลคำนวณ Planfin'!E356+'ข้อมูลคำนวณ Planfin'!E357+'ข้อมูลคำนวณ Planfin'!E358+'ข้อมูลคำนวณ Planfin'!E359+'ข้อมูลคำนวณ Planfin'!E360+'ข้อมูลคำนวณ Planfin'!E361+'ข้อมูลคำนวณ Planfin'!E362+'ข้อมูลคำนวณ Planfin'!E363+'ข้อมูลคำนวณ Planfin'!E364+'ข้อมูลคำนวณ Planfin'!E365+'ข้อมูลคำนวณ Planfin'!E366+'ข้อมูลคำนวณ Planfin'!E367+'ข้อมูลคำนวณ Planfin'!E368</f>
        <v>2636594.2000000002</v>
      </c>
      <c r="F28" s="13">
        <f>'ข้อมูลคำนวณ Planfin'!F320+'ข้อมูลคำนวณ Planfin'!F321+'ข้อมูลคำนวณ Planfin'!F322+'ข้อมูลคำนวณ Planfin'!F323+'ข้อมูลคำนวณ Planfin'!F324+'ข้อมูลคำนวณ Planfin'!F325+'ข้อมูลคำนวณ Planfin'!F326+'ข้อมูลคำนวณ Planfin'!F327+'ข้อมูลคำนวณ Planfin'!F328+'ข้อมูลคำนวณ Planfin'!F329+'ข้อมูลคำนวณ Planfin'!F330+'ข้อมูลคำนวณ Planfin'!F331+'ข้อมูลคำนวณ Planfin'!F332+'ข้อมูลคำนวณ Planfin'!F333+'ข้อมูลคำนวณ Planfin'!F334+'ข้อมูลคำนวณ Planfin'!F335+'ข้อมูลคำนวณ Planfin'!F336+'ข้อมูลคำนวณ Planfin'!F337+'ข้อมูลคำนวณ Planfin'!F338+'ข้อมูลคำนวณ Planfin'!F339+'ข้อมูลคำนวณ Planfin'!F340+'ข้อมูลคำนวณ Planfin'!F341+'ข้อมูลคำนวณ Planfin'!F342+'ข้อมูลคำนวณ Planfin'!F343+'ข้อมูลคำนวณ Planfin'!F344+'ข้อมูลคำนวณ Planfin'!F345+'ข้อมูลคำนวณ Planfin'!F346+'ข้อมูลคำนวณ Planfin'!F347+'ข้อมูลคำนวณ Planfin'!F348+'ข้อมูลคำนวณ Planfin'!F349+'ข้อมูลคำนวณ Planfin'!F350+'ข้อมูลคำนวณ Planfin'!F351+'ข้อมูลคำนวณ Planfin'!F352+'ข้อมูลคำนวณ Planfin'!F353+'ข้อมูลคำนวณ Planfin'!F354+'ข้อมูลคำนวณ Planfin'!F355+'ข้อมูลคำนวณ Planfin'!F356+'ข้อมูลคำนวณ Planfin'!F357+'ข้อมูลคำนวณ Planfin'!F358+'ข้อมูลคำนวณ Planfin'!F359+'ข้อมูลคำนวณ Planfin'!F360+'ข้อมูลคำนวณ Planfin'!F361+'ข้อมูลคำนวณ Planfin'!F362+'ข้อมูลคำนวณ Planfin'!F363+'ข้อมูลคำนวณ Planfin'!F364+'ข้อมูลคำนวณ Planfin'!F365+'ข้อมูลคำนวณ Planfin'!F366+'ข้อมูลคำนวณ Planfin'!F367+'ข้อมูลคำนวณ Planfin'!F368</f>
        <v>3303203.5700000008</v>
      </c>
      <c r="G28" s="13">
        <f>'ข้อมูลคำนวณ Planfin'!G320+'ข้อมูลคำนวณ Planfin'!G321+'ข้อมูลคำนวณ Planfin'!G322+'ข้อมูลคำนวณ Planfin'!G323+'ข้อมูลคำนวณ Planfin'!G324+'ข้อมูลคำนวณ Planfin'!G325+'ข้อมูลคำนวณ Planfin'!G326+'ข้อมูลคำนวณ Planfin'!G327+'ข้อมูลคำนวณ Planfin'!G328+'ข้อมูลคำนวณ Planfin'!G329+'ข้อมูลคำนวณ Planfin'!G330+'ข้อมูลคำนวณ Planfin'!G331+'ข้อมูลคำนวณ Planfin'!G332+'ข้อมูลคำนวณ Planfin'!G333+'ข้อมูลคำนวณ Planfin'!G334+'ข้อมูลคำนวณ Planfin'!G335+'ข้อมูลคำนวณ Planfin'!G336+'ข้อมูลคำนวณ Planfin'!G337+'ข้อมูลคำนวณ Planfin'!G338+'ข้อมูลคำนวณ Planfin'!G339+'ข้อมูลคำนวณ Planfin'!G340+'ข้อมูลคำนวณ Planfin'!G341+'ข้อมูลคำนวณ Planfin'!G342+'ข้อมูลคำนวณ Planfin'!G343+'ข้อมูลคำนวณ Planfin'!G344+'ข้อมูลคำนวณ Planfin'!G345+'ข้อมูลคำนวณ Planfin'!G346+'ข้อมูลคำนวณ Planfin'!G347+'ข้อมูลคำนวณ Planfin'!G348+'ข้อมูลคำนวณ Planfin'!G349+'ข้อมูลคำนวณ Planfin'!G350+'ข้อมูลคำนวณ Planfin'!G351+'ข้อมูลคำนวณ Planfin'!G352+'ข้อมูลคำนวณ Planfin'!G353+'ข้อมูลคำนวณ Planfin'!G354+'ข้อมูลคำนวณ Planfin'!G355+'ข้อมูลคำนวณ Planfin'!G356+'ข้อมูลคำนวณ Planfin'!G357+'ข้อมูลคำนวณ Planfin'!G358+'ข้อมูลคำนวณ Planfin'!G359+'ข้อมูลคำนวณ Planfin'!G360+'ข้อมูลคำนวณ Planfin'!G361+'ข้อมูลคำนวณ Planfin'!G362+'ข้อมูลคำนวณ Planfin'!G363+'ข้อมูลคำนวณ Planfin'!G364+'ข้อมูลคำนวณ Planfin'!G365+'ข้อมูลคำนวณ Planfin'!G366+'ข้อมูลคำนวณ Planfin'!G367+'ข้อมูลคำนวณ Planfin'!G368</f>
        <v>2092527.5899999999</v>
      </c>
      <c r="H28" s="13">
        <f>'ข้อมูลคำนวณ Planfin'!H320+'ข้อมูลคำนวณ Planfin'!H321+'ข้อมูลคำนวณ Planfin'!H322+'ข้อมูลคำนวณ Planfin'!H323+'ข้อมูลคำนวณ Planfin'!H324+'ข้อมูลคำนวณ Planfin'!H325+'ข้อมูลคำนวณ Planfin'!H326+'ข้อมูลคำนวณ Planfin'!H327+'ข้อมูลคำนวณ Planfin'!H328+'ข้อมูลคำนวณ Planfin'!H329+'ข้อมูลคำนวณ Planfin'!H330+'ข้อมูลคำนวณ Planfin'!H331+'ข้อมูลคำนวณ Planfin'!H332+'ข้อมูลคำนวณ Planfin'!H333+'ข้อมูลคำนวณ Planfin'!H334+'ข้อมูลคำนวณ Planfin'!H335+'ข้อมูลคำนวณ Planfin'!H336+'ข้อมูลคำนวณ Planfin'!H337+'ข้อมูลคำนวณ Planfin'!H338+'ข้อมูลคำนวณ Planfin'!H339+'ข้อมูลคำนวณ Planfin'!H340+'ข้อมูลคำนวณ Planfin'!H341+'ข้อมูลคำนวณ Planfin'!H342+'ข้อมูลคำนวณ Planfin'!H343+'ข้อมูลคำนวณ Planfin'!H344+'ข้อมูลคำนวณ Planfin'!H345+'ข้อมูลคำนวณ Planfin'!H346+'ข้อมูลคำนวณ Planfin'!H347+'ข้อมูลคำนวณ Planfin'!H348+'ข้อมูลคำนวณ Planfin'!H349+'ข้อมูลคำนวณ Planfin'!H350+'ข้อมูลคำนวณ Planfin'!H351+'ข้อมูลคำนวณ Planfin'!H352+'ข้อมูลคำนวณ Planfin'!H353+'ข้อมูลคำนวณ Planfin'!H354+'ข้อมูลคำนวณ Planfin'!H355+'ข้อมูลคำนวณ Planfin'!H356+'ข้อมูลคำนวณ Planfin'!H357+'ข้อมูลคำนวณ Planfin'!H358+'ข้อมูลคำนวณ Planfin'!H359+'ข้อมูลคำนวณ Planfin'!H360+'ข้อมูลคำนวณ Planfin'!H361+'ข้อมูลคำนวณ Planfin'!H362+'ข้อมูลคำนวณ Planfin'!H363+'ข้อมูลคำนวณ Planfin'!H364+'ข้อมูลคำนวณ Planfin'!H365+'ข้อมูลคำนวณ Planfin'!H366+'ข้อมูลคำนวณ Planfin'!H367+'ข้อมูลคำนวณ Planfin'!H368</f>
        <v>3598705.3500000006</v>
      </c>
      <c r="I28" s="13">
        <f>'ข้อมูลคำนวณ Planfin'!I320+'ข้อมูลคำนวณ Planfin'!I321+'ข้อมูลคำนวณ Planfin'!I322+'ข้อมูลคำนวณ Planfin'!I323+'ข้อมูลคำนวณ Planfin'!I324+'ข้อมูลคำนวณ Planfin'!I325+'ข้อมูลคำนวณ Planfin'!I326+'ข้อมูลคำนวณ Planfin'!I327+'ข้อมูลคำนวณ Planfin'!I328+'ข้อมูลคำนวณ Planfin'!I329+'ข้อมูลคำนวณ Planfin'!I330+'ข้อมูลคำนวณ Planfin'!I331+'ข้อมูลคำนวณ Planfin'!I332+'ข้อมูลคำนวณ Planfin'!I333+'ข้อมูลคำนวณ Planfin'!I334+'ข้อมูลคำนวณ Planfin'!I335+'ข้อมูลคำนวณ Planfin'!I336+'ข้อมูลคำนวณ Planfin'!I337+'ข้อมูลคำนวณ Planfin'!I338+'ข้อมูลคำนวณ Planfin'!I339+'ข้อมูลคำนวณ Planfin'!I340+'ข้อมูลคำนวณ Planfin'!I341+'ข้อมูลคำนวณ Planfin'!I342+'ข้อมูลคำนวณ Planfin'!I343+'ข้อมูลคำนวณ Planfin'!I344+'ข้อมูลคำนวณ Planfin'!I345+'ข้อมูลคำนวณ Planfin'!I346+'ข้อมูลคำนวณ Planfin'!I347+'ข้อมูลคำนวณ Planfin'!I348+'ข้อมูลคำนวณ Planfin'!I349+'ข้อมูลคำนวณ Planfin'!I350+'ข้อมูลคำนวณ Planfin'!I351+'ข้อมูลคำนวณ Planfin'!I352+'ข้อมูลคำนวณ Planfin'!I353+'ข้อมูลคำนวณ Planfin'!I354+'ข้อมูลคำนวณ Planfin'!I355+'ข้อมูลคำนวณ Planfin'!I356+'ข้อมูลคำนวณ Planfin'!I357+'ข้อมูลคำนวณ Planfin'!I358+'ข้อมูลคำนวณ Planfin'!I359+'ข้อมูลคำนวณ Planfin'!I360+'ข้อมูลคำนวณ Planfin'!I361+'ข้อมูลคำนวณ Planfin'!I362+'ข้อมูลคำนวณ Planfin'!I363+'ข้อมูลคำนวณ Planfin'!I364+'ข้อมูลคำนวณ Planfin'!I365+'ข้อมูลคำนวณ Planfin'!I366+'ข้อมูลคำนวณ Planfin'!I367+'ข้อมูลคำนวณ Planfin'!I368</f>
        <v>4136494.6999999997</v>
      </c>
      <c r="J28" s="5">
        <f>'ข้อมูลคำนวณ Planfin'!J320+'ข้อมูลคำนวณ Planfin'!J321+'ข้อมูลคำนวณ Planfin'!J322+'ข้อมูลคำนวณ Planfin'!J323+'ข้อมูลคำนวณ Planfin'!J324+'ข้อมูลคำนวณ Planfin'!J325+'ข้อมูลคำนวณ Planfin'!J326+'ข้อมูลคำนวณ Planfin'!J327+'ข้อมูลคำนวณ Planfin'!J328+'ข้อมูลคำนวณ Planfin'!J329+'ข้อมูลคำนวณ Planfin'!J330+'ข้อมูลคำนวณ Planfin'!J331+'ข้อมูลคำนวณ Planfin'!J332+'ข้อมูลคำนวณ Planfin'!J333+'ข้อมูลคำนวณ Planfin'!J334+'ข้อมูลคำนวณ Planfin'!J335+'ข้อมูลคำนวณ Planfin'!J336+'ข้อมูลคำนวณ Planfin'!J337+'ข้อมูลคำนวณ Planfin'!J338+'ข้อมูลคำนวณ Planfin'!J339+'ข้อมูลคำนวณ Planfin'!J340+'ข้อมูลคำนวณ Planfin'!J341+'ข้อมูลคำนวณ Planfin'!J342+'ข้อมูลคำนวณ Planfin'!J343+'ข้อมูลคำนวณ Planfin'!J344+'ข้อมูลคำนวณ Planfin'!J345+'ข้อมูลคำนวณ Planfin'!J346+'ข้อมูลคำนวณ Planfin'!J347+'ข้อมูลคำนวณ Planfin'!J348+'ข้อมูลคำนวณ Planfin'!J349+'ข้อมูลคำนวณ Planfin'!J350+'ข้อมูลคำนวณ Planfin'!J351+'ข้อมูลคำนวณ Planfin'!J352+'ข้อมูลคำนวณ Planfin'!J353+'ข้อมูลคำนวณ Planfin'!J354+'ข้อมูลคำนวณ Planfin'!J355+'ข้อมูลคำนวณ Planfin'!J356+'ข้อมูลคำนวณ Planfin'!J357+'ข้อมูลคำนวณ Planfin'!J358+'ข้อมูลคำนวณ Planfin'!J359+'ข้อมูลคำนวณ Planfin'!J360+'ข้อมูลคำนวณ Planfin'!J361+'ข้อมูลคำนวณ Planfin'!J362+'ข้อมูลคำนวณ Planfin'!J363+'ข้อมูลคำนวณ Planfin'!J364+'ข้อมูลคำนวณ Planfin'!J365+'ข้อมูลคำนวณ Planfin'!J366+'ข้อมูลคำนวณ Planfin'!J367+'ข้อมูลคำนวณ Planfin'!J368</f>
        <v>7722263.2699999996</v>
      </c>
      <c r="K28" s="5">
        <f>'ข้อมูลคำนวณ Planfin'!K320+'ข้อมูลคำนวณ Planfin'!K321+'ข้อมูลคำนวณ Planfin'!K322+'ข้อมูลคำนวณ Planfin'!K323+'ข้อมูลคำนวณ Planfin'!K324+'ข้อมูลคำนวณ Planfin'!K325+'ข้อมูลคำนวณ Planfin'!K326+'ข้อมูลคำนวณ Planfin'!K327+'ข้อมูลคำนวณ Planfin'!K328+'ข้อมูลคำนวณ Planfin'!K329+'ข้อมูลคำนวณ Planfin'!K330+'ข้อมูลคำนวณ Planfin'!K331+'ข้อมูลคำนวณ Planfin'!K332+'ข้อมูลคำนวณ Planfin'!K333+'ข้อมูลคำนวณ Planfin'!K334+'ข้อมูลคำนวณ Planfin'!K335+'ข้อมูลคำนวณ Planfin'!K336+'ข้อมูลคำนวณ Planfin'!K337+'ข้อมูลคำนวณ Planfin'!K338+'ข้อมูลคำนวณ Planfin'!K339+'ข้อมูลคำนวณ Planfin'!K340+'ข้อมูลคำนวณ Planfin'!K341+'ข้อมูลคำนวณ Planfin'!K342+'ข้อมูลคำนวณ Planfin'!K343+'ข้อมูลคำนวณ Planfin'!K344+'ข้อมูลคำนวณ Planfin'!K345+'ข้อมูลคำนวณ Planfin'!K346+'ข้อมูลคำนวณ Planfin'!K347+'ข้อมูลคำนวณ Planfin'!K348+'ข้อมูลคำนวณ Planfin'!K349+'ข้อมูลคำนวณ Planfin'!K350+'ข้อมูลคำนวณ Planfin'!K351+'ข้อมูลคำนวณ Planfin'!K352+'ข้อมูลคำนวณ Planfin'!K353+'ข้อมูลคำนวณ Planfin'!K354+'ข้อมูลคำนวณ Planfin'!K355+'ข้อมูลคำนวณ Planfin'!K356+'ข้อมูลคำนวณ Planfin'!K357+'ข้อมูลคำนวณ Planfin'!K358+'ข้อมูลคำนวณ Planfin'!K359+'ข้อมูลคำนวณ Planfin'!K360+'ข้อมูลคำนวณ Planfin'!K361+'ข้อมูลคำนวณ Planfin'!K362+'ข้อมูลคำนวณ Planfin'!K363+'ข้อมูลคำนวณ Planfin'!K364+'ข้อมูลคำนวณ Planfin'!K365+'ข้อมูลคำนวณ Planfin'!K366+'ข้อมูลคำนวณ Planfin'!K367+'ข้อมูลคำนวณ Planfin'!K368</f>
        <v>1899314.7399999995</v>
      </c>
      <c r="L28" s="5">
        <f>'ข้อมูลคำนวณ Planfin'!L320+'ข้อมูลคำนวณ Planfin'!L321+'ข้อมูลคำนวณ Planfin'!L322+'ข้อมูลคำนวณ Planfin'!L323+'ข้อมูลคำนวณ Planfin'!L324+'ข้อมูลคำนวณ Planfin'!L325+'ข้อมูลคำนวณ Planfin'!L326+'ข้อมูลคำนวณ Planfin'!L327+'ข้อมูลคำนวณ Planfin'!L328+'ข้อมูลคำนวณ Planfin'!L329+'ข้อมูลคำนวณ Planfin'!L330+'ข้อมูลคำนวณ Planfin'!L331+'ข้อมูลคำนวณ Planfin'!L332+'ข้อมูลคำนวณ Planfin'!L333+'ข้อมูลคำนวณ Planfin'!L334+'ข้อมูลคำนวณ Planfin'!L335+'ข้อมูลคำนวณ Planfin'!L336+'ข้อมูลคำนวณ Planfin'!L337+'ข้อมูลคำนวณ Planfin'!L338+'ข้อมูลคำนวณ Planfin'!L339+'ข้อมูลคำนวณ Planfin'!L340+'ข้อมูลคำนวณ Planfin'!L341+'ข้อมูลคำนวณ Planfin'!L342+'ข้อมูลคำนวณ Planfin'!L343+'ข้อมูลคำนวณ Planfin'!L344+'ข้อมูลคำนวณ Planfin'!L345+'ข้อมูลคำนวณ Planfin'!L346+'ข้อมูลคำนวณ Planfin'!L347+'ข้อมูลคำนวณ Planfin'!L348+'ข้อมูลคำนวณ Planfin'!L349+'ข้อมูลคำนวณ Planfin'!L350+'ข้อมูลคำนวณ Planfin'!L351+'ข้อมูลคำนวณ Planfin'!L352+'ข้อมูลคำนวณ Planfin'!L353+'ข้อมูลคำนวณ Planfin'!L354+'ข้อมูลคำนวณ Planfin'!L355+'ข้อมูลคำนวณ Planfin'!L356+'ข้อมูลคำนวณ Planfin'!L357+'ข้อมูลคำนวณ Planfin'!L358+'ข้อมูลคำนวณ Planfin'!L359+'ข้อมูลคำนวณ Planfin'!L360+'ข้อมูลคำนวณ Planfin'!L361+'ข้อมูลคำนวณ Planfin'!L362+'ข้อมูลคำนวณ Planfin'!L363+'ข้อมูลคำนวณ Planfin'!L364+'ข้อมูลคำนวณ Planfin'!L365+'ข้อมูลคำนวณ Planfin'!L366+'ข้อมูลคำนวณ Planfin'!L367+'ข้อมูลคำนวณ Planfin'!L368</f>
        <v>2524393.8400000003</v>
      </c>
      <c r="M28" s="5">
        <f>'ข้อมูลคำนวณ Planfin'!M320+'ข้อมูลคำนวณ Planfin'!M321+'ข้อมูลคำนวณ Planfin'!M322+'ข้อมูลคำนวณ Planfin'!M323+'ข้อมูลคำนวณ Planfin'!M324+'ข้อมูลคำนวณ Planfin'!M325+'ข้อมูลคำนวณ Planfin'!M326+'ข้อมูลคำนวณ Planfin'!M327+'ข้อมูลคำนวณ Planfin'!M328+'ข้อมูลคำนวณ Planfin'!M329+'ข้อมูลคำนวณ Planfin'!M330+'ข้อมูลคำนวณ Planfin'!M331+'ข้อมูลคำนวณ Planfin'!M332+'ข้อมูลคำนวณ Planfin'!M333+'ข้อมูลคำนวณ Planfin'!M334+'ข้อมูลคำนวณ Planfin'!M335+'ข้อมูลคำนวณ Planfin'!M336+'ข้อมูลคำนวณ Planfin'!M337+'ข้อมูลคำนวณ Planfin'!M338+'ข้อมูลคำนวณ Planfin'!M339+'ข้อมูลคำนวณ Planfin'!M340+'ข้อมูลคำนวณ Planfin'!M341+'ข้อมูลคำนวณ Planfin'!M342+'ข้อมูลคำนวณ Planfin'!M343+'ข้อมูลคำนวณ Planfin'!M344+'ข้อมูลคำนวณ Planfin'!M345+'ข้อมูลคำนวณ Planfin'!M346+'ข้อมูลคำนวณ Planfin'!M347+'ข้อมูลคำนวณ Planfin'!M348+'ข้อมูลคำนวณ Planfin'!M349+'ข้อมูลคำนวณ Planfin'!M350+'ข้อมูลคำนวณ Planfin'!M351+'ข้อมูลคำนวณ Planfin'!M352+'ข้อมูลคำนวณ Planfin'!M353+'ข้อมูลคำนวณ Planfin'!M354+'ข้อมูลคำนวณ Planfin'!M355+'ข้อมูลคำนวณ Planfin'!M356+'ข้อมูลคำนวณ Planfin'!M357+'ข้อมูลคำนวณ Planfin'!M358+'ข้อมูลคำนวณ Planfin'!M359+'ข้อมูลคำนวณ Planfin'!M360+'ข้อมูลคำนวณ Planfin'!M361+'ข้อมูลคำนวณ Planfin'!M362+'ข้อมูลคำนวณ Planfin'!M363+'ข้อมูลคำนวณ Planfin'!M364+'ข้อมูลคำนวณ Planfin'!M365+'ข้อมูลคำนวณ Planfin'!M366+'ข้อมูลคำนวณ Planfin'!M367+'ข้อมูลคำนวณ Planfin'!M368</f>
        <v>9948850.4600000009</v>
      </c>
      <c r="N28" s="5">
        <f>'ข้อมูลคำนวณ Planfin'!N320+'ข้อมูลคำนวณ Planfin'!N321+'ข้อมูลคำนวณ Planfin'!N322+'ข้อมูลคำนวณ Planfin'!N323+'ข้อมูลคำนวณ Planfin'!N324+'ข้อมูลคำนวณ Planfin'!N325+'ข้อมูลคำนวณ Planfin'!N326+'ข้อมูลคำนวณ Planfin'!N327+'ข้อมูลคำนวณ Planfin'!N328+'ข้อมูลคำนวณ Planfin'!N329+'ข้อมูลคำนวณ Planfin'!N330+'ข้อมูลคำนวณ Planfin'!N331+'ข้อมูลคำนวณ Planfin'!N332+'ข้อมูลคำนวณ Planfin'!N333+'ข้อมูลคำนวณ Planfin'!N334+'ข้อมูลคำนวณ Planfin'!N335+'ข้อมูลคำนวณ Planfin'!N336+'ข้อมูลคำนวณ Planfin'!N337+'ข้อมูลคำนวณ Planfin'!N338+'ข้อมูลคำนวณ Planfin'!N339+'ข้อมูลคำนวณ Planfin'!N340+'ข้อมูลคำนวณ Planfin'!N341+'ข้อมูลคำนวณ Planfin'!N342+'ข้อมูลคำนวณ Planfin'!N343+'ข้อมูลคำนวณ Planfin'!N344+'ข้อมูลคำนวณ Planfin'!N345+'ข้อมูลคำนวณ Planfin'!N346+'ข้อมูลคำนวณ Planfin'!N347+'ข้อมูลคำนวณ Planfin'!N348+'ข้อมูลคำนวณ Planfin'!N349+'ข้อมูลคำนวณ Planfin'!N350+'ข้อมูลคำนวณ Planfin'!N351+'ข้อมูลคำนวณ Planfin'!N352+'ข้อมูลคำนวณ Planfin'!N353+'ข้อมูลคำนวณ Planfin'!N354+'ข้อมูลคำนวณ Planfin'!N355+'ข้อมูลคำนวณ Planfin'!N356+'ข้อมูลคำนวณ Planfin'!N357+'ข้อมูลคำนวณ Planfin'!N358+'ข้อมูลคำนวณ Planfin'!N359+'ข้อมูลคำนวณ Planfin'!N360+'ข้อมูลคำนวณ Planfin'!N361+'ข้อมูลคำนวณ Planfin'!N362+'ข้อมูลคำนวณ Planfin'!N363+'ข้อมูลคำนวณ Planfin'!N364+'ข้อมูลคำนวณ Planfin'!N365+'ข้อมูลคำนวณ Planfin'!N366+'ข้อมูลคำนวณ Planfin'!N367+'ข้อมูลคำนวณ Planfin'!N368</f>
        <v>2628973.41</v>
      </c>
      <c r="O28" s="5">
        <f>'ข้อมูลคำนวณ Planfin'!O320+'ข้อมูลคำนวณ Planfin'!O321+'ข้อมูลคำนวณ Planfin'!O322+'ข้อมูลคำนวณ Planfin'!O323+'ข้อมูลคำนวณ Planfin'!O324+'ข้อมูลคำนวณ Planfin'!O325+'ข้อมูลคำนวณ Planfin'!O326+'ข้อมูลคำนวณ Planfin'!O327+'ข้อมูลคำนวณ Planfin'!O328+'ข้อมูลคำนวณ Planfin'!O329+'ข้อมูลคำนวณ Planfin'!O330+'ข้อมูลคำนวณ Planfin'!O331+'ข้อมูลคำนวณ Planfin'!O332+'ข้อมูลคำนวณ Planfin'!O333+'ข้อมูลคำนวณ Planfin'!O334+'ข้อมูลคำนวณ Planfin'!O335+'ข้อมูลคำนวณ Planfin'!O336+'ข้อมูลคำนวณ Planfin'!O337+'ข้อมูลคำนวณ Planfin'!O338+'ข้อมูลคำนวณ Planfin'!O339+'ข้อมูลคำนวณ Planfin'!O340+'ข้อมูลคำนวณ Planfin'!O341+'ข้อมูลคำนวณ Planfin'!O342+'ข้อมูลคำนวณ Planfin'!O343+'ข้อมูลคำนวณ Planfin'!O344+'ข้อมูลคำนวณ Planfin'!O345+'ข้อมูลคำนวณ Planfin'!O346+'ข้อมูลคำนวณ Planfin'!O347+'ข้อมูลคำนวณ Planfin'!O348+'ข้อมูลคำนวณ Planfin'!O349+'ข้อมูลคำนวณ Planfin'!O350+'ข้อมูลคำนวณ Planfin'!O351+'ข้อมูลคำนวณ Planfin'!O352+'ข้อมูลคำนวณ Planfin'!O353+'ข้อมูลคำนวณ Planfin'!O354+'ข้อมูลคำนวณ Planfin'!O355+'ข้อมูลคำนวณ Planfin'!O356+'ข้อมูลคำนวณ Planfin'!O357+'ข้อมูลคำนวณ Planfin'!O358+'ข้อมูลคำนวณ Planfin'!O359+'ข้อมูลคำนวณ Planfin'!O360+'ข้อมูลคำนวณ Planfin'!O361+'ข้อมูลคำนวณ Planfin'!O362+'ข้อมูลคำนวณ Planfin'!O363+'ข้อมูลคำนวณ Planfin'!O364+'ข้อมูลคำนวณ Planfin'!O365+'ข้อมูลคำนวณ Planfin'!O366+'ข้อมูลคำนวณ Planfin'!O367+'ข้อมูลคำนวณ Planfin'!O368</f>
        <v>39582368.000000007</v>
      </c>
      <c r="P28" s="5">
        <f>'ข้อมูลคำนวณ Planfin'!P320+'ข้อมูลคำนวณ Planfin'!P321+'ข้อมูลคำนวณ Planfin'!P322+'ข้อมูลคำนวณ Planfin'!P323+'ข้อมูลคำนวณ Planfin'!P324+'ข้อมูลคำนวณ Planfin'!P325+'ข้อมูลคำนวณ Planfin'!P326+'ข้อมูลคำนวณ Planfin'!P327+'ข้อมูลคำนวณ Planfin'!P328+'ข้อมูลคำนวณ Planfin'!P329+'ข้อมูลคำนวณ Planfin'!P330+'ข้อมูลคำนวณ Planfin'!P331+'ข้อมูลคำนวณ Planfin'!P332+'ข้อมูลคำนวณ Planfin'!P333+'ข้อมูลคำนวณ Planfin'!P334+'ข้อมูลคำนวณ Planfin'!P335+'ข้อมูลคำนวณ Planfin'!P336+'ข้อมูลคำนวณ Planfin'!P337+'ข้อมูลคำนวณ Planfin'!P338+'ข้อมูลคำนวณ Planfin'!P339+'ข้อมูลคำนวณ Planfin'!P340+'ข้อมูลคำนวณ Planfin'!P341+'ข้อมูลคำนวณ Planfin'!P342+'ข้อมูลคำนวณ Planfin'!P343+'ข้อมูลคำนวณ Planfin'!P344+'ข้อมูลคำนวณ Planfin'!P345+'ข้อมูลคำนวณ Planfin'!P346+'ข้อมูลคำนวณ Planfin'!P347+'ข้อมูลคำนวณ Planfin'!P348+'ข้อมูลคำนวณ Planfin'!P349+'ข้อมูลคำนวณ Planfin'!P350+'ข้อมูลคำนวณ Planfin'!P351+'ข้อมูลคำนวณ Planfin'!P352+'ข้อมูลคำนวณ Planfin'!P353+'ข้อมูลคำนวณ Planfin'!P354+'ข้อมูลคำนวณ Planfin'!P355+'ข้อมูลคำนวณ Planfin'!P356+'ข้อมูลคำนวณ Planfin'!P357+'ข้อมูลคำนวณ Planfin'!P358+'ข้อมูลคำนวณ Planfin'!P359+'ข้อมูลคำนวณ Planfin'!P360+'ข้อมูลคำนวณ Planfin'!P361+'ข้อมูลคำนวณ Planfin'!P362+'ข้อมูลคำนวณ Planfin'!P363+'ข้อมูลคำนวณ Planfin'!P364+'ข้อมูลคำนวณ Planfin'!P365+'ข้อมูลคำนวณ Planfin'!P366+'ข้อมูลคำนวณ Planfin'!P367+'ข้อมูลคำนวณ Planfin'!P368</f>
        <v>4406001</v>
      </c>
      <c r="Q28" s="5">
        <f>'ข้อมูลคำนวณ Planfin'!Q320+'ข้อมูลคำนวณ Planfin'!Q321+'ข้อมูลคำนวณ Planfin'!Q322+'ข้อมูลคำนวณ Planfin'!Q323+'ข้อมูลคำนวณ Planfin'!Q324+'ข้อมูลคำนวณ Planfin'!Q325+'ข้อมูลคำนวณ Planfin'!Q326+'ข้อมูลคำนวณ Planfin'!Q327+'ข้อมูลคำนวณ Planfin'!Q328+'ข้อมูลคำนวณ Planfin'!Q329+'ข้อมูลคำนวณ Planfin'!Q330+'ข้อมูลคำนวณ Planfin'!Q331+'ข้อมูลคำนวณ Planfin'!Q332+'ข้อมูลคำนวณ Planfin'!Q333+'ข้อมูลคำนวณ Planfin'!Q334+'ข้อมูลคำนวณ Planfin'!Q335+'ข้อมูลคำนวณ Planfin'!Q336+'ข้อมูลคำนวณ Planfin'!Q337+'ข้อมูลคำนวณ Planfin'!Q338+'ข้อมูลคำนวณ Planfin'!Q339+'ข้อมูลคำนวณ Planfin'!Q340+'ข้อมูลคำนวณ Planfin'!Q341+'ข้อมูลคำนวณ Planfin'!Q342+'ข้อมูลคำนวณ Planfin'!Q343+'ข้อมูลคำนวณ Planfin'!Q344+'ข้อมูลคำนวณ Planfin'!Q345+'ข้อมูลคำนวณ Planfin'!Q346+'ข้อมูลคำนวณ Planfin'!Q347+'ข้อมูลคำนวณ Planfin'!Q348+'ข้อมูลคำนวณ Planfin'!Q349+'ข้อมูลคำนวณ Planfin'!Q350+'ข้อมูลคำนวณ Planfin'!Q351+'ข้อมูลคำนวณ Planfin'!Q352+'ข้อมูลคำนวณ Planfin'!Q353+'ข้อมูลคำนวณ Planfin'!Q354+'ข้อมูลคำนวณ Planfin'!Q355+'ข้อมูลคำนวณ Planfin'!Q356+'ข้อมูลคำนวณ Planfin'!Q357+'ข้อมูลคำนวณ Planfin'!Q358+'ข้อมูลคำนวณ Planfin'!Q359+'ข้อมูลคำนวณ Planfin'!Q360+'ข้อมูลคำนวณ Planfin'!Q361+'ข้อมูลคำนวณ Planfin'!Q362+'ข้อมูลคำนวณ Planfin'!Q363+'ข้อมูลคำนวณ Planfin'!Q364+'ข้อมูลคำนวณ Planfin'!Q365+'ข้อมูลคำนวณ Planfin'!Q366+'ข้อมูลคำนวณ Planfin'!Q367+'ข้อมูลคำนวณ Planfin'!Q368</f>
        <v>4781510.04</v>
      </c>
      <c r="R28" s="5">
        <f>'ข้อมูลคำนวณ Planfin'!R320+'ข้อมูลคำนวณ Planfin'!R321+'ข้อมูลคำนวณ Planfin'!R322+'ข้อมูลคำนวณ Planfin'!R323+'ข้อมูลคำนวณ Planfin'!R324+'ข้อมูลคำนวณ Planfin'!R325+'ข้อมูลคำนวณ Planfin'!R326+'ข้อมูลคำนวณ Planfin'!R327+'ข้อมูลคำนวณ Planfin'!R328+'ข้อมูลคำนวณ Planfin'!R329+'ข้อมูลคำนวณ Planfin'!R330+'ข้อมูลคำนวณ Planfin'!R331+'ข้อมูลคำนวณ Planfin'!R332+'ข้อมูลคำนวณ Planfin'!R333+'ข้อมูลคำนวณ Planfin'!R334+'ข้อมูลคำนวณ Planfin'!R335+'ข้อมูลคำนวณ Planfin'!R336+'ข้อมูลคำนวณ Planfin'!R337+'ข้อมูลคำนวณ Planfin'!R338+'ข้อมูลคำนวณ Planfin'!R339+'ข้อมูลคำนวณ Planfin'!R340+'ข้อมูลคำนวณ Planfin'!R341+'ข้อมูลคำนวณ Planfin'!R342+'ข้อมูลคำนวณ Planfin'!R343+'ข้อมูลคำนวณ Planfin'!R344+'ข้อมูลคำนวณ Planfin'!R345+'ข้อมูลคำนวณ Planfin'!R346+'ข้อมูลคำนวณ Planfin'!R347+'ข้อมูลคำนวณ Planfin'!R348+'ข้อมูลคำนวณ Planfin'!R349+'ข้อมูลคำนวณ Planfin'!R350+'ข้อมูลคำนวณ Planfin'!R351+'ข้อมูลคำนวณ Planfin'!R352+'ข้อมูลคำนวณ Planfin'!R353+'ข้อมูลคำนวณ Planfin'!R354+'ข้อมูลคำนวณ Planfin'!R355+'ข้อมูลคำนวณ Planfin'!R356+'ข้อมูลคำนวณ Planfin'!R357+'ข้อมูลคำนวณ Planfin'!R358+'ข้อมูลคำนวณ Planfin'!R359+'ข้อมูลคำนวณ Planfin'!R360+'ข้อมูลคำนวณ Planfin'!R361+'ข้อมูลคำนวณ Planfin'!R362+'ข้อมูลคำนวณ Planfin'!R363+'ข้อมูลคำนวณ Planfin'!R364+'ข้อมูลคำนวณ Planfin'!R365+'ข้อมูลคำนวณ Planfin'!R366+'ข้อมูลคำนวณ Planfin'!R367+'ข้อมูลคำนวณ Planfin'!R368</f>
        <v>12253819.469999999</v>
      </c>
      <c r="S28" s="5">
        <f>'ข้อมูลคำนวณ Planfin'!S320+'ข้อมูลคำนวณ Planfin'!S321+'ข้อมูลคำนวณ Planfin'!S322+'ข้อมูลคำนวณ Planfin'!S323+'ข้อมูลคำนวณ Planfin'!S324+'ข้อมูลคำนวณ Planfin'!S325+'ข้อมูลคำนวณ Planfin'!S326+'ข้อมูลคำนวณ Planfin'!S327+'ข้อมูลคำนวณ Planfin'!S328+'ข้อมูลคำนวณ Planfin'!S329+'ข้อมูลคำนวณ Planfin'!S330+'ข้อมูลคำนวณ Planfin'!S331+'ข้อมูลคำนวณ Planfin'!S332+'ข้อมูลคำนวณ Planfin'!S333+'ข้อมูลคำนวณ Planfin'!S334+'ข้อมูลคำนวณ Planfin'!S335+'ข้อมูลคำนวณ Planfin'!S336+'ข้อมูลคำนวณ Planfin'!S337+'ข้อมูลคำนวณ Planfin'!S338+'ข้อมูลคำนวณ Planfin'!S339+'ข้อมูลคำนวณ Planfin'!S340+'ข้อมูลคำนวณ Planfin'!S341+'ข้อมูลคำนวณ Planfin'!S342+'ข้อมูลคำนวณ Planfin'!S343+'ข้อมูลคำนวณ Planfin'!S344+'ข้อมูลคำนวณ Planfin'!S345+'ข้อมูลคำนวณ Planfin'!S346+'ข้อมูลคำนวณ Planfin'!S347+'ข้อมูลคำนวณ Planfin'!S348+'ข้อมูลคำนวณ Planfin'!S349+'ข้อมูลคำนวณ Planfin'!S350+'ข้อมูลคำนวณ Planfin'!S351+'ข้อมูลคำนวณ Planfin'!S352+'ข้อมูลคำนวณ Planfin'!S353+'ข้อมูลคำนวณ Planfin'!S354+'ข้อมูลคำนวณ Planfin'!S355+'ข้อมูลคำนวณ Planfin'!S356+'ข้อมูลคำนวณ Planfin'!S357+'ข้อมูลคำนวณ Planfin'!S358+'ข้อมูลคำนวณ Planfin'!S359+'ข้อมูลคำนวณ Planfin'!S360+'ข้อมูลคำนวณ Planfin'!S361+'ข้อมูลคำนวณ Planfin'!S362+'ข้อมูลคำนวณ Planfin'!S363+'ข้อมูลคำนวณ Planfin'!S364+'ข้อมูลคำนวณ Planfin'!S365+'ข้อมูลคำนวณ Planfin'!S366+'ข้อมูลคำนวณ Planfin'!S367+'ข้อมูลคำนวณ Planfin'!S368</f>
        <v>3819669.5999999996</v>
      </c>
      <c r="T28" s="5">
        <f>'ข้อมูลคำนวณ Planfin'!T320+'ข้อมูลคำนวณ Planfin'!T321+'ข้อมูลคำนวณ Planfin'!T322+'ข้อมูลคำนวณ Planfin'!T323+'ข้อมูลคำนวณ Planfin'!T324+'ข้อมูลคำนวณ Planfin'!T325+'ข้อมูลคำนวณ Planfin'!T326+'ข้อมูลคำนวณ Planfin'!T327+'ข้อมูลคำนวณ Planfin'!T328+'ข้อมูลคำนวณ Planfin'!T329+'ข้อมูลคำนวณ Planfin'!T330+'ข้อมูลคำนวณ Planfin'!T331+'ข้อมูลคำนวณ Planfin'!T332+'ข้อมูลคำนวณ Planfin'!T333+'ข้อมูลคำนวณ Planfin'!T334+'ข้อมูลคำนวณ Planfin'!T335+'ข้อมูลคำนวณ Planfin'!T336+'ข้อมูลคำนวณ Planfin'!T337+'ข้อมูลคำนวณ Planfin'!T338+'ข้อมูลคำนวณ Planfin'!T339+'ข้อมูลคำนวณ Planfin'!T340+'ข้อมูลคำนวณ Planfin'!T341+'ข้อมูลคำนวณ Planfin'!T342+'ข้อมูลคำนวณ Planfin'!T343+'ข้อมูลคำนวณ Planfin'!T344+'ข้อมูลคำนวณ Planfin'!T345+'ข้อมูลคำนวณ Planfin'!T346+'ข้อมูลคำนวณ Planfin'!T347+'ข้อมูลคำนวณ Planfin'!T348+'ข้อมูลคำนวณ Planfin'!T349+'ข้อมูลคำนวณ Planfin'!T350+'ข้อมูลคำนวณ Planfin'!T351+'ข้อมูลคำนวณ Planfin'!T352+'ข้อมูลคำนวณ Planfin'!T353+'ข้อมูลคำนวณ Planfin'!T354+'ข้อมูลคำนวณ Planfin'!T355+'ข้อมูลคำนวณ Planfin'!T356+'ข้อมูลคำนวณ Planfin'!T357+'ข้อมูลคำนวณ Planfin'!T358+'ข้อมูลคำนวณ Planfin'!T359+'ข้อมูลคำนวณ Planfin'!T360+'ข้อมูลคำนวณ Planfin'!T361+'ข้อมูลคำนวณ Planfin'!T362+'ข้อมูลคำนวณ Planfin'!T363+'ข้อมูลคำนวณ Planfin'!T364+'ข้อมูลคำนวณ Planfin'!T365+'ข้อมูลคำนวณ Planfin'!T366+'ข้อมูลคำนวณ Planfin'!T367+'ข้อมูลคำนวณ Planfin'!T368</f>
        <v>4118891.2500000005</v>
      </c>
      <c r="U28" s="5">
        <f>'ข้อมูลคำนวณ Planfin'!U320+'ข้อมูลคำนวณ Planfin'!U321+'ข้อมูลคำนวณ Planfin'!U322+'ข้อมูลคำนวณ Planfin'!U323+'ข้อมูลคำนวณ Planfin'!U324+'ข้อมูลคำนวณ Planfin'!U325+'ข้อมูลคำนวณ Planfin'!U326+'ข้อมูลคำนวณ Planfin'!U327+'ข้อมูลคำนวณ Planfin'!U328+'ข้อมูลคำนวณ Planfin'!U329+'ข้อมูลคำนวณ Planfin'!U330+'ข้อมูลคำนวณ Planfin'!U331+'ข้อมูลคำนวณ Planfin'!U332+'ข้อมูลคำนวณ Planfin'!U333+'ข้อมูลคำนวณ Planfin'!U334+'ข้อมูลคำนวณ Planfin'!U335+'ข้อมูลคำนวณ Planfin'!U336+'ข้อมูลคำนวณ Planfin'!U337+'ข้อมูลคำนวณ Planfin'!U338+'ข้อมูลคำนวณ Planfin'!U339+'ข้อมูลคำนวณ Planfin'!U340+'ข้อมูลคำนวณ Planfin'!U341+'ข้อมูลคำนวณ Planfin'!U342+'ข้อมูลคำนวณ Planfin'!U343+'ข้อมูลคำนวณ Planfin'!U344+'ข้อมูลคำนวณ Planfin'!U345+'ข้อมูลคำนวณ Planfin'!U346+'ข้อมูลคำนวณ Planfin'!U347+'ข้อมูลคำนวณ Planfin'!U348+'ข้อมูลคำนวณ Planfin'!U349+'ข้อมูลคำนวณ Planfin'!U350+'ข้อมูลคำนวณ Planfin'!U351+'ข้อมูลคำนวณ Planfin'!U352+'ข้อมูลคำนวณ Planfin'!U353+'ข้อมูลคำนวณ Planfin'!U354+'ข้อมูลคำนวณ Planfin'!U355+'ข้อมูลคำนวณ Planfin'!U356+'ข้อมูลคำนวณ Planfin'!U357+'ข้อมูลคำนวณ Planfin'!U358+'ข้อมูลคำนวณ Planfin'!U359+'ข้อมูลคำนวณ Planfin'!U360+'ข้อมูลคำนวณ Planfin'!U361+'ข้อมูลคำนวณ Planfin'!U362+'ข้อมูลคำนวณ Planfin'!U363+'ข้อมูลคำนวณ Planfin'!U364+'ข้อมูลคำนวณ Planfin'!U365+'ข้อมูลคำนวณ Planfin'!U366+'ข้อมูลคำนวณ Planfin'!U367+'ข้อมูลคำนวณ Planfin'!U368</f>
        <v>2655980.7300000004</v>
      </c>
      <c r="V28" s="5">
        <f>'ข้อมูลคำนวณ Planfin'!V320+'ข้อมูลคำนวณ Planfin'!V321+'ข้อมูลคำนวณ Planfin'!V322+'ข้อมูลคำนวณ Planfin'!V323+'ข้อมูลคำนวณ Planfin'!V324+'ข้อมูลคำนวณ Planfin'!V325+'ข้อมูลคำนวณ Planfin'!V326+'ข้อมูลคำนวณ Planfin'!V327+'ข้อมูลคำนวณ Planfin'!V328+'ข้อมูลคำนวณ Planfin'!V329+'ข้อมูลคำนวณ Planfin'!V330+'ข้อมูลคำนวณ Planfin'!V331+'ข้อมูลคำนวณ Planfin'!V332+'ข้อมูลคำนวณ Planfin'!V333+'ข้อมูลคำนวณ Planfin'!V334+'ข้อมูลคำนวณ Planfin'!V335+'ข้อมูลคำนวณ Planfin'!V336+'ข้อมูลคำนวณ Planfin'!V337+'ข้อมูลคำนวณ Planfin'!V338+'ข้อมูลคำนวณ Planfin'!V339+'ข้อมูลคำนวณ Planfin'!V340+'ข้อมูลคำนวณ Planfin'!V341+'ข้อมูลคำนวณ Planfin'!V342+'ข้อมูลคำนวณ Planfin'!V343+'ข้อมูลคำนวณ Planfin'!V344+'ข้อมูลคำนวณ Planfin'!V345+'ข้อมูลคำนวณ Planfin'!V346+'ข้อมูลคำนวณ Planfin'!V347+'ข้อมูลคำนวณ Planfin'!V348+'ข้อมูลคำนวณ Planfin'!V349+'ข้อมูลคำนวณ Planfin'!V350+'ข้อมูลคำนวณ Planfin'!V351+'ข้อมูลคำนวณ Planfin'!V352+'ข้อมูลคำนวณ Planfin'!V353+'ข้อมูลคำนวณ Planfin'!V354+'ข้อมูลคำนวณ Planfin'!V355+'ข้อมูลคำนวณ Planfin'!V356+'ข้อมูลคำนวณ Planfin'!V357+'ข้อมูลคำนวณ Planfin'!V358+'ข้อมูลคำนวณ Planfin'!V359+'ข้อมูลคำนวณ Planfin'!V360+'ข้อมูลคำนวณ Planfin'!V361+'ข้อมูลคำนวณ Planfin'!V362+'ข้อมูลคำนวณ Planfin'!V363+'ข้อมูลคำนวณ Planfin'!V364+'ข้อมูลคำนวณ Planfin'!V365+'ข้อมูลคำนวณ Planfin'!V366+'ข้อมูลคำนวณ Planfin'!V367+'ข้อมูลคำนวณ Planfin'!V368</f>
        <v>2301625.84</v>
      </c>
      <c r="W28" s="5">
        <f>'ข้อมูลคำนวณ Planfin'!W320+'ข้อมูลคำนวณ Planfin'!W321+'ข้อมูลคำนวณ Planfin'!W322+'ข้อมูลคำนวณ Planfin'!W323+'ข้อมูลคำนวณ Planfin'!W324+'ข้อมูลคำนวณ Planfin'!W325+'ข้อมูลคำนวณ Planfin'!W326+'ข้อมูลคำนวณ Planfin'!W327+'ข้อมูลคำนวณ Planfin'!W328+'ข้อมูลคำนวณ Planfin'!W329+'ข้อมูลคำนวณ Planfin'!W330+'ข้อมูลคำนวณ Planfin'!W331+'ข้อมูลคำนวณ Planfin'!W332+'ข้อมูลคำนวณ Planfin'!W333+'ข้อมูลคำนวณ Planfin'!W334+'ข้อมูลคำนวณ Planfin'!W335+'ข้อมูลคำนวณ Planfin'!W336+'ข้อมูลคำนวณ Planfin'!W337+'ข้อมูลคำนวณ Planfin'!W338+'ข้อมูลคำนวณ Planfin'!W339+'ข้อมูลคำนวณ Planfin'!W340+'ข้อมูลคำนวณ Planfin'!W341+'ข้อมูลคำนวณ Planfin'!W342+'ข้อมูลคำนวณ Planfin'!W343+'ข้อมูลคำนวณ Planfin'!W344+'ข้อมูลคำนวณ Planfin'!W345+'ข้อมูลคำนวณ Planfin'!W346+'ข้อมูลคำนวณ Planfin'!W347+'ข้อมูลคำนวณ Planfin'!W348+'ข้อมูลคำนวณ Planfin'!W349+'ข้อมูลคำนวณ Planfin'!W350+'ข้อมูลคำนวณ Planfin'!W351+'ข้อมูลคำนวณ Planfin'!W352+'ข้อมูลคำนวณ Planfin'!W353+'ข้อมูลคำนวณ Planfin'!W354+'ข้อมูลคำนวณ Planfin'!W355+'ข้อมูลคำนวณ Planfin'!W356+'ข้อมูลคำนวณ Planfin'!W357+'ข้อมูลคำนวณ Planfin'!W358+'ข้อมูลคำนวณ Planfin'!W359+'ข้อมูลคำนวณ Planfin'!W360+'ข้อมูลคำนวณ Planfin'!W361+'ข้อมูลคำนวณ Planfin'!W362+'ข้อมูลคำนวณ Planfin'!W363+'ข้อมูลคำนวณ Planfin'!W364+'ข้อมูลคำนวณ Planfin'!W365+'ข้อมูลคำนวณ Planfin'!W366+'ข้อมูลคำนวณ Planfin'!W367+'ข้อมูลคำนวณ Planfin'!W368</f>
        <v>42939260.380000003</v>
      </c>
      <c r="X28" s="5">
        <f>'ข้อมูลคำนวณ Planfin'!X320+'ข้อมูลคำนวณ Planfin'!X321+'ข้อมูลคำนวณ Planfin'!X322+'ข้อมูลคำนวณ Planfin'!X323+'ข้อมูลคำนวณ Planfin'!X324+'ข้อมูลคำนวณ Planfin'!X325+'ข้อมูลคำนวณ Planfin'!X326+'ข้อมูลคำนวณ Planfin'!X327+'ข้อมูลคำนวณ Planfin'!X328+'ข้อมูลคำนวณ Planfin'!X329+'ข้อมูลคำนวณ Planfin'!X330+'ข้อมูลคำนวณ Planfin'!X331+'ข้อมูลคำนวณ Planfin'!X332+'ข้อมูลคำนวณ Planfin'!X333+'ข้อมูลคำนวณ Planfin'!X334+'ข้อมูลคำนวณ Planfin'!X335+'ข้อมูลคำนวณ Planfin'!X336+'ข้อมูลคำนวณ Planfin'!X337+'ข้อมูลคำนวณ Planfin'!X338+'ข้อมูลคำนวณ Planfin'!X339+'ข้อมูลคำนวณ Planfin'!X340+'ข้อมูลคำนวณ Planfin'!X341+'ข้อมูลคำนวณ Planfin'!X342+'ข้อมูลคำนวณ Planfin'!X343+'ข้อมูลคำนวณ Planfin'!X344+'ข้อมูลคำนวณ Planfin'!X345+'ข้อมูลคำนวณ Planfin'!X346+'ข้อมูลคำนวณ Planfin'!X347+'ข้อมูลคำนวณ Planfin'!X348+'ข้อมูลคำนวณ Planfin'!X349+'ข้อมูลคำนวณ Planfin'!X350+'ข้อมูลคำนวณ Planfin'!X351+'ข้อมูลคำนวณ Planfin'!X352+'ข้อมูลคำนวณ Planfin'!X353+'ข้อมูลคำนวณ Planfin'!X354+'ข้อมูลคำนวณ Planfin'!X355+'ข้อมูลคำนวณ Planfin'!X356+'ข้อมูลคำนวณ Planfin'!X357+'ข้อมูลคำนวณ Planfin'!X358+'ข้อมูลคำนวณ Planfin'!X359+'ข้อมูลคำนวณ Planfin'!X360+'ข้อมูลคำนวณ Planfin'!X361+'ข้อมูลคำนวณ Planfin'!X362+'ข้อมูลคำนวณ Planfin'!X363+'ข้อมูลคำนวณ Planfin'!X364+'ข้อมูลคำนวณ Planfin'!X365+'ข้อมูลคำนวณ Planfin'!X366+'ข้อมูลคำนวณ Planfin'!X367+'ข้อมูลคำนวณ Planfin'!X368</f>
        <v>3121850.09</v>
      </c>
      <c r="Y28" s="5">
        <f>'ข้อมูลคำนวณ Planfin'!Y320+'ข้อมูลคำนวณ Planfin'!Y321+'ข้อมูลคำนวณ Planfin'!Y322+'ข้อมูลคำนวณ Planfin'!Y323+'ข้อมูลคำนวณ Planfin'!Y324+'ข้อมูลคำนวณ Planfin'!Y325+'ข้อมูลคำนวณ Planfin'!Y326+'ข้อมูลคำนวณ Planfin'!Y327+'ข้อมูลคำนวณ Planfin'!Y328+'ข้อมูลคำนวณ Planfin'!Y329+'ข้อมูลคำนวณ Planfin'!Y330+'ข้อมูลคำนวณ Planfin'!Y331+'ข้อมูลคำนวณ Planfin'!Y332+'ข้อมูลคำนวณ Planfin'!Y333+'ข้อมูลคำนวณ Planfin'!Y334+'ข้อมูลคำนวณ Planfin'!Y335+'ข้อมูลคำนวณ Planfin'!Y336+'ข้อมูลคำนวณ Planfin'!Y337+'ข้อมูลคำนวณ Planfin'!Y338+'ข้อมูลคำนวณ Planfin'!Y339+'ข้อมูลคำนวณ Planfin'!Y340+'ข้อมูลคำนวณ Planfin'!Y341+'ข้อมูลคำนวณ Planfin'!Y342+'ข้อมูลคำนวณ Planfin'!Y343+'ข้อมูลคำนวณ Planfin'!Y344+'ข้อมูลคำนวณ Planfin'!Y345+'ข้อมูลคำนวณ Planfin'!Y346+'ข้อมูลคำนวณ Planfin'!Y347+'ข้อมูลคำนวณ Planfin'!Y348+'ข้อมูลคำนวณ Planfin'!Y349+'ข้อมูลคำนวณ Planfin'!Y350+'ข้อมูลคำนวณ Planfin'!Y351+'ข้อมูลคำนวณ Planfin'!Y352+'ข้อมูลคำนวณ Planfin'!Y353+'ข้อมูลคำนวณ Planfin'!Y354+'ข้อมูลคำนวณ Planfin'!Y355+'ข้อมูลคำนวณ Planfin'!Y356+'ข้อมูลคำนวณ Planfin'!Y357+'ข้อมูลคำนวณ Planfin'!Y358+'ข้อมูลคำนวณ Planfin'!Y359+'ข้อมูลคำนวณ Planfin'!Y360+'ข้อมูลคำนวณ Planfin'!Y361+'ข้อมูลคำนวณ Planfin'!Y362+'ข้อมูลคำนวณ Planfin'!Y363+'ข้อมูลคำนวณ Planfin'!Y364+'ข้อมูลคำนวณ Planfin'!Y365+'ข้อมูลคำนวณ Planfin'!Y366+'ข้อมูลคำนวณ Planfin'!Y367+'ข้อมูลคำนวณ Planfin'!Y368</f>
        <v>6098671.0499999998</v>
      </c>
      <c r="Z28" s="5">
        <f>'ข้อมูลคำนวณ Planfin'!Z320+'ข้อมูลคำนวณ Planfin'!Z321+'ข้อมูลคำนวณ Planfin'!Z322+'ข้อมูลคำนวณ Planfin'!Z323+'ข้อมูลคำนวณ Planfin'!Z324+'ข้อมูลคำนวณ Planfin'!Z325+'ข้อมูลคำนวณ Planfin'!Z326+'ข้อมูลคำนวณ Planfin'!Z327+'ข้อมูลคำนวณ Planfin'!Z328+'ข้อมูลคำนวณ Planfin'!Z329+'ข้อมูลคำนวณ Planfin'!Z330+'ข้อมูลคำนวณ Planfin'!Z331+'ข้อมูลคำนวณ Planfin'!Z332+'ข้อมูลคำนวณ Planfin'!Z333+'ข้อมูลคำนวณ Planfin'!Z334+'ข้อมูลคำนวณ Planfin'!Z335+'ข้อมูลคำนวณ Planfin'!Z336+'ข้อมูลคำนวณ Planfin'!Z337+'ข้อมูลคำนวณ Planfin'!Z338+'ข้อมูลคำนวณ Planfin'!Z339+'ข้อมูลคำนวณ Planfin'!Z340+'ข้อมูลคำนวณ Planfin'!Z341+'ข้อมูลคำนวณ Planfin'!Z342+'ข้อมูลคำนวณ Planfin'!Z343+'ข้อมูลคำนวณ Planfin'!Z344+'ข้อมูลคำนวณ Planfin'!Z345+'ข้อมูลคำนวณ Planfin'!Z346+'ข้อมูลคำนวณ Planfin'!Z347+'ข้อมูลคำนวณ Planfin'!Z348+'ข้อมูลคำนวณ Planfin'!Z349+'ข้อมูลคำนวณ Planfin'!Z350+'ข้อมูลคำนวณ Planfin'!Z351+'ข้อมูลคำนวณ Planfin'!Z352+'ข้อมูลคำนวณ Planfin'!Z353+'ข้อมูลคำนวณ Planfin'!Z354+'ข้อมูลคำนวณ Planfin'!Z355+'ข้อมูลคำนวณ Planfin'!Z356+'ข้อมูลคำนวณ Planfin'!Z357+'ข้อมูลคำนวณ Planfin'!Z358+'ข้อมูลคำนวณ Planfin'!Z359+'ข้อมูลคำนวณ Planfin'!Z360+'ข้อมูลคำนวณ Planfin'!Z361+'ข้อมูลคำนวณ Planfin'!Z362+'ข้อมูลคำนวณ Planfin'!Z363+'ข้อมูลคำนวณ Planfin'!Z364+'ข้อมูลคำนวณ Planfin'!Z365+'ข้อมูลคำนวณ Planfin'!Z366+'ข้อมูลคำนวณ Planfin'!Z367+'ข้อมูลคำนวณ Planfin'!Z368</f>
        <v>4557424.83</v>
      </c>
      <c r="AA28" s="5">
        <f>'ข้อมูลคำนวณ Planfin'!AA320+'ข้อมูลคำนวณ Planfin'!AA321+'ข้อมูลคำนวณ Planfin'!AA322+'ข้อมูลคำนวณ Planfin'!AA323+'ข้อมูลคำนวณ Planfin'!AA324+'ข้อมูลคำนวณ Planfin'!AA325+'ข้อมูลคำนวณ Planfin'!AA326+'ข้อมูลคำนวณ Planfin'!AA327+'ข้อมูลคำนวณ Planfin'!AA328+'ข้อมูลคำนวณ Planfin'!AA329+'ข้อมูลคำนวณ Planfin'!AA330+'ข้อมูลคำนวณ Planfin'!AA331+'ข้อมูลคำนวณ Planfin'!AA332+'ข้อมูลคำนวณ Planfin'!AA333+'ข้อมูลคำนวณ Planfin'!AA334+'ข้อมูลคำนวณ Planfin'!AA335+'ข้อมูลคำนวณ Planfin'!AA336+'ข้อมูลคำนวณ Planfin'!AA337+'ข้อมูลคำนวณ Planfin'!AA338+'ข้อมูลคำนวณ Planfin'!AA339+'ข้อมูลคำนวณ Planfin'!AA340+'ข้อมูลคำนวณ Planfin'!AA341+'ข้อมูลคำนวณ Planfin'!AA342+'ข้อมูลคำนวณ Planfin'!AA343+'ข้อมูลคำนวณ Planfin'!AA344+'ข้อมูลคำนวณ Planfin'!AA345+'ข้อมูลคำนวณ Planfin'!AA346+'ข้อมูลคำนวณ Planfin'!AA347+'ข้อมูลคำนวณ Planfin'!AA348+'ข้อมูลคำนวณ Planfin'!AA349+'ข้อมูลคำนวณ Planfin'!AA350+'ข้อมูลคำนวณ Planfin'!AA351+'ข้อมูลคำนวณ Planfin'!AA352+'ข้อมูลคำนวณ Planfin'!AA353+'ข้อมูลคำนวณ Planfin'!AA354+'ข้อมูลคำนวณ Planfin'!AA355+'ข้อมูลคำนวณ Planfin'!AA356+'ข้อมูลคำนวณ Planfin'!AA357+'ข้อมูลคำนวณ Planfin'!AA358+'ข้อมูลคำนวณ Planfin'!AA359+'ข้อมูลคำนวณ Planfin'!AA360+'ข้อมูลคำนวณ Planfin'!AA361+'ข้อมูลคำนวณ Planfin'!AA362+'ข้อมูลคำนวณ Planfin'!AA363+'ข้อมูลคำนวณ Planfin'!AA364+'ข้อมูลคำนวณ Planfin'!AA365+'ข้อมูลคำนวณ Planfin'!AA366+'ข้อมูลคำนวณ Planfin'!AA367+'ข้อมูลคำนวณ Planfin'!AA368</f>
        <v>2374974.6399999997</v>
      </c>
      <c r="AB28" s="5">
        <f>'ข้อมูลคำนวณ Planfin'!AB320+'ข้อมูลคำนวณ Planfin'!AB321+'ข้อมูลคำนวณ Planfin'!AB322+'ข้อมูลคำนวณ Planfin'!AB323+'ข้อมูลคำนวณ Planfin'!AB324+'ข้อมูลคำนวณ Planfin'!AB325+'ข้อมูลคำนวณ Planfin'!AB326+'ข้อมูลคำนวณ Planfin'!AB327+'ข้อมูลคำนวณ Planfin'!AB328+'ข้อมูลคำนวณ Planfin'!AB329+'ข้อมูลคำนวณ Planfin'!AB330+'ข้อมูลคำนวณ Planfin'!AB331+'ข้อมูลคำนวณ Planfin'!AB332+'ข้อมูลคำนวณ Planfin'!AB333+'ข้อมูลคำนวณ Planfin'!AB334+'ข้อมูลคำนวณ Planfin'!AB335+'ข้อมูลคำนวณ Planfin'!AB336+'ข้อมูลคำนวณ Planfin'!AB337+'ข้อมูลคำนวณ Planfin'!AB338+'ข้อมูลคำนวณ Planfin'!AB339+'ข้อมูลคำนวณ Planfin'!AB340+'ข้อมูลคำนวณ Planfin'!AB341+'ข้อมูลคำนวณ Planfin'!AB342+'ข้อมูลคำนวณ Planfin'!AB343+'ข้อมูลคำนวณ Planfin'!AB344+'ข้อมูลคำนวณ Planfin'!AB345+'ข้อมูลคำนวณ Planfin'!AB346+'ข้อมูลคำนวณ Planfin'!AB347+'ข้อมูลคำนวณ Planfin'!AB348+'ข้อมูลคำนวณ Planfin'!AB349+'ข้อมูลคำนวณ Planfin'!AB350+'ข้อมูลคำนวณ Planfin'!AB351+'ข้อมูลคำนวณ Planfin'!AB352+'ข้อมูลคำนวณ Planfin'!AB353+'ข้อมูลคำนวณ Planfin'!AB354+'ข้อมูลคำนวณ Planfin'!AB355+'ข้อมูลคำนวณ Planfin'!AB356+'ข้อมูลคำนวณ Planfin'!AB357+'ข้อมูลคำนวณ Planfin'!AB358+'ข้อมูลคำนวณ Planfin'!AB359+'ข้อมูลคำนวณ Planfin'!AB360+'ข้อมูลคำนวณ Planfin'!AB361+'ข้อมูลคำนวณ Planfin'!AB362+'ข้อมูลคำนวณ Planfin'!AB363+'ข้อมูลคำนวณ Planfin'!AB364+'ข้อมูลคำนวณ Planfin'!AB365+'ข้อมูลคำนวณ Planfin'!AB366+'ข้อมูลคำนวณ Planfin'!AB367+'ข้อมูลคำนวณ Planfin'!AB368</f>
        <v>2607349.5099999998</v>
      </c>
      <c r="AC28" s="5">
        <f>'ข้อมูลคำนวณ Planfin'!AC320+'ข้อมูลคำนวณ Planfin'!AC321+'ข้อมูลคำนวณ Planfin'!AC322+'ข้อมูลคำนวณ Planfin'!AC323+'ข้อมูลคำนวณ Planfin'!AC324+'ข้อมูลคำนวณ Planfin'!AC325+'ข้อมูลคำนวณ Planfin'!AC326+'ข้อมูลคำนวณ Planfin'!AC327+'ข้อมูลคำนวณ Planfin'!AC328+'ข้อมูลคำนวณ Planfin'!AC329+'ข้อมูลคำนวณ Planfin'!AC330+'ข้อมูลคำนวณ Planfin'!AC331+'ข้อมูลคำนวณ Planfin'!AC332+'ข้อมูลคำนวณ Planfin'!AC333+'ข้อมูลคำนวณ Planfin'!AC334+'ข้อมูลคำนวณ Planfin'!AC335+'ข้อมูลคำนวณ Planfin'!AC336+'ข้อมูลคำนวณ Planfin'!AC337+'ข้อมูลคำนวณ Planfin'!AC338+'ข้อมูลคำนวณ Planfin'!AC339+'ข้อมูลคำนวณ Planfin'!AC340+'ข้อมูลคำนวณ Planfin'!AC341+'ข้อมูลคำนวณ Planfin'!AC342+'ข้อมูลคำนวณ Planfin'!AC343+'ข้อมูลคำนวณ Planfin'!AC344+'ข้อมูลคำนวณ Planfin'!AC345+'ข้อมูลคำนวณ Planfin'!AC346+'ข้อมูลคำนวณ Planfin'!AC347+'ข้อมูลคำนวณ Planfin'!AC348+'ข้อมูลคำนวณ Planfin'!AC349+'ข้อมูลคำนวณ Planfin'!AC350+'ข้อมูลคำนวณ Planfin'!AC351+'ข้อมูลคำนวณ Planfin'!AC352+'ข้อมูลคำนวณ Planfin'!AC353+'ข้อมูลคำนวณ Planfin'!AC354+'ข้อมูลคำนวณ Planfin'!AC355+'ข้อมูลคำนวณ Planfin'!AC356+'ข้อมูลคำนวณ Planfin'!AC357+'ข้อมูลคำนวณ Planfin'!AC358+'ข้อมูลคำนวณ Planfin'!AC359+'ข้อมูลคำนวณ Planfin'!AC360+'ข้อมูลคำนวณ Planfin'!AC361+'ข้อมูลคำนวณ Planfin'!AC362+'ข้อมูลคำนวณ Planfin'!AC363+'ข้อมูลคำนวณ Planfin'!AC364+'ข้อมูลคำนวณ Planfin'!AC365+'ข้อมูลคำนวณ Planfin'!AC366+'ข้อมูลคำนวณ Planfin'!AC367+'ข้อมูลคำนวณ Planfin'!AC368</f>
        <v>5013479.8800000008</v>
      </c>
      <c r="AD28" s="5">
        <f>'ข้อมูลคำนวณ Planfin'!AD320+'ข้อมูลคำนวณ Planfin'!AD321+'ข้อมูลคำนวณ Planfin'!AD322+'ข้อมูลคำนวณ Planfin'!AD323+'ข้อมูลคำนวณ Planfin'!AD324+'ข้อมูลคำนวณ Planfin'!AD325+'ข้อมูลคำนวณ Planfin'!AD326+'ข้อมูลคำนวณ Planfin'!AD327+'ข้อมูลคำนวณ Planfin'!AD328+'ข้อมูลคำนวณ Planfin'!AD329+'ข้อมูลคำนวณ Planfin'!AD330+'ข้อมูลคำนวณ Planfin'!AD331+'ข้อมูลคำนวณ Planfin'!AD332+'ข้อมูลคำนวณ Planfin'!AD333+'ข้อมูลคำนวณ Planfin'!AD334+'ข้อมูลคำนวณ Planfin'!AD335+'ข้อมูลคำนวณ Planfin'!AD336+'ข้อมูลคำนวณ Planfin'!AD337+'ข้อมูลคำนวณ Planfin'!AD338+'ข้อมูลคำนวณ Planfin'!AD339+'ข้อมูลคำนวณ Planfin'!AD340+'ข้อมูลคำนวณ Planfin'!AD341+'ข้อมูลคำนวณ Planfin'!AD342+'ข้อมูลคำนวณ Planfin'!AD343+'ข้อมูลคำนวณ Planfin'!AD344+'ข้อมูลคำนวณ Planfin'!AD345+'ข้อมูลคำนวณ Planfin'!AD346+'ข้อมูลคำนวณ Planfin'!AD347+'ข้อมูลคำนวณ Planfin'!AD348+'ข้อมูลคำนวณ Planfin'!AD349+'ข้อมูลคำนวณ Planfin'!AD350+'ข้อมูลคำนวณ Planfin'!AD351+'ข้อมูลคำนวณ Planfin'!AD352+'ข้อมูลคำนวณ Planfin'!AD353+'ข้อมูลคำนวณ Planfin'!AD354+'ข้อมูลคำนวณ Planfin'!AD355+'ข้อมูลคำนวณ Planfin'!AD356+'ข้อมูลคำนวณ Planfin'!AD357+'ข้อมูลคำนวณ Planfin'!AD358+'ข้อมูลคำนวณ Planfin'!AD359+'ข้อมูลคำนวณ Planfin'!AD360+'ข้อมูลคำนวณ Planfin'!AD361+'ข้อมูลคำนวณ Planfin'!AD362+'ข้อมูลคำนวณ Planfin'!AD363+'ข้อมูลคำนวณ Planfin'!AD364+'ข้อมูลคำนวณ Planfin'!AD365+'ข้อมูลคำนวณ Planfin'!AD366+'ข้อมูลคำนวณ Planfin'!AD367+'ข้อมูลคำนวณ Planfin'!AD368</f>
        <v>12767884.609999998</v>
      </c>
      <c r="AE28" s="5">
        <f>'ข้อมูลคำนวณ Planfin'!AE320+'ข้อมูลคำนวณ Planfin'!AE321+'ข้อมูลคำนวณ Planfin'!AE322+'ข้อมูลคำนวณ Planfin'!AE323+'ข้อมูลคำนวณ Planfin'!AE324+'ข้อมูลคำนวณ Planfin'!AE325+'ข้อมูลคำนวณ Planfin'!AE326+'ข้อมูลคำนวณ Planfin'!AE327+'ข้อมูลคำนวณ Planfin'!AE328+'ข้อมูลคำนวณ Planfin'!AE329+'ข้อมูลคำนวณ Planfin'!AE330+'ข้อมูลคำนวณ Planfin'!AE331+'ข้อมูลคำนวณ Planfin'!AE332+'ข้อมูลคำนวณ Planfin'!AE333+'ข้อมูลคำนวณ Planfin'!AE334+'ข้อมูลคำนวณ Planfin'!AE335+'ข้อมูลคำนวณ Planfin'!AE336+'ข้อมูลคำนวณ Planfin'!AE337+'ข้อมูลคำนวณ Planfin'!AE338+'ข้อมูลคำนวณ Planfin'!AE339+'ข้อมูลคำนวณ Planfin'!AE340+'ข้อมูลคำนวณ Planfin'!AE341+'ข้อมูลคำนวณ Planfin'!AE342+'ข้อมูลคำนวณ Planfin'!AE343+'ข้อมูลคำนวณ Planfin'!AE344+'ข้อมูลคำนวณ Planfin'!AE345+'ข้อมูลคำนวณ Planfin'!AE346+'ข้อมูลคำนวณ Planfin'!AE347+'ข้อมูลคำนวณ Planfin'!AE348+'ข้อมูลคำนวณ Planfin'!AE349+'ข้อมูลคำนวณ Planfin'!AE350+'ข้อมูลคำนวณ Planfin'!AE351+'ข้อมูลคำนวณ Planfin'!AE352+'ข้อมูลคำนวณ Planfin'!AE353+'ข้อมูลคำนวณ Planfin'!AE354+'ข้อมูลคำนวณ Planfin'!AE355+'ข้อมูลคำนวณ Planfin'!AE356+'ข้อมูลคำนวณ Planfin'!AE357+'ข้อมูลคำนวณ Planfin'!AE358+'ข้อมูลคำนวณ Planfin'!AE359+'ข้อมูลคำนวณ Planfin'!AE360+'ข้อมูลคำนวณ Planfin'!AE361+'ข้อมูลคำนวณ Planfin'!AE362+'ข้อมูลคำนวณ Planfin'!AE363+'ข้อมูลคำนวณ Planfin'!AE364+'ข้อมูลคำนวณ Planfin'!AE365+'ข้อมูลคำนวณ Planfin'!AE366+'ข้อมูลคำนวณ Planfin'!AE367+'ข้อมูลคำนวณ Planfin'!AE368</f>
        <v>4069362.39</v>
      </c>
      <c r="AF28" s="5">
        <f>'ข้อมูลคำนวณ Planfin'!AF320+'ข้อมูลคำนวณ Planfin'!AF321+'ข้อมูลคำนวณ Planfin'!AF322+'ข้อมูลคำนวณ Planfin'!AF323+'ข้อมูลคำนวณ Planfin'!AF324+'ข้อมูลคำนวณ Planfin'!AF325+'ข้อมูลคำนวณ Planfin'!AF326+'ข้อมูลคำนวณ Planfin'!AF327+'ข้อมูลคำนวณ Planfin'!AF328+'ข้อมูลคำนวณ Planfin'!AF329+'ข้อมูลคำนวณ Planfin'!AF330+'ข้อมูลคำนวณ Planfin'!AF331+'ข้อมูลคำนวณ Planfin'!AF332+'ข้อมูลคำนวณ Planfin'!AF333+'ข้อมูลคำนวณ Planfin'!AF334+'ข้อมูลคำนวณ Planfin'!AF335+'ข้อมูลคำนวณ Planfin'!AF336+'ข้อมูลคำนวณ Planfin'!AF337+'ข้อมูลคำนวณ Planfin'!AF338+'ข้อมูลคำนวณ Planfin'!AF339+'ข้อมูลคำนวณ Planfin'!AF340+'ข้อมูลคำนวณ Planfin'!AF341+'ข้อมูลคำนวณ Planfin'!AF342+'ข้อมูลคำนวณ Planfin'!AF343+'ข้อมูลคำนวณ Planfin'!AF344+'ข้อมูลคำนวณ Planfin'!AF345+'ข้อมูลคำนวณ Planfin'!AF346+'ข้อมูลคำนวณ Planfin'!AF347+'ข้อมูลคำนวณ Planfin'!AF348+'ข้อมูลคำนวณ Planfin'!AF349+'ข้อมูลคำนวณ Planfin'!AF350+'ข้อมูลคำนวณ Planfin'!AF351+'ข้อมูลคำนวณ Planfin'!AF352+'ข้อมูลคำนวณ Planfin'!AF353+'ข้อมูลคำนวณ Planfin'!AF354+'ข้อมูลคำนวณ Planfin'!AF355+'ข้อมูลคำนวณ Planfin'!AF356+'ข้อมูลคำนวณ Planfin'!AF357+'ข้อมูลคำนวณ Planfin'!AF358+'ข้อมูลคำนวณ Planfin'!AF359+'ข้อมูลคำนวณ Planfin'!AF360+'ข้อมูลคำนวณ Planfin'!AF361+'ข้อมูลคำนวณ Planfin'!AF362+'ข้อมูลคำนวณ Planfin'!AF363+'ข้อมูลคำนวณ Planfin'!AF364+'ข้อมูลคำนวณ Planfin'!AF365+'ข้อมูลคำนวณ Planfin'!AF366+'ข้อมูลคำนวณ Planfin'!AF367+'ข้อมูลคำนวณ Planfin'!AF368</f>
        <v>3047643.53</v>
      </c>
      <c r="AG28" s="5">
        <f>'ข้อมูลคำนวณ Planfin'!AG320+'ข้อมูลคำนวณ Planfin'!AG321+'ข้อมูลคำนวณ Planfin'!AG322+'ข้อมูลคำนวณ Planfin'!AG323+'ข้อมูลคำนวณ Planfin'!AG324+'ข้อมูลคำนวณ Planfin'!AG325+'ข้อมูลคำนวณ Planfin'!AG326+'ข้อมูลคำนวณ Planfin'!AG327+'ข้อมูลคำนวณ Planfin'!AG328+'ข้อมูลคำนวณ Planfin'!AG329+'ข้อมูลคำนวณ Planfin'!AG330+'ข้อมูลคำนวณ Planfin'!AG331+'ข้อมูลคำนวณ Planfin'!AG332+'ข้อมูลคำนวณ Planfin'!AG333+'ข้อมูลคำนวณ Planfin'!AG334+'ข้อมูลคำนวณ Planfin'!AG335+'ข้อมูลคำนวณ Planfin'!AG336+'ข้อมูลคำนวณ Planfin'!AG337+'ข้อมูลคำนวณ Planfin'!AG338+'ข้อมูลคำนวณ Planfin'!AG339+'ข้อมูลคำนวณ Planfin'!AG340+'ข้อมูลคำนวณ Planfin'!AG341+'ข้อมูลคำนวณ Planfin'!AG342+'ข้อมูลคำนวณ Planfin'!AG343+'ข้อมูลคำนวณ Planfin'!AG344+'ข้อมูลคำนวณ Planfin'!AG345+'ข้อมูลคำนวณ Planfin'!AG346+'ข้อมูลคำนวณ Planfin'!AG347+'ข้อมูลคำนวณ Planfin'!AG348+'ข้อมูลคำนวณ Planfin'!AG349+'ข้อมูลคำนวณ Planfin'!AG350+'ข้อมูลคำนวณ Planfin'!AG351+'ข้อมูลคำนวณ Planfin'!AG352+'ข้อมูลคำนวณ Planfin'!AG353+'ข้อมูลคำนวณ Planfin'!AG354+'ข้อมูลคำนวณ Planfin'!AG355+'ข้อมูลคำนวณ Planfin'!AG356+'ข้อมูลคำนวณ Planfin'!AG357+'ข้อมูลคำนวณ Planfin'!AG358+'ข้อมูลคำนวณ Planfin'!AG359+'ข้อมูลคำนวณ Planfin'!AG360+'ข้อมูลคำนวณ Planfin'!AG361+'ข้อมูลคำนวณ Planfin'!AG362+'ข้อมูลคำนวณ Planfin'!AG363+'ข้อมูลคำนวณ Planfin'!AG364+'ข้อมูลคำนวณ Planfin'!AG365+'ข้อมูลคำนวณ Planfin'!AG366+'ข้อมูลคำนวณ Planfin'!AG367+'ข้อมูลคำนวณ Planfin'!AG368</f>
        <v>3839057.1099999989</v>
      </c>
      <c r="AH28" s="5">
        <f>'ข้อมูลคำนวณ Planfin'!AH320+'ข้อมูลคำนวณ Planfin'!AH321+'ข้อมูลคำนวณ Planfin'!AH322+'ข้อมูลคำนวณ Planfin'!AH323+'ข้อมูลคำนวณ Planfin'!AH324+'ข้อมูลคำนวณ Planfin'!AH325+'ข้อมูลคำนวณ Planfin'!AH326+'ข้อมูลคำนวณ Planfin'!AH327+'ข้อมูลคำนวณ Planfin'!AH328+'ข้อมูลคำนวณ Planfin'!AH329+'ข้อมูลคำนวณ Planfin'!AH330+'ข้อมูลคำนวณ Planfin'!AH331+'ข้อมูลคำนวณ Planfin'!AH332+'ข้อมูลคำนวณ Planfin'!AH333+'ข้อมูลคำนวณ Planfin'!AH334+'ข้อมูลคำนวณ Planfin'!AH335+'ข้อมูลคำนวณ Planfin'!AH336+'ข้อมูลคำนวณ Planfin'!AH337+'ข้อมูลคำนวณ Planfin'!AH338+'ข้อมูลคำนวณ Planfin'!AH339+'ข้อมูลคำนวณ Planfin'!AH340+'ข้อมูลคำนวณ Planfin'!AH341+'ข้อมูลคำนวณ Planfin'!AH342+'ข้อมูลคำนวณ Planfin'!AH343+'ข้อมูลคำนวณ Planfin'!AH344+'ข้อมูลคำนวณ Planfin'!AH345+'ข้อมูลคำนวณ Planfin'!AH346+'ข้อมูลคำนวณ Planfin'!AH347+'ข้อมูลคำนวณ Planfin'!AH348+'ข้อมูลคำนวณ Planfin'!AH349+'ข้อมูลคำนวณ Planfin'!AH350+'ข้อมูลคำนวณ Planfin'!AH351+'ข้อมูลคำนวณ Planfin'!AH352+'ข้อมูลคำนวณ Planfin'!AH353+'ข้อมูลคำนวณ Planfin'!AH354+'ข้อมูลคำนวณ Planfin'!AH355+'ข้อมูลคำนวณ Planfin'!AH356+'ข้อมูลคำนวณ Planfin'!AH357+'ข้อมูลคำนวณ Planfin'!AH358+'ข้อมูลคำนวณ Planfin'!AH359+'ข้อมูลคำนวณ Planfin'!AH360+'ข้อมูลคำนวณ Planfin'!AH361+'ข้อมูลคำนวณ Planfin'!AH362+'ข้อมูลคำนวณ Planfin'!AH363+'ข้อมูลคำนวณ Planfin'!AH364+'ข้อมูลคำนวณ Planfin'!AH365+'ข้อมูลคำนวณ Planfin'!AH366+'ข้อมูลคำนวณ Planfin'!AH367+'ข้อมูลคำนวณ Planfin'!AH368</f>
        <v>9072708.7799999993</v>
      </c>
      <c r="AI28" s="5">
        <f>'ข้อมูลคำนวณ Planfin'!AI320+'ข้อมูลคำนวณ Planfin'!AI321+'ข้อมูลคำนวณ Planfin'!AI322+'ข้อมูลคำนวณ Planfin'!AI323+'ข้อมูลคำนวณ Planfin'!AI324+'ข้อมูลคำนวณ Planfin'!AI325+'ข้อมูลคำนวณ Planfin'!AI326+'ข้อมูลคำนวณ Planfin'!AI327+'ข้อมูลคำนวณ Planfin'!AI328+'ข้อมูลคำนวณ Planfin'!AI329+'ข้อมูลคำนวณ Planfin'!AI330+'ข้อมูลคำนวณ Planfin'!AI331+'ข้อมูลคำนวณ Planfin'!AI332+'ข้อมูลคำนวณ Planfin'!AI333+'ข้อมูลคำนวณ Planfin'!AI334+'ข้อมูลคำนวณ Planfin'!AI335+'ข้อมูลคำนวณ Planfin'!AI336+'ข้อมูลคำนวณ Planfin'!AI337+'ข้อมูลคำนวณ Planfin'!AI338+'ข้อมูลคำนวณ Planfin'!AI339+'ข้อมูลคำนวณ Planfin'!AI340+'ข้อมูลคำนวณ Planfin'!AI341+'ข้อมูลคำนวณ Planfin'!AI342+'ข้อมูลคำนวณ Planfin'!AI343+'ข้อมูลคำนวณ Planfin'!AI344+'ข้อมูลคำนวณ Planfin'!AI345+'ข้อมูลคำนวณ Planfin'!AI346+'ข้อมูลคำนวณ Planfin'!AI347+'ข้อมูลคำนวณ Planfin'!AI348+'ข้อมูลคำนวณ Planfin'!AI349+'ข้อมูลคำนวณ Planfin'!AI350+'ข้อมูลคำนวณ Planfin'!AI351+'ข้อมูลคำนวณ Planfin'!AI352+'ข้อมูลคำนวณ Planfin'!AI353+'ข้อมูลคำนวณ Planfin'!AI354+'ข้อมูลคำนวณ Planfin'!AI355+'ข้อมูลคำนวณ Planfin'!AI356+'ข้อมูลคำนวณ Planfin'!AI357+'ข้อมูลคำนวณ Planfin'!AI358+'ข้อมูลคำนวณ Planfin'!AI359+'ข้อมูลคำนวณ Planfin'!AI360+'ข้อมูลคำนวณ Planfin'!AI361+'ข้อมูลคำนวณ Planfin'!AI362+'ข้อมูลคำนวณ Planfin'!AI363+'ข้อมูลคำนวณ Planfin'!AI364+'ข้อมูลคำนวณ Planfin'!AI365+'ข้อมูลคำนวณ Planfin'!AI366+'ข้อมูลคำนวณ Planfin'!AI367+'ข้อมูลคำนวณ Planfin'!AI368</f>
        <v>3832512.83</v>
      </c>
      <c r="AJ28" s="5">
        <f>'ข้อมูลคำนวณ Planfin'!AJ320+'ข้อมูลคำนวณ Planfin'!AJ321+'ข้อมูลคำนวณ Planfin'!AJ322+'ข้อมูลคำนวณ Planfin'!AJ323+'ข้อมูลคำนวณ Planfin'!AJ324+'ข้อมูลคำนวณ Planfin'!AJ325+'ข้อมูลคำนวณ Planfin'!AJ326+'ข้อมูลคำนวณ Planfin'!AJ327+'ข้อมูลคำนวณ Planfin'!AJ328+'ข้อมูลคำนวณ Planfin'!AJ329+'ข้อมูลคำนวณ Planfin'!AJ330+'ข้อมูลคำนวณ Planfin'!AJ331+'ข้อมูลคำนวณ Planfin'!AJ332+'ข้อมูลคำนวณ Planfin'!AJ333+'ข้อมูลคำนวณ Planfin'!AJ334+'ข้อมูลคำนวณ Planfin'!AJ335+'ข้อมูลคำนวณ Planfin'!AJ336+'ข้อมูลคำนวณ Planfin'!AJ337+'ข้อมูลคำนวณ Planfin'!AJ338+'ข้อมูลคำนวณ Planfin'!AJ339+'ข้อมูลคำนวณ Planfin'!AJ340+'ข้อมูลคำนวณ Planfin'!AJ341+'ข้อมูลคำนวณ Planfin'!AJ342+'ข้อมูลคำนวณ Planfin'!AJ343+'ข้อมูลคำนวณ Planfin'!AJ344+'ข้อมูลคำนวณ Planfin'!AJ345+'ข้อมูลคำนวณ Planfin'!AJ346+'ข้อมูลคำนวณ Planfin'!AJ347+'ข้อมูลคำนวณ Planfin'!AJ348+'ข้อมูลคำนวณ Planfin'!AJ349+'ข้อมูลคำนวณ Planfin'!AJ350+'ข้อมูลคำนวณ Planfin'!AJ351+'ข้อมูลคำนวณ Planfin'!AJ352+'ข้อมูลคำนวณ Planfin'!AJ353+'ข้อมูลคำนวณ Planfin'!AJ354+'ข้อมูลคำนวณ Planfin'!AJ355+'ข้อมูลคำนวณ Planfin'!AJ356+'ข้อมูลคำนวณ Planfin'!AJ357+'ข้อมูลคำนวณ Planfin'!AJ358+'ข้อมูลคำนวณ Planfin'!AJ359+'ข้อมูลคำนวณ Planfin'!AJ360+'ข้อมูลคำนวณ Planfin'!AJ361+'ข้อมูลคำนวณ Planfin'!AJ362+'ข้อมูลคำนวณ Planfin'!AJ363+'ข้อมูลคำนวณ Planfin'!AJ364+'ข้อมูลคำนวณ Planfin'!AJ365+'ข้อมูลคำนวณ Planfin'!AJ366+'ข้อมูลคำนวณ Planfin'!AJ367+'ข้อมูลคำนวณ Planfin'!AJ368</f>
        <v>4270146.88</v>
      </c>
      <c r="AK28" s="5">
        <f>'ข้อมูลคำนวณ Planfin'!AK320+'ข้อมูลคำนวณ Planfin'!AK321+'ข้อมูลคำนวณ Planfin'!AK322+'ข้อมูลคำนวณ Planfin'!AK323+'ข้อมูลคำนวณ Planfin'!AK324+'ข้อมูลคำนวณ Planfin'!AK325+'ข้อมูลคำนวณ Planfin'!AK326+'ข้อมูลคำนวณ Planfin'!AK327+'ข้อมูลคำนวณ Planfin'!AK328+'ข้อมูลคำนวณ Planfin'!AK329+'ข้อมูลคำนวณ Planfin'!AK330+'ข้อมูลคำนวณ Planfin'!AK331+'ข้อมูลคำนวณ Planfin'!AK332+'ข้อมูลคำนวณ Planfin'!AK333+'ข้อมูลคำนวณ Planfin'!AK334+'ข้อมูลคำนวณ Planfin'!AK335+'ข้อมูลคำนวณ Planfin'!AK336+'ข้อมูลคำนวณ Planfin'!AK337+'ข้อมูลคำนวณ Planfin'!AK338+'ข้อมูลคำนวณ Planfin'!AK339+'ข้อมูลคำนวณ Planfin'!AK340+'ข้อมูลคำนวณ Planfin'!AK341+'ข้อมูลคำนวณ Planfin'!AK342+'ข้อมูลคำนวณ Planfin'!AK343+'ข้อมูลคำนวณ Planfin'!AK344+'ข้อมูลคำนวณ Planfin'!AK345+'ข้อมูลคำนวณ Planfin'!AK346+'ข้อมูลคำนวณ Planfin'!AK347+'ข้อมูลคำนวณ Planfin'!AK348+'ข้อมูลคำนวณ Planfin'!AK349+'ข้อมูลคำนวณ Planfin'!AK350+'ข้อมูลคำนวณ Planfin'!AK351+'ข้อมูลคำนวณ Planfin'!AK352+'ข้อมูลคำนวณ Planfin'!AK353+'ข้อมูลคำนวณ Planfin'!AK354+'ข้อมูลคำนวณ Planfin'!AK355+'ข้อมูลคำนวณ Planfin'!AK356+'ข้อมูลคำนวณ Planfin'!AK357+'ข้อมูลคำนวณ Planfin'!AK358+'ข้อมูลคำนวณ Planfin'!AK359+'ข้อมูลคำนวณ Planfin'!AK360+'ข้อมูลคำนวณ Planfin'!AK361+'ข้อมูลคำนวณ Planfin'!AK362+'ข้อมูลคำนวณ Planfin'!AK363+'ข้อมูลคำนวณ Planfin'!AK364+'ข้อมูลคำนวณ Planfin'!AK365+'ข้อมูลคำนวณ Planfin'!AK366+'ข้อมูลคำนวณ Planfin'!AK367+'ข้อมูลคำนวณ Planfin'!AK368</f>
        <v>100962615.60999998</v>
      </c>
      <c r="AL28" s="5">
        <f>'ข้อมูลคำนวณ Planfin'!AL320+'ข้อมูลคำนวณ Planfin'!AL321+'ข้อมูลคำนวณ Planfin'!AL322+'ข้อมูลคำนวณ Planfin'!AL323+'ข้อมูลคำนวณ Planfin'!AL324+'ข้อมูลคำนวณ Planfin'!AL325+'ข้อมูลคำนวณ Planfin'!AL326+'ข้อมูลคำนวณ Planfin'!AL327+'ข้อมูลคำนวณ Planfin'!AL328+'ข้อมูลคำนวณ Planfin'!AL329+'ข้อมูลคำนวณ Planfin'!AL330+'ข้อมูลคำนวณ Planfin'!AL331+'ข้อมูลคำนวณ Planfin'!AL332+'ข้อมูลคำนวณ Planfin'!AL333+'ข้อมูลคำนวณ Planfin'!AL334+'ข้อมูลคำนวณ Planfin'!AL335+'ข้อมูลคำนวณ Planfin'!AL336+'ข้อมูลคำนวณ Planfin'!AL337+'ข้อมูลคำนวณ Planfin'!AL338+'ข้อมูลคำนวณ Planfin'!AL339+'ข้อมูลคำนวณ Planfin'!AL340+'ข้อมูลคำนวณ Planfin'!AL341+'ข้อมูลคำนวณ Planfin'!AL342+'ข้อมูลคำนวณ Planfin'!AL343+'ข้อมูลคำนวณ Planfin'!AL344+'ข้อมูลคำนวณ Planfin'!AL345+'ข้อมูลคำนวณ Planfin'!AL346+'ข้อมูลคำนวณ Planfin'!AL347+'ข้อมูลคำนวณ Planfin'!AL348+'ข้อมูลคำนวณ Planfin'!AL349+'ข้อมูลคำนวณ Planfin'!AL350+'ข้อมูลคำนวณ Planfin'!AL351+'ข้อมูลคำนวณ Planfin'!AL352+'ข้อมูลคำนวณ Planfin'!AL353+'ข้อมูลคำนวณ Planfin'!AL354+'ข้อมูลคำนวณ Planfin'!AL355+'ข้อมูลคำนวณ Planfin'!AL356+'ข้อมูลคำนวณ Planfin'!AL357+'ข้อมูลคำนวณ Planfin'!AL358+'ข้อมูลคำนวณ Planfin'!AL359+'ข้อมูลคำนวณ Planfin'!AL360+'ข้อมูลคำนวณ Planfin'!AL361+'ข้อมูลคำนวณ Planfin'!AL362+'ข้อมูลคำนวณ Planfin'!AL363+'ข้อมูลคำนวณ Planfin'!AL364+'ข้อมูลคำนวณ Planfin'!AL365+'ข้อมูลคำนวณ Planfin'!AL366+'ข้อมูลคำนวณ Planfin'!AL367+'ข้อมูลคำนวณ Planfin'!AL368</f>
        <v>4286903.95</v>
      </c>
      <c r="AM28" s="5">
        <f>'ข้อมูลคำนวณ Planfin'!AM320+'ข้อมูลคำนวณ Planfin'!AM321+'ข้อมูลคำนวณ Planfin'!AM322+'ข้อมูลคำนวณ Planfin'!AM323+'ข้อมูลคำนวณ Planfin'!AM324+'ข้อมูลคำนวณ Planfin'!AM325+'ข้อมูลคำนวณ Planfin'!AM326+'ข้อมูลคำนวณ Planfin'!AM327+'ข้อมูลคำนวณ Planfin'!AM328+'ข้อมูลคำนวณ Planfin'!AM329+'ข้อมูลคำนวณ Planfin'!AM330+'ข้อมูลคำนวณ Planfin'!AM331+'ข้อมูลคำนวณ Planfin'!AM332+'ข้อมูลคำนวณ Planfin'!AM333+'ข้อมูลคำนวณ Planfin'!AM334+'ข้อมูลคำนวณ Planfin'!AM335+'ข้อมูลคำนวณ Planfin'!AM336+'ข้อมูลคำนวณ Planfin'!AM337+'ข้อมูลคำนวณ Planfin'!AM338+'ข้อมูลคำนวณ Planfin'!AM339+'ข้อมูลคำนวณ Planfin'!AM340+'ข้อมูลคำนวณ Planfin'!AM341+'ข้อมูลคำนวณ Planfin'!AM342+'ข้อมูลคำนวณ Planfin'!AM343+'ข้อมูลคำนวณ Planfin'!AM344+'ข้อมูลคำนวณ Planfin'!AM345+'ข้อมูลคำนวณ Planfin'!AM346+'ข้อมูลคำนวณ Planfin'!AM347+'ข้อมูลคำนวณ Planfin'!AM348+'ข้อมูลคำนวณ Planfin'!AM349+'ข้อมูลคำนวณ Planfin'!AM350+'ข้อมูลคำนวณ Planfin'!AM351+'ข้อมูลคำนวณ Planfin'!AM352+'ข้อมูลคำนวณ Planfin'!AM353+'ข้อมูลคำนวณ Planfin'!AM354+'ข้อมูลคำนวณ Planfin'!AM355+'ข้อมูลคำนวณ Planfin'!AM356+'ข้อมูลคำนวณ Planfin'!AM357+'ข้อมูลคำนวณ Planfin'!AM358+'ข้อมูลคำนวณ Planfin'!AM359+'ข้อมูลคำนวณ Planfin'!AM360+'ข้อมูลคำนวณ Planfin'!AM361+'ข้อมูลคำนวณ Planfin'!AM362+'ข้อมูลคำนวณ Planfin'!AM363+'ข้อมูลคำนวณ Planfin'!AM364+'ข้อมูลคำนวณ Planfin'!AM365+'ข้อมูลคำนวณ Planfin'!AM366+'ข้อมูลคำนวณ Planfin'!AM367+'ข้อมูลคำนวณ Planfin'!AM368</f>
        <v>2858400.4200000004</v>
      </c>
      <c r="AN28" s="5">
        <f>'ข้อมูลคำนวณ Planfin'!AN320+'ข้อมูลคำนวณ Planfin'!AN321+'ข้อมูลคำนวณ Planfin'!AN322+'ข้อมูลคำนวณ Planfin'!AN323+'ข้อมูลคำนวณ Planfin'!AN324+'ข้อมูลคำนวณ Planfin'!AN325+'ข้อมูลคำนวณ Planfin'!AN326+'ข้อมูลคำนวณ Planfin'!AN327+'ข้อมูลคำนวณ Planfin'!AN328+'ข้อมูลคำนวณ Planfin'!AN329+'ข้อมูลคำนวณ Planfin'!AN330+'ข้อมูลคำนวณ Planfin'!AN331+'ข้อมูลคำนวณ Planfin'!AN332+'ข้อมูลคำนวณ Planfin'!AN333+'ข้อมูลคำนวณ Planfin'!AN334+'ข้อมูลคำนวณ Planfin'!AN335+'ข้อมูลคำนวณ Planfin'!AN336+'ข้อมูลคำนวณ Planfin'!AN337+'ข้อมูลคำนวณ Planfin'!AN338+'ข้อมูลคำนวณ Planfin'!AN339+'ข้อมูลคำนวณ Planfin'!AN340+'ข้อมูลคำนวณ Planfin'!AN341+'ข้อมูลคำนวณ Planfin'!AN342+'ข้อมูลคำนวณ Planfin'!AN343+'ข้อมูลคำนวณ Planfin'!AN344+'ข้อมูลคำนวณ Planfin'!AN345+'ข้อมูลคำนวณ Planfin'!AN346+'ข้อมูลคำนวณ Planfin'!AN347+'ข้อมูลคำนวณ Planfin'!AN348+'ข้อมูลคำนวณ Planfin'!AN349+'ข้อมูลคำนวณ Planfin'!AN350+'ข้อมูลคำนวณ Planfin'!AN351+'ข้อมูลคำนวณ Planfin'!AN352+'ข้อมูลคำนวณ Planfin'!AN353+'ข้อมูลคำนวณ Planfin'!AN354+'ข้อมูลคำนวณ Planfin'!AN355+'ข้อมูลคำนวณ Planfin'!AN356+'ข้อมูลคำนวณ Planfin'!AN357+'ข้อมูลคำนวณ Planfin'!AN358+'ข้อมูลคำนวณ Planfin'!AN359+'ข้อมูลคำนวณ Planfin'!AN360+'ข้อมูลคำนวณ Planfin'!AN361+'ข้อมูลคำนวณ Planfin'!AN362+'ข้อมูลคำนวณ Planfin'!AN363+'ข้อมูลคำนวณ Planfin'!AN364+'ข้อมูลคำนวณ Planfin'!AN365+'ข้อมูลคำนวณ Planfin'!AN366+'ข้อมูลคำนวณ Planfin'!AN367+'ข้อมูลคำนวณ Planfin'!AN368</f>
        <v>6907895.7700000005</v>
      </c>
      <c r="AO28" s="5">
        <f>'ข้อมูลคำนวณ Planfin'!AO320+'ข้อมูลคำนวณ Planfin'!AO321+'ข้อมูลคำนวณ Planfin'!AO322+'ข้อมูลคำนวณ Planfin'!AO323+'ข้อมูลคำนวณ Planfin'!AO324+'ข้อมูลคำนวณ Planfin'!AO325+'ข้อมูลคำนวณ Planfin'!AO326+'ข้อมูลคำนวณ Planfin'!AO327+'ข้อมูลคำนวณ Planfin'!AO328+'ข้อมูลคำนวณ Planfin'!AO329+'ข้อมูลคำนวณ Planfin'!AO330+'ข้อมูลคำนวณ Planfin'!AO331+'ข้อมูลคำนวณ Planfin'!AO332+'ข้อมูลคำนวณ Planfin'!AO333+'ข้อมูลคำนวณ Planfin'!AO334+'ข้อมูลคำนวณ Planfin'!AO335+'ข้อมูลคำนวณ Planfin'!AO336+'ข้อมูลคำนวณ Planfin'!AO337+'ข้อมูลคำนวณ Planfin'!AO338+'ข้อมูลคำนวณ Planfin'!AO339+'ข้อมูลคำนวณ Planfin'!AO340+'ข้อมูลคำนวณ Planfin'!AO341+'ข้อมูลคำนวณ Planfin'!AO342+'ข้อมูลคำนวณ Planfin'!AO343+'ข้อมูลคำนวณ Planfin'!AO344+'ข้อมูลคำนวณ Planfin'!AO345+'ข้อมูลคำนวณ Planfin'!AO346+'ข้อมูลคำนวณ Planfin'!AO347+'ข้อมูลคำนวณ Planfin'!AO348+'ข้อมูลคำนวณ Planfin'!AO349+'ข้อมูลคำนวณ Planfin'!AO350+'ข้อมูลคำนวณ Planfin'!AO351+'ข้อมูลคำนวณ Planfin'!AO352+'ข้อมูลคำนวณ Planfin'!AO353+'ข้อมูลคำนวณ Planfin'!AO354+'ข้อมูลคำนวณ Planfin'!AO355+'ข้อมูลคำนวณ Planfin'!AO356+'ข้อมูลคำนวณ Planfin'!AO357+'ข้อมูลคำนวณ Planfin'!AO358+'ข้อมูลคำนวณ Planfin'!AO359+'ข้อมูลคำนวณ Planfin'!AO360+'ข้อมูลคำนวณ Planfin'!AO361+'ข้อมูลคำนวณ Planfin'!AO362+'ข้อมูลคำนวณ Planfin'!AO363+'ข้อมูลคำนวณ Planfin'!AO364+'ข้อมูลคำนวณ Planfin'!AO365+'ข้อมูลคำนวณ Planfin'!AO366+'ข้อมูลคำนวณ Planfin'!AO367+'ข้อมูลคำนวณ Planfin'!AO368</f>
        <v>7455750.9900000002</v>
      </c>
      <c r="AP28" s="5">
        <f>'ข้อมูลคำนวณ Planfin'!AP320+'ข้อมูลคำนวณ Planfin'!AP321+'ข้อมูลคำนวณ Planfin'!AP322+'ข้อมูลคำนวณ Planfin'!AP323+'ข้อมูลคำนวณ Planfin'!AP324+'ข้อมูลคำนวณ Planfin'!AP325+'ข้อมูลคำนวณ Planfin'!AP326+'ข้อมูลคำนวณ Planfin'!AP327+'ข้อมูลคำนวณ Planfin'!AP328+'ข้อมูลคำนวณ Planfin'!AP329+'ข้อมูลคำนวณ Planfin'!AP330+'ข้อมูลคำนวณ Planfin'!AP331+'ข้อมูลคำนวณ Planfin'!AP332+'ข้อมูลคำนวณ Planfin'!AP333+'ข้อมูลคำนวณ Planfin'!AP334+'ข้อมูลคำนวณ Planfin'!AP335+'ข้อมูลคำนวณ Planfin'!AP336+'ข้อมูลคำนวณ Planfin'!AP337+'ข้อมูลคำนวณ Planfin'!AP338+'ข้อมูลคำนวณ Planfin'!AP339+'ข้อมูลคำนวณ Planfin'!AP340+'ข้อมูลคำนวณ Planfin'!AP341+'ข้อมูลคำนวณ Planfin'!AP342+'ข้อมูลคำนวณ Planfin'!AP343+'ข้อมูลคำนวณ Planfin'!AP344+'ข้อมูลคำนวณ Planfin'!AP345+'ข้อมูลคำนวณ Planfin'!AP346+'ข้อมูลคำนวณ Planfin'!AP347+'ข้อมูลคำนวณ Planfin'!AP348+'ข้อมูลคำนวณ Planfin'!AP349+'ข้อมูลคำนวณ Planfin'!AP350+'ข้อมูลคำนวณ Planfin'!AP351+'ข้อมูลคำนวณ Planfin'!AP352+'ข้อมูลคำนวณ Planfin'!AP353+'ข้อมูลคำนวณ Planfin'!AP354+'ข้อมูลคำนวณ Planfin'!AP355+'ข้อมูลคำนวณ Planfin'!AP356+'ข้อมูลคำนวณ Planfin'!AP357+'ข้อมูลคำนวณ Planfin'!AP358+'ข้อมูลคำนวณ Planfin'!AP359+'ข้อมูลคำนวณ Planfin'!AP360+'ข้อมูลคำนวณ Planfin'!AP361+'ข้อมูลคำนวณ Planfin'!AP362+'ข้อมูลคำนวณ Planfin'!AP363+'ข้อมูลคำนวณ Planfin'!AP364+'ข้อมูลคำนวณ Planfin'!AP365+'ข้อมูลคำนวณ Planfin'!AP366+'ข้อมูลคำนวณ Planfin'!AP367+'ข้อมูลคำนวณ Planfin'!AP368</f>
        <v>4891143.37</v>
      </c>
      <c r="AQ28" s="5">
        <f>'ข้อมูลคำนวณ Planfin'!AQ320+'ข้อมูลคำนวณ Planfin'!AQ321+'ข้อมูลคำนวณ Planfin'!AQ322+'ข้อมูลคำนวณ Planfin'!AQ323+'ข้อมูลคำนวณ Planfin'!AQ324+'ข้อมูลคำนวณ Planfin'!AQ325+'ข้อมูลคำนวณ Planfin'!AQ326+'ข้อมูลคำนวณ Planfin'!AQ327+'ข้อมูลคำนวณ Planfin'!AQ328+'ข้อมูลคำนวณ Planfin'!AQ329+'ข้อมูลคำนวณ Planfin'!AQ330+'ข้อมูลคำนวณ Planfin'!AQ331+'ข้อมูลคำนวณ Planfin'!AQ332+'ข้อมูลคำนวณ Planfin'!AQ333+'ข้อมูลคำนวณ Planfin'!AQ334+'ข้อมูลคำนวณ Planfin'!AQ335+'ข้อมูลคำนวณ Planfin'!AQ336+'ข้อมูลคำนวณ Planfin'!AQ337+'ข้อมูลคำนวณ Planfin'!AQ338+'ข้อมูลคำนวณ Planfin'!AQ339+'ข้อมูลคำนวณ Planfin'!AQ340+'ข้อมูลคำนวณ Planfin'!AQ341+'ข้อมูลคำนวณ Planfin'!AQ342+'ข้อมูลคำนวณ Planfin'!AQ343+'ข้อมูลคำนวณ Planfin'!AQ344+'ข้อมูลคำนวณ Planfin'!AQ345+'ข้อมูลคำนวณ Planfin'!AQ346+'ข้อมูลคำนวณ Planfin'!AQ347+'ข้อมูลคำนวณ Planfin'!AQ348+'ข้อมูลคำนวณ Planfin'!AQ349+'ข้อมูลคำนวณ Planfin'!AQ350+'ข้อมูลคำนวณ Planfin'!AQ351+'ข้อมูลคำนวณ Planfin'!AQ352+'ข้อมูลคำนวณ Planfin'!AQ353+'ข้อมูลคำนวณ Planfin'!AQ354+'ข้อมูลคำนวณ Planfin'!AQ355+'ข้อมูลคำนวณ Planfin'!AQ356+'ข้อมูลคำนวณ Planfin'!AQ357+'ข้อมูลคำนวณ Planfin'!AQ358+'ข้อมูลคำนวณ Planfin'!AQ359+'ข้อมูลคำนวณ Planfin'!AQ360+'ข้อมูลคำนวณ Planfin'!AQ361+'ข้อมูลคำนวณ Planfin'!AQ362+'ข้อมูลคำนวณ Planfin'!AQ363+'ข้อมูลคำนวณ Planfin'!AQ364+'ข้อมูลคำนวณ Planfin'!AQ365+'ข้อมูลคำนวณ Planfin'!AQ366+'ข้อมูลคำนวณ Planfin'!AQ367+'ข้อมูลคำนวณ Planfin'!AQ368</f>
        <v>1431586.72</v>
      </c>
      <c r="AR28" s="5">
        <f>'ข้อมูลคำนวณ Planfin'!AR320+'ข้อมูลคำนวณ Planfin'!AR321+'ข้อมูลคำนวณ Planfin'!AR322+'ข้อมูลคำนวณ Planfin'!AR323+'ข้อมูลคำนวณ Planfin'!AR324+'ข้อมูลคำนวณ Planfin'!AR325+'ข้อมูลคำนวณ Planfin'!AR326+'ข้อมูลคำนวณ Planfin'!AR327+'ข้อมูลคำนวณ Planfin'!AR328+'ข้อมูลคำนวณ Planfin'!AR329+'ข้อมูลคำนวณ Planfin'!AR330+'ข้อมูลคำนวณ Planfin'!AR331+'ข้อมูลคำนวณ Planfin'!AR332+'ข้อมูลคำนวณ Planfin'!AR333+'ข้อมูลคำนวณ Planfin'!AR334+'ข้อมูลคำนวณ Planfin'!AR335+'ข้อมูลคำนวณ Planfin'!AR336+'ข้อมูลคำนวณ Planfin'!AR337+'ข้อมูลคำนวณ Planfin'!AR338+'ข้อมูลคำนวณ Planfin'!AR339+'ข้อมูลคำนวณ Planfin'!AR340+'ข้อมูลคำนวณ Planfin'!AR341+'ข้อมูลคำนวณ Planfin'!AR342+'ข้อมูลคำนวณ Planfin'!AR343+'ข้อมูลคำนวณ Planfin'!AR344+'ข้อมูลคำนวณ Planfin'!AR345+'ข้อมูลคำนวณ Planfin'!AR346+'ข้อมูลคำนวณ Planfin'!AR347+'ข้อมูลคำนวณ Planfin'!AR348+'ข้อมูลคำนวณ Planfin'!AR349+'ข้อมูลคำนวณ Planfin'!AR350+'ข้อมูลคำนวณ Planfin'!AR351+'ข้อมูลคำนวณ Planfin'!AR352+'ข้อมูลคำนวณ Planfin'!AR353+'ข้อมูลคำนวณ Planfin'!AR354+'ข้อมูลคำนวณ Planfin'!AR355+'ข้อมูลคำนวณ Planfin'!AR356+'ข้อมูลคำนวณ Planfin'!AR357+'ข้อมูลคำนวณ Planfin'!AR358+'ข้อมูลคำนวณ Planfin'!AR359+'ข้อมูลคำนวณ Planfin'!AR360+'ข้อมูลคำนวณ Planfin'!AR361+'ข้อมูลคำนวณ Planfin'!AR362+'ข้อมูลคำนวณ Planfin'!AR363+'ข้อมูลคำนวณ Planfin'!AR364+'ข้อมูลคำนวณ Planfin'!AR365+'ข้อมูลคำนวณ Planfin'!AR366+'ข้อมูลคำนวณ Planfin'!AR367+'ข้อมูลคำนวณ Planfin'!AR368</f>
        <v>20787454.359999999</v>
      </c>
      <c r="AS28" s="5">
        <f>'ข้อมูลคำนวณ Planfin'!AS320+'ข้อมูลคำนวณ Planfin'!AS321+'ข้อมูลคำนวณ Planfin'!AS322+'ข้อมูลคำนวณ Planfin'!AS323+'ข้อมูลคำนวณ Planfin'!AS324+'ข้อมูลคำนวณ Planfin'!AS325+'ข้อมูลคำนวณ Planfin'!AS326+'ข้อมูลคำนวณ Planfin'!AS327+'ข้อมูลคำนวณ Planfin'!AS328+'ข้อมูลคำนวณ Planfin'!AS329+'ข้อมูลคำนวณ Planfin'!AS330+'ข้อมูลคำนวณ Planfin'!AS331+'ข้อมูลคำนวณ Planfin'!AS332+'ข้อมูลคำนวณ Planfin'!AS333+'ข้อมูลคำนวณ Planfin'!AS334+'ข้อมูลคำนวณ Planfin'!AS335+'ข้อมูลคำนวณ Planfin'!AS336+'ข้อมูลคำนวณ Planfin'!AS337+'ข้อมูลคำนวณ Planfin'!AS338+'ข้อมูลคำนวณ Planfin'!AS339+'ข้อมูลคำนวณ Planfin'!AS340+'ข้อมูลคำนวณ Planfin'!AS341+'ข้อมูลคำนวณ Planfin'!AS342+'ข้อมูลคำนวณ Planfin'!AS343+'ข้อมูลคำนวณ Planfin'!AS344+'ข้อมูลคำนวณ Planfin'!AS345+'ข้อมูลคำนวณ Planfin'!AS346+'ข้อมูลคำนวณ Planfin'!AS347+'ข้อมูลคำนวณ Planfin'!AS348+'ข้อมูลคำนวณ Planfin'!AS349+'ข้อมูลคำนวณ Planfin'!AS350+'ข้อมูลคำนวณ Planfin'!AS351+'ข้อมูลคำนวณ Planfin'!AS352+'ข้อมูลคำนวณ Planfin'!AS353+'ข้อมูลคำนวณ Planfin'!AS354+'ข้อมูลคำนวณ Planfin'!AS355+'ข้อมูลคำนวณ Planfin'!AS356+'ข้อมูลคำนวณ Planfin'!AS357+'ข้อมูลคำนวณ Planfin'!AS358+'ข้อมูลคำนวณ Planfin'!AS359+'ข้อมูลคำนวณ Planfin'!AS360+'ข้อมูลคำนวณ Planfin'!AS361+'ข้อมูลคำนวณ Planfin'!AS362+'ข้อมูลคำนวณ Planfin'!AS363+'ข้อมูลคำนวณ Planfin'!AS364+'ข้อมูลคำนวณ Planfin'!AS365+'ข้อมูลคำนวณ Planfin'!AS366+'ข้อมูลคำนวณ Planfin'!AS367+'ข้อมูลคำนวณ Planfin'!AS368</f>
        <v>3188112.99</v>
      </c>
      <c r="AT28" s="5">
        <f>'ข้อมูลคำนวณ Planfin'!AT320+'ข้อมูลคำนวณ Planfin'!AT321+'ข้อมูลคำนวณ Planfin'!AT322+'ข้อมูลคำนวณ Planfin'!AT323+'ข้อมูลคำนวณ Planfin'!AT324+'ข้อมูลคำนวณ Planfin'!AT325+'ข้อมูลคำนวณ Planfin'!AT326+'ข้อมูลคำนวณ Planfin'!AT327+'ข้อมูลคำนวณ Planfin'!AT328+'ข้อมูลคำนวณ Planfin'!AT329+'ข้อมูลคำนวณ Planfin'!AT330+'ข้อมูลคำนวณ Planfin'!AT331+'ข้อมูลคำนวณ Planfin'!AT332+'ข้อมูลคำนวณ Planfin'!AT333+'ข้อมูลคำนวณ Planfin'!AT334+'ข้อมูลคำนวณ Planfin'!AT335+'ข้อมูลคำนวณ Planfin'!AT336+'ข้อมูลคำนวณ Planfin'!AT337+'ข้อมูลคำนวณ Planfin'!AT338+'ข้อมูลคำนวณ Planfin'!AT339+'ข้อมูลคำนวณ Planfin'!AT340+'ข้อมูลคำนวณ Planfin'!AT341+'ข้อมูลคำนวณ Planfin'!AT342+'ข้อมูลคำนวณ Planfin'!AT343+'ข้อมูลคำนวณ Planfin'!AT344+'ข้อมูลคำนวณ Planfin'!AT345+'ข้อมูลคำนวณ Planfin'!AT346+'ข้อมูลคำนวณ Planfin'!AT347+'ข้อมูลคำนวณ Planfin'!AT348+'ข้อมูลคำนวณ Planfin'!AT349+'ข้อมูลคำนวณ Planfin'!AT350+'ข้อมูลคำนวณ Planfin'!AT351+'ข้อมูลคำนวณ Planfin'!AT352+'ข้อมูลคำนวณ Planfin'!AT353+'ข้อมูลคำนวณ Planfin'!AT354+'ข้อมูลคำนวณ Planfin'!AT355+'ข้อมูลคำนวณ Planfin'!AT356+'ข้อมูลคำนวณ Planfin'!AT357+'ข้อมูลคำนวณ Planfin'!AT358+'ข้อมูลคำนวณ Planfin'!AT359+'ข้อมูลคำนวณ Planfin'!AT360+'ข้อมูลคำนวณ Planfin'!AT361+'ข้อมูลคำนวณ Planfin'!AT362+'ข้อมูลคำนวณ Planfin'!AT363+'ข้อมูลคำนวณ Planfin'!AT364+'ข้อมูลคำนวณ Planfin'!AT365+'ข้อมูลคำนวณ Planfin'!AT366+'ข้อมูลคำนวณ Planfin'!AT367+'ข้อมูลคำนวณ Planfin'!AT368</f>
        <v>8486645.3200000003</v>
      </c>
      <c r="AU28" s="5">
        <f>'ข้อมูลคำนวณ Planfin'!AU320+'ข้อมูลคำนวณ Planfin'!AU321+'ข้อมูลคำนวณ Planfin'!AU322+'ข้อมูลคำนวณ Planfin'!AU323+'ข้อมูลคำนวณ Planfin'!AU324+'ข้อมูลคำนวณ Planfin'!AU325+'ข้อมูลคำนวณ Planfin'!AU326+'ข้อมูลคำนวณ Planfin'!AU327+'ข้อมูลคำนวณ Planfin'!AU328+'ข้อมูลคำนวณ Planfin'!AU329+'ข้อมูลคำนวณ Planfin'!AU330+'ข้อมูลคำนวณ Planfin'!AU331+'ข้อมูลคำนวณ Planfin'!AU332+'ข้อมูลคำนวณ Planfin'!AU333+'ข้อมูลคำนวณ Planfin'!AU334+'ข้อมูลคำนวณ Planfin'!AU335+'ข้อมูลคำนวณ Planfin'!AU336+'ข้อมูลคำนวณ Planfin'!AU337+'ข้อมูลคำนวณ Planfin'!AU338+'ข้อมูลคำนวณ Planfin'!AU339+'ข้อมูลคำนวณ Planfin'!AU340+'ข้อมูลคำนวณ Planfin'!AU341+'ข้อมูลคำนวณ Planfin'!AU342+'ข้อมูลคำนวณ Planfin'!AU343+'ข้อมูลคำนวณ Planfin'!AU344+'ข้อมูลคำนวณ Planfin'!AU345+'ข้อมูลคำนวณ Planfin'!AU346+'ข้อมูลคำนวณ Planfin'!AU347+'ข้อมูลคำนวณ Planfin'!AU348+'ข้อมูลคำนวณ Planfin'!AU349+'ข้อมูลคำนวณ Planfin'!AU350+'ข้อมูลคำนวณ Planfin'!AU351+'ข้อมูลคำนวณ Planfin'!AU352+'ข้อมูลคำนวณ Planfin'!AU353+'ข้อมูลคำนวณ Planfin'!AU354+'ข้อมูลคำนวณ Planfin'!AU355+'ข้อมูลคำนวณ Planfin'!AU356+'ข้อมูลคำนวณ Planfin'!AU357+'ข้อมูลคำนวณ Planfin'!AU358+'ข้อมูลคำนวณ Planfin'!AU359+'ข้อมูลคำนวณ Planfin'!AU360+'ข้อมูลคำนวณ Planfin'!AU361+'ข้อมูลคำนวณ Planfin'!AU362+'ข้อมูลคำนวณ Planfin'!AU363+'ข้อมูลคำนวณ Planfin'!AU364+'ข้อมูลคำนวณ Planfin'!AU365+'ข้อมูลคำนวณ Planfin'!AU366+'ข้อมูลคำนวณ Planfin'!AU367+'ข้อมูลคำนวณ Planfin'!AU368</f>
        <v>10552417.429999998</v>
      </c>
      <c r="AV28" s="5">
        <f>'ข้อมูลคำนวณ Planfin'!AV320+'ข้อมูลคำนวณ Planfin'!AV321+'ข้อมูลคำนวณ Planfin'!AV322+'ข้อมูลคำนวณ Planfin'!AV323+'ข้อมูลคำนวณ Planfin'!AV324+'ข้อมูลคำนวณ Planfin'!AV325+'ข้อมูลคำนวณ Planfin'!AV326+'ข้อมูลคำนวณ Planfin'!AV327+'ข้อมูลคำนวณ Planfin'!AV328+'ข้อมูลคำนวณ Planfin'!AV329+'ข้อมูลคำนวณ Planfin'!AV330+'ข้อมูลคำนวณ Planfin'!AV331+'ข้อมูลคำนวณ Planfin'!AV332+'ข้อมูลคำนวณ Planfin'!AV333+'ข้อมูลคำนวณ Planfin'!AV334+'ข้อมูลคำนวณ Planfin'!AV335+'ข้อมูลคำนวณ Planfin'!AV336+'ข้อมูลคำนวณ Planfin'!AV337+'ข้อมูลคำนวณ Planfin'!AV338+'ข้อมูลคำนวณ Planfin'!AV339+'ข้อมูลคำนวณ Planfin'!AV340+'ข้อมูลคำนวณ Planfin'!AV341+'ข้อมูลคำนวณ Planfin'!AV342+'ข้อมูลคำนวณ Planfin'!AV343+'ข้อมูลคำนวณ Planfin'!AV344+'ข้อมูลคำนวณ Planfin'!AV345+'ข้อมูลคำนวณ Planfin'!AV346+'ข้อมูลคำนวณ Planfin'!AV347+'ข้อมูลคำนวณ Planfin'!AV348+'ข้อมูลคำนวณ Planfin'!AV349+'ข้อมูลคำนวณ Planfin'!AV350+'ข้อมูลคำนวณ Planfin'!AV351+'ข้อมูลคำนวณ Planfin'!AV352+'ข้อมูลคำนวณ Planfin'!AV353+'ข้อมูลคำนวณ Planfin'!AV354+'ข้อมูลคำนวณ Planfin'!AV355+'ข้อมูลคำนวณ Planfin'!AV356+'ข้อมูลคำนวณ Planfin'!AV357+'ข้อมูลคำนวณ Planfin'!AV358+'ข้อมูลคำนวณ Planfin'!AV359+'ข้อมูลคำนวณ Planfin'!AV360+'ข้อมูลคำนวณ Planfin'!AV361+'ข้อมูลคำนวณ Planfin'!AV362+'ข้อมูลคำนวณ Planfin'!AV363+'ข้อมูลคำนวณ Planfin'!AV364+'ข้อมูลคำนวณ Planfin'!AV365+'ข้อมูลคำนวณ Planfin'!AV366+'ข้อมูลคำนวณ Planfin'!AV367+'ข้อมูลคำนวณ Planfin'!AV368</f>
        <v>3074104.6199999996</v>
      </c>
      <c r="AW28" s="5">
        <f>'ข้อมูลคำนวณ Planfin'!AW320+'ข้อมูลคำนวณ Planfin'!AW321+'ข้อมูลคำนวณ Planfin'!AW322+'ข้อมูลคำนวณ Planfin'!AW323+'ข้อมูลคำนวณ Planfin'!AW324+'ข้อมูลคำนวณ Planfin'!AW325+'ข้อมูลคำนวณ Planfin'!AW326+'ข้อมูลคำนวณ Planfin'!AW327+'ข้อมูลคำนวณ Planfin'!AW328+'ข้อมูลคำนวณ Planfin'!AW329+'ข้อมูลคำนวณ Planfin'!AW330+'ข้อมูลคำนวณ Planfin'!AW331+'ข้อมูลคำนวณ Planfin'!AW332+'ข้อมูลคำนวณ Planfin'!AW333+'ข้อมูลคำนวณ Planfin'!AW334+'ข้อมูลคำนวณ Planfin'!AW335+'ข้อมูลคำนวณ Planfin'!AW336+'ข้อมูลคำนวณ Planfin'!AW337+'ข้อมูลคำนวณ Planfin'!AW338+'ข้อมูลคำนวณ Planfin'!AW339+'ข้อมูลคำนวณ Planfin'!AW340+'ข้อมูลคำนวณ Planfin'!AW341+'ข้อมูลคำนวณ Planfin'!AW342+'ข้อมูลคำนวณ Planfin'!AW343+'ข้อมูลคำนวณ Planfin'!AW344+'ข้อมูลคำนวณ Planfin'!AW345+'ข้อมูลคำนวณ Planfin'!AW346+'ข้อมูลคำนวณ Planfin'!AW347+'ข้อมูลคำนวณ Planfin'!AW348+'ข้อมูลคำนวณ Planfin'!AW349+'ข้อมูลคำนวณ Planfin'!AW350+'ข้อมูลคำนวณ Planfin'!AW351+'ข้อมูลคำนวณ Planfin'!AW352+'ข้อมูลคำนวณ Planfin'!AW353+'ข้อมูลคำนวณ Planfin'!AW354+'ข้อมูลคำนวณ Planfin'!AW355+'ข้อมูลคำนวณ Planfin'!AW356+'ข้อมูลคำนวณ Planfin'!AW357+'ข้อมูลคำนวณ Planfin'!AW358+'ข้อมูลคำนวณ Planfin'!AW359+'ข้อมูลคำนวณ Planfin'!AW360+'ข้อมูลคำนวณ Planfin'!AW361+'ข้อมูลคำนวณ Planfin'!AW362+'ข้อมูลคำนวณ Planfin'!AW363+'ข้อมูลคำนวณ Planfin'!AW364+'ข้อมูลคำนวณ Planfin'!AW365+'ข้อมูลคำนวณ Planfin'!AW366+'ข้อมูลคำนวณ Planfin'!AW367+'ข้อมูลคำนวณ Planfin'!AW368</f>
        <v>2586181.9699999997</v>
      </c>
      <c r="AX28" s="5">
        <f>'ข้อมูลคำนวณ Planfin'!AX320+'ข้อมูลคำนวณ Planfin'!AX321+'ข้อมูลคำนวณ Planfin'!AX322+'ข้อมูลคำนวณ Planfin'!AX323+'ข้อมูลคำนวณ Planfin'!AX324+'ข้อมูลคำนวณ Planfin'!AX325+'ข้อมูลคำนวณ Planfin'!AX326+'ข้อมูลคำนวณ Planfin'!AX327+'ข้อมูลคำนวณ Planfin'!AX328+'ข้อมูลคำนวณ Planfin'!AX329+'ข้อมูลคำนวณ Planfin'!AX330+'ข้อมูลคำนวณ Planfin'!AX331+'ข้อมูลคำนวณ Planfin'!AX332+'ข้อมูลคำนวณ Planfin'!AX333+'ข้อมูลคำนวณ Planfin'!AX334+'ข้อมูลคำนวณ Planfin'!AX335+'ข้อมูลคำนวณ Planfin'!AX336+'ข้อมูลคำนวณ Planfin'!AX337+'ข้อมูลคำนวณ Planfin'!AX338+'ข้อมูลคำนวณ Planfin'!AX339+'ข้อมูลคำนวณ Planfin'!AX340+'ข้อมูลคำนวณ Planfin'!AX341+'ข้อมูลคำนวณ Planfin'!AX342+'ข้อมูลคำนวณ Planfin'!AX343+'ข้อมูลคำนวณ Planfin'!AX344+'ข้อมูลคำนวณ Planfin'!AX345+'ข้อมูลคำนวณ Planfin'!AX346+'ข้อมูลคำนวณ Planfin'!AX347+'ข้อมูลคำนวณ Planfin'!AX348+'ข้อมูลคำนวณ Planfin'!AX349+'ข้อมูลคำนวณ Planfin'!AX350+'ข้อมูลคำนวณ Planfin'!AX351+'ข้อมูลคำนวณ Planfin'!AX352+'ข้อมูลคำนวณ Planfin'!AX353+'ข้อมูลคำนวณ Planfin'!AX354+'ข้อมูลคำนวณ Planfin'!AX355+'ข้อมูลคำนวณ Planfin'!AX356+'ข้อมูลคำนวณ Planfin'!AX357+'ข้อมูลคำนวณ Planfin'!AX358+'ข้อมูลคำนวณ Planfin'!AX359+'ข้อมูลคำนวณ Planfin'!AX360+'ข้อมูลคำนวณ Planfin'!AX361+'ข้อมูลคำนวณ Planfin'!AX362+'ข้อมูลคำนวณ Planfin'!AX363+'ข้อมูลคำนวณ Planfin'!AX364+'ข้อมูลคำนวณ Planfin'!AX365+'ข้อมูลคำนวณ Planfin'!AX366+'ข้อมูลคำนวณ Planfin'!AX367+'ข้อมูลคำนวณ Planfin'!AX368</f>
        <v>5324663.16</v>
      </c>
      <c r="AY28" s="5">
        <f>'ข้อมูลคำนวณ Planfin'!AY320+'ข้อมูลคำนวณ Planfin'!AY321+'ข้อมูลคำนวณ Planfin'!AY322+'ข้อมูลคำนวณ Planfin'!AY323+'ข้อมูลคำนวณ Planfin'!AY324+'ข้อมูลคำนวณ Planfin'!AY325+'ข้อมูลคำนวณ Planfin'!AY326+'ข้อมูลคำนวณ Planfin'!AY327+'ข้อมูลคำนวณ Planfin'!AY328+'ข้อมูลคำนวณ Planfin'!AY329+'ข้อมูลคำนวณ Planfin'!AY330+'ข้อมูลคำนวณ Planfin'!AY331+'ข้อมูลคำนวณ Planfin'!AY332+'ข้อมูลคำนวณ Planfin'!AY333+'ข้อมูลคำนวณ Planfin'!AY334+'ข้อมูลคำนวณ Planfin'!AY335+'ข้อมูลคำนวณ Planfin'!AY336+'ข้อมูลคำนวณ Planfin'!AY337+'ข้อมูลคำนวณ Planfin'!AY338+'ข้อมูลคำนวณ Planfin'!AY339+'ข้อมูลคำนวณ Planfin'!AY340+'ข้อมูลคำนวณ Planfin'!AY341+'ข้อมูลคำนวณ Planfin'!AY342+'ข้อมูลคำนวณ Planfin'!AY343+'ข้อมูลคำนวณ Planfin'!AY344+'ข้อมูลคำนวณ Planfin'!AY345+'ข้อมูลคำนวณ Planfin'!AY346+'ข้อมูลคำนวณ Planfin'!AY347+'ข้อมูลคำนวณ Planfin'!AY348+'ข้อมูลคำนวณ Planfin'!AY349+'ข้อมูลคำนวณ Planfin'!AY350+'ข้อมูลคำนวณ Planfin'!AY351+'ข้อมูลคำนวณ Planfin'!AY352+'ข้อมูลคำนวณ Planfin'!AY353+'ข้อมูลคำนวณ Planfin'!AY354+'ข้อมูลคำนวณ Planfin'!AY355+'ข้อมูลคำนวณ Planfin'!AY356+'ข้อมูลคำนวณ Planfin'!AY357+'ข้อมูลคำนวณ Planfin'!AY358+'ข้อมูลคำนวณ Planfin'!AY359+'ข้อมูลคำนวณ Planfin'!AY360+'ข้อมูลคำนวณ Planfin'!AY361+'ข้อมูลคำนวณ Planfin'!AY362+'ข้อมูลคำนวณ Planfin'!AY363+'ข้อมูลคำนวณ Planfin'!AY364+'ข้อมูลคำนวณ Planfin'!AY365+'ข้อมูลคำนวณ Planfin'!AY366+'ข้อมูลคำนวณ Planfin'!AY367+'ข้อมูลคำนวณ Planfin'!AY368</f>
        <v>4021447.2400000007</v>
      </c>
      <c r="AZ28" s="5">
        <f>'ข้อมูลคำนวณ Planfin'!AZ320+'ข้อมูลคำนวณ Planfin'!AZ321+'ข้อมูลคำนวณ Planfin'!AZ322+'ข้อมูลคำนวณ Planfin'!AZ323+'ข้อมูลคำนวณ Planfin'!AZ324+'ข้อมูลคำนวณ Planfin'!AZ325+'ข้อมูลคำนวณ Planfin'!AZ326+'ข้อมูลคำนวณ Planfin'!AZ327+'ข้อมูลคำนวณ Planfin'!AZ328+'ข้อมูลคำนวณ Planfin'!AZ329+'ข้อมูลคำนวณ Planfin'!AZ330+'ข้อมูลคำนวณ Planfin'!AZ331+'ข้อมูลคำนวณ Planfin'!AZ332+'ข้อมูลคำนวณ Planfin'!AZ333+'ข้อมูลคำนวณ Planfin'!AZ334+'ข้อมูลคำนวณ Planfin'!AZ335+'ข้อมูลคำนวณ Planfin'!AZ336+'ข้อมูลคำนวณ Planfin'!AZ337+'ข้อมูลคำนวณ Planfin'!AZ338+'ข้อมูลคำนวณ Planfin'!AZ339+'ข้อมูลคำนวณ Planfin'!AZ340+'ข้อมูลคำนวณ Planfin'!AZ341+'ข้อมูลคำนวณ Planfin'!AZ342+'ข้อมูลคำนวณ Planfin'!AZ343+'ข้อมูลคำนวณ Planfin'!AZ344+'ข้อมูลคำนวณ Planfin'!AZ345+'ข้อมูลคำนวณ Planfin'!AZ346+'ข้อมูลคำนวณ Planfin'!AZ347+'ข้อมูลคำนวณ Planfin'!AZ348+'ข้อมูลคำนวณ Planfin'!AZ349+'ข้อมูลคำนวณ Planfin'!AZ350+'ข้อมูลคำนวณ Planfin'!AZ351+'ข้อมูลคำนวณ Planfin'!AZ352+'ข้อมูลคำนวณ Planfin'!AZ353+'ข้อมูลคำนวณ Planfin'!AZ354+'ข้อมูลคำนวณ Planfin'!AZ355+'ข้อมูลคำนวณ Planfin'!AZ356+'ข้อมูลคำนวณ Planfin'!AZ357+'ข้อมูลคำนวณ Planfin'!AZ358+'ข้อมูลคำนวณ Planfin'!AZ359+'ข้อมูลคำนวณ Planfin'!AZ360+'ข้อมูลคำนวณ Planfin'!AZ361+'ข้อมูลคำนวณ Planfin'!AZ362+'ข้อมูลคำนวณ Planfin'!AZ363+'ข้อมูลคำนวณ Planfin'!AZ364+'ข้อมูลคำนวณ Planfin'!AZ365+'ข้อมูลคำนวณ Planfin'!AZ366+'ข้อมูลคำนวณ Planfin'!AZ367+'ข้อมูลคำนวณ Planfin'!AZ368</f>
        <v>3430658.59</v>
      </c>
      <c r="BA28" s="5">
        <f>'ข้อมูลคำนวณ Planfin'!BA320+'ข้อมูลคำนวณ Planfin'!BA321+'ข้อมูลคำนวณ Planfin'!BA322+'ข้อมูลคำนวณ Planfin'!BA323+'ข้อมูลคำนวณ Planfin'!BA324+'ข้อมูลคำนวณ Planfin'!BA325+'ข้อมูลคำนวณ Planfin'!BA326+'ข้อมูลคำนวณ Planfin'!BA327+'ข้อมูลคำนวณ Planfin'!BA328+'ข้อมูลคำนวณ Planfin'!BA329+'ข้อมูลคำนวณ Planfin'!BA330+'ข้อมูลคำนวณ Planfin'!BA331+'ข้อมูลคำนวณ Planfin'!BA332+'ข้อมูลคำนวณ Planfin'!BA333+'ข้อมูลคำนวณ Planfin'!BA334+'ข้อมูลคำนวณ Planfin'!BA335+'ข้อมูลคำนวณ Planfin'!BA336+'ข้อมูลคำนวณ Planfin'!BA337+'ข้อมูลคำนวณ Planfin'!BA338+'ข้อมูลคำนวณ Planfin'!BA339+'ข้อมูลคำนวณ Planfin'!BA340+'ข้อมูลคำนวณ Planfin'!BA341+'ข้อมูลคำนวณ Planfin'!BA342+'ข้อมูลคำนวณ Planfin'!BA343+'ข้อมูลคำนวณ Planfin'!BA344+'ข้อมูลคำนวณ Planfin'!BA345+'ข้อมูลคำนวณ Planfin'!BA346+'ข้อมูลคำนวณ Planfin'!BA347+'ข้อมูลคำนวณ Planfin'!BA348+'ข้อมูลคำนวณ Planfin'!BA349+'ข้อมูลคำนวณ Planfin'!BA350+'ข้อมูลคำนวณ Planfin'!BA351+'ข้อมูลคำนวณ Planfin'!BA352+'ข้อมูลคำนวณ Planfin'!BA353+'ข้อมูลคำนวณ Planfin'!BA354+'ข้อมูลคำนวณ Planfin'!BA355+'ข้อมูลคำนวณ Planfin'!BA356+'ข้อมูลคำนวณ Planfin'!BA357+'ข้อมูลคำนวณ Planfin'!BA358+'ข้อมูลคำนวณ Planfin'!BA359+'ข้อมูลคำนวณ Planfin'!BA360+'ข้อมูลคำนวณ Planfin'!BA361+'ข้อมูลคำนวณ Planfin'!BA362+'ข้อมูลคำนวณ Planfin'!BA363+'ข้อมูลคำนวณ Planfin'!BA364+'ข้อมูลคำนวณ Planfin'!BA365+'ข้อมูลคำนวณ Planfin'!BA366+'ข้อมูลคำนวณ Planfin'!BA367+'ข้อมูลคำนวณ Planfin'!BA368</f>
        <v>40810650.629999995</v>
      </c>
      <c r="BB28" s="5">
        <f>'ข้อมูลคำนวณ Planfin'!BB320+'ข้อมูลคำนวณ Planfin'!BB321+'ข้อมูลคำนวณ Planfin'!BB322+'ข้อมูลคำนวณ Planfin'!BB323+'ข้อมูลคำนวณ Planfin'!BB324+'ข้อมูลคำนวณ Planfin'!BB325+'ข้อมูลคำนวณ Planfin'!BB326+'ข้อมูลคำนวณ Planfin'!BB327+'ข้อมูลคำนวณ Planfin'!BB328+'ข้อมูลคำนวณ Planfin'!BB329+'ข้อมูลคำนวณ Planfin'!BB330+'ข้อมูลคำนวณ Planfin'!BB331+'ข้อมูลคำนวณ Planfin'!BB332+'ข้อมูลคำนวณ Planfin'!BB333+'ข้อมูลคำนวณ Planfin'!BB334+'ข้อมูลคำนวณ Planfin'!BB335+'ข้อมูลคำนวณ Planfin'!BB336+'ข้อมูลคำนวณ Planfin'!BB337+'ข้อมูลคำนวณ Planfin'!BB338+'ข้อมูลคำนวณ Planfin'!BB339+'ข้อมูลคำนวณ Planfin'!BB340+'ข้อมูลคำนวณ Planfin'!BB341+'ข้อมูลคำนวณ Planfin'!BB342+'ข้อมูลคำนวณ Planfin'!BB343+'ข้อมูลคำนวณ Planfin'!BB344+'ข้อมูลคำนวณ Planfin'!BB345+'ข้อมูลคำนวณ Planfin'!BB346+'ข้อมูลคำนวณ Planfin'!BB347+'ข้อมูลคำนวณ Planfin'!BB348+'ข้อมูลคำนวณ Planfin'!BB349+'ข้อมูลคำนวณ Planfin'!BB350+'ข้อมูลคำนวณ Planfin'!BB351+'ข้อมูลคำนวณ Planfin'!BB352+'ข้อมูลคำนวณ Planfin'!BB353+'ข้อมูลคำนวณ Planfin'!BB354+'ข้อมูลคำนวณ Planfin'!BB355+'ข้อมูลคำนวณ Planfin'!BB356+'ข้อมูลคำนวณ Planfin'!BB357+'ข้อมูลคำนวณ Planfin'!BB358+'ข้อมูลคำนวณ Planfin'!BB359+'ข้อมูลคำนวณ Planfin'!BB360+'ข้อมูลคำนวณ Planfin'!BB361+'ข้อมูลคำนวณ Planfin'!BB362+'ข้อมูลคำนวณ Planfin'!BB363+'ข้อมูลคำนวณ Planfin'!BB364+'ข้อมูลคำนวณ Planfin'!BB365+'ข้อมูลคำนวณ Planfin'!BB366+'ข้อมูลคำนวณ Planfin'!BB367+'ข้อมูลคำนวณ Planfin'!BB368</f>
        <v>9735440.0999999996</v>
      </c>
      <c r="BC28" s="5">
        <f>'ข้อมูลคำนวณ Planfin'!BC320+'ข้อมูลคำนวณ Planfin'!BC321+'ข้อมูลคำนวณ Planfin'!BC322+'ข้อมูลคำนวณ Planfin'!BC323+'ข้อมูลคำนวณ Planfin'!BC324+'ข้อมูลคำนวณ Planfin'!BC325+'ข้อมูลคำนวณ Planfin'!BC326+'ข้อมูลคำนวณ Planfin'!BC327+'ข้อมูลคำนวณ Planfin'!BC328+'ข้อมูลคำนวณ Planfin'!BC329+'ข้อมูลคำนวณ Planfin'!BC330+'ข้อมูลคำนวณ Planfin'!BC331+'ข้อมูลคำนวณ Planfin'!BC332+'ข้อมูลคำนวณ Planfin'!BC333+'ข้อมูลคำนวณ Planfin'!BC334+'ข้อมูลคำนวณ Planfin'!BC335+'ข้อมูลคำนวณ Planfin'!BC336+'ข้อมูลคำนวณ Planfin'!BC337+'ข้อมูลคำนวณ Planfin'!BC338+'ข้อมูลคำนวณ Planfin'!BC339+'ข้อมูลคำนวณ Planfin'!BC340+'ข้อมูลคำนวณ Planfin'!BC341+'ข้อมูลคำนวณ Planfin'!BC342+'ข้อมูลคำนวณ Planfin'!BC343+'ข้อมูลคำนวณ Planfin'!BC344+'ข้อมูลคำนวณ Planfin'!BC345+'ข้อมูลคำนวณ Planfin'!BC346+'ข้อมูลคำนวณ Planfin'!BC347+'ข้อมูลคำนวณ Planfin'!BC348+'ข้อมูลคำนวณ Planfin'!BC349+'ข้อมูลคำนวณ Planfin'!BC350+'ข้อมูลคำนวณ Planfin'!BC351+'ข้อมูลคำนวณ Planfin'!BC352+'ข้อมูลคำนวณ Planfin'!BC353+'ข้อมูลคำนวณ Planfin'!BC354+'ข้อมูลคำนวณ Planfin'!BC355+'ข้อมูลคำนวณ Planfin'!BC356+'ข้อมูลคำนวณ Planfin'!BC357+'ข้อมูลคำนวณ Planfin'!BC358+'ข้อมูลคำนวณ Planfin'!BC359+'ข้อมูลคำนวณ Planfin'!BC360+'ข้อมูลคำนวณ Planfin'!BC361+'ข้อมูลคำนวณ Planfin'!BC362+'ข้อมูลคำนวณ Planfin'!BC363+'ข้อมูลคำนวณ Planfin'!BC364+'ข้อมูลคำนวณ Planfin'!BC365+'ข้อมูลคำนวณ Planfin'!BC366+'ข้อมูลคำนวณ Planfin'!BC367+'ข้อมูลคำนวณ Planfin'!BC368</f>
        <v>38905486.890000001</v>
      </c>
      <c r="BD28" s="5">
        <f>'ข้อมูลคำนวณ Planfin'!BD320+'ข้อมูลคำนวณ Planfin'!BD321+'ข้อมูลคำนวณ Planfin'!BD322+'ข้อมูลคำนวณ Planfin'!BD323+'ข้อมูลคำนวณ Planfin'!BD324+'ข้อมูลคำนวณ Planfin'!BD325+'ข้อมูลคำนวณ Planfin'!BD326+'ข้อมูลคำนวณ Planfin'!BD327+'ข้อมูลคำนวณ Planfin'!BD328+'ข้อมูลคำนวณ Planfin'!BD329+'ข้อมูลคำนวณ Planfin'!BD330+'ข้อมูลคำนวณ Planfin'!BD331+'ข้อมูลคำนวณ Planfin'!BD332+'ข้อมูลคำนวณ Planfin'!BD333+'ข้อมูลคำนวณ Planfin'!BD334+'ข้อมูลคำนวณ Planfin'!BD335+'ข้อมูลคำนวณ Planfin'!BD336+'ข้อมูลคำนวณ Planfin'!BD337+'ข้อมูลคำนวณ Planfin'!BD338+'ข้อมูลคำนวณ Planfin'!BD339+'ข้อมูลคำนวณ Planfin'!BD340+'ข้อมูลคำนวณ Planfin'!BD341+'ข้อมูลคำนวณ Planfin'!BD342+'ข้อมูลคำนวณ Planfin'!BD343+'ข้อมูลคำนวณ Planfin'!BD344+'ข้อมูลคำนวณ Planfin'!BD345+'ข้อมูลคำนวณ Planfin'!BD346+'ข้อมูลคำนวณ Planfin'!BD347+'ข้อมูลคำนวณ Planfin'!BD348+'ข้อมูลคำนวณ Planfin'!BD349+'ข้อมูลคำนวณ Planfin'!BD350+'ข้อมูลคำนวณ Planfin'!BD351+'ข้อมูลคำนวณ Planfin'!BD352+'ข้อมูลคำนวณ Planfin'!BD353+'ข้อมูลคำนวณ Planfin'!BD354+'ข้อมูลคำนวณ Planfin'!BD355+'ข้อมูลคำนวณ Planfin'!BD356+'ข้อมูลคำนวณ Planfin'!BD357+'ข้อมูลคำนวณ Planfin'!BD358+'ข้อมูลคำนวณ Planfin'!BD359+'ข้อมูลคำนวณ Planfin'!BD360+'ข้อมูลคำนวณ Planfin'!BD361+'ข้อมูลคำนวณ Planfin'!BD362+'ข้อมูลคำนวณ Planfin'!BD363+'ข้อมูลคำนวณ Planfin'!BD364+'ข้อมูลคำนวณ Planfin'!BD365+'ข้อมูลคำนวณ Planfin'!BD366+'ข้อมูลคำนวณ Planfin'!BD367+'ข้อมูลคำนวณ Planfin'!BD368</f>
        <v>8844635.7100000009</v>
      </c>
      <c r="BE28" s="5">
        <f>'ข้อมูลคำนวณ Planfin'!BE320+'ข้อมูลคำนวณ Planfin'!BE321+'ข้อมูลคำนวณ Planfin'!BE322+'ข้อมูลคำนวณ Planfin'!BE323+'ข้อมูลคำนวณ Planfin'!BE324+'ข้อมูลคำนวณ Planfin'!BE325+'ข้อมูลคำนวณ Planfin'!BE326+'ข้อมูลคำนวณ Planfin'!BE327+'ข้อมูลคำนวณ Planfin'!BE328+'ข้อมูลคำนวณ Planfin'!BE329+'ข้อมูลคำนวณ Planfin'!BE330+'ข้อมูลคำนวณ Planfin'!BE331+'ข้อมูลคำนวณ Planfin'!BE332+'ข้อมูลคำนวณ Planfin'!BE333+'ข้อมูลคำนวณ Planfin'!BE334+'ข้อมูลคำนวณ Planfin'!BE335+'ข้อมูลคำนวณ Planfin'!BE336+'ข้อมูลคำนวณ Planfin'!BE337+'ข้อมูลคำนวณ Planfin'!BE338+'ข้อมูลคำนวณ Planfin'!BE339+'ข้อมูลคำนวณ Planfin'!BE340+'ข้อมูลคำนวณ Planfin'!BE341+'ข้อมูลคำนวณ Planfin'!BE342+'ข้อมูลคำนวณ Planfin'!BE343+'ข้อมูลคำนวณ Planfin'!BE344+'ข้อมูลคำนวณ Planfin'!BE345+'ข้อมูลคำนวณ Planfin'!BE346+'ข้อมูลคำนวณ Planfin'!BE347+'ข้อมูลคำนวณ Planfin'!BE348+'ข้อมูลคำนวณ Planfin'!BE349+'ข้อมูลคำนวณ Planfin'!BE350+'ข้อมูลคำนวณ Planfin'!BE351+'ข้อมูลคำนวณ Planfin'!BE352+'ข้อมูลคำนวณ Planfin'!BE353+'ข้อมูลคำนวณ Planfin'!BE354+'ข้อมูลคำนวณ Planfin'!BE355+'ข้อมูลคำนวณ Planfin'!BE356+'ข้อมูลคำนวณ Planfin'!BE357+'ข้อมูลคำนวณ Planfin'!BE358+'ข้อมูลคำนวณ Planfin'!BE359+'ข้อมูลคำนวณ Planfin'!BE360+'ข้อมูลคำนวณ Planfin'!BE361+'ข้อมูลคำนวณ Planfin'!BE362+'ข้อมูลคำนวณ Planfin'!BE363+'ข้อมูลคำนวณ Planfin'!BE364+'ข้อมูลคำนวณ Planfin'!BE365+'ข้อมูลคำนวณ Planfin'!BE366+'ข้อมูลคำนวณ Planfin'!BE367+'ข้อมูลคำนวณ Planfin'!BE368</f>
        <v>2290987.58</v>
      </c>
      <c r="BF28" s="5">
        <f>'ข้อมูลคำนวณ Planfin'!BF320+'ข้อมูลคำนวณ Planfin'!BF321+'ข้อมูลคำนวณ Planfin'!BF322+'ข้อมูลคำนวณ Planfin'!BF323+'ข้อมูลคำนวณ Planfin'!BF324+'ข้อมูลคำนวณ Planfin'!BF325+'ข้อมูลคำนวณ Planfin'!BF326+'ข้อมูลคำนวณ Planfin'!BF327+'ข้อมูลคำนวณ Planfin'!BF328+'ข้อมูลคำนวณ Planfin'!BF329+'ข้อมูลคำนวณ Planfin'!BF330+'ข้อมูลคำนวณ Planfin'!BF331+'ข้อมูลคำนวณ Planfin'!BF332+'ข้อมูลคำนวณ Planfin'!BF333+'ข้อมูลคำนวณ Planfin'!BF334+'ข้อมูลคำนวณ Planfin'!BF335+'ข้อมูลคำนวณ Planfin'!BF336+'ข้อมูลคำนวณ Planfin'!BF337+'ข้อมูลคำนวณ Planfin'!BF338+'ข้อมูลคำนวณ Planfin'!BF339+'ข้อมูลคำนวณ Planfin'!BF340+'ข้อมูลคำนวณ Planfin'!BF341+'ข้อมูลคำนวณ Planfin'!BF342+'ข้อมูลคำนวณ Planfin'!BF343+'ข้อมูลคำนวณ Planfin'!BF344+'ข้อมูลคำนวณ Planfin'!BF345+'ข้อมูลคำนวณ Planfin'!BF346+'ข้อมูลคำนวณ Planfin'!BF347+'ข้อมูลคำนวณ Planfin'!BF348+'ข้อมูลคำนวณ Planfin'!BF349+'ข้อมูลคำนวณ Planfin'!BF350+'ข้อมูลคำนวณ Planfin'!BF351+'ข้อมูลคำนวณ Planfin'!BF352+'ข้อมูลคำนวณ Planfin'!BF353+'ข้อมูลคำนวณ Planfin'!BF354+'ข้อมูลคำนวณ Planfin'!BF355+'ข้อมูลคำนวณ Planfin'!BF356+'ข้อมูลคำนวณ Planfin'!BF357+'ข้อมูลคำนวณ Planfin'!BF358+'ข้อมูลคำนวณ Planfin'!BF359+'ข้อมูลคำนวณ Planfin'!BF360+'ข้อมูลคำนวณ Planfin'!BF361+'ข้อมูลคำนวณ Planfin'!BF362+'ข้อมูลคำนวณ Planfin'!BF363+'ข้อมูลคำนวณ Planfin'!BF364+'ข้อมูลคำนวณ Planfin'!BF365+'ข้อมูลคำนวณ Planfin'!BF366+'ข้อมูลคำนวณ Planfin'!BF367+'ข้อมูลคำนวณ Planfin'!BF368</f>
        <v>2004117.5500000003</v>
      </c>
      <c r="BG28" s="5">
        <f>'ข้อมูลคำนวณ Planfin'!BG320+'ข้อมูลคำนวณ Planfin'!BG321+'ข้อมูลคำนวณ Planfin'!BG322+'ข้อมูลคำนวณ Planfin'!BG323+'ข้อมูลคำนวณ Planfin'!BG324+'ข้อมูลคำนวณ Planfin'!BG325+'ข้อมูลคำนวณ Planfin'!BG326+'ข้อมูลคำนวณ Planfin'!BG327+'ข้อมูลคำนวณ Planfin'!BG328+'ข้อมูลคำนวณ Planfin'!BG329+'ข้อมูลคำนวณ Planfin'!BG330+'ข้อมูลคำนวณ Planfin'!BG331+'ข้อมูลคำนวณ Planfin'!BG332+'ข้อมูลคำนวณ Planfin'!BG333+'ข้อมูลคำนวณ Planfin'!BG334+'ข้อมูลคำนวณ Planfin'!BG335+'ข้อมูลคำนวณ Planfin'!BG336+'ข้อมูลคำนวณ Planfin'!BG337+'ข้อมูลคำนวณ Planfin'!BG338+'ข้อมูลคำนวณ Planfin'!BG339+'ข้อมูลคำนวณ Planfin'!BG340+'ข้อมูลคำนวณ Planfin'!BG341+'ข้อมูลคำนวณ Planfin'!BG342+'ข้อมูลคำนวณ Planfin'!BG343+'ข้อมูลคำนวณ Planfin'!BG344+'ข้อมูลคำนวณ Planfin'!BG345+'ข้อมูลคำนวณ Planfin'!BG346+'ข้อมูลคำนวณ Planfin'!BG347+'ข้อมูลคำนวณ Planfin'!BG348+'ข้อมูลคำนวณ Planfin'!BG349+'ข้อมูลคำนวณ Planfin'!BG350+'ข้อมูลคำนวณ Planfin'!BG351+'ข้อมูลคำนวณ Planfin'!BG352+'ข้อมูลคำนวณ Planfin'!BG353+'ข้อมูลคำนวณ Planfin'!BG354+'ข้อมูลคำนวณ Planfin'!BG355+'ข้อมูลคำนวณ Planfin'!BG356+'ข้อมูลคำนวณ Planfin'!BG357+'ข้อมูลคำนวณ Planfin'!BG358+'ข้อมูลคำนวณ Planfin'!BG359+'ข้อมูลคำนวณ Planfin'!BG360+'ข้อมูลคำนวณ Planfin'!BG361+'ข้อมูลคำนวณ Planfin'!BG362+'ข้อมูลคำนวณ Planfin'!BG363+'ข้อมูลคำนวณ Planfin'!BG364+'ข้อมูลคำนวณ Planfin'!BG365+'ข้อมูลคำนวณ Planfin'!BG366+'ข้อมูลคำนวณ Planfin'!BG367+'ข้อมูลคำนวณ Planfin'!BG368</f>
        <v>33050318.810000002</v>
      </c>
      <c r="BH28" s="5">
        <f>'ข้อมูลคำนวณ Planfin'!BH320+'ข้อมูลคำนวณ Planfin'!BH321+'ข้อมูลคำนวณ Planfin'!BH322+'ข้อมูลคำนวณ Planfin'!BH323+'ข้อมูลคำนวณ Planfin'!BH324+'ข้อมูลคำนวณ Planfin'!BH325+'ข้อมูลคำนวณ Planfin'!BH326+'ข้อมูลคำนวณ Planfin'!BH327+'ข้อมูลคำนวณ Planfin'!BH328+'ข้อมูลคำนวณ Planfin'!BH329+'ข้อมูลคำนวณ Planfin'!BH330+'ข้อมูลคำนวณ Planfin'!BH331+'ข้อมูลคำนวณ Planfin'!BH332+'ข้อมูลคำนวณ Planfin'!BH333+'ข้อมูลคำนวณ Planfin'!BH334+'ข้อมูลคำนวณ Planfin'!BH335+'ข้อมูลคำนวณ Planfin'!BH336+'ข้อมูลคำนวณ Planfin'!BH337+'ข้อมูลคำนวณ Planfin'!BH338+'ข้อมูลคำนวณ Planfin'!BH339+'ข้อมูลคำนวณ Planfin'!BH340+'ข้อมูลคำนวณ Planfin'!BH341+'ข้อมูลคำนวณ Planfin'!BH342+'ข้อมูลคำนวณ Planfin'!BH343+'ข้อมูลคำนวณ Planfin'!BH344+'ข้อมูลคำนวณ Planfin'!BH345+'ข้อมูลคำนวณ Planfin'!BH346+'ข้อมูลคำนวณ Planfin'!BH347+'ข้อมูลคำนวณ Planfin'!BH348+'ข้อมูลคำนวณ Planfin'!BH349+'ข้อมูลคำนวณ Planfin'!BH350+'ข้อมูลคำนวณ Planfin'!BH351+'ข้อมูลคำนวณ Planfin'!BH352+'ข้อมูลคำนวณ Planfin'!BH353+'ข้อมูลคำนวณ Planfin'!BH354+'ข้อมูลคำนวณ Planfin'!BH355+'ข้อมูลคำนวณ Planfin'!BH356+'ข้อมูลคำนวณ Planfin'!BH357+'ข้อมูลคำนวณ Planfin'!BH358+'ข้อมูลคำนวณ Planfin'!BH359+'ข้อมูลคำนวณ Planfin'!BH360+'ข้อมูลคำนวณ Planfin'!BH361+'ข้อมูลคำนวณ Planfin'!BH362+'ข้อมูลคำนวณ Planfin'!BH363+'ข้อมูลคำนวณ Planfin'!BH364+'ข้อมูลคำนวณ Planfin'!BH365+'ข้อมูลคำนวณ Planfin'!BH366+'ข้อมูลคำนวณ Planfin'!BH367+'ข้อมูลคำนวณ Planfin'!BH368</f>
        <v>2372199.2300000004</v>
      </c>
      <c r="BI28" s="5">
        <f>'ข้อมูลคำนวณ Planfin'!BI320+'ข้อมูลคำนวณ Planfin'!BI321+'ข้อมูลคำนวณ Planfin'!BI322+'ข้อมูลคำนวณ Planfin'!BI323+'ข้อมูลคำนวณ Planfin'!BI324+'ข้อมูลคำนวณ Planfin'!BI325+'ข้อมูลคำนวณ Planfin'!BI326+'ข้อมูลคำนวณ Planfin'!BI327+'ข้อมูลคำนวณ Planfin'!BI328+'ข้อมูลคำนวณ Planfin'!BI329+'ข้อมูลคำนวณ Planfin'!BI330+'ข้อมูลคำนวณ Planfin'!BI331+'ข้อมูลคำนวณ Planfin'!BI332+'ข้อมูลคำนวณ Planfin'!BI333+'ข้อมูลคำนวณ Planfin'!BI334+'ข้อมูลคำนวณ Planfin'!BI335+'ข้อมูลคำนวณ Planfin'!BI336+'ข้อมูลคำนวณ Planfin'!BI337+'ข้อมูลคำนวณ Planfin'!BI338+'ข้อมูลคำนวณ Planfin'!BI339+'ข้อมูลคำนวณ Planfin'!BI340+'ข้อมูลคำนวณ Planfin'!BI341+'ข้อมูลคำนวณ Planfin'!BI342+'ข้อมูลคำนวณ Planfin'!BI343+'ข้อมูลคำนวณ Planfin'!BI344+'ข้อมูลคำนวณ Planfin'!BI345+'ข้อมูลคำนวณ Planfin'!BI346+'ข้อมูลคำนวณ Planfin'!BI347+'ข้อมูลคำนวณ Planfin'!BI348+'ข้อมูลคำนวณ Planfin'!BI349+'ข้อมูลคำนวณ Planfin'!BI350+'ข้อมูลคำนวณ Planfin'!BI351+'ข้อมูลคำนวณ Planfin'!BI352+'ข้อมูลคำนวณ Planfin'!BI353+'ข้อมูลคำนวณ Planfin'!BI354+'ข้อมูลคำนวณ Planfin'!BI355+'ข้อมูลคำนวณ Planfin'!BI356+'ข้อมูลคำนวณ Planfin'!BI357+'ข้อมูลคำนวณ Planfin'!BI358+'ข้อมูลคำนวณ Planfin'!BI359+'ข้อมูลคำนวณ Planfin'!BI360+'ข้อมูลคำนวณ Planfin'!BI361+'ข้อมูลคำนวณ Planfin'!BI362+'ข้อมูลคำนวณ Planfin'!BI363+'ข้อมูลคำนวณ Planfin'!BI364+'ข้อมูลคำนวณ Planfin'!BI365+'ข้อมูลคำนวณ Planfin'!BI366+'ข้อมูลคำนวณ Planfin'!BI367+'ข้อมูลคำนวณ Planfin'!BI368</f>
        <v>2935388.66</v>
      </c>
      <c r="BJ28" s="5">
        <f>'ข้อมูลคำนวณ Planfin'!BJ320+'ข้อมูลคำนวณ Planfin'!BJ321+'ข้อมูลคำนวณ Planfin'!BJ322+'ข้อมูลคำนวณ Planfin'!BJ323+'ข้อมูลคำนวณ Planfin'!BJ324+'ข้อมูลคำนวณ Planfin'!BJ325+'ข้อมูลคำนวณ Planfin'!BJ326+'ข้อมูลคำนวณ Planfin'!BJ327+'ข้อมูลคำนวณ Planfin'!BJ328+'ข้อมูลคำนวณ Planfin'!BJ329+'ข้อมูลคำนวณ Planfin'!BJ330+'ข้อมูลคำนวณ Planfin'!BJ331+'ข้อมูลคำนวณ Planfin'!BJ332+'ข้อมูลคำนวณ Planfin'!BJ333+'ข้อมูลคำนวณ Planfin'!BJ334+'ข้อมูลคำนวณ Planfin'!BJ335+'ข้อมูลคำนวณ Planfin'!BJ336+'ข้อมูลคำนวณ Planfin'!BJ337+'ข้อมูลคำนวณ Planfin'!BJ338+'ข้อมูลคำนวณ Planfin'!BJ339+'ข้อมูลคำนวณ Planfin'!BJ340+'ข้อมูลคำนวณ Planfin'!BJ341+'ข้อมูลคำนวณ Planfin'!BJ342+'ข้อมูลคำนวณ Planfin'!BJ343+'ข้อมูลคำนวณ Planfin'!BJ344+'ข้อมูลคำนวณ Planfin'!BJ345+'ข้อมูลคำนวณ Planfin'!BJ346+'ข้อมูลคำนวณ Planfin'!BJ347+'ข้อมูลคำนวณ Planfin'!BJ348+'ข้อมูลคำนวณ Planfin'!BJ349+'ข้อมูลคำนวณ Planfin'!BJ350+'ข้อมูลคำนวณ Planfin'!BJ351+'ข้อมูลคำนวณ Planfin'!BJ352+'ข้อมูลคำนวณ Planfin'!BJ353+'ข้อมูลคำนวณ Planfin'!BJ354+'ข้อมูลคำนวณ Planfin'!BJ355+'ข้อมูลคำนวณ Planfin'!BJ356+'ข้อมูลคำนวณ Planfin'!BJ357+'ข้อมูลคำนวณ Planfin'!BJ358+'ข้อมูลคำนวณ Planfin'!BJ359+'ข้อมูลคำนวณ Planfin'!BJ360+'ข้อมูลคำนวณ Planfin'!BJ361+'ข้อมูลคำนวณ Planfin'!BJ362+'ข้อมูลคำนวณ Planfin'!BJ363+'ข้อมูลคำนวณ Planfin'!BJ364+'ข้อมูลคำนวณ Planfin'!BJ365+'ข้อมูลคำนวณ Planfin'!BJ366+'ข้อมูลคำนวณ Planfin'!BJ367+'ข้อมูลคำนวณ Planfin'!BJ368</f>
        <v>4608174.3800000008</v>
      </c>
      <c r="BK28" s="5">
        <f>'ข้อมูลคำนวณ Planfin'!BK320+'ข้อมูลคำนวณ Planfin'!BK321+'ข้อมูลคำนวณ Planfin'!BK322+'ข้อมูลคำนวณ Planfin'!BK323+'ข้อมูลคำนวณ Planfin'!BK324+'ข้อมูลคำนวณ Planfin'!BK325+'ข้อมูลคำนวณ Planfin'!BK326+'ข้อมูลคำนวณ Planfin'!BK327+'ข้อมูลคำนวณ Planfin'!BK328+'ข้อมูลคำนวณ Planfin'!BK329+'ข้อมูลคำนวณ Planfin'!BK330+'ข้อมูลคำนวณ Planfin'!BK331+'ข้อมูลคำนวณ Planfin'!BK332+'ข้อมูลคำนวณ Planfin'!BK333+'ข้อมูลคำนวณ Planfin'!BK334+'ข้อมูลคำนวณ Planfin'!BK335+'ข้อมูลคำนวณ Planfin'!BK336+'ข้อมูลคำนวณ Planfin'!BK337+'ข้อมูลคำนวณ Planfin'!BK338+'ข้อมูลคำนวณ Planfin'!BK339+'ข้อมูลคำนวณ Planfin'!BK340+'ข้อมูลคำนวณ Planfin'!BK341+'ข้อมูลคำนวณ Planfin'!BK342+'ข้อมูลคำนวณ Planfin'!BK343+'ข้อมูลคำนวณ Planfin'!BK344+'ข้อมูลคำนวณ Planfin'!BK345+'ข้อมูลคำนวณ Planfin'!BK346+'ข้อมูลคำนวณ Planfin'!BK347+'ข้อมูลคำนวณ Planfin'!BK348+'ข้อมูลคำนวณ Planfin'!BK349+'ข้อมูลคำนวณ Planfin'!BK350+'ข้อมูลคำนวณ Planfin'!BK351+'ข้อมูลคำนวณ Planfin'!BK352+'ข้อมูลคำนวณ Planfin'!BK353+'ข้อมูลคำนวณ Planfin'!BK354+'ข้อมูลคำนวณ Planfin'!BK355+'ข้อมูลคำนวณ Planfin'!BK356+'ข้อมูลคำนวณ Planfin'!BK357+'ข้อมูลคำนวณ Planfin'!BK358+'ข้อมูลคำนวณ Planfin'!BK359+'ข้อมูลคำนวณ Planfin'!BK360+'ข้อมูลคำนวณ Planfin'!BK361+'ข้อมูลคำนวณ Planfin'!BK362+'ข้อมูลคำนวณ Planfin'!BK363+'ข้อมูลคำนวณ Planfin'!BK364+'ข้อมูลคำนวณ Planfin'!BK365+'ข้อมูลคำนวณ Planfin'!BK366+'ข้อมูลคำนวณ Planfin'!BK367+'ข้อมูลคำนวณ Planfin'!BK368</f>
        <v>2783205.1500000004</v>
      </c>
      <c r="BL28" s="5">
        <f>'ข้อมูลคำนวณ Planfin'!BL320+'ข้อมูลคำนวณ Planfin'!BL321+'ข้อมูลคำนวณ Planfin'!BL322+'ข้อมูลคำนวณ Planfin'!BL323+'ข้อมูลคำนวณ Planfin'!BL324+'ข้อมูลคำนวณ Planfin'!BL325+'ข้อมูลคำนวณ Planfin'!BL326+'ข้อมูลคำนวณ Planfin'!BL327+'ข้อมูลคำนวณ Planfin'!BL328+'ข้อมูลคำนวณ Planfin'!BL329+'ข้อมูลคำนวณ Planfin'!BL330+'ข้อมูลคำนวณ Planfin'!BL331+'ข้อมูลคำนวณ Planfin'!BL332+'ข้อมูลคำนวณ Planfin'!BL333+'ข้อมูลคำนวณ Planfin'!BL334+'ข้อมูลคำนวณ Planfin'!BL335+'ข้อมูลคำนวณ Planfin'!BL336+'ข้อมูลคำนวณ Planfin'!BL337+'ข้อมูลคำนวณ Planfin'!BL338+'ข้อมูลคำนวณ Planfin'!BL339+'ข้อมูลคำนวณ Planfin'!BL340+'ข้อมูลคำนวณ Planfin'!BL341+'ข้อมูลคำนวณ Planfin'!BL342+'ข้อมูลคำนวณ Planfin'!BL343+'ข้อมูลคำนวณ Planfin'!BL344+'ข้อมูลคำนวณ Planfin'!BL345+'ข้อมูลคำนวณ Planfin'!BL346+'ข้อมูลคำนวณ Planfin'!BL347+'ข้อมูลคำนวณ Planfin'!BL348+'ข้อมูลคำนวณ Planfin'!BL349+'ข้อมูลคำนวณ Planfin'!BL350+'ข้อมูลคำนวณ Planfin'!BL351+'ข้อมูลคำนวณ Planfin'!BL352+'ข้อมูลคำนวณ Planfin'!BL353+'ข้อมูลคำนวณ Planfin'!BL354+'ข้อมูลคำนวณ Planfin'!BL355+'ข้อมูลคำนวณ Planfin'!BL356+'ข้อมูลคำนวณ Planfin'!BL357+'ข้อมูลคำนวณ Planfin'!BL358+'ข้อมูลคำนวณ Planfin'!BL359+'ข้อมูลคำนวณ Planfin'!BL360+'ข้อมูลคำนวณ Planfin'!BL361+'ข้อมูลคำนวณ Planfin'!BL362+'ข้อมูลคำนวณ Planfin'!BL363+'ข้อมูลคำนวณ Planfin'!BL364+'ข้อมูลคำนวณ Planfin'!BL365+'ข้อมูลคำนวณ Planfin'!BL366+'ข้อมูลคำนวณ Planfin'!BL367+'ข้อมูลคำนวณ Planfin'!BL368</f>
        <v>43931139.759999998</v>
      </c>
      <c r="BM28" s="5">
        <f>'ข้อมูลคำนวณ Planfin'!BM320+'ข้อมูลคำนวณ Planfin'!BM321+'ข้อมูลคำนวณ Planfin'!BM322+'ข้อมูลคำนวณ Planfin'!BM323+'ข้อมูลคำนวณ Planfin'!BM324+'ข้อมูลคำนวณ Planfin'!BM325+'ข้อมูลคำนวณ Planfin'!BM326+'ข้อมูลคำนวณ Planfin'!BM327+'ข้อมูลคำนวณ Planfin'!BM328+'ข้อมูลคำนวณ Planfin'!BM329+'ข้อมูลคำนวณ Planfin'!BM330+'ข้อมูลคำนวณ Planfin'!BM331+'ข้อมูลคำนวณ Planfin'!BM332+'ข้อมูลคำนวณ Planfin'!BM333+'ข้อมูลคำนวณ Planfin'!BM334+'ข้อมูลคำนวณ Planfin'!BM335+'ข้อมูลคำนวณ Planfin'!BM336+'ข้อมูลคำนวณ Planfin'!BM337+'ข้อมูลคำนวณ Planfin'!BM338+'ข้อมูลคำนวณ Planfin'!BM339+'ข้อมูลคำนวณ Planfin'!BM340+'ข้อมูลคำนวณ Planfin'!BM341+'ข้อมูลคำนวณ Planfin'!BM342+'ข้อมูลคำนวณ Planfin'!BM343+'ข้อมูลคำนวณ Planfin'!BM344+'ข้อมูลคำนวณ Planfin'!BM345+'ข้อมูลคำนวณ Planfin'!BM346+'ข้อมูลคำนวณ Planfin'!BM347+'ข้อมูลคำนวณ Planfin'!BM348+'ข้อมูลคำนวณ Planfin'!BM349+'ข้อมูลคำนวณ Planfin'!BM350+'ข้อมูลคำนวณ Planfin'!BM351+'ข้อมูลคำนวณ Planfin'!BM352+'ข้อมูลคำนวณ Planfin'!BM353+'ข้อมูลคำนวณ Planfin'!BM354+'ข้อมูลคำนวณ Planfin'!BM355+'ข้อมูลคำนวณ Planfin'!BM356+'ข้อมูลคำนวณ Planfin'!BM357+'ข้อมูลคำนวณ Planfin'!BM358+'ข้อมูลคำนวณ Planfin'!BM359+'ข้อมูลคำนวณ Planfin'!BM360+'ข้อมูลคำนวณ Planfin'!BM361+'ข้อมูลคำนวณ Planfin'!BM362+'ข้อมูลคำนวณ Planfin'!BM363+'ข้อมูลคำนวณ Planfin'!BM364+'ข้อมูลคำนวณ Planfin'!BM365+'ข้อมูลคำนวณ Planfin'!BM366+'ข้อมูลคำนวณ Planfin'!BM367+'ข้อมูลคำนวณ Planfin'!BM368</f>
        <v>8405440.9900000002</v>
      </c>
      <c r="BN28" s="5">
        <f>'ข้อมูลคำนวณ Planfin'!BN320+'ข้อมูลคำนวณ Planfin'!BN321+'ข้อมูลคำนวณ Planfin'!BN322+'ข้อมูลคำนวณ Planfin'!BN323+'ข้อมูลคำนวณ Planfin'!BN324+'ข้อมูลคำนวณ Planfin'!BN325+'ข้อมูลคำนวณ Planfin'!BN326+'ข้อมูลคำนวณ Planfin'!BN327+'ข้อมูลคำนวณ Planfin'!BN328+'ข้อมูลคำนวณ Planfin'!BN329+'ข้อมูลคำนวณ Planfin'!BN330+'ข้อมูลคำนวณ Planfin'!BN331+'ข้อมูลคำนวณ Planfin'!BN332+'ข้อมูลคำนวณ Planfin'!BN333+'ข้อมูลคำนวณ Planfin'!BN334+'ข้อมูลคำนวณ Planfin'!BN335+'ข้อมูลคำนวณ Planfin'!BN336+'ข้อมูลคำนวณ Planfin'!BN337+'ข้อมูลคำนวณ Planfin'!BN338+'ข้อมูลคำนวณ Planfin'!BN339+'ข้อมูลคำนวณ Planfin'!BN340+'ข้อมูลคำนวณ Planfin'!BN341+'ข้อมูลคำนวณ Planfin'!BN342+'ข้อมูลคำนวณ Planfin'!BN343+'ข้อมูลคำนวณ Planfin'!BN344+'ข้อมูลคำนวณ Planfin'!BN345+'ข้อมูลคำนวณ Planfin'!BN346+'ข้อมูลคำนวณ Planfin'!BN347+'ข้อมูลคำนวณ Planfin'!BN348+'ข้อมูลคำนวณ Planfin'!BN349+'ข้อมูลคำนวณ Planfin'!BN350+'ข้อมูลคำนวณ Planfin'!BN351+'ข้อมูลคำนวณ Planfin'!BN352+'ข้อมูลคำนวณ Planfin'!BN353+'ข้อมูลคำนวณ Planfin'!BN354+'ข้อมูลคำนวณ Planfin'!BN355+'ข้อมูลคำนวณ Planfin'!BN356+'ข้อมูลคำนวณ Planfin'!BN357+'ข้อมูลคำนวณ Planfin'!BN358+'ข้อมูลคำนวณ Planfin'!BN359+'ข้อมูลคำนวณ Planfin'!BN360+'ข้อมูลคำนวณ Planfin'!BN361+'ข้อมูลคำนวณ Planfin'!BN362+'ข้อมูลคำนวณ Planfin'!BN363+'ข้อมูลคำนวณ Planfin'!BN364+'ข้อมูลคำนวณ Planfin'!BN365+'ข้อมูลคำนวณ Planfin'!BN366+'ข้อมูลคำนวณ Planfin'!BN367+'ข้อมูลคำนวณ Planfin'!BN368</f>
        <v>6120390.1000000006</v>
      </c>
      <c r="BO28" s="5">
        <f>'ข้อมูลคำนวณ Planfin'!BO320+'ข้อมูลคำนวณ Planfin'!BO321+'ข้อมูลคำนวณ Planfin'!BO322+'ข้อมูลคำนวณ Planfin'!BO323+'ข้อมูลคำนวณ Planfin'!BO324+'ข้อมูลคำนวณ Planfin'!BO325+'ข้อมูลคำนวณ Planfin'!BO326+'ข้อมูลคำนวณ Planfin'!BO327+'ข้อมูลคำนวณ Planfin'!BO328+'ข้อมูลคำนวณ Planfin'!BO329+'ข้อมูลคำนวณ Planfin'!BO330+'ข้อมูลคำนวณ Planfin'!BO331+'ข้อมูลคำนวณ Planfin'!BO332+'ข้อมูลคำนวณ Planfin'!BO333+'ข้อมูลคำนวณ Planfin'!BO334+'ข้อมูลคำนวณ Planfin'!BO335+'ข้อมูลคำนวณ Planfin'!BO336+'ข้อมูลคำนวณ Planfin'!BO337+'ข้อมูลคำนวณ Planfin'!BO338+'ข้อมูลคำนวณ Planfin'!BO339+'ข้อมูลคำนวณ Planfin'!BO340+'ข้อมูลคำนวณ Planfin'!BO341+'ข้อมูลคำนวณ Planfin'!BO342+'ข้อมูลคำนวณ Planfin'!BO343+'ข้อมูลคำนวณ Planfin'!BO344+'ข้อมูลคำนวณ Planfin'!BO345+'ข้อมูลคำนวณ Planfin'!BO346+'ข้อมูลคำนวณ Planfin'!BO347+'ข้อมูลคำนวณ Planfin'!BO348+'ข้อมูลคำนวณ Planfin'!BO349+'ข้อมูลคำนวณ Planfin'!BO350+'ข้อมูลคำนวณ Planfin'!BO351+'ข้อมูลคำนวณ Planfin'!BO352+'ข้อมูลคำนวณ Planfin'!BO353+'ข้อมูลคำนวณ Planfin'!BO354+'ข้อมูลคำนวณ Planfin'!BO355+'ข้อมูลคำนวณ Planfin'!BO356+'ข้อมูลคำนวณ Planfin'!BO357+'ข้อมูลคำนวณ Planfin'!BO358+'ข้อมูลคำนวณ Planfin'!BO359+'ข้อมูลคำนวณ Planfin'!BO360+'ข้อมูลคำนวณ Planfin'!BO361+'ข้อมูลคำนวณ Planfin'!BO362+'ข้อมูลคำนวณ Planfin'!BO363+'ข้อมูลคำนวณ Planfin'!BO364+'ข้อมูลคำนวณ Planfin'!BO365+'ข้อมูลคำนวณ Planfin'!BO366+'ข้อมูลคำนวณ Planfin'!BO367+'ข้อมูลคำนวณ Planfin'!BO368</f>
        <v>10999375.470000003</v>
      </c>
      <c r="BP28" s="5">
        <f>'ข้อมูลคำนวณ Planfin'!BP320+'ข้อมูลคำนวณ Planfin'!BP321+'ข้อมูลคำนวณ Planfin'!BP322+'ข้อมูลคำนวณ Planfin'!BP323+'ข้อมูลคำนวณ Planfin'!BP324+'ข้อมูลคำนวณ Planfin'!BP325+'ข้อมูลคำนวณ Planfin'!BP326+'ข้อมูลคำนวณ Planfin'!BP327+'ข้อมูลคำนวณ Planfin'!BP328+'ข้อมูลคำนวณ Planfin'!BP329+'ข้อมูลคำนวณ Planfin'!BP330+'ข้อมูลคำนวณ Planfin'!BP331+'ข้อมูลคำนวณ Planfin'!BP332+'ข้อมูลคำนวณ Planfin'!BP333+'ข้อมูลคำนวณ Planfin'!BP334+'ข้อมูลคำนวณ Planfin'!BP335+'ข้อมูลคำนวณ Planfin'!BP336+'ข้อมูลคำนวณ Planfin'!BP337+'ข้อมูลคำนวณ Planfin'!BP338+'ข้อมูลคำนวณ Planfin'!BP339+'ข้อมูลคำนวณ Planfin'!BP340+'ข้อมูลคำนวณ Planfin'!BP341+'ข้อมูลคำนวณ Planfin'!BP342+'ข้อมูลคำนวณ Planfin'!BP343+'ข้อมูลคำนวณ Planfin'!BP344+'ข้อมูลคำนวณ Planfin'!BP345+'ข้อมูลคำนวณ Planfin'!BP346+'ข้อมูลคำนวณ Planfin'!BP347+'ข้อมูลคำนวณ Planfin'!BP348+'ข้อมูลคำนวณ Planfin'!BP349+'ข้อมูลคำนวณ Planfin'!BP350+'ข้อมูลคำนวณ Planfin'!BP351+'ข้อมูลคำนวณ Planfin'!BP352+'ข้อมูลคำนวณ Planfin'!BP353+'ข้อมูลคำนวณ Planfin'!BP354+'ข้อมูลคำนวณ Planfin'!BP355+'ข้อมูลคำนวณ Planfin'!BP356+'ข้อมูลคำนวณ Planfin'!BP357+'ข้อมูลคำนวณ Planfin'!BP358+'ข้อมูลคำนวณ Planfin'!BP359+'ข้อมูลคำนวณ Planfin'!BP360+'ข้อมูลคำนวณ Planfin'!BP361+'ข้อมูลคำนวณ Planfin'!BP362+'ข้อมูลคำนวณ Planfin'!BP363+'ข้อมูลคำนวณ Planfin'!BP364+'ข้อมูลคำนวณ Planfin'!BP365+'ข้อมูลคำนวณ Planfin'!BP366+'ข้อมูลคำนวณ Planfin'!BP367+'ข้อมูลคำนวณ Planfin'!BP368</f>
        <v>4311282.5200000005</v>
      </c>
      <c r="BQ28" s="5">
        <f>'ข้อมูลคำนวณ Planfin'!BQ320+'ข้อมูลคำนวณ Planfin'!BQ321+'ข้อมูลคำนวณ Planfin'!BQ322+'ข้อมูลคำนวณ Planfin'!BQ323+'ข้อมูลคำนวณ Planfin'!BQ324+'ข้อมูลคำนวณ Planfin'!BQ325+'ข้อมูลคำนวณ Planfin'!BQ326+'ข้อมูลคำนวณ Planfin'!BQ327+'ข้อมูลคำนวณ Planfin'!BQ328+'ข้อมูลคำนวณ Planfin'!BQ329+'ข้อมูลคำนวณ Planfin'!BQ330+'ข้อมูลคำนวณ Planfin'!BQ331+'ข้อมูลคำนวณ Planfin'!BQ332+'ข้อมูลคำนวณ Planfin'!BQ333+'ข้อมูลคำนวณ Planfin'!BQ334+'ข้อมูลคำนวณ Planfin'!BQ335+'ข้อมูลคำนวณ Planfin'!BQ336+'ข้อมูลคำนวณ Planfin'!BQ337+'ข้อมูลคำนวณ Planfin'!BQ338+'ข้อมูลคำนวณ Planfin'!BQ339+'ข้อมูลคำนวณ Planfin'!BQ340+'ข้อมูลคำนวณ Planfin'!BQ341+'ข้อมูลคำนวณ Planfin'!BQ342+'ข้อมูลคำนวณ Planfin'!BQ343+'ข้อมูลคำนวณ Planfin'!BQ344+'ข้อมูลคำนวณ Planfin'!BQ345+'ข้อมูลคำนวณ Planfin'!BQ346+'ข้อมูลคำนวณ Planfin'!BQ347+'ข้อมูลคำนวณ Planfin'!BQ348+'ข้อมูลคำนวณ Planfin'!BQ349+'ข้อมูลคำนวณ Planfin'!BQ350+'ข้อมูลคำนวณ Planfin'!BQ351+'ข้อมูลคำนวณ Planfin'!BQ352+'ข้อมูลคำนวณ Planfin'!BQ353+'ข้อมูลคำนวณ Planfin'!BQ354+'ข้อมูลคำนวณ Planfin'!BQ355+'ข้อมูลคำนวณ Planfin'!BQ356+'ข้อมูลคำนวณ Planfin'!BQ357+'ข้อมูลคำนวณ Planfin'!BQ358+'ข้อมูลคำนวณ Planfin'!BQ359+'ข้อมูลคำนวณ Planfin'!BQ360+'ข้อมูลคำนวณ Planfin'!BQ361+'ข้อมูลคำนวณ Planfin'!BQ362+'ข้อมูลคำนวณ Planfin'!BQ363+'ข้อมูลคำนวณ Planfin'!BQ364+'ข้อมูลคำนวณ Planfin'!BQ365+'ข้อมูลคำนวณ Planfin'!BQ366+'ข้อมูลคำนวณ Planfin'!BQ367+'ข้อมูลคำนวณ Planfin'!BQ368</f>
        <v>7077133.5499999989</v>
      </c>
      <c r="BR28" s="5">
        <f>'ข้อมูลคำนวณ Planfin'!BR320+'ข้อมูลคำนวณ Planfin'!BR321+'ข้อมูลคำนวณ Planfin'!BR322+'ข้อมูลคำนวณ Planfin'!BR323+'ข้อมูลคำนวณ Planfin'!BR324+'ข้อมูลคำนวณ Planfin'!BR325+'ข้อมูลคำนวณ Planfin'!BR326+'ข้อมูลคำนวณ Planfin'!BR327+'ข้อมูลคำนวณ Planfin'!BR328+'ข้อมูลคำนวณ Planfin'!BR329+'ข้อมูลคำนวณ Planfin'!BR330+'ข้อมูลคำนวณ Planfin'!BR331+'ข้อมูลคำนวณ Planfin'!BR332+'ข้อมูลคำนวณ Planfin'!BR333+'ข้อมูลคำนวณ Planfin'!BR334+'ข้อมูลคำนวณ Planfin'!BR335+'ข้อมูลคำนวณ Planfin'!BR336+'ข้อมูลคำนวณ Planfin'!BR337+'ข้อมูลคำนวณ Planfin'!BR338+'ข้อมูลคำนวณ Planfin'!BR339+'ข้อมูลคำนวณ Planfin'!BR340+'ข้อมูลคำนวณ Planfin'!BR341+'ข้อมูลคำนวณ Planfin'!BR342+'ข้อมูลคำนวณ Planfin'!BR343+'ข้อมูลคำนวณ Planfin'!BR344+'ข้อมูลคำนวณ Planfin'!BR345+'ข้อมูลคำนวณ Planfin'!BR346+'ข้อมูลคำนวณ Planfin'!BR347+'ข้อมูลคำนวณ Planfin'!BR348+'ข้อมูลคำนวณ Planfin'!BR349+'ข้อมูลคำนวณ Planfin'!BR350+'ข้อมูลคำนวณ Planfin'!BR351+'ข้อมูลคำนวณ Planfin'!BR352+'ข้อมูลคำนวณ Planfin'!BR353+'ข้อมูลคำนวณ Planfin'!BR354+'ข้อมูลคำนวณ Planfin'!BR355+'ข้อมูลคำนวณ Planfin'!BR356+'ข้อมูลคำนวณ Planfin'!BR357+'ข้อมูลคำนวณ Planfin'!BR358+'ข้อมูลคำนวณ Planfin'!BR359+'ข้อมูลคำนวณ Planfin'!BR360+'ข้อมูลคำนวณ Planfin'!BR361+'ข้อมูลคำนวณ Planfin'!BR362+'ข้อมูลคำนวณ Planfin'!BR363+'ข้อมูลคำนวณ Planfin'!BR364+'ข้อมูลคำนวณ Planfin'!BR365+'ข้อมูลคำนวณ Planfin'!BR366+'ข้อมูลคำนวณ Planfin'!BR367+'ข้อมูลคำนวณ Planfin'!BR368</f>
        <v>136880175.53999999</v>
      </c>
      <c r="BS28" s="5">
        <f>'ข้อมูลคำนวณ Planfin'!BS320+'ข้อมูลคำนวณ Planfin'!BS321+'ข้อมูลคำนวณ Planfin'!BS322+'ข้อมูลคำนวณ Planfin'!BS323+'ข้อมูลคำนวณ Planfin'!BS324+'ข้อมูลคำนวณ Planfin'!BS325+'ข้อมูลคำนวณ Planfin'!BS326+'ข้อมูลคำนวณ Planfin'!BS327+'ข้อมูลคำนวณ Planfin'!BS328+'ข้อมูลคำนวณ Planfin'!BS329+'ข้อมูลคำนวณ Planfin'!BS330+'ข้อมูลคำนวณ Planfin'!BS331+'ข้อมูลคำนวณ Planfin'!BS332+'ข้อมูลคำนวณ Planfin'!BS333+'ข้อมูลคำนวณ Planfin'!BS334+'ข้อมูลคำนวณ Planfin'!BS335+'ข้อมูลคำนวณ Planfin'!BS336+'ข้อมูลคำนวณ Planfin'!BS337+'ข้อมูลคำนวณ Planfin'!BS338+'ข้อมูลคำนวณ Planfin'!BS339+'ข้อมูลคำนวณ Planfin'!BS340+'ข้อมูลคำนวณ Planfin'!BS341+'ข้อมูลคำนวณ Planfin'!BS342+'ข้อมูลคำนวณ Planfin'!BS343+'ข้อมูลคำนวณ Planfin'!BS344+'ข้อมูลคำนวณ Planfin'!BS345+'ข้อมูลคำนวณ Planfin'!BS346+'ข้อมูลคำนวณ Planfin'!BS347+'ข้อมูลคำนวณ Planfin'!BS348+'ข้อมูลคำนวณ Planfin'!BS349+'ข้อมูลคำนวณ Planfin'!BS350+'ข้อมูลคำนวณ Planfin'!BS351+'ข้อมูลคำนวณ Planfin'!BS352+'ข้อมูลคำนวณ Planfin'!BS353+'ข้อมูลคำนวณ Planfin'!BS354+'ข้อมูลคำนวณ Planfin'!BS355+'ข้อมูลคำนวณ Planfin'!BS356+'ข้อมูลคำนวณ Planfin'!BS357+'ข้อมูลคำนวณ Planfin'!BS358+'ข้อมูลคำนวณ Planfin'!BS359+'ข้อมูลคำนวณ Planfin'!BS360+'ข้อมูลคำนวณ Planfin'!BS361+'ข้อมูลคำนวณ Planfin'!BS362+'ข้อมูลคำนวณ Planfin'!BS363+'ข้อมูลคำนวณ Planfin'!BS364+'ข้อมูลคำนวณ Planfin'!BS365+'ข้อมูลคำนวณ Planfin'!BS366+'ข้อมูลคำนวณ Planfin'!BS367+'ข้อมูลคำนวณ Planfin'!BS368</f>
        <v>3962056.72</v>
      </c>
      <c r="BT28" s="5">
        <f>'ข้อมูลคำนวณ Planfin'!BT320+'ข้อมูลคำนวณ Planfin'!BT321+'ข้อมูลคำนวณ Planfin'!BT322+'ข้อมูลคำนวณ Planfin'!BT323+'ข้อมูลคำนวณ Planfin'!BT324+'ข้อมูลคำนวณ Planfin'!BT325+'ข้อมูลคำนวณ Planfin'!BT326+'ข้อมูลคำนวณ Planfin'!BT327+'ข้อมูลคำนวณ Planfin'!BT328+'ข้อมูลคำนวณ Planfin'!BT329+'ข้อมูลคำนวณ Planfin'!BT330+'ข้อมูลคำนวณ Planfin'!BT331+'ข้อมูลคำนวณ Planfin'!BT332+'ข้อมูลคำนวณ Planfin'!BT333+'ข้อมูลคำนวณ Planfin'!BT334+'ข้อมูลคำนวณ Planfin'!BT335+'ข้อมูลคำนวณ Planfin'!BT336+'ข้อมูลคำนวณ Planfin'!BT337+'ข้อมูลคำนวณ Planfin'!BT338+'ข้อมูลคำนวณ Planfin'!BT339+'ข้อมูลคำนวณ Planfin'!BT340+'ข้อมูลคำนวณ Planfin'!BT341+'ข้อมูลคำนวณ Planfin'!BT342+'ข้อมูลคำนวณ Planfin'!BT343+'ข้อมูลคำนวณ Planfin'!BT344+'ข้อมูลคำนวณ Planfin'!BT345+'ข้อมูลคำนวณ Planfin'!BT346+'ข้อมูลคำนวณ Planfin'!BT347+'ข้อมูลคำนวณ Planfin'!BT348+'ข้อมูลคำนวณ Planfin'!BT349+'ข้อมูลคำนวณ Planfin'!BT350+'ข้อมูลคำนวณ Planfin'!BT351+'ข้อมูลคำนวณ Planfin'!BT352+'ข้อมูลคำนวณ Planfin'!BT353+'ข้อมูลคำนวณ Planfin'!BT354+'ข้อมูลคำนวณ Planfin'!BT355+'ข้อมูลคำนวณ Planfin'!BT356+'ข้อมูลคำนวณ Planfin'!BT357+'ข้อมูลคำนวณ Planfin'!BT358+'ข้อมูลคำนวณ Planfin'!BT359+'ข้อมูลคำนวณ Planfin'!BT360+'ข้อมูลคำนวณ Planfin'!BT361+'ข้อมูลคำนวณ Planfin'!BT362+'ข้อมูลคำนวณ Planfin'!BT363+'ข้อมูลคำนวณ Planfin'!BT364+'ข้อมูลคำนวณ Planfin'!BT365+'ข้อมูลคำนวณ Planfin'!BT366+'ข้อมูลคำนวณ Planfin'!BT367+'ข้อมูลคำนวณ Planfin'!BT368</f>
        <v>3852841.92</v>
      </c>
      <c r="BU28" s="5">
        <f>'ข้อมูลคำนวณ Planfin'!BU320+'ข้อมูลคำนวณ Planfin'!BU321+'ข้อมูลคำนวณ Planfin'!BU322+'ข้อมูลคำนวณ Planfin'!BU323+'ข้อมูลคำนวณ Planfin'!BU324+'ข้อมูลคำนวณ Planfin'!BU325+'ข้อมูลคำนวณ Planfin'!BU326+'ข้อมูลคำนวณ Planfin'!BU327+'ข้อมูลคำนวณ Planfin'!BU328+'ข้อมูลคำนวณ Planfin'!BU329+'ข้อมูลคำนวณ Planfin'!BU330+'ข้อมูลคำนวณ Planfin'!BU331+'ข้อมูลคำนวณ Planfin'!BU332+'ข้อมูลคำนวณ Planfin'!BU333+'ข้อมูลคำนวณ Planfin'!BU334+'ข้อมูลคำนวณ Planfin'!BU335+'ข้อมูลคำนวณ Planfin'!BU336+'ข้อมูลคำนวณ Planfin'!BU337+'ข้อมูลคำนวณ Planfin'!BU338+'ข้อมูลคำนวณ Planfin'!BU339+'ข้อมูลคำนวณ Planfin'!BU340+'ข้อมูลคำนวณ Planfin'!BU341+'ข้อมูลคำนวณ Planfin'!BU342+'ข้อมูลคำนวณ Planfin'!BU343+'ข้อมูลคำนวณ Planfin'!BU344+'ข้อมูลคำนวณ Planfin'!BU345+'ข้อมูลคำนวณ Planfin'!BU346+'ข้อมูลคำนวณ Planfin'!BU347+'ข้อมูลคำนวณ Planfin'!BU348+'ข้อมูลคำนวณ Planfin'!BU349+'ข้อมูลคำนวณ Planfin'!BU350+'ข้อมูลคำนวณ Planfin'!BU351+'ข้อมูลคำนวณ Planfin'!BU352+'ข้อมูลคำนวณ Planfin'!BU353+'ข้อมูลคำนวณ Planfin'!BU354+'ข้อมูลคำนวณ Planfin'!BU355+'ข้อมูลคำนวณ Planfin'!BU356+'ข้อมูลคำนวณ Planfin'!BU357+'ข้อมูลคำนวณ Planfin'!BU358+'ข้อมูลคำนวณ Planfin'!BU359+'ข้อมูลคำนวณ Planfin'!BU360+'ข้อมูลคำนวณ Planfin'!BU361+'ข้อมูลคำนวณ Planfin'!BU362+'ข้อมูลคำนวณ Planfin'!BU363+'ข้อมูลคำนวณ Planfin'!BU364+'ข้อมูลคำนวณ Planfin'!BU365+'ข้อมูลคำนวณ Planfin'!BU366+'ข้อมูลคำนวณ Planfin'!BU367+'ข้อมูลคำนวณ Planfin'!BU368</f>
        <v>26185609.690000005</v>
      </c>
      <c r="BV28" s="5">
        <f>'ข้อมูลคำนวณ Planfin'!BV320+'ข้อมูลคำนวณ Planfin'!BV321+'ข้อมูลคำนวณ Planfin'!BV322+'ข้อมูลคำนวณ Planfin'!BV323+'ข้อมูลคำนวณ Planfin'!BV324+'ข้อมูลคำนวณ Planfin'!BV325+'ข้อมูลคำนวณ Planfin'!BV326+'ข้อมูลคำนวณ Planfin'!BV327+'ข้อมูลคำนวณ Planfin'!BV328+'ข้อมูลคำนวณ Planfin'!BV329+'ข้อมูลคำนวณ Planfin'!BV330+'ข้อมูลคำนวณ Planfin'!BV331+'ข้อมูลคำนวณ Planfin'!BV332+'ข้อมูลคำนวณ Planfin'!BV333+'ข้อมูลคำนวณ Planfin'!BV334+'ข้อมูลคำนวณ Planfin'!BV335+'ข้อมูลคำนวณ Planfin'!BV336+'ข้อมูลคำนวณ Planfin'!BV337+'ข้อมูลคำนวณ Planfin'!BV338+'ข้อมูลคำนวณ Planfin'!BV339+'ข้อมูลคำนวณ Planfin'!BV340+'ข้อมูลคำนวณ Planfin'!BV341+'ข้อมูลคำนวณ Planfin'!BV342+'ข้อมูลคำนวณ Planfin'!BV343+'ข้อมูลคำนวณ Planfin'!BV344+'ข้อมูลคำนวณ Planfin'!BV345+'ข้อมูลคำนวณ Planfin'!BV346+'ข้อมูลคำนวณ Planfin'!BV347+'ข้อมูลคำนวณ Planfin'!BV348+'ข้อมูลคำนวณ Planfin'!BV349+'ข้อมูลคำนวณ Planfin'!BV350+'ข้อมูลคำนวณ Planfin'!BV351+'ข้อมูลคำนวณ Planfin'!BV352+'ข้อมูลคำนวณ Planfin'!BV353+'ข้อมูลคำนวณ Planfin'!BV354+'ข้อมูลคำนวณ Planfin'!BV355+'ข้อมูลคำนวณ Planfin'!BV356+'ข้อมูลคำนวณ Planfin'!BV357+'ข้อมูลคำนวณ Planfin'!BV358+'ข้อมูลคำนวณ Planfin'!BV359+'ข้อมูลคำนวณ Planfin'!BV360+'ข้อมูลคำนวณ Planfin'!BV361+'ข้อมูลคำนวณ Planfin'!BV362+'ข้อมูลคำนวณ Planfin'!BV363+'ข้อมูลคำนวณ Planfin'!BV364+'ข้อมูลคำนวณ Planfin'!BV365+'ข้อมูลคำนวณ Planfin'!BV366+'ข้อมูลคำนวณ Planfin'!BV367+'ข้อมูลคำนวณ Planfin'!BV368</f>
        <v>2398312.5500000003</v>
      </c>
      <c r="BW28" s="5">
        <f>'ข้อมูลคำนวณ Planfin'!BW320+'ข้อมูลคำนวณ Planfin'!BW321+'ข้อมูลคำนวณ Planfin'!BW322+'ข้อมูลคำนวณ Planfin'!BW323+'ข้อมูลคำนวณ Planfin'!BW324+'ข้อมูลคำนวณ Planfin'!BW325+'ข้อมูลคำนวณ Planfin'!BW326+'ข้อมูลคำนวณ Planfin'!BW327+'ข้อมูลคำนวณ Planfin'!BW328+'ข้อมูลคำนวณ Planfin'!BW329+'ข้อมูลคำนวณ Planfin'!BW330+'ข้อมูลคำนวณ Planfin'!BW331+'ข้อมูลคำนวณ Planfin'!BW332+'ข้อมูลคำนวณ Planfin'!BW333+'ข้อมูลคำนวณ Planfin'!BW334+'ข้อมูลคำนวณ Planfin'!BW335+'ข้อมูลคำนวณ Planfin'!BW336+'ข้อมูลคำนวณ Planfin'!BW337+'ข้อมูลคำนวณ Planfin'!BW338+'ข้อมูลคำนวณ Planfin'!BW339+'ข้อมูลคำนวณ Planfin'!BW340+'ข้อมูลคำนวณ Planfin'!BW341+'ข้อมูลคำนวณ Planfin'!BW342+'ข้อมูลคำนวณ Planfin'!BW343+'ข้อมูลคำนวณ Planfin'!BW344+'ข้อมูลคำนวณ Planfin'!BW345+'ข้อมูลคำนวณ Planfin'!BW346+'ข้อมูลคำนวณ Planfin'!BW347+'ข้อมูลคำนวณ Planfin'!BW348+'ข้อมูลคำนวณ Planfin'!BW349+'ข้อมูลคำนวณ Planfin'!BW350+'ข้อมูลคำนวณ Planfin'!BW351+'ข้อมูลคำนวณ Planfin'!BW352+'ข้อมูลคำนวณ Planfin'!BW353+'ข้อมูลคำนวณ Planfin'!BW354+'ข้อมูลคำนวณ Planfin'!BW355+'ข้อมูลคำนวณ Planfin'!BW356+'ข้อมูลคำนวณ Planfin'!BW357+'ข้อมูลคำนวณ Planfin'!BW358+'ข้อมูลคำนวณ Planfin'!BW359+'ข้อมูลคำนวณ Planfin'!BW360+'ข้อมูลคำนวณ Planfin'!BW361+'ข้อมูลคำนวณ Planfin'!BW362+'ข้อมูลคำนวณ Planfin'!BW363+'ข้อมูลคำนวณ Planfin'!BW364+'ข้อมูลคำนวณ Planfin'!BW365+'ข้อมูลคำนวณ Planfin'!BW366+'ข้อมูลคำนวณ Planfin'!BW367+'ข้อมูลคำนวณ Planfin'!BW368</f>
        <v>4297277.57</v>
      </c>
      <c r="BX28" s="5">
        <f>'ข้อมูลคำนวณ Planfin'!BX320+'ข้อมูลคำนวณ Planfin'!BX321+'ข้อมูลคำนวณ Planfin'!BX322+'ข้อมูลคำนวณ Planfin'!BX323+'ข้อมูลคำนวณ Planfin'!BX324+'ข้อมูลคำนวณ Planfin'!BX325+'ข้อมูลคำนวณ Planfin'!BX326+'ข้อมูลคำนวณ Planfin'!BX327+'ข้อมูลคำนวณ Planfin'!BX328+'ข้อมูลคำนวณ Planfin'!BX329+'ข้อมูลคำนวณ Planfin'!BX330+'ข้อมูลคำนวณ Planfin'!BX331+'ข้อมูลคำนวณ Planfin'!BX332+'ข้อมูลคำนวณ Planfin'!BX333+'ข้อมูลคำนวณ Planfin'!BX334+'ข้อมูลคำนวณ Planfin'!BX335+'ข้อมูลคำนวณ Planfin'!BX336+'ข้อมูลคำนวณ Planfin'!BX337+'ข้อมูลคำนวณ Planfin'!BX338+'ข้อมูลคำนวณ Planfin'!BX339+'ข้อมูลคำนวณ Planfin'!BX340+'ข้อมูลคำนวณ Planfin'!BX341+'ข้อมูลคำนวณ Planfin'!BX342+'ข้อมูลคำนวณ Planfin'!BX343+'ข้อมูลคำนวณ Planfin'!BX344+'ข้อมูลคำนวณ Planfin'!BX345+'ข้อมูลคำนวณ Planfin'!BX346+'ข้อมูลคำนวณ Planfin'!BX347+'ข้อมูลคำนวณ Planfin'!BX348+'ข้อมูลคำนวณ Planfin'!BX349+'ข้อมูลคำนวณ Planfin'!BX350+'ข้อมูลคำนวณ Planfin'!BX351+'ข้อมูลคำนวณ Planfin'!BX352+'ข้อมูลคำนวณ Planfin'!BX353+'ข้อมูลคำนวณ Planfin'!BX354+'ข้อมูลคำนวณ Planfin'!BX355+'ข้อมูลคำนวณ Planfin'!BX356+'ข้อมูลคำนวณ Planfin'!BX357+'ข้อมูลคำนวณ Planfin'!BX358+'ข้อมูลคำนวณ Planfin'!BX359+'ข้อมูลคำนวณ Planfin'!BX360+'ข้อมูลคำนวณ Planfin'!BX361+'ข้อมูลคำนวณ Planfin'!BX362+'ข้อมูลคำนวณ Planfin'!BX363+'ข้อมูลคำนวณ Planfin'!BX364+'ข้อมูลคำนวณ Planfin'!BX365+'ข้อมูลคำนวณ Planfin'!BX366+'ข้อมูลคำนวณ Planfin'!BX367+'ข้อมูลคำนวณ Planfin'!BX368</f>
        <v>10549340.710000001</v>
      </c>
      <c r="BY28" s="5">
        <f>'ข้อมูลคำนวณ Planfin'!BY320+'ข้อมูลคำนวณ Planfin'!BY321+'ข้อมูลคำนวณ Planfin'!BY322+'ข้อมูลคำนวณ Planfin'!BY323+'ข้อมูลคำนวณ Planfin'!BY324+'ข้อมูลคำนวณ Planfin'!BY325+'ข้อมูลคำนวณ Planfin'!BY326+'ข้อมูลคำนวณ Planfin'!BY327+'ข้อมูลคำนวณ Planfin'!BY328+'ข้อมูลคำนวณ Planfin'!BY329+'ข้อมูลคำนวณ Planfin'!BY330+'ข้อมูลคำนวณ Planfin'!BY331+'ข้อมูลคำนวณ Planfin'!BY332+'ข้อมูลคำนวณ Planfin'!BY333+'ข้อมูลคำนวณ Planfin'!BY334+'ข้อมูลคำนวณ Planfin'!BY335+'ข้อมูลคำนวณ Planfin'!BY336+'ข้อมูลคำนวณ Planfin'!BY337+'ข้อมูลคำนวณ Planfin'!BY338+'ข้อมูลคำนวณ Planfin'!BY339+'ข้อมูลคำนวณ Planfin'!BY340+'ข้อมูลคำนวณ Planfin'!BY341+'ข้อมูลคำนวณ Planfin'!BY342+'ข้อมูลคำนวณ Planfin'!BY343+'ข้อมูลคำนวณ Planfin'!BY344+'ข้อมูลคำนวณ Planfin'!BY345+'ข้อมูลคำนวณ Planfin'!BY346+'ข้อมูลคำนวณ Planfin'!BY347+'ข้อมูลคำนวณ Planfin'!BY348+'ข้อมูลคำนวณ Planfin'!BY349+'ข้อมูลคำนวณ Planfin'!BY350+'ข้อมูลคำนวณ Planfin'!BY351+'ข้อมูลคำนวณ Planfin'!BY352+'ข้อมูลคำนวณ Planfin'!BY353+'ข้อมูลคำนวณ Planfin'!BY354+'ข้อมูลคำนวณ Planfin'!BY355+'ข้อมูลคำนวณ Planfin'!BY356+'ข้อมูลคำนวณ Planfin'!BY357+'ข้อมูลคำนวณ Planfin'!BY358+'ข้อมูลคำนวณ Planfin'!BY359+'ข้อมูลคำนวณ Planfin'!BY360+'ข้อมูลคำนวณ Planfin'!BY361+'ข้อมูลคำนวณ Planfin'!BY362+'ข้อมูลคำนวณ Planfin'!BY363+'ข้อมูลคำนวณ Planfin'!BY364+'ข้อมูลคำนวณ Planfin'!BY365+'ข้อมูลคำนวณ Planfin'!BY366+'ข้อมูลคำนวณ Planfin'!BY367+'ข้อมูลคำนวณ Planfin'!BY368</f>
        <v>3846812.1999999997</v>
      </c>
      <c r="BZ28" s="5">
        <f>'ข้อมูลคำนวณ Planfin'!BZ320+'ข้อมูลคำนวณ Planfin'!BZ321+'ข้อมูลคำนวณ Planfin'!BZ322+'ข้อมูลคำนวณ Planfin'!BZ323+'ข้อมูลคำนวณ Planfin'!BZ324+'ข้อมูลคำนวณ Planfin'!BZ325+'ข้อมูลคำนวณ Planfin'!BZ326+'ข้อมูลคำนวณ Planfin'!BZ327+'ข้อมูลคำนวณ Planfin'!BZ328+'ข้อมูลคำนวณ Planfin'!BZ329+'ข้อมูลคำนวณ Planfin'!BZ330+'ข้อมูลคำนวณ Planfin'!BZ331+'ข้อมูลคำนวณ Planfin'!BZ332+'ข้อมูลคำนวณ Planfin'!BZ333+'ข้อมูลคำนวณ Planfin'!BZ334+'ข้อมูลคำนวณ Planfin'!BZ335+'ข้อมูลคำนวณ Planfin'!BZ336+'ข้อมูลคำนวณ Planfin'!BZ337+'ข้อมูลคำนวณ Planfin'!BZ338+'ข้อมูลคำนวณ Planfin'!BZ339+'ข้อมูลคำนวณ Planfin'!BZ340+'ข้อมูลคำนวณ Planfin'!BZ341+'ข้อมูลคำนวณ Planfin'!BZ342+'ข้อมูลคำนวณ Planfin'!BZ343+'ข้อมูลคำนวณ Planfin'!BZ344+'ข้อมูลคำนวณ Planfin'!BZ345+'ข้อมูลคำนวณ Planfin'!BZ346+'ข้อมูลคำนวณ Planfin'!BZ347+'ข้อมูลคำนวณ Planfin'!BZ348+'ข้อมูลคำนวณ Planfin'!BZ349+'ข้อมูลคำนวณ Planfin'!BZ350+'ข้อมูลคำนวณ Planfin'!BZ351+'ข้อมูลคำนวณ Planfin'!BZ352+'ข้อมูลคำนวณ Planfin'!BZ353+'ข้อมูลคำนวณ Planfin'!BZ354+'ข้อมูลคำนวณ Planfin'!BZ355+'ข้อมูลคำนวณ Planfin'!BZ356+'ข้อมูลคำนวณ Planfin'!BZ357+'ข้อมูลคำนวณ Planfin'!BZ358+'ข้อมูลคำนวณ Planfin'!BZ359+'ข้อมูลคำนวณ Planfin'!BZ360+'ข้อมูลคำนวณ Planfin'!BZ361+'ข้อมูลคำนวณ Planfin'!BZ362+'ข้อมูลคำนวณ Planfin'!BZ363+'ข้อมูลคำนวณ Planfin'!BZ364+'ข้อมูลคำนวณ Planfin'!BZ365+'ข้อมูลคำนวณ Planfin'!BZ366+'ข้อมูลคำนวณ Planfin'!BZ367+'ข้อมูลคำนวณ Planfin'!BZ368</f>
        <v>3741122.3</v>
      </c>
      <c r="CA28" s="5">
        <f>'ข้อมูลคำนวณ Planfin'!CA320+'ข้อมูลคำนวณ Planfin'!CA321+'ข้อมูลคำนวณ Planfin'!CA322+'ข้อมูลคำนวณ Planfin'!CA323+'ข้อมูลคำนวณ Planfin'!CA324+'ข้อมูลคำนวณ Planfin'!CA325+'ข้อมูลคำนวณ Planfin'!CA326+'ข้อมูลคำนวณ Planfin'!CA327+'ข้อมูลคำนวณ Planfin'!CA328+'ข้อมูลคำนวณ Planfin'!CA329+'ข้อมูลคำนวณ Planfin'!CA330+'ข้อมูลคำนวณ Planfin'!CA331+'ข้อมูลคำนวณ Planfin'!CA332+'ข้อมูลคำนวณ Planfin'!CA333+'ข้อมูลคำนวณ Planfin'!CA334+'ข้อมูลคำนวณ Planfin'!CA335+'ข้อมูลคำนวณ Planfin'!CA336+'ข้อมูลคำนวณ Planfin'!CA337+'ข้อมูลคำนวณ Planfin'!CA338+'ข้อมูลคำนวณ Planfin'!CA339+'ข้อมูลคำนวณ Planfin'!CA340+'ข้อมูลคำนวณ Planfin'!CA341+'ข้อมูลคำนวณ Planfin'!CA342+'ข้อมูลคำนวณ Planfin'!CA343+'ข้อมูลคำนวณ Planfin'!CA344+'ข้อมูลคำนวณ Planfin'!CA345+'ข้อมูลคำนวณ Planfin'!CA346+'ข้อมูลคำนวณ Planfin'!CA347+'ข้อมูลคำนวณ Planfin'!CA348+'ข้อมูลคำนวณ Planfin'!CA349+'ข้อมูลคำนวณ Planfin'!CA350+'ข้อมูลคำนวณ Planfin'!CA351+'ข้อมูลคำนวณ Planfin'!CA352+'ข้อมูลคำนวณ Planfin'!CA353+'ข้อมูลคำนวณ Planfin'!CA354+'ข้อมูลคำนวณ Planfin'!CA355+'ข้อมูลคำนวณ Planfin'!CA356+'ข้อมูลคำนวณ Planfin'!CA357+'ข้อมูลคำนวณ Planfin'!CA358+'ข้อมูลคำนวณ Planfin'!CA359+'ข้อมูลคำนวณ Planfin'!CA360+'ข้อมูลคำนวณ Planfin'!CA361+'ข้อมูลคำนวณ Planfin'!CA362+'ข้อมูลคำนวณ Planfin'!CA363+'ข้อมูลคำนวณ Planfin'!CA364+'ข้อมูลคำนวณ Planfin'!CA365+'ข้อมูลคำนวณ Planfin'!CA366+'ข้อมูลคำนวณ Planfin'!CA367+'ข้อมูลคำนวณ Planfin'!CA368</f>
        <v>3361721.94</v>
      </c>
      <c r="CB28" s="5">
        <f>'ข้อมูลคำนวณ Planfin'!CB320+'ข้อมูลคำนวณ Planfin'!CB321+'ข้อมูลคำนวณ Planfin'!CB322+'ข้อมูลคำนวณ Planfin'!CB323+'ข้อมูลคำนวณ Planfin'!CB324+'ข้อมูลคำนวณ Planfin'!CB325+'ข้อมูลคำนวณ Planfin'!CB326+'ข้อมูลคำนวณ Planfin'!CB327+'ข้อมูลคำนวณ Planfin'!CB328+'ข้อมูลคำนวณ Planfin'!CB329+'ข้อมูลคำนวณ Planfin'!CB330+'ข้อมูลคำนวณ Planfin'!CB331+'ข้อมูลคำนวณ Planfin'!CB332+'ข้อมูลคำนวณ Planfin'!CB333+'ข้อมูลคำนวณ Planfin'!CB334+'ข้อมูลคำนวณ Planfin'!CB335+'ข้อมูลคำนวณ Planfin'!CB336+'ข้อมูลคำนวณ Planfin'!CB337+'ข้อมูลคำนวณ Planfin'!CB338+'ข้อมูลคำนวณ Planfin'!CB339+'ข้อมูลคำนวณ Planfin'!CB340+'ข้อมูลคำนวณ Planfin'!CB341+'ข้อมูลคำนวณ Planfin'!CB342+'ข้อมูลคำนวณ Planfin'!CB343+'ข้อมูลคำนวณ Planfin'!CB344+'ข้อมูลคำนวณ Planfin'!CB345+'ข้อมูลคำนวณ Planfin'!CB346+'ข้อมูลคำนวณ Planfin'!CB347+'ข้อมูลคำนวณ Planfin'!CB348+'ข้อมูลคำนวณ Planfin'!CB349+'ข้อมูลคำนวณ Planfin'!CB350+'ข้อมูลคำนวณ Planfin'!CB351+'ข้อมูลคำนวณ Planfin'!CB352+'ข้อมูลคำนวณ Planfin'!CB353+'ข้อมูลคำนวณ Planfin'!CB354+'ข้อมูลคำนวณ Planfin'!CB355+'ข้อมูลคำนวณ Planfin'!CB356+'ข้อมูลคำนวณ Planfin'!CB357+'ข้อมูลคำนวณ Planfin'!CB358+'ข้อมูลคำนวณ Planfin'!CB359+'ข้อมูลคำนวณ Planfin'!CB360+'ข้อมูลคำนวณ Planfin'!CB361+'ข้อมูลคำนวณ Planfin'!CB362+'ข้อมูลคำนวณ Planfin'!CB363+'ข้อมูลคำนวณ Planfin'!CB364+'ข้อมูลคำนวณ Planfin'!CB365+'ข้อมูลคำนวณ Planfin'!CB366+'ข้อมูลคำนวณ Planfin'!CB367+'ข้อมูลคำนวณ Planfin'!CB368</f>
        <v>2675139.42</v>
      </c>
      <c r="CC28" s="5">
        <f>'ข้อมูลคำนวณ Planfin'!CC320+'ข้อมูลคำนวณ Planfin'!CC321+'ข้อมูลคำนวณ Planfin'!CC322+'ข้อมูลคำนวณ Planfin'!CC323+'ข้อมูลคำนวณ Planfin'!CC324+'ข้อมูลคำนวณ Planfin'!CC325+'ข้อมูลคำนวณ Planfin'!CC326+'ข้อมูลคำนวณ Planfin'!CC327+'ข้อมูลคำนวณ Planfin'!CC328+'ข้อมูลคำนวณ Planfin'!CC329+'ข้อมูลคำนวณ Planfin'!CC330+'ข้อมูลคำนวณ Planfin'!CC331+'ข้อมูลคำนวณ Planfin'!CC332+'ข้อมูลคำนวณ Planfin'!CC333+'ข้อมูลคำนวณ Planfin'!CC334+'ข้อมูลคำนวณ Planfin'!CC335+'ข้อมูลคำนวณ Planfin'!CC336+'ข้อมูลคำนวณ Planfin'!CC337+'ข้อมูลคำนวณ Planfin'!CC338+'ข้อมูลคำนวณ Planfin'!CC339+'ข้อมูลคำนวณ Planfin'!CC340+'ข้อมูลคำนวณ Planfin'!CC341+'ข้อมูลคำนวณ Planfin'!CC342+'ข้อมูลคำนวณ Planfin'!CC343+'ข้อมูลคำนวณ Planfin'!CC344+'ข้อมูลคำนวณ Planfin'!CC345+'ข้อมูลคำนวณ Planfin'!CC346+'ข้อมูลคำนวณ Planfin'!CC347+'ข้อมูลคำนวณ Planfin'!CC348+'ข้อมูลคำนวณ Planfin'!CC349+'ข้อมูลคำนวณ Planfin'!CC350+'ข้อมูลคำนวณ Planfin'!CC351+'ข้อมูลคำนวณ Planfin'!CC352+'ข้อมูลคำนวณ Planfin'!CC353+'ข้อมูลคำนวณ Planfin'!CC354+'ข้อมูลคำนวณ Planfin'!CC355+'ข้อมูลคำนวณ Planfin'!CC356+'ข้อมูลคำนวณ Planfin'!CC357+'ข้อมูลคำนวณ Planfin'!CC358+'ข้อมูลคำนวณ Planfin'!CC359+'ข้อมูลคำนวณ Planfin'!CC360+'ข้อมูลคำนวณ Planfin'!CC361+'ข้อมูลคำนวณ Planfin'!CC362+'ข้อมูลคำนวณ Planfin'!CC363+'ข้อมูลคำนวณ Planfin'!CC364+'ข้อมูลคำนวณ Planfin'!CC365+'ข้อมูลคำนวณ Planfin'!CC366+'ข้อมูลคำนวณ Planfin'!CC367+'ข้อมูลคำนวณ Planfin'!CC368</f>
        <v>13518733.130000001</v>
      </c>
      <c r="CD28" s="5">
        <f>'ข้อมูลคำนวณ Planfin'!CD320+'ข้อมูลคำนวณ Planfin'!CD321+'ข้อมูลคำนวณ Planfin'!CD322+'ข้อมูลคำนวณ Planfin'!CD323+'ข้อมูลคำนวณ Planfin'!CD324+'ข้อมูลคำนวณ Planfin'!CD325+'ข้อมูลคำนวณ Planfin'!CD326+'ข้อมูลคำนวณ Planfin'!CD327+'ข้อมูลคำนวณ Planfin'!CD328+'ข้อมูลคำนวณ Planfin'!CD329+'ข้อมูลคำนวณ Planfin'!CD330+'ข้อมูลคำนวณ Planfin'!CD331+'ข้อมูลคำนวณ Planfin'!CD332+'ข้อมูลคำนวณ Planfin'!CD333+'ข้อมูลคำนวณ Planfin'!CD334+'ข้อมูลคำนวณ Planfin'!CD335+'ข้อมูลคำนวณ Planfin'!CD336+'ข้อมูลคำนวณ Planfin'!CD337+'ข้อมูลคำนวณ Planfin'!CD338+'ข้อมูลคำนวณ Planfin'!CD339+'ข้อมูลคำนวณ Planfin'!CD340+'ข้อมูลคำนวณ Planfin'!CD341+'ข้อมูลคำนวณ Planfin'!CD342+'ข้อมูลคำนวณ Planfin'!CD343+'ข้อมูลคำนวณ Planfin'!CD344+'ข้อมูลคำนวณ Planfin'!CD345+'ข้อมูลคำนวณ Planfin'!CD346+'ข้อมูลคำนวณ Planfin'!CD347+'ข้อมูลคำนวณ Planfin'!CD348+'ข้อมูลคำนวณ Planfin'!CD349+'ข้อมูลคำนวณ Planfin'!CD350+'ข้อมูลคำนวณ Planfin'!CD351+'ข้อมูลคำนวณ Planfin'!CD352+'ข้อมูลคำนวณ Planfin'!CD353+'ข้อมูลคำนวณ Planfin'!CD354+'ข้อมูลคำนวณ Planfin'!CD355+'ข้อมูลคำนวณ Planfin'!CD356+'ข้อมูลคำนวณ Planfin'!CD357+'ข้อมูลคำนวณ Planfin'!CD358+'ข้อมูลคำนวณ Planfin'!CD359+'ข้อมูลคำนวณ Planfin'!CD360+'ข้อมูลคำนวณ Planfin'!CD361+'ข้อมูลคำนวณ Planfin'!CD362+'ข้อมูลคำนวณ Planfin'!CD363+'ข้อมูลคำนวณ Planfin'!CD364+'ข้อมูลคำนวณ Planfin'!CD365+'ข้อมูลคำนวณ Planfin'!CD366+'ข้อมูลคำนวณ Planfin'!CD367+'ข้อมูลคำนวณ Planfin'!CD368</f>
        <v>6336664.2199999997</v>
      </c>
      <c r="CE28" s="5">
        <f>'ข้อมูลคำนวณ Planfin'!CE320+'ข้อมูลคำนวณ Planfin'!CE321+'ข้อมูลคำนวณ Planfin'!CE322+'ข้อมูลคำนวณ Planfin'!CE323+'ข้อมูลคำนวณ Planfin'!CE324+'ข้อมูลคำนวณ Planfin'!CE325+'ข้อมูลคำนวณ Planfin'!CE326+'ข้อมูลคำนวณ Planfin'!CE327+'ข้อมูลคำนวณ Planfin'!CE328+'ข้อมูลคำนวณ Planfin'!CE329+'ข้อมูลคำนวณ Planfin'!CE330+'ข้อมูลคำนวณ Planfin'!CE331+'ข้อมูลคำนวณ Planfin'!CE332+'ข้อมูลคำนวณ Planfin'!CE333+'ข้อมูลคำนวณ Planfin'!CE334+'ข้อมูลคำนวณ Planfin'!CE335+'ข้อมูลคำนวณ Planfin'!CE336+'ข้อมูลคำนวณ Planfin'!CE337+'ข้อมูลคำนวณ Planfin'!CE338+'ข้อมูลคำนวณ Planfin'!CE339+'ข้อมูลคำนวณ Planfin'!CE340+'ข้อมูลคำนวณ Planfin'!CE341+'ข้อมูลคำนวณ Planfin'!CE342+'ข้อมูลคำนวณ Planfin'!CE343+'ข้อมูลคำนวณ Planfin'!CE344+'ข้อมูลคำนวณ Planfin'!CE345+'ข้อมูลคำนวณ Planfin'!CE346+'ข้อมูลคำนวณ Planfin'!CE347+'ข้อมูลคำนวณ Planfin'!CE348+'ข้อมูลคำนวณ Planfin'!CE349+'ข้อมูลคำนวณ Planfin'!CE350+'ข้อมูลคำนวณ Planfin'!CE351+'ข้อมูลคำนวณ Planfin'!CE352+'ข้อมูลคำนวณ Planfin'!CE353+'ข้อมูลคำนวณ Planfin'!CE354+'ข้อมูลคำนวณ Planfin'!CE355+'ข้อมูลคำนวณ Planfin'!CE356+'ข้อมูลคำนวณ Planfin'!CE357+'ข้อมูลคำนวณ Planfin'!CE358+'ข้อมูลคำนวณ Planfin'!CE359+'ข้อมูลคำนวณ Planfin'!CE360+'ข้อมูลคำนวณ Planfin'!CE361+'ข้อมูลคำนวณ Planfin'!CE362+'ข้อมูลคำนวณ Planfin'!CE363+'ข้อมูลคำนวณ Planfin'!CE364+'ข้อมูลคำนวณ Planfin'!CE365+'ข้อมูลคำนวณ Planfin'!CE366+'ข้อมูลคำนวณ Planfin'!CE367+'ข้อมูลคำนวณ Planfin'!CE368</f>
        <v>9385990.4000000004</v>
      </c>
      <c r="CF28" s="5">
        <f>'ข้อมูลคำนวณ Planfin'!CF320+'ข้อมูลคำนวณ Planfin'!CF321+'ข้อมูลคำนวณ Planfin'!CF322+'ข้อมูลคำนวณ Planfin'!CF323+'ข้อมูลคำนวณ Planfin'!CF324+'ข้อมูลคำนวณ Planfin'!CF325+'ข้อมูลคำนวณ Planfin'!CF326+'ข้อมูลคำนวณ Planfin'!CF327+'ข้อมูลคำนวณ Planfin'!CF328+'ข้อมูลคำนวณ Planfin'!CF329+'ข้อมูลคำนวณ Planfin'!CF330+'ข้อมูลคำนวณ Planfin'!CF331+'ข้อมูลคำนวณ Planfin'!CF332+'ข้อมูลคำนวณ Planfin'!CF333+'ข้อมูลคำนวณ Planfin'!CF334+'ข้อมูลคำนวณ Planfin'!CF335+'ข้อมูลคำนวณ Planfin'!CF336+'ข้อมูลคำนวณ Planfin'!CF337+'ข้อมูลคำนวณ Planfin'!CF338+'ข้อมูลคำนวณ Planfin'!CF339+'ข้อมูลคำนวณ Planfin'!CF340+'ข้อมูลคำนวณ Planfin'!CF341+'ข้อมูลคำนวณ Planfin'!CF342+'ข้อมูลคำนวณ Planfin'!CF343+'ข้อมูลคำนวณ Planfin'!CF344+'ข้อมูลคำนวณ Planfin'!CF345+'ข้อมูลคำนวณ Planfin'!CF346+'ข้อมูลคำนวณ Planfin'!CF347+'ข้อมูลคำนวณ Planfin'!CF348+'ข้อมูลคำนวณ Planfin'!CF349+'ข้อมูลคำนวณ Planfin'!CF350+'ข้อมูลคำนวณ Planfin'!CF351+'ข้อมูลคำนวณ Planfin'!CF352+'ข้อมูลคำนวณ Planfin'!CF353+'ข้อมูลคำนวณ Planfin'!CF354+'ข้อมูลคำนวณ Planfin'!CF355+'ข้อมูลคำนวณ Planfin'!CF356+'ข้อมูลคำนวณ Planfin'!CF357+'ข้อมูลคำนวณ Planfin'!CF358+'ข้อมูลคำนวณ Planfin'!CF359+'ข้อมูลคำนวณ Planfin'!CF360+'ข้อมูลคำนวณ Planfin'!CF361+'ข้อมูลคำนวณ Planfin'!CF362+'ข้อมูลคำนวณ Planfin'!CF363+'ข้อมูลคำนวณ Planfin'!CF364+'ข้อมูลคำนวณ Planfin'!CF365+'ข้อมูลคำนวณ Planfin'!CF366+'ข้อมูลคำนวณ Planfin'!CF367+'ข้อมูลคำนวณ Planfin'!CF368</f>
        <v>2738821.28</v>
      </c>
      <c r="CG28" s="5">
        <f>'ข้อมูลคำนวณ Planfin'!CG320+'ข้อมูลคำนวณ Planfin'!CG321+'ข้อมูลคำนวณ Planfin'!CG322+'ข้อมูลคำนวณ Planfin'!CG323+'ข้อมูลคำนวณ Planfin'!CG324+'ข้อมูลคำนวณ Planfin'!CG325+'ข้อมูลคำนวณ Planfin'!CG326+'ข้อมูลคำนวณ Planfin'!CG327+'ข้อมูลคำนวณ Planfin'!CG328+'ข้อมูลคำนวณ Planfin'!CG329+'ข้อมูลคำนวณ Planfin'!CG330+'ข้อมูลคำนวณ Planfin'!CG331+'ข้อมูลคำนวณ Planfin'!CG332+'ข้อมูลคำนวณ Planfin'!CG333+'ข้อมูลคำนวณ Planfin'!CG334+'ข้อมูลคำนวณ Planfin'!CG335+'ข้อมูลคำนวณ Planfin'!CG336+'ข้อมูลคำนวณ Planfin'!CG337+'ข้อมูลคำนวณ Planfin'!CG338+'ข้อมูลคำนวณ Planfin'!CG339+'ข้อมูลคำนวณ Planfin'!CG340+'ข้อมูลคำนวณ Planfin'!CG341+'ข้อมูลคำนวณ Planfin'!CG342+'ข้อมูลคำนวณ Planfin'!CG343+'ข้อมูลคำนวณ Planfin'!CG344+'ข้อมูลคำนวณ Planfin'!CG345+'ข้อมูลคำนวณ Planfin'!CG346+'ข้อมูลคำนวณ Planfin'!CG347+'ข้อมูลคำนวณ Planfin'!CG348+'ข้อมูลคำนวณ Planfin'!CG349+'ข้อมูลคำนวณ Planfin'!CG350+'ข้อมูลคำนวณ Planfin'!CG351+'ข้อมูลคำนวณ Planfin'!CG352+'ข้อมูลคำนวณ Planfin'!CG353+'ข้อมูลคำนวณ Planfin'!CG354+'ข้อมูลคำนวณ Planfin'!CG355+'ข้อมูลคำนวณ Planfin'!CG356+'ข้อมูลคำนวณ Planfin'!CG357+'ข้อมูลคำนวณ Planfin'!CG358+'ข้อมูลคำนวณ Planfin'!CG359+'ข้อมูลคำนวณ Planfin'!CG360+'ข้อมูลคำนวณ Planfin'!CG361+'ข้อมูลคำนวณ Planfin'!CG362+'ข้อมูลคำนวณ Planfin'!CG363+'ข้อมูลคำนวณ Planfin'!CG364+'ข้อมูลคำนวณ Planfin'!CG365+'ข้อมูลคำนวณ Planfin'!CG366+'ข้อมูลคำนวณ Planfin'!CG367+'ข้อมูลคำนวณ Planfin'!CG368</f>
        <v>2331318.62</v>
      </c>
      <c r="CH28" s="5">
        <f>'ข้อมูลคำนวณ Planfin'!CH320+'ข้อมูลคำนวณ Planfin'!CH321+'ข้อมูลคำนวณ Planfin'!CH322+'ข้อมูลคำนวณ Planfin'!CH323+'ข้อมูลคำนวณ Planfin'!CH324+'ข้อมูลคำนวณ Planfin'!CH325+'ข้อมูลคำนวณ Planfin'!CH326+'ข้อมูลคำนวณ Planfin'!CH327+'ข้อมูลคำนวณ Planfin'!CH328+'ข้อมูลคำนวณ Planfin'!CH329+'ข้อมูลคำนวณ Planfin'!CH330+'ข้อมูลคำนวณ Planfin'!CH331+'ข้อมูลคำนวณ Planfin'!CH332+'ข้อมูลคำนวณ Planfin'!CH333+'ข้อมูลคำนวณ Planfin'!CH334+'ข้อมูลคำนวณ Planfin'!CH335+'ข้อมูลคำนวณ Planfin'!CH336+'ข้อมูลคำนวณ Planfin'!CH337+'ข้อมูลคำนวณ Planfin'!CH338+'ข้อมูลคำนวณ Planfin'!CH339+'ข้อมูลคำนวณ Planfin'!CH340+'ข้อมูลคำนวณ Planfin'!CH341+'ข้อมูลคำนวณ Planfin'!CH342+'ข้อมูลคำนวณ Planfin'!CH343+'ข้อมูลคำนวณ Planfin'!CH344+'ข้อมูลคำนวณ Planfin'!CH345+'ข้อมูลคำนวณ Planfin'!CH346+'ข้อมูลคำนวณ Planfin'!CH347+'ข้อมูลคำนวณ Planfin'!CH348+'ข้อมูลคำนวณ Planfin'!CH349+'ข้อมูลคำนวณ Planfin'!CH350+'ข้อมูลคำนวณ Planfin'!CH351+'ข้อมูลคำนวณ Planfin'!CH352+'ข้อมูลคำนวณ Planfin'!CH353+'ข้อมูลคำนวณ Planfin'!CH354+'ข้อมูลคำนวณ Planfin'!CH355+'ข้อมูลคำนวณ Planfin'!CH356+'ข้อมูลคำนวณ Planfin'!CH357+'ข้อมูลคำนวณ Planfin'!CH358+'ข้อมูลคำนวณ Planfin'!CH359+'ข้อมูลคำนวณ Planfin'!CH360+'ข้อมูลคำนวณ Planfin'!CH361+'ข้อมูลคำนวณ Planfin'!CH362+'ข้อมูลคำนวณ Planfin'!CH363+'ข้อมูลคำนวณ Planfin'!CH364+'ข้อมูลคำนวณ Planfin'!CH365+'ข้อมูลคำนวณ Planfin'!CH366+'ข้อมูลคำนวณ Planfin'!CH367+'ข้อมูลคำนวณ Planfin'!CH368</f>
        <v>3659353.35</v>
      </c>
      <c r="CI28" s="5">
        <f>'ข้อมูลคำนวณ Planfin'!CI320+'ข้อมูลคำนวณ Planfin'!CI321+'ข้อมูลคำนวณ Planfin'!CI322+'ข้อมูลคำนวณ Planfin'!CI323+'ข้อมูลคำนวณ Planfin'!CI324+'ข้อมูลคำนวณ Planfin'!CI325+'ข้อมูลคำนวณ Planfin'!CI326+'ข้อมูลคำนวณ Planfin'!CI327+'ข้อมูลคำนวณ Planfin'!CI328+'ข้อมูลคำนวณ Planfin'!CI329+'ข้อมูลคำนวณ Planfin'!CI330+'ข้อมูลคำนวณ Planfin'!CI331+'ข้อมูลคำนวณ Planfin'!CI332+'ข้อมูลคำนวณ Planfin'!CI333+'ข้อมูลคำนวณ Planfin'!CI334+'ข้อมูลคำนวณ Planfin'!CI335+'ข้อมูลคำนวณ Planfin'!CI336+'ข้อมูลคำนวณ Planfin'!CI337+'ข้อมูลคำนวณ Planfin'!CI338+'ข้อมูลคำนวณ Planfin'!CI339+'ข้อมูลคำนวณ Planfin'!CI340+'ข้อมูลคำนวณ Planfin'!CI341+'ข้อมูลคำนวณ Planfin'!CI342+'ข้อมูลคำนวณ Planfin'!CI343+'ข้อมูลคำนวณ Planfin'!CI344+'ข้อมูลคำนวณ Planfin'!CI345+'ข้อมูลคำนวณ Planfin'!CI346+'ข้อมูลคำนวณ Planfin'!CI347+'ข้อมูลคำนวณ Planfin'!CI348+'ข้อมูลคำนวณ Planfin'!CI349+'ข้อมูลคำนวณ Planfin'!CI350+'ข้อมูลคำนวณ Planfin'!CI351+'ข้อมูลคำนวณ Planfin'!CI352+'ข้อมูลคำนวณ Planfin'!CI353+'ข้อมูลคำนวณ Planfin'!CI354+'ข้อมูลคำนวณ Planfin'!CI355+'ข้อมูลคำนวณ Planfin'!CI356+'ข้อมูลคำนวณ Planfin'!CI357+'ข้อมูลคำนวณ Planfin'!CI358+'ข้อมูลคำนวณ Planfin'!CI359+'ข้อมูลคำนวณ Planfin'!CI360+'ข้อมูลคำนวณ Planfin'!CI361+'ข้อมูลคำนวณ Planfin'!CI362+'ข้อมูลคำนวณ Planfin'!CI363+'ข้อมูลคำนวณ Planfin'!CI364+'ข้อมูลคำนวณ Planfin'!CI365+'ข้อมูลคำนวณ Planfin'!CI366+'ข้อมูลคำนวณ Planfin'!CI367+'ข้อมูลคำนวณ Planfin'!CI368</f>
        <v>2370643.58</v>
      </c>
      <c r="CJ28" s="5">
        <f>'ข้อมูลคำนวณ Planfin'!CJ320+'ข้อมูลคำนวณ Planfin'!CJ321+'ข้อมูลคำนวณ Planfin'!CJ322+'ข้อมูลคำนวณ Planfin'!CJ323+'ข้อมูลคำนวณ Planfin'!CJ324+'ข้อมูลคำนวณ Planfin'!CJ325+'ข้อมูลคำนวณ Planfin'!CJ326+'ข้อมูลคำนวณ Planfin'!CJ327+'ข้อมูลคำนวณ Planfin'!CJ328+'ข้อมูลคำนวณ Planfin'!CJ329+'ข้อมูลคำนวณ Planfin'!CJ330+'ข้อมูลคำนวณ Planfin'!CJ331+'ข้อมูลคำนวณ Planfin'!CJ332+'ข้อมูลคำนวณ Planfin'!CJ333+'ข้อมูลคำนวณ Planfin'!CJ334+'ข้อมูลคำนวณ Planfin'!CJ335+'ข้อมูลคำนวณ Planfin'!CJ336+'ข้อมูลคำนวณ Planfin'!CJ337+'ข้อมูลคำนวณ Planfin'!CJ338+'ข้อมูลคำนวณ Planfin'!CJ339+'ข้อมูลคำนวณ Planfin'!CJ340+'ข้อมูลคำนวณ Planfin'!CJ341+'ข้อมูลคำนวณ Planfin'!CJ342+'ข้อมูลคำนวณ Planfin'!CJ343+'ข้อมูลคำนวณ Planfin'!CJ344+'ข้อมูลคำนวณ Planfin'!CJ345+'ข้อมูลคำนวณ Planfin'!CJ346+'ข้อมูลคำนวณ Planfin'!CJ347+'ข้อมูลคำนวณ Planfin'!CJ348+'ข้อมูลคำนวณ Planfin'!CJ349+'ข้อมูลคำนวณ Planfin'!CJ350+'ข้อมูลคำนวณ Planfin'!CJ351+'ข้อมูลคำนวณ Planfin'!CJ352+'ข้อมูลคำนวณ Planfin'!CJ353+'ข้อมูลคำนวณ Planfin'!CJ354+'ข้อมูลคำนวณ Planfin'!CJ355+'ข้อมูลคำนวณ Planfin'!CJ356+'ข้อมูลคำนวณ Planfin'!CJ357+'ข้อมูลคำนวณ Planfin'!CJ358+'ข้อมูลคำนวณ Planfin'!CJ359+'ข้อมูลคำนวณ Planfin'!CJ360+'ข้อมูลคำนวณ Planfin'!CJ361+'ข้อมูลคำนวณ Planfin'!CJ362+'ข้อมูลคำนวณ Planfin'!CJ363+'ข้อมูลคำนวณ Planfin'!CJ364+'ข้อมูลคำนวณ Planfin'!CJ365+'ข้อมูลคำนวณ Planfin'!CJ366+'ข้อมูลคำนวณ Planfin'!CJ367+'ข้อมูลคำนวณ Planfin'!CJ368</f>
        <v>16595794.889999999</v>
      </c>
      <c r="CK28" s="5">
        <f>'ข้อมูลคำนวณ Planfin'!CK320+'ข้อมูลคำนวณ Planfin'!CK321+'ข้อมูลคำนวณ Planfin'!CK322+'ข้อมูลคำนวณ Planfin'!CK323+'ข้อมูลคำนวณ Planfin'!CK324+'ข้อมูลคำนวณ Planfin'!CK325+'ข้อมูลคำนวณ Planfin'!CK326+'ข้อมูลคำนวณ Planfin'!CK327+'ข้อมูลคำนวณ Planfin'!CK328+'ข้อมูลคำนวณ Planfin'!CK329+'ข้อมูลคำนวณ Planfin'!CK330+'ข้อมูลคำนวณ Planfin'!CK331+'ข้อมูลคำนวณ Planfin'!CK332+'ข้อมูลคำนวณ Planfin'!CK333+'ข้อมูลคำนวณ Planfin'!CK334+'ข้อมูลคำนวณ Planfin'!CK335+'ข้อมูลคำนวณ Planfin'!CK336+'ข้อมูลคำนวณ Planfin'!CK337+'ข้อมูลคำนวณ Planfin'!CK338+'ข้อมูลคำนวณ Planfin'!CK339+'ข้อมูลคำนวณ Planfin'!CK340+'ข้อมูลคำนวณ Planfin'!CK341+'ข้อมูลคำนวณ Planfin'!CK342+'ข้อมูลคำนวณ Planfin'!CK343+'ข้อมูลคำนวณ Planfin'!CK344+'ข้อมูลคำนวณ Planfin'!CK345+'ข้อมูลคำนวณ Planfin'!CK346+'ข้อมูลคำนวณ Planfin'!CK347+'ข้อมูลคำนวณ Planfin'!CK348+'ข้อมูลคำนวณ Planfin'!CK349+'ข้อมูลคำนวณ Planfin'!CK350+'ข้อมูลคำนวณ Planfin'!CK351+'ข้อมูลคำนวณ Planfin'!CK352+'ข้อมูลคำนวณ Planfin'!CK353+'ข้อมูลคำนวณ Planfin'!CK354+'ข้อมูลคำนวณ Planfin'!CK355+'ข้อมูลคำนวณ Planfin'!CK356+'ข้อมูลคำนวณ Planfin'!CK357+'ข้อมูลคำนวณ Planfin'!CK358+'ข้อมูลคำนวณ Planfin'!CK359+'ข้อมูลคำนวณ Planfin'!CK360+'ข้อมูลคำนวณ Planfin'!CK361+'ข้อมูลคำนวณ Planfin'!CK362+'ข้อมูลคำนวณ Planfin'!CK363+'ข้อมูลคำนวณ Planfin'!CK364+'ข้อมูลคำนวณ Planfin'!CK365+'ข้อมูลคำนวณ Planfin'!CK366+'ข้อมูลคำนวณ Planfin'!CK367+'ข้อมูลคำนวณ Planfin'!CK368</f>
        <v>3331747.4899999998</v>
      </c>
      <c r="CL28" s="5">
        <f>'ข้อมูลคำนวณ Planfin'!CL320+'ข้อมูลคำนวณ Planfin'!CL321+'ข้อมูลคำนวณ Planfin'!CL322+'ข้อมูลคำนวณ Planfin'!CL323+'ข้อมูลคำนวณ Planfin'!CL324+'ข้อมูลคำนวณ Planfin'!CL325+'ข้อมูลคำนวณ Planfin'!CL326+'ข้อมูลคำนวณ Planfin'!CL327+'ข้อมูลคำนวณ Planfin'!CL328+'ข้อมูลคำนวณ Planfin'!CL329+'ข้อมูลคำนวณ Planfin'!CL330+'ข้อมูลคำนวณ Planfin'!CL331+'ข้อมูลคำนวณ Planfin'!CL332+'ข้อมูลคำนวณ Planfin'!CL333+'ข้อมูลคำนวณ Planfin'!CL334+'ข้อมูลคำนวณ Planfin'!CL335+'ข้อมูลคำนวณ Planfin'!CL336+'ข้อมูลคำนวณ Planfin'!CL337+'ข้อมูลคำนวณ Planfin'!CL338+'ข้อมูลคำนวณ Planfin'!CL339+'ข้อมูลคำนวณ Planfin'!CL340+'ข้อมูลคำนวณ Planfin'!CL341+'ข้อมูลคำนวณ Planfin'!CL342+'ข้อมูลคำนวณ Planfin'!CL343+'ข้อมูลคำนวณ Planfin'!CL344+'ข้อมูลคำนวณ Planfin'!CL345+'ข้อมูลคำนวณ Planfin'!CL346+'ข้อมูลคำนวณ Planfin'!CL347+'ข้อมูลคำนวณ Planfin'!CL348+'ข้อมูลคำนวณ Planfin'!CL349+'ข้อมูลคำนวณ Planfin'!CL350+'ข้อมูลคำนวณ Planfin'!CL351+'ข้อมูลคำนวณ Planfin'!CL352+'ข้อมูลคำนวณ Planfin'!CL353+'ข้อมูลคำนวณ Planfin'!CL354+'ข้อมูลคำนวณ Planfin'!CL355+'ข้อมูลคำนวณ Planfin'!CL356+'ข้อมูลคำนวณ Planfin'!CL357+'ข้อมูลคำนวณ Planfin'!CL358+'ข้อมูลคำนวณ Planfin'!CL359+'ข้อมูลคำนวณ Planfin'!CL360+'ข้อมูลคำนวณ Planfin'!CL361+'ข้อมูลคำนวณ Planfin'!CL362+'ข้อมูลคำนวณ Planfin'!CL363+'ข้อมูลคำนวณ Planfin'!CL364+'ข้อมูลคำนวณ Planfin'!CL365+'ข้อมูลคำนวณ Planfin'!CL366+'ข้อมูลคำนวณ Planfin'!CL367+'ข้อมูลคำนวณ Planfin'!CL368</f>
        <v>4042859.0300000003</v>
      </c>
      <c r="CN28" s="2"/>
      <c r="CO28" s="2"/>
      <c r="CP28" s="2"/>
    </row>
    <row r="29" spans="1:94" x14ac:dyDescent="0.2">
      <c r="A29" s="3" t="s">
        <v>1038</v>
      </c>
      <c r="B29" s="4" t="s">
        <v>1039</v>
      </c>
      <c r="C29" s="13">
        <f>'ข้อมูลคำนวณ Planfin'!C372+'ข้อมูลคำนวณ Planfin'!C373+'ข้อมูลคำนวณ Planfin'!C374+'ข้อมูลคำนวณ Planfin'!C375+'ข้อมูลคำนวณ Planfin'!C376+'ข้อมูลคำนวณ Planfin'!C377+'ข้อมูลคำนวณ Planfin'!C378+'ข้อมูลคำนวณ Planfin'!C379+'ข้อมูลคำนวณ Planfin'!C380+'ข้อมูลคำนวณ Planfin'!C381+'ข้อมูลคำนวณ Planfin'!C382+'ข้อมูลคำนวณ Planfin'!C383+'ข้อมูลคำนวณ Planfin'!C384+'ข้อมูลคำนวณ Planfin'!C385+'ข้อมูลคำนวณ Planfin'!C386+'ข้อมูลคำนวณ Planfin'!C387+'ข้อมูลคำนวณ Planfin'!C388+'ข้อมูลคำนวณ Planfin'!C389+'ข้อมูลคำนวณ Planfin'!C390+'ข้อมูลคำนวณ Planfin'!C391+'ข้อมูลคำนวณ Planfin'!C392+'ข้อมูลคำนวณ Planfin'!C393+'ข้อมูลคำนวณ Planfin'!C394+'ข้อมูลคำนวณ Planfin'!C395+'ข้อมูลคำนวณ Planfin'!C396+'ข้อมูลคำนวณ Planfin'!C397+'ข้อมูลคำนวณ Planfin'!C398</f>
        <v>8947986.75</v>
      </c>
      <c r="D29" s="13">
        <f>'ข้อมูลคำนวณ Planfin'!D372+'ข้อมูลคำนวณ Planfin'!D373+'ข้อมูลคำนวณ Planfin'!D374+'ข้อมูลคำนวณ Planfin'!D375+'ข้อมูลคำนวณ Planfin'!D376+'ข้อมูลคำนวณ Planfin'!D377+'ข้อมูลคำนวณ Planfin'!D378+'ข้อมูลคำนวณ Planfin'!D379+'ข้อมูลคำนวณ Planfin'!D380+'ข้อมูลคำนวณ Planfin'!D381+'ข้อมูลคำนวณ Planfin'!D382+'ข้อมูลคำนวณ Planfin'!D383+'ข้อมูลคำนวณ Planfin'!D384+'ข้อมูลคำนวณ Planfin'!D385+'ข้อมูลคำนวณ Planfin'!D386+'ข้อมูลคำนวณ Planfin'!D387+'ข้อมูลคำนวณ Planfin'!D388+'ข้อมูลคำนวณ Planfin'!D389+'ข้อมูลคำนวณ Planfin'!D390+'ข้อมูลคำนวณ Planfin'!D391+'ข้อมูลคำนวณ Planfin'!D392+'ข้อมูลคำนวณ Planfin'!D393+'ข้อมูลคำนวณ Planfin'!D394+'ข้อมูลคำนวณ Planfin'!D395+'ข้อมูลคำนวณ Planfin'!D396+'ข้อมูลคำนวณ Planfin'!D397+'ข้อมูลคำนวณ Planfin'!D398</f>
        <v>102106.92</v>
      </c>
      <c r="E29" s="13">
        <f>'ข้อมูลคำนวณ Planfin'!E372+'ข้อมูลคำนวณ Planfin'!E373+'ข้อมูลคำนวณ Planfin'!E374+'ข้อมูลคำนวณ Planfin'!E375+'ข้อมูลคำนวณ Planfin'!E376+'ข้อมูลคำนวณ Planfin'!E377+'ข้อมูลคำนวณ Planfin'!E378+'ข้อมูลคำนวณ Planfin'!E379+'ข้อมูลคำนวณ Planfin'!E380+'ข้อมูลคำนวณ Planfin'!E381+'ข้อมูลคำนวณ Planfin'!E382+'ข้อมูลคำนวณ Planfin'!E383+'ข้อมูลคำนวณ Planfin'!E384+'ข้อมูลคำนวณ Planfin'!E385+'ข้อมูลคำนวณ Planfin'!E386+'ข้อมูลคำนวณ Planfin'!E387+'ข้อมูลคำนวณ Planfin'!E388+'ข้อมูลคำนวณ Planfin'!E389+'ข้อมูลคำนวณ Planfin'!E390+'ข้อมูลคำนวณ Planfin'!E391+'ข้อมูลคำนวณ Planfin'!E392+'ข้อมูลคำนวณ Planfin'!E393+'ข้อมูลคำนวณ Planfin'!E394+'ข้อมูลคำนวณ Planfin'!E395+'ข้อมูลคำนวณ Planfin'!E396+'ข้อมูลคำนวณ Planfin'!E397+'ข้อมูลคำนวณ Planfin'!E398</f>
        <v>302896.5</v>
      </c>
      <c r="F29" s="13">
        <f>'ข้อมูลคำนวณ Planfin'!F372+'ข้อมูลคำนวณ Planfin'!F373+'ข้อมูลคำนวณ Planfin'!F374+'ข้อมูลคำนวณ Planfin'!F375+'ข้อมูลคำนวณ Planfin'!F376+'ข้อมูลคำนวณ Planfin'!F377+'ข้อมูลคำนวณ Planfin'!F378+'ข้อมูลคำนวณ Planfin'!F379+'ข้อมูลคำนวณ Planfin'!F380+'ข้อมูลคำนวณ Planfin'!F381+'ข้อมูลคำนวณ Planfin'!F382+'ข้อมูลคำนวณ Planfin'!F383+'ข้อมูลคำนวณ Planfin'!F384+'ข้อมูลคำนวณ Planfin'!F385+'ข้อมูลคำนวณ Planfin'!F386+'ข้อมูลคำนวณ Planfin'!F387+'ข้อมูลคำนวณ Planfin'!F388+'ข้อมูลคำนวณ Planfin'!F389+'ข้อมูลคำนวณ Planfin'!F390+'ข้อมูลคำนวณ Planfin'!F391+'ข้อมูลคำนวณ Planfin'!F392+'ข้อมูลคำนวณ Planfin'!F393+'ข้อมูลคำนวณ Planfin'!F394+'ข้อมูลคำนวณ Planfin'!F395+'ข้อมูลคำนวณ Planfin'!F396+'ข้อมูลคำนวณ Planfin'!F397+'ข้อมูลคำนวณ Planfin'!F398</f>
        <v>459116.41000000003</v>
      </c>
      <c r="G29" s="13">
        <f>'ข้อมูลคำนวณ Planfin'!G372+'ข้อมูลคำนวณ Planfin'!G373+'ข้อมูลคำนวณ Planfin'!G374+'ข้อมูลคำนวณ Planfin'!G375+'ข้อมูลคำนวณ Planfin'!G376+'ข้อมูลคำนวณ Planfin'!G377+'ข้อมูลคำนวณ Planfin'!G378+'ข้อมูลคำนวณ Planfin'!G379+'ข้อมูลคำนวณ Planfin'!G380+'ข้อมูลคำนวณ Planfin'!G381+'ข้อมูลคำนวณ Planfin'!G382+'ข้อมูลคำนวณ Planfin'!G383+'ข้อมูลคำนวณ Planfin'!G384+'ข้อมูลคำนวณ Planfin'!G385+'ข้อมูลคำนวณ Planfin'!G386+'ข้อมูลคำนวณ Planfin'!G387+'ข้อมูลคำนวณ Planfin'!G388+'ข้อมูลคำนวณ Planfin'!G389+'ข้อมูลคำนวณ Planfin'!G390+'ข้อมูลคำนวณ Planfin'!G391+'ข้อมูลคำนวณ Planfin'!G392+'ข้อมูลคำนวณ Planfin'!G393+'ข้อมูลคำนวณ Planfin'!G394+'ข้อมูลคำนวณ Planfin'!G395+'ข้อมูลคำนวณ Planfin'!G396+'ข้อมูลคำนวณ Planfin'!G397+'ข้อมูลคำนวณ Planfin'!G398</f>
        <v>113986.84999999999</v>
      </c>
      <c r="H29" s="13">
        <f>'ข้อมูลคำนวณ Planfin'!H372+'ข้อมูลคำนวณ Planfin'!H373+'ข้อมูลคำนวณ Planfin'!H374+'ข้อมูลคำนวณ Planfin'!H375+'ข้อมูลคำนวณ Planfin'!H376+'ข้อมูลคำนวณ Planfin'!H377+'ข้อมูลคำนวณ Planfin'!H378+'ข้อมูลคำนวณ Planfin'!H379+'ข้อมูลคำนวณ Planfin'!H380+'ข้อมูลคำนวณ Planfin'!H381+'ข้อมูลคำนวณ Planfin'!H382+'ข้อมูลคำนวณ Planfin'!H383+'ข้อมูลคำนวณ Planfin'!H384+'ข้อมูลคำนวณ Planfin'!H385+'ข้อมูลคำนวณ Planfin'!H386+'ข้อมูลคำนวณ Planfin'!H387+'ข้อมูลคำนวณ Planfin'!H388+'ข้อมูลคำนวณ Planfin'!H389+'ข้อมูลคำนวณ Planfin'!H390+'ข้อมูลคำนวณ Planfin'!H391+'ข้อมูลคำนวณ Planfin'!H392+'ข้อมูลคำนวณ Planfin'!H393+'ข้อมูลคำนวณ Planfin'!H394+'ข้อมูลคำนวณ Planfin'!H395+'ข้อมูลคำนวณ Planfin'!H396+'ข้อมูลคำนวณ Planfin'!H397+'ข้อมูลคำนวณ Planfin'!H398</f>
        <v>674851.9</v>
      </c>
      <c r="I29" s="13">
        <f>'ข้อมูลคำนวณ Planfin'!I372+'ข้อมูลคำนวณ Planfin'!I373+'ข้อมูลคำนวณ Planfin'!I374+'ข้อมูลคำนวณ Planfin'!I375+'ข้อมูลคำนวณ Planfin'!I376+'ข้อมูลคำนวณ Planfin'!I377+'ข้อมูลคำนวณ Planfin'!I378+'ข้อมูลคำนวณ Planfin'!I379+'ข้อมูลคำนวณ Planfin'!I380+'ข้อมูลคำนวณ Planfin'!I381+'ข้อมูลคำนวณ Planfin'!I382+'ข้อมูลคำนวณ Planfin'!I383+'ข้อมูลคำนวณ Planfin'!I384+'ข้อมูลคำนวณ Planfin'!I385+'ข้อมูลคำนวณ Planfin'!I386+'ข้อมูลคำนวณ Planfin'!I387+'ข้อมูลคำนวณ Planfin'!I388+'ข้อมูลคำนวณ Planfin'!I389+'ข้อมูลคำนวณ Planfin'!I390+'ข้อมูลคำนวณ Planfin'!I391+'ข้อมูลคำนวณ Planfin'!I392+'ข้อมูลคำนวณ Planfin'!I393+'ข้อมูลคำนวณ Planfin'!I394+'ข้อมูลคำนวณ Planfin'!I395+'ข้อมูลคำนวณ Planfin'!I396+'ข้อมูลคำนวณ Planfin'!I397+'ข้อมูลคำนวณ Planfin'!I398</f>
        <v>621488.35</v>
      </c>
      <c r="J29" s="5">
        <f>'ข้อมูลคำนวณ Planfin'!J372+'ข้อมูลคำนวณ Planfin'!J373+'ข้อมูลคำนวณ Planfin'!J374+'ข้อมูลคำนวณ Planfin'!J375+'ข้อมูลคำนวณ Planfin'!J376+'ข้อมูลคำนวณ Planfin'!J377+'ข้อมูลคำนวณ Planfin'!J378+'ข้อมูลคำนวณ Planfin'!J379+'ข้อมูลคำนวณ Planfin'!J380+'ข้อมูลคำนวณ Planfin'!J381+'ข้อมูลคำนวณ Planfin'!J382+'ข้อมูลคำนวณ Planfin'!J383+'ข้อมูลคำนวณ Planfin'!J384+'ข้อมูลคำนวณ Planfin'!J385+'ข้อมูลคำนวณ Planfin'!J386+'ข้อมูลคำนวณ Planfin'!J387+'ข้อมูลคำนวณ Planfin'!J388+'ข้อมูลคำนวณ Planfin'!J389+'ข้อมูลคำนวณ Planfin'!J390+'ข้อมูลคำนวณ Planfin'!J391+'ข้อมูลคำนวณ Planfin'!J392+'ข้อมูลคำนวณ Planfin'!J393+'ข้อมูลคำนวณ Planfin'!J394+'ข้อมูลคำนวณ Planfin'!J395+'ข้อมูลคำนวณ Planfin'!J396+'ข้อมูลคำนวณ Planfin'!J397+'ข้อมูลคำนวณ Planfin'!J398</f>
        <v>2267359.2999999998</v>
      </c>
      <c r="K29" s="5">
        <f>'ข้อมูลคำนวณ Planfin'!K372+'ข้อมูลคำนวณ Planfin'!K373+'ข้อมูลคำนวณ Planfin'!K374+'ข้อมูลคำนวณ Planfin'!K375+'ข้อมูลคำนวณ Planfin'!K376+'ข้อมูลคำนวณ Planfin'!K377+'ข้อมูลคำนวณ Planfin'!K378+'ข้อมูลคำนวณ Planfin'!K379+'ข้อมูลคำนวณ Planfin'!K380+'ข้อมูลคำนวณ Planfin'!K381+'ข้อมูลคำนวณ Planfin'!K382+'ข้อมูลคำนวณ Planfin'!K383+'ข้อมูลคำนวณ Planfin'!K384+'ข้อมูลคำนวณ Planfin'!K385+'ข้อมูลคำนวณ Planfin'!K386+'ข้อมูลคำนวณ Planfin'!K387+'ข้อมูลคำนวณ Planfin'!K388+'ข้อมูลคำนวณ Planfin'!K389+'ข้อมูลคำนวณ Planfin'!K390+'ข้อมูลคำนวณ Planfin'!K391+'ข้อมูลคำนวณ Planfin'!K392+'ข้อมูลคำนวณ Planfin'!K393+'ข้อมูลคำนวณ Planfin'!K394+'ข้อมูลคำนวณ Planfin'!K395+'ข้อมูลคำนวณ Planfin'!K396+'ข้อมูลคำนวณ Planfin'!K397+'ข้อมูลคำนวณ Planfin'!K398</f>
        <v>173127.05</v>
      </c>
      <c r="L29" s="5">
        <f>'ข้อมูลคำนวณ Planfin'!L372+'ข้อมูลคำนวณ Planfin'!L373+'ข้อมูลคำนวณ Planfin'!L374+'ข้อมูลคำนวณ Planfin'!L375+'ข้อมูลคำนวณ Planfin'!L376+'ข้อมูลคำนวณ Planfin'!L377+'ข้อมูลคำนวณ Planfin'!L378+'ข้อมูลคำนวณ Planfin'!L379+'ข้อมูลคำนวณ Planfin'!L380+'ข้อมูลคำนวณ Planfin'!L381+'ข้อมูลคำนวณ Planfin'!L382+'ข้อมูลคำนวณ Planfin'!L383+'ข้อมูลคำนวณ Planfin'!L384+'ข้อมูลคำนวณ Planfin'!L385+'ข้อมูลคำนวณ Planfin'!L386+'ข้อมูลคำนวณ Planfin'!L387+'ข้อมูลคำนวณ Planfin'!L388+'ข้อมูลคำนวณ Planfin'!L389+'ข้อมูลคำนวณ Planfin'!L390+'ข้อมูลคำนวณ Planfin'!L391+'ข้อมูลคำนวณ Planfin'!L392+'ข้อมูลคำนวณ Planfin'!L393+'ข้อมูลคำนวณ Planfin'!L394+'ข้อมูลคำนวณ Planfin'!L395+'ข้อมูลคำนวณ Planfin'!L396+'ข้อมูลคำนวณ Planfin'!L397+'ข้อมูลคำนวณ Planfin'!L398</f>
        <v>328171.59999999998</v>
      </c>
      <c r="M29" s="5">
        <f>'ข้อมูลคำนวณ Planfin'!M372+'ข้อมูลคำนวณ Planfin'!M373+'ข้อมูลคำนวณ Planfin'!M374+'ข้อมูลคำนวณ Planfin'!M375+'ข้อมูลคำนวณ Planfin'!M376+'ข้อมูลคำนวณ Planfin'!M377+'ข้อมูลคำนวณ Planfin'!M378+'ข้อมูลคำนวณ Planfin'!M379+'ข้อมูลคำนวณ Planfin'!M380+'ข้อมูลคำนวณ Planfin'!M381+'ข้อมูลคำนวณ Planfin'!M382+'ข้อมูลคำนวณ Planfin'!M383+'ข้อมูลคำนวณ Planfin'!M384+'ข้อมูลคำนวณ Planfin'!M385+'ข้อมูลคำนวณ Planfin'!M386+'ข้อมูลคำนวณ Planfin'!M387+'ข้อมูลคำนวณ Planfin'!M388+'ข้อมูลคำนวณ Planfin'!M389+'ข้อมูลคำนวณ Planfin'!M390+'ข้อมูลคำนวณ Planfin'!M391+'ข้อมูลคำนวณ Planfin'!M392+'ข้อมูลคำนวณ Planfin'!M393+'ข้อมูลคำนวณ Planfin'!M394+'ข้อมูลคำนวณ Planfin'!M395+'ข้อมูลคำนวณ Planfin'!M396+'ข้อมูลคำนวณ Planfin'!M397+'ข้อมูลคำนวณ Planfin'!M398</f>
        <v>2409660.7999999998</v>
      </c>
      <c r="N29" s="5">
        <f>'ข้อมูลคำนวณ Planfin'!N372+'ข้อมูลคำนวณ Planfin'!N373+'ข้อมูลคำนวณ Planfin'!N374+'ข้อมูลคำนวณ Planfin'!N375+'ข้อมูลคำนวณ Planfin'!N376+'ข้อมูลคำนวณ Planfin'!N377+'ข้อมูลคำนวณ Planfin'!N378+'ข้อมูลคำนวณ Planfin'!N379+'ข้อมูลคำนวณ Planfin'!N380+'ข้อมูลคำนวณ Planfin'!N381+'ข้อมูลคำนวณ Planfin'!N382+'ข้อมูลคำนวณ Planfin'!N383+'ข้อมูลคำนวณ Planfin'!N384+'ข้อมูลคำนวณ Planfin'!N385+'ข้อมูลคำนวณ Planfin'!N386+'ข้อมูลคำนวณ Planfin'!N387+'ข้อมูลคำนวณ Planfin'!N388+'ข้อมูลคำนวณ Planfin'!N389+'ข้อมูลคำนวณ Planfin'!N390+'ข้อมูลคำนวณ Planfin'!N391+'ข้อมูลคำนวณ Planfin'!N392+'ข้อมูลคำนวณ Planfin'!N393+'ข้อมูลคำนวณ Planfin'!N394+'ข้อมูลคำนวณ Planfin'!N395+'ข้อมูลคำนวณ Planfin'!N396+'ข้อมูลคำนวณ Planfin'!N397+'ข้อมูลคำนวณ Planfin'!N398</f>
        <v>23840.25</v>
      </c>
      <c r="O29" s="5">
        <f>'ข้อมูลคำนวณ Planfin'!O372+'ข้อมูลคำนวณ Planfin'!O373+'ข้อมูลคำนวณ Planfin'!O374+'ข้อมูลคำนวณ Planfin'!O375+'ข้อมูลคำนวณ Planfin'!O376+'ข้อมูลคำนวณ Planfin'!O377+'ข้อมูลคำนวณ Planfin'!O378+'ข้อมูลคำนวณ Planfin'!O379+'ข้อมูลคำนวณ Planfin'!O380+'ข้อมูลคำนวณ Planfin'!O381+'ข้อมูลคำนวณ Planfin'!O382+'ข้อมูลคำนวณ Planfin'!O383+'ข้อมูลคำนวณ Planfin'!O384+'ข้อมูลคำนวณ Planfin'!O385+'ข้อมูลคำนวณ Planfin'!O386+'ข้อมูลคำนวณ Planfin'!O387+'ข้อมูลคำนวณ Planfin'!O388+'ข้อมูลคำนวณ Planfin'!O389+'ข้อมูลคำนวณ Planfin'!O390+'ข้อมูลคำนวณ Planfin'!O391+'ข้อมูลคำนวณ Planfin'!O392+'ข้อมูลคำนวณ Planfin'!O393+'ข้อมูลคำนวณ Planfin'!O394+'ข้อมูลคำนวณ Planfin'!O395+'ข้อมูลคำนวณ Planfin'!O396+'ข้อมูลคำนวณ Planfin'!O397+'ข้อมูลคำนวณ Planfin'!O398</f>
        <v>8972016.6700000018</v>
      </c>
      <c r="P29" s="5">
        <f>'ข้อมูลคำนวณ Planfin'!P372+'ข้อมูลคำนวณ Planfin'!P373+'ข้อมูลคำนวณ Planfin'!P374+'ข้อมูลคำนวณ Planfin'!P375+'ข้อมูลคำนวณ Planfin'!P376+'ข้อมูลคำนวณ Planfin'!P377+'ข้อมูลคำนวณ Planfin'!P378+'ข้อมูลคำนวณ Planfin'!P379+'ข้อมูลคำนวณ Planfin'!P380+'ข้อมูลคำนวณ Planfin'!P381+'ข้อมูลคำนวณ Planfin'!P382+'ข้อมูลคำนวณ Planfin'!P383+'ข้อมูลคำนวณ Planfin'!P384+'ข้อมูลคำนวณ Planfin'!P385+'ข้อมูลคำนวณ Planfin'!P386+'ข้อมูลคำนวณ Planfin'!P387+'ข้อมูลคำนวณ Planfin'!P388+'ข้อมูลคำนวณ Planfin'!P389+'ข้อมูลคำนวณ Planfin'!P390+'ข้อมูลคำนวณ Planfin'!P391+'ข้อมูลคำนวณ Planfin'!P392+'ข้อมูลคำนวณ Planfin'!P393+'ข้อมูลคำนวณ Planfin'!P394+'ข้อมูลคำนวณ Planfin'!P395+'ข้อมูลคำนวณ Planfin'!P396+'ข้อมูลคำนวณ Planfin'!P397+'ข้อมูลคำนวณ Planfin'!P398</f>
        <v>473433.45</v>
      </c>
      <c r="Q29" s="5">
        <f>'ข้อมูลคำนวณ Planfin'!Q372+'ข้อมูลคำนวณ Planfin'!Q373+'ข้อมูลคำนวณ Planfin'!Q374+'ข้อมูลคำนวณ Planfin'!Q375+'ข้อมูลคำนวณ Planfin'!Q376+'ข้อมูลคำนวณ Planfin'!Q377+'ข้อมูลคำนวณ Planfin'!Q378+'ข้อมูลคำนวณ Planfin'!Q379+'ข้อมูลคำนวณ Planfin'!Q380+'ข้อมูลคำนวณ Planfin'!Q381+'ข้อมูลคำนวณ Planfin'!Q382+'ข้อมูลคำนวณ Planfin'!Q383+'ข้อมูลคำนวณ Planfin'!Q384+'ข้อมูลคำนวณ Planfin'!Q385+'ข้อมูลคำนวณ Planfin'!Q386+'ข้อมูลคำนวณ Planfin'!Q387+'ข้อมูลคำนวณ Planfin'!Q388+'ข้อมูลคำนวณ Planfin'!Q389+'ข้อมูลคำนวณ Planfin'!Q390+'ข้อมูลคำนวณ Planfin'!Q391+'ข้อมูลคำนวณ Planfin'!Q392+'ข้อมูลคำนวณ Planfin'!Q393+'ข้อมูลคำนวณ Planfin'!Q394+'ข้อมูลคำนวณ Planfin'!Q395+'ข้อมูลคำนวณ Planfin'!Q396+'ข้อมูลคำนวณ Planfin'!Q397+'ข้อมูลคำนวณ Planfin'!Q398</f>
        <v>1920662.0999999999</v>
      </c>
      <c r="R29" s="5">
        <f>'ข้อมูลคำนวณ Planfin'!R372+'ข้อมูลคำนวณ Planfin'!R373+'ข้อมูลคำนวณ Planfin'!R374+'ข้อมูลคำนวณ Planfin'!R375+'ข้อมูลคำนวณ Planfin'!R376+'ข้อมูลคำนวณ Planfin'!R377+'ข้อมูลคำนวณ Planfin'!R378+'ข้อมูลคำนวณ Planfin'!R379+'ข้อมูลคำนวณ Planfin'!R380+'ข้อมูลคำนวณ Planfin'!R381+'ข้อมูลคำนวณ Planfin'!R382+'ข้อมูลคำนวณ Planfin'!R383+'ข้อมูลคำนวณ Planfin'!R384+'ข้อมูลคำนวณ Planfin'!R385+'ข้อมูลคำนวณ Planfin'!R386+'ข้อมูลคำนวณ Planfin'!R387+'ข้อมูลคำนวณ Planfin'!R388+'ข้อมูลคำนวณ Planfin'!R389+'ข้อมูลคำนวณ Planfin'!R390+'ข้อมูลคำนวณ Planfin'!R391+'ข้อมูลคำนวณ Planfin'!R392+'ข้อมูลคำนวณ Planfin'!R393+'ข้อมูลคำนวณ Planfin'!R394+'ข้อมูลคำนวณ Planfin'!R395+'ข้อมูลคำนวณ Planfin'!R396+'ข้อมูลคำนวณ Planfin'!R397+'ข้อมูลคำนวณ Planfin'!R398</f>
        <v>8897725.1800000016</v>
      </c>
      <c r="S29" s="5">
        <f>'ข้อมูลคำนวณ Planfin'!S372+'ข้อมูลคำนวณ Planfin'!S373+'ข้อมูลคำนวณ Planfin'!S374+'ข้อมูลคำนวณ Planfin'!S375+'ข้อมูลคำนวณ Planfin'!S376+'ข้อมูลคำนวณ Planfin'!S377+'ข้อมูลคำนวณ Planfin'!S378+'ข้อมูลคำนวณ Planfin'!S379+'ข้อมูลคำนวณ Planfin'!S380+'ข้อมูลคำนวณ Planfin'!S381+'ข้อมูลคำนวณ Planfin'!S382+'ข้อมูลคำนวณ Planfin'!S383+'ข้อมูลคำนวณ Planfin'!S384+'ข้อมูลคำนวณ Planfin'!S385+'ข้อมูลคำนวณ Planfin'!S386+'ข้อมูลคำนวณ Planfin'!S387+'ข้อมูลคำนวณ Planfin'!S388+'ข้อมูลคำนวณ Planfin'!S389+'ข้อมูลคำนวณ Planfin'!S390+'ข้อมูลคำนวณ Planfin'!S391+'ข้อมูลคำนวณ Planfin'!S392+'ข้อมูลคำนวณ Planfin'!S393+'ข้อมูลคำนวณ Planfin'!S394+'ข้อมูลคำนวณ Planfin'!S395+'ข้อมูลคำนวณ Planfin'!S396+'ข้อมูลคำนวณ Planfin'!S397+'ข้อมูลคำนวณ Planfin'!S398</f>
        <v>1061298.2</v>
      </c>
      <c r="T29" s="5">
        <f>'ข้อมูลคำนวณ Planfin'!T372+'ข้อมูลคำนวณ Planfin'!T373+'ข้อมูลคำนวณ Planfin'!T374+'ข้อมูลคำนวณ Planfin'!T375+'ข้อมูลคำนวณ Planfin'!T376+'ข้อมูลคำนวณ Planfin'!T377+'ข้อมูลคำนวณ Planfin'!T378+'ข้อมูลคำนวณ Planfin'!T379+'ข้อมูลคำนวณ Planfin'!T380+'ข้อมูลคำนวณ Planfin'!T381+'ข้อมูลคำนวณ Planfin'!T382+'ข้อมูลคำนวณ Planfin'!T383+'ข้อมูลคำนวณ Planfin'!T384+'ข้อมูลคำนวณ Planfin'!T385+'ข้อมูลคำนวณ Planfin'!T386+'ข้อมูลคำนวณ Planfin'!T387+'ข้อมูลคำนวณ Planfin'!T388+'ข้อมูลคำนวณ Planfin'!T389+'ข้อมูลคำนวณ Planfin'!T390+'ข้อมูลคำนวณ Planfin'!T391+'ข้อมูลคำนวณ Planfin'!T392+'ข้อมูลคำนวณ Planfin'!T393+'ข้อมูลคำนวณ Planfin'!T394+'ข้อมูลคำนวณ Planfin'!T395+'ข้อมูลคำนวณ Planfin'!T396+'ข้อมูลคำนวณ Planfin'!T397+'ข้อมูลคำนวณ Planfin'!T398</f>
        <v>667635.5</v>
      </c>
      <c r="U29" s="5">
        <f>'ข้อมูลคำนวณ Planfin'!U372+'ข้อมูลคำนวณ Planfin'!U373+'ข้อมูลคำนวณ Planfin'!U374+'ข้อมูลคำนวณ Planfin'!U375+'ข้อมูลคำนวณ Planfin'!U376+'ข้อมูลคำนวณ Planfin'!U377+'ข้อมูลคำนวณ Planfin'!U378+'ข้อมูลคำนวณ Planfin'!U379+'ข้อมูลคำนวณ Planfin'!U380+'ข้อมูลคำนวณ Planfin'!U381+'ข้อมูลคำนวณ Planfin'!U382+'ข้อมูลคำนวณ Planfin'!U383+'ข้อมูลคำนวณ Planfin'!U384+'ข้อมูลคำนวณ Planfin'!U385+'ข้อมูลคำนวณ Planfin'!U386+'ข้อมูลคำนวณ Planfin'!U387+'ข้อมูลคำนวณ Planfin'!U388+'ข้อมูลคำนวณ Planfin'!U389+'ข้อมูลคำนวณ Planfin'!U390+'ข้อมูลคำนวณ Planfin'!U391+'ข้อมูลคำนวณ Planfin'!U392+'ข้อมูลคำนวณ Planfin'!U393+'ข้อมูลคำนวณ Planfin'!U394+'ข้อมูลคำนวณ Planfin'!U395+'ข้อมูลคำนวณ Planfin'!U396+'ข้อมูลคำนวณ Planfin'!U397+'ข้อมูลคำนวณ Planfin'!U398</f>
        <v>1562816.48</v>
      </c>
      <c r="V29" s="5">
        <f>'ข้อมูลคำนวณ Planfin'!V372+'ข้อมูลคำนวณ Planfin'!V373+'ข้อมูลคำนวณ Planfin'!V374+'ข้อมูลคำนวณ Planfin'!V375+'ข้อมูลคำนวณ Planfin'!V376+'ข้อมูลคำนวณ Planfin'!V377+'ข้อมูลคำนวณ Planfin'!V378+'ข้อมูลคำนวณ Planfin'!V379+'ข้อมูลคำนวณ Planfin'!V380+'ข้อมูลคำนวณ Planfin'!V381+'ข้อมูลคำนวณ Planfin'!V382+'ข้อมูลคำนวณ Planfin'!V383+'ข้อมูลคำนวณ Planfin'!V384+'ข้อมูลคำนวณ Planfin'!V385+'ข้อมูลคำนวณ Planfin'!V386+'ข้อมูลคำนวณ Planfin'!V387+'ข้อมูลคำนวณ Planfin'!V388+'ข้อมูลคำนวณ Planfin'!V389+'ข้อมูลคำนวณ Planfin'!V390+'ข้อมูลคำนวณ Planfin'!V391+'ข้อมูลคำนวณ Planfin'!V392+'ข้อมูลคำนวณ Planfin'!V393+'ข้อมูลคำนวณ Planfin'!V394+'ข้อมูลคำนวณ Planfin'!V395+'ข้อมูลคำนวณ Planfin'!V396+'ข้อมูลคำนวณ Planfin'!V397+'ข้อมูลคำนวณ Planfin'!V398</f>
        <v>90680.82</v>
      </c>
      <c r="W29" s="5">
        <f>'ข้อมูลคำนวณ Planfin'!W372+'ข้อมูลคำนวณ Planfin'!W373+'ข้อมูลคำนวณ Planfin'!W374+'ข้อมูลคำนวณ Planfin'!W375+'ข้อมูลคำนวณ Planfin'!W376+'ข้อมูลคำนวณ Planfin'!W377+'ข้อมูลคำนวณ Planfin'!W378+'ข้อมูลคำนวณ Planfin'!W379+'ข้อมูลคำนวณ Planfin'!W380+'ข้อมูลคำนวณ Planfin'!W381+'ข้อมูลคำนวณ Planfin'!W382+'ข้อมูลคำนวณ Planfin'!W383+'ข้อมูลคำนวณ Planfin'!W384+'ข้อมูลคำนวณ Planfin'!W385+'ข้อมูลคำนวณ Planfin'!W386+'ข้อมูลคำนวณ Planfin'!W387+'ข้อมูลคำนวณ Planfin'!W388+'ข้อมูลคำนวณ Planfin'!W389+'ข้อมูลคำนวณ Planfin'!W390+'ข้อมูลคำนวณ Planfin'!W391+'ข้อมูลคำนวณ Planfin'!W392+'ข้อมูลคำนวณ Planfin'!W393+'ข้อมูลคำนวณ Planfin'!W394+'ข้อมูลคำนวณ Planfin'!W395+'ข้อมูลคำนวณ Planfin'!W396+'ข้อมูลคำนวณ Planfin'!W397+'ข้อมูลคำนวณ Planfin'!W398</f>
        <v>7599689.2199999997</v>
      </c>
      <c r="X29" s="5">
        <f>'ข้อมูลคำนวณ Planfin'!X372+'ข้อมูลคำนวณ Planfin'!X373+'ข้อมูลคำนวณ Planfin'!X374+'ข้อมูลคำนวณ Planfin'!X375+'ข้อมูลคำนวณ Planfin'!X376+'ข้อมูลคำนวณ Planfin'!X377+'ข้อมูลคำนวณ Planfin'!X378+'ข้อมูลคำนวณ Planfin'!X379+'ข้อมูลคำนวณ Planfin'!X380+'ข้อมูลคำนวณ Planfin'!X381+'ข้อมูลคำนวณ Planfin'!X382+'ข้อมูลคำนวณ Planfin'!X383+'ข้อมูลคำนวณ Planfin'!X384+'ข้อมูลคำนวณ Planfin'!X385+'ข้อมูลคำนวณ Planfin'!X386+'ข้อมูลคำนวณ Planfin'!X387+'ข้อมูลคำนวณ Planfin'!X388+'ข้อมูลคำนวณ Planfin'!X389+'ข้อมูลคำนวณ Planfin'!X390+'ข้อมูลคำนวณ Planfin'!X391+'ข้อมูลคำนวณ Planfin'!X392+'ข้อมูลคำนวณ Planfin'!X393+'ข้อมูลคำนวณ Planfin'!X394+'ข้อมูลคำนวณ Planfin'!X395+'ข้อมูลคำนวณ Planfin'!X396+'ข้อมูลคำนวณ Planfin'!X397+'ข้อมูลคำนวณ Planfin'!X398</f>
        <v>190129.8</v>
      </c>
      <c r="Y29" s="5">
        <f>'ข้อมูลคำนวณ Planfin'!Y372+'ข้อมูลคำนวณ Planfin'!Y373+'ข้อมูลคำนวณ Planfin'!Y374+'ข้อมูลคำนวณ Planfin'!Y375+'ข้อมูลคำนวณ Planfin'!Y376+'ข้อมูลคำนวณ Planfin'!Y377+'ข้อมูลคำนวณ Planfin'!Y378+'ข้อมูลคำนวณ Planfin'!Y379+'ข้อมูลคำนวณ Planfin'!Y380+'ข้อมูลคำนวณ Planfin'!Y381+'ข้อมูลคำนวณ Planfin'!Y382+'ข้อมูลคำนวณ Planfin'!Y383+'ข้อมูลคำนวณ Planfin'!Y384+'ข้อมูลคำนวณ Planfin'!Y385+'ข้อมูลคำนวณ Planfin'!Y386+'ข้อมูลคำนวณ Planfin'!Y387+'ข้อมูลคำนวณ Planfin'!Y388+'ข้อมูลคำนวณ Planfin'!Y389+'ข้อมูลคำนวณ Planfin'!Y390+'ข้อมูลคำนวณ Planfin'!Y391+'ข้อมูลคำนวณ Planfin'!Y392+'ข้อมูลคำนวณ Planfin'!Y393+'ข้อมูลคำนวณ Planfin'!Y394+'ข้อมูลคำนวณ Planfin'!Y395+'ข้อมูลคำนวณ Planfin'!Y396+'ข้อมูลคำนวณ Planfin'!Y397+'ข้อมูลคำนวณ Planfin'!Y398</f>
        <v>1874016.82</v>
      </c>
      <c r="Z29" s="5">
        <f>'ข้อมูลคำนวณ Planfin'!Z372+'ข้อมูลคำนวณ Planfin'!Z373+'ข้อมูลคำนวณ Planfin'!Z374+'ข้อมูลคำนวณ Planfin'!Z375+'ข้อมูลคำนวณ Planfin'!Z376+'ข้อมูลคำนวณ Planfin'!Z377+'ข้อมูลคำนวณ Planfin'!Z378+'ข้อมูลคำนวณ Planfin'!Z379+'ข้อมูลคำนวณ Planfin'!Z380+'ข้อมูลคำนวณ Planfin'!Z381+'ข้อมูลคำนวณ Planfin'!Z382+'ข้อมูลคำนวณ Planfin'!Z383+'ข้อมูลคำนวณ Planfin'!Z384+'ข้อมูลคำนวณ Planfin'!Z385+'ข้อมูลคำนวณ Planfin'!Z386+'ข้อมูลคำนวณ Planfin'!Z387+'ข้อมูลคำนวณ Planfin'!Z388+'ข้อมูลคำนวณ Planfin'!Z389+'ข้อมูลคำนวณ Planfin'!Z390+'ข้อมูลคำนวณ Planfin'!Z391+'ข้อมูลคำนวณ Planfin'!Z392+'ข้อมูลคำนวณ Planfin'!Z393+'ข้อมูลคำนวณ Planfin'!Z394+'ข้อมูลคำนวณ Planfin'!Z395+'ข้อมูลคำนวณ Planfin'!Z396+'ข้อมูลคำนวณ Planfin'!Z397+'ข้อมูลคำนวณ Planfin'!Z398</f>
        <v>2161072</v>
      </c>
      <c r="AA29" s="5">
        <f>'ข้อมูลคำนวณ Planfin'!AA372+'ข้อมูลคำนวณ Planfin'!AA373+'ข้อมูลคำนวณ Planfin'!AA374+'ข้อมูลคำนวณ Planfin'!AA375+'ข้อมูลคำนวณ Planfin'!AA376+'ข้อมูลคำนวณ Planfin'!AA377+'ข้อมูลคำนวณ Planfin'!AA378+'ข้อมูลคำนวณ Planfin'!AA379+'ข้อมูลคำนวณ Planfin'!AA380+'ข้อมูลคำนวณ Planfin'!AA381+'ข้อมูลคำนวณ Planfin'!AA382+'ข้อมูลคำนวณ Planfin'!AA383+'ข้อมูลคำนวณ Planfin'!AA384+'ข้อมูลคำนวณ Planfin'!AA385+'ข้อมูลคำนวณ Planfin'!AA386+'ข้อมูลคำนวณ Planfin'!AA387+'ข้อมูลคำนวณ Planfin'!AA388+'ข้อมูลคำนวณ Planfin'!AA389+'ข้อมูลคำนวณ Planfin'!AA390+'ข้อมูลคำนวณ Planfin'!AA391+'ข้อมูลคำนวณ Planfin'!AA392+'ข้อมูลคำนวณ Planfin'!AA393+'ข้อมูลคำนวณ Planfin'!AA394+'ข้อมูลคำนวณ Planfin'!AA395+'ข้อมูลคำนวณ Planfin'!AA396+'ข้อมูลคำนวณ Planfin'!AA397+'ข้อมูลคำนวณ Planfin'!AA398</f>
        <v>88848.75</v>
      </c>
      <c r="AB29" s="5">
        <f>'ข้อมูลคำนวณ Planfin'!AB372+'ข้อมูลคำนวณ Planfin'!AB373+'ข้อมูลคำนวณ Planfin'!AB374+'ข้อมูลคำนวณ Planfin'!AB375+'ข้อมูลคำนวณ Planfin'!AB376+'ข้อมูลคำนวณ Planfin'!AB377+'ข้อมูลคำนวณ Planfin'!AB378+'ข้อมูลคำนวณ Planfin'!AB379+'ข้อมูลคำนวณ Planfin'!AB380+'ข้อมูลคำนวณ Planfin'!AB381+'ข้อมูลคำนวณ Planfin'!AB382+'ข้อมูลคำนวณ Planfin'!AB383+'ข้อมูลคำนวณ Planfin'!AB384+'ข้อมูลคำนวณ Planfin'!AB385+'ข้อมูลคำนวณ Planfin'!AB386+'ข้อมูลคำนวณ Planfin'!AB387+'ข้อมูลคำนวณ Planfin'!AB388+'ข้อมูลคำนวณ Planfin'!AB389+'ข้อมูลคำนวณ Planfin'!AB390+'ข้อมูลคำนวณ Planfin'!AB391+'ข้อมูลคำนวณ Planfin'!AB392+'ข้อมูลคำนวณ Planfin'!AB393+'ข้อมูลคำนวณ Planfin'!AB394+'ข้อมูลคำนวณ Planfin'!AB395+'ข้อมูลคำนวณ Planfin'!AB396+'ข้อมูลคำนวณ Planfin'!AB397+'ข้อมูลคำนวณ Planfin'!AB398</f>
        <v>882864.04</v>
      </c>
      <c r="AC29" s="5">
        <f>'ข้อมูลคำนวณ Planfin'!AC372+'ข้อมูลคำนวณ Planfin'!AC373+'ข้อมูลคำนวณ Planfin'!AC374+'ข้อมูลคำนวณ Planfin'!AC375+'ข้อมูลคำนวณ Planfin'!AC376+'ข้อมูลคำนวณ Planfin'!AC377+'ข้อมูลคำนวณ Planfin'!AC378+'ข้อมูลคำนวณ Planfin'!AC379+'ข้อมูลคำนวณ Planfin'!AC380+'ข้อมูลคำนวณ Planfin'!AC381+'ข้อมูลคำนวณ Planfin'!AC382+'ข้อมูลคำนวณ Planfin'!AC383+'ข้อมูลคำนวณ Planfin'!AC384+'ข้อมูลคำนวณ Planfin'!AC385+'ข้อมูลคำนวณ Planfin'!AC386+'ข้อมูลคำนวณ Planfin'!AC387+'ข้อมูลคำนวณ Planfin'!AC388+'ข้อมูลคำนวณ Planfin'!AC389+'ข้อมูลคำนวณ Planfin'!AC390+'ข้อมูลคำนวณ Planfin'!AC391+'ข้อมูลคำนวณ Planfin'!AC392+'ข้อมูลคำนวณ Planfin'!AC393+'ข้อมูลคำนวณ Planfin'!AC394+'ข้อมูลคำนวณ Planfin'!AC395+'ข้อมูลคำนวณ Planfin'!AC396+'ข้อมูลคำนวณ Planfin'!AC397+'ข้อมูลคำนวณ Planfin'!AC398</f>
        <v>485934.5</v>
      </c>
      <c r="AD29" s="5">
        <f>'ข้อมูลคำนวณ Planfin'!AD372+'ข้อมูลคำนวณ Planfin'!AD373+'ข้อมูลคำนวณ Planfin'!AD374+'ข้อมูลคำนวณ Planfin'!AD375+'ข้อมูลคำนวณ Planfin'!AD376+'ข้อมูลคำนวณ Planfin'!AD377+'ข้อมูลคำนวณ Planfin'!AD378+'ข้อมูลคำนวณ Planfin'!AD379+'ข้อมูลคำนวณ Planfin'!AD380+'ข้อมูลคำนวณ Planfin'!AD381+'ข้อมูลคำนวณ Planfin'!AD382+'ข้อมูลคำนวณ Planfin'!AD383+'ข้อมูลคำนวณ Planfin'!AD384+'ข้อมูลคำนวณ Planfin'!AD385+'ข้อมูลคำนวณ Planfin'!AD386+'ข้อมูลคำนวณ Planfin'!AD387+'ข้อมูลคำนวณ Planfin'!AD388+'ข้อมูลคำนวณ Planfin'!AD389+'ข้อมูลคำนวณ Planfin'!AD390+'ข้อมูลคำนวณ Planfin'!AD391+'ข้อมูลคำนวณ Planfin'!AD392+'ข้อมูลคำนวณ Planfin'!AD393+'ข้อมูลคำนวณ Planfin'!AD394+'ข้อมูลคำนวณ Planfin'!AD395+'ข้อมูลคำนวณ Planfin'!AD396+'ข้อมูลคำนวณ Planfin'!AD397+'ข้อมูลคำนวณ Planfin'!AD398</f>
        <v>2941951.45</v>
      </c>
      <c r="AE29" s="5">
        <f>'ข้อมูลคำนวณ Planfin'!AE372+'ข้อมูลคำนวณ Planfin'!AE373+'ข้อมูลคำนวณ Planfin'!AE374+'ข้อมูลคำนวณ Planfin'!AE375+'ข้อมูลคำนวณ Planfin'!AE376+'ข้อมูลคำนวณ Planfin'!AE377+'ข้อมูลคำนวณ Planfin'!AE378+'ข้อมูลคำนวณ Planfin'!AE379+'ข้อมูลคำนวณ Planfin'!AE380+'ข้อมูลคำนวณ Planfin'!AE381+'ข้อมูลคำนวณ Planfin'!AE382+'ข้อมูลคำนวณ Planfin'!AE383+'ข้อมูลคำนวณ Planfin'!AE384+'ข้อมูลคำนวณ Planfin'!AE385+'ข้อมูลคำนวณ Planfin'!AE386+'ข้อมูลคำนวณ Planfin'!AE387+'ข้อมูลคำนวณ Planfin'!AE388+'ข้อมูลคำนวณ Planfin'!AE389+'ข้อมูลคำนวณ Planfin'!AE390+'ข้อมูลคำนวณ Planfin'!AE391+'ข้อมูลคำนวณ Planfin'!AE392+'ข้อมูลคำนวณ Planfin'!AE393+'ข้อมูลคำนวณ Planfin'!AE394+'ข้อมูลคำนวณ Planfin'!AE395+'ข้อมูลคำนวณ Planfin'!AE396+'ข้อมูลคำนวณ Planfin'!AE397+'ข้อมูลคำนวณ Planfin'!AE398</f>
        <v>531852.01</v>
      </c>
      <c r="AF29" s="5">
        <f>'ข้อมูลคำนวณ Planfin'!AF372+'ข้อมูลคำนวณ Planfin'!AF373+'ข้อมูลคำนวณ Planfin'!AF374+'ข้อมูลคำนวณ Planfin'!AF375+'ข้อมูลคำนวณ Planfin'!AF376+'ข้อมูลคำนวณ Planfin'!AF377+'ข้อมูลคำนวณ Planfin'!AF378+'ข้อมูลคำนวณ Planfin'!AF379+'ข้อมูลคำนวณ Planfin'!AF380+'ข้อมูลคำนวณ Planfin'!AF381+'ข้อมูลคำนวณ Planfin'!AF382+'ข้อมูลคำนวณ Planfin'!AF383+'ข้อมูลคำนวณ Planfin'!AF384+'ข้อมูลคำนวณ Planfin'!AF385+'ข้อมูลคำนวณ Planfin'!AF386+'ข้อมูลคำนวณ Planfin'!AF387+'ข้อมูลคำนวณ Planfin'!AF388+'ข้อมูลคำนวณ Planfin'!AF389+'ข้อมูลคำนวณ Planfin'!AF390+'ข้อมูลคำนวณ Planfin'!AF391+'ข้อมูลคำนวณ Planfin'!AF392+'ข้อมูลคำนวณ Planfin'!AF393+'ข้อมูลคำนวณ Planfin'!AF394+'ข้อมูลคำนวณ Planfin'!AF395+'ข้อมูลคำนวณ Planfin'!AF396+'ข้อมูลคำนวณ Planfin'!AF397+'ข้อมูลคำนวณ Planfin'!AF398</f>
        <v>357673.39999999997</v>
      </c>
      <c r="AG29" s="5">
        <f>'ข้อมูลคำนวณ Planfin'!AG372+'ข้อมูลคำนวณ Planfin'!AG373+'ข้อมูลคำนวณ Planfin'!AG374+'ข้อมูลคำนวณ Planfin'!AG375+'ข้อมูลคำนวณ Planfin'!AG376+'ข้อมูลคำนวณ Planfin'!AG377+'ข้อมูลคำนวณ Planfin'!AG378+'ข้อมูลคำนวณ Planfin'!AG379+'ข้อมูลคำนวณ Planfin'!AG380+'ข้อมูลคำนวณ Planfin'!AG381+'ข้อมูลคำนวณ Planfin'!AG382+'ข้อมูลคำนวณ Planfin'!AG383+'ข้อมูลคำนวณ Planfin'!AG384+'ข้อมูลคำนวณ Planfin'!AG385+'ข้อมูลคำนวณ Planfin'!AG386+'ข้อมูลคำนวณ Planfin'!AG387+'ข้อมูลคำนวณ Planfin'!AG388+'ข้อมูลคำนวณ Planfin'!AG389+'ข้อมูลคำนวณ Planfin'!AG390+'ข้อมูลคำนวณ Planfin'!AG391+'ข้อมูลคำนวณ Planfin'!AG392+'ข้อมูลคำนวณ Planfin'!AG393+'ข้อมูลคำนวณ Planfin'!AG394+'ข้อมูลคำนวณ Planfin'!AG395+'ข้อมูลคำนวณ Planfin'!AG396+'ข้อมูลคำนวณ Planfin'!AG397+'ข้อมูลคำนวณ Planfin'!AG398</f>
        <v>645497.05000000005</v>
      </c>
      <c r="AH29" s="5">
        <f>'ข้อมูลคำนวณ Planfin'!AH372+'ข้อมูลคำนวณ Planfin'!AH373+'ข้อมูลคำนวณ Planfin'!AH374+'ข้อมูลคำนวณ Planfin'!AH375+'ข้อมูลคำนวณ Planfin'!AH376+'ข้อมูลคำนวณ Planfin'!AH377+'ข้อมูลคำนวณ Planfin'!AH378+'ข้อมูลคำนวณ Planfin'!AH379+'ข้อมูลคำนวณ Planfin'!AH380+'ข้อมูลคำนวณ Planfin'!AH381+'ข้อมูลคำนวณ Planfin'!AH382+'ข้อมูลคำนวณ Planfin'!AH383+'ข้อมูลคำนวณ Planfin'!AH384+'ข้อมูลคำนวณ Planfin'!AH385+'ข้อมูลคำนวณ Planfin'!AH386+'ข้อมูลคำนวณ Planfin'!AH387+'ข้อมูลคำนวณ Planfin'!AH388+'ข้อมูลคำนวณ Planfin'!AH389+'ข้อมูลคำนวณ Planfin'!AH390+'ข้อมูลคำนวณ Planfin'!AH391+'ข้อมูลคำนวณ Planfin'!AH392+'ข้อมูลคำนวณ Planfin'!AH393+'ข้อมูลคำนวณ Planfin'!AH394+'ข้อมูลคำนวณ Planfin'!AH395+'ข้อมูลคำนวณ Planfin'!AH396+'ข้อมูลคำนวณ Planfin'!AH397+'ข้อมูลคำนวณ Planfin'!AH398</f>
        <v>779949.21</v>
      </c>
      <c r="AI29" s="5">
        <f>'ข้อมูลคำนวณ Planfin'!AI372+'ข้อมูลคำนวณ Planfin'!AI373+'ข้อมูลคำนวณ Planfin'!AI374+'ข้อมูลคำนวณ Planfin'!AI375+'ข้อมูลคำนวณ Planfin'!AI376+'ข้อมูลคำนวณ Planfin'!AI377+'ข้อมูลคำนวณ Planfin'!AI378+'ข้อมูลคำนวณ Planfin'!AI379+'ข้อมูลคำนวณ Planfin'!AI380+'ข้อมูลคำนวณ Planfin'!AI381+'ข้อมูลคำนวณ Planfin'!AI382+'ข้อมูลคำนวณ Planfin'!AI383+'ข้อมูลคำนวณ Planfin'!AI384+'ข้อมูลคำนวณ Planfin'!AI385+'ข้อมูลคำนวณ Planfin'!AI386+'ข้อมูลคำนวณ Planfin'!AI387+'ข้อมูลคำนวณ Planfin'!AI388+'ข้อมูลคำนวณ Planfin'!AI389+'ข้อมูลคำนวณ Planfin'!AI390+'ข้อมูลคำนวณ Planfin'!AI391+'ข้อมูลคำนวณ Planfin'!AI392+'ข้อมูลคำนวณ Planfin'!AI393+'ข้อมูลคำนวณ Planfin'!AI394+'ข้อมูลคำนวณ Planfin'!AI395+'ข้อมูลคำนวณ Planfin'!AI396+'ข้อมูลคำนวณ Planfin'!AI397+'ข้อมูลคำนวณ Planfin'!AI398</f>
        <v>483395.81000000006</v>
      </c>
      <c r="AJ29" s="5">
        <f>'ข้อมูลคำนวณ Planfin'!AJ372+'ข้อมูลคำนวณ Planfin'!AJ373+'ข้อมูลคำนวณ Planfin'!AJ374+'ข้อมูลคำนวณ Planfin'!AJ375+'ข้อมูลคำนวณ Planfin'!AJ376+'ข้อมูลคำนวณ Planfin'!AJ377+'ข้อมูลคำนวณ Planfin'!AJ378+'ข้อมูลคำนวณ Planfin'!AJ379+'ข้อมูลคำนวณ Planfin'!AJ380+'ข้อมูลคำนวณ Planfin'!AJ381+'ข้อมูลคำนวณ Planfin'!AJ382+'ข้อมูลคำนวณ Planfin'!AJ383+'ข้อมูลคำนวณ Planfin'!AJ384+'ข้อมูลคำนวณ Planfin'!AJ385+'ข้อมูลคำนวณ Planfin'!AJ386+'ข้อมูลคำนวณ Planfin'!AJ387+'ข้อมูลคำนวณ Planfin'!AJ388+'ข้อมูลคำนวณ Planfin'!AJ389+'ข้อมูลคำนวณ Planfin'!AJ390+'ข้อมูลคำนวณ Planfin'!AJ391+'ข้อมูลคำนวณ Planfin'!AJ392+'ข้อมูลคำนวณ Planfin'!AJ393+'ข้อมูลคำนวณ Planfin'!AJ394+'ข้อมูลคำนวณ Planfin'!AJ395+'ข้อมูลคำนวณ Planfin'!AJ396+'ข้อมูลคำนวณ Planfin'!AJ397+'ข้อมูลคำนวณ Planfin'!AJ398</f>
        <v>789907.45</v>
      </c>
      <c r="AK29" s="5">
        <f>'ข้อมูลคำนวณ Planfin'!AK372+'ข้อมูลคำนวณ Planfin'!AK373+'ข้อมูลคำนวณ Planfin'!AK374+'ข้อมูลคำนวณ Planfin'!AK375+'ข้อมูลคำนวณ Planfin'!AK376+'ข้อมูลคำนวณ Planfin'!AK377+'ข้อมูลคำนวณ Planfin'!AK378+'ข้อมูลคำนวณ Planfin'!AK379+'ข้อมูลคำนวณ Planfin'!AK380+'ข้อมูลคำนวณ Planfin'!AK381+'ข้อมูลคำนวณ Planfin'!AK382+'ข้อมูลคำนวณ Planfin'!AK383+'ข้อมูลคำนวณ Planfin'!AK384+'ข้อมูลคำนวณ Planfin'!AK385+'ข้อมูลคำนวณ Planfin'!AK386+'ข้อมูลคำนวณ Planfin'!AK387+'ข้อมูลคำนวณ Planfin'!AK388+'ข้อมูลคำนวณ Planfin'!AK389+'ข้อมูลคำนวณ Planfin'!AK390+'ข้อมูลคำนวณ Planfin'!AK391+'ข้อมูลคำนวณ Planfin'!AK392+'ข้อมูลคำนวณ Planfin'!AK393+'ข้อมูลคำนวณ Planfin'!AK394+'ข้อมูลคำนวณ Planfin'!AK395+'ข้อมูลคำนวณ Planfin'!AK396+'ข้อมูลคำนวณ Planfin'!AK397+'ข้อมูลคำนวณ Planfin'!AK398</f>
        <v>1247595.05</v>
      </c>
      <c r="AL29" s="5">
        <f>'ข้อมูลคำนวณ Planfin'!AL372+'ข้อมูลคำนวณ Planfin'!AL373+'ข้อมูลคำนวณ Planfin'!AL374+'ข้อมูลคำนวณ Planfin'!AL375+'ข้อมูลคำนวณ Planfin'!AL376+'ข้อมูลคำนวณ Planfin'!AL377+'ข้อมูลคำนวณ Planfin'!AL378+'ข้อมูลคำนวณ Planfin'!AL379+'ข้อมูลคำนวณ Planfin'!AL380+'ข้อมูลคำนวณ Planfin'!AL381+'ข้อมูลคำนวณ Planfin'!AL382+'ข้อมูลคำนวณ Planfin'!AL383+'ข้อมูลคำนวณ Planfin'!AL384+'ข้อมูลคำนวณ Planfin'!AL385+'ข้อมูลคำนวณ Planfin'!AL386+'ข้อมูลคำนวณ Planfin'!AL387+'ข้อมูลคำนวณ Planfin'!AL388+'ข้อมูลคำนวณ Planfin'!AL389+'ข้อมูลคำนวณ Planfin'!AL390+'ข้อมูลคำนวณ Planfin'!AL391+'ข้อมูลคำนวณ Planfin'!AL392+'ข้อมูลคำนวณ Planfin'!AL393+'ข้อมูลคำนวณ Planfin'!AL394+'ข้อมูลคำนวณ Planfin'!AL395+'ข้อมูลคำนวณ Planfin'!AL396+'ข้อมูลคำนวณ Planfin'!AL397+'ข้อมูลคำนวณ Planfin'!AL398</f>
        <v>447354.05</v>
      </c>
      <c r="AM29" s="5">
        <f>'ข้อมูลคำนวณ Planfin'!AM372+'ข้อมูลคำนวณ Planfin'!AM373+'ข้อมูลคำนวณ Planfin'!AM374+'ข้อมูลคำนวณ Planfin'!AM375+'ข้อมูลคำนวณ Planfin'!AM376+'ข้อมูลคำนวณ Planfin'!AM377+'ข้อมูลคำนวณ Planfin'!AM378+'ข้อมูลคำนวณ Planfin'!AM379+'ข้อมูลคำนวณ Planfin'!AM380+'ข้อมูลคำนวณ Planfin'!AM381+'ข้อมูลคำนวณ Planfin'!AM382+'ข้อมูลคำนวณ Planfin'!AM383+'ข้อมูลคำนวณ Planfin'!AM384+'ข้อมูลคำนวณ Planfin'!AM385+'ข้อมูลคำนวณ Planfin'!AM386+'ข้อมูลคำนวณ Planfin'!AM387+'ข้อมูลคำนวณ Planfin'!AM388+'ข้อมูลคำนวณ Planfin'!AM389+'ข้อมูลคำนวณ Planfin'!AM390+'ข้อมูลคำนวณ Planfin'!AM391+'ข้อมูลคำนวณ Planfin'!AM392+'ข้อมูลคำนวณ Planfin'!AM393+'ข้อมูลคำนวณ Planfin'!AM394+'ข้อมูลคำนวณ Planfin'!AM395+'ข้อมูลคำนวณ Planfin'!AM396+'ข้อมูลคำนวณ Planfin'!AM397+'ข้อมูลคำนวณ Planfin'!AM398</f>
        <v>277766.88</v>
      </c>
      <c r="AN29" s="5">
        <f>'ข้อมูลคำนวณ Planfin'!AN372+'ข้อมูลคำนวณ Planfin'!AN373+'ข้อมูลคำนวณ Planfin'!AN374+'ข้อมูลคำนวณ Planfin'!AN375+'ข้อมูลคำนวณ Planfin'!AN376+'ข้อมูลคำนวณ Planfin'!AN377+'ข้อมูลคำนวณ Planfin'!AN378+'ข้อมูลคำนวณ Planfin'!AN379+'ข้อมูลคำนวณ Planfin'!AN380+'ข้อมูลคำนวณ Planfin'!AN381+'ข้อมูลคำนวณ Planfin'!AN382+'ข้อมูลคำนวณ Planfin'!AN383+'ข้อมูลคำนวณ Planfin'!AN384+'ข้อมูลคำนวณ Planfin'!AN385+'ข้อมูลคำนวณ Planfin'!AN386+'ข้อมูลคำนวณ Planfin'!AN387+'ข้อมูลคำนวณ Planfin'!AN388+'ข้อมูลคำนวณ Planfin'!AN389+'ข้อมูลคำนวณ Planfin'!AN390+'ข้อมูลคำนวณ Planfin'!AN391+'ข้อมูลคำนวณ Planfin'!AN392+'ข้อมูลคำนวณ Planfin'!AN393+'ข้อมูลคำนวณ Planfin'!AN394+'ข้อมูลคำนวณ Planfin'!AN395+'ข้อมูลคำนวณ Planfin'!AN396+'ข้อมูลคำนวณ Planfin'!AN397+'ข้อมูลคำนวณ Planfin'!AN398</f>
        <v>573378.19999999995</v>
      </c>
      <c r="AO29" s="5">
        <f>'ข้อมูลคำนวณ Planfin'!AO372+'ข้อมูลคำนวณ Planfin'!AO373+'ข้อมูลคำนวณ Planfin'!AO374+'ข้อมูลคำนวณ Planfin'!AO375+'ข้อมูลคำนวณ Planfin'!AO376+'ข้อมูลคำนวณ Planfin'!AO377+'ข้อมูลคำนวณ Planfin'!AO378+'ข้อมูลคำนวณ Planfin'!AO379+'ข้อมูลคำนวณ Planfin'!AO380+'ข้อมูลคำนวณ Planfin'!AO381+'ข้อมูลคำนวณ Planfin'!AO382+'ข้อมูลคำนวณ Planfin'!AO383+'ข้อมูลคำนวณ Planfin'!AO384+'ข้อมูลคำนวณ Planfin'!AO385+'ข้อมูลคำนวณ Planfin'!AO386+'ข้อมูลคำนวณ Planfin'!AO387+'ข้อมูลคำนวณ Planfin'!AO388+'ข้อมูลคำนวณ Planfin'!AO389+'ข้อมูลคำนวณ Planfin'!AO390+'ข้อมูลคำนวณ Planfin'!AO391+'ข้อมูลคำนวณ Planfin'!AO392+'ข้อมูลคำนวณ Planfin'!AO393+'ข้อมูลคำนวณ Planfin'!AO394+'ข้อมูลคำนวณ Planfin'!AO395+'ข้อมูลคำนวณ Planfin'!AO396+'ข้อมูลคำนวณ Planfin'!AO397+'ข้อมูลคำนวณ Planfin'!AO398</f>
        <v>1002090.4</v>
      </c>
      <c r="AP29" s="5">
        <f>'ข้อมูลคำนวณ Planfin'!AP372+'ข้อมูลคำนวณ Planfin'!AP373+'ข้อมูลคำนวณ Planfin'!AP374+'ข้อมูลคำนวณ Planfin'!AP375+'ข้อมูลคำนวณ Planfin'!AP376+'ข้อมูลคำนวณ Planfin'!AP377+'ข้อมูลคำนวณ Planfin'!AP378+'ข้อมูลคำนวณ Planfin'!AP379+'ข้อมูลคำนวณ Planfin'!AP380+'ข้อมูลคำนวณ Planfin'!AP381+'ข้อมูลคำนวณ Planfin'!AP382+'ข้อมูลคำนวณ Planfin'!AP383+'ข้อมูลคำนวณ Planfin'!AP384+'ข้อมูลคำนวณ Planfin'!AP385+'ข้อมูลคำนวณ Planfin'!AP386+'ข้อมูลคำนวณ Planfin'!AP387+'ข้อมูลคำนวณ Planfin'!AP388+'ข้อมูลคำนวณ Planfin'!AP389+'ข้อมูลคำนวณ Planfin'!AP390+'ข้อมูลคำนวณ Planfin'!AP391+'ข้อมูลคำนวณ Planfin'!AP392+'ข้อมูลคำนวณ Planfin'!AP393+'ข้อมูลคำนวณ Planfin'!AP394+'ข้อมูลคำนวณ Planfin'!AP395+'ข้อมูลคำนวณ Planfin'!AP396+'ข้อมูลคำนวณ Planfin'!AP397+'ข้อมูลคำนวณ Planfin'!AP398</f>
        <v>151163.05000000002</v>
      </c>
      <c r="AQ29" s="5">
        <f>'ข้อมูลคำนวณ Planfin'!AQ372+'ข้อมูลคำนวณ Planfin'!AQ373+'ข้อมูลคำนวณ Planfin'!AQ374+'ข้อมูลคำนวณ Planfin'!AQ375+'ข้อมูลคำนวณ Planfin'!AQ376+'ข้อมูลคำนวณ Planfin'!AQ377+'ข้อมูลคำนวณ Planfin'!AQ378+'ข้อมูลคำนวณ Planfin'!AQ379+'ข้อมูลคำนวณ Planfin'!AQ380+'ข้อมูลคำนวณ Planfin'!AQ381+'ข้อมูลคำนวณ Planfin'!AQ382+'ข้อมูลคำนวณ Planfin'!AQ383+'ข้อมูลคำนวณ Planfin'!AQ384+'ข้อมูลคำนวณ Planfin'!AQ385+'ข้อมูลคำนวณ Planfin'!AQ386+'ข้อมูลคำนวณ Planfin'!AQ387+'ข้อมูลคำนวณ Planfin'!AQ388+'ข้อมูลคำนวณ Planfin'!AQ389+'ข้อมูลคำนวณ Planfin'!AQ390+'ข้อมูลคำนวณ Planfin'!AQ391+'ข้อมูลคำนวณ Planfin'!AQ392+'ข้อมูลคำนวณ Planfin'!AQ393+'ข้อมูลคำนวณ Planfin'!AQ394+'ข้อมูลคำนวณ Planfin'!AQ395+'ข้อมูลคำนวณ Planfin'!AQ396+'ข้อมูลคำนวณ Planfin'!AQ397+'ข้อมูลคำนวณ Planfin'!AQ398</f>
        <v>67364.5</v>
      </c>
      <c r="AR29" s="5">
        <f>'ข้อมูลคำนวณ Planfin'!AR372+'ข้อมูลคำนวณ Planfin'!AR373+'ข้อมูลคำนวณ Planfin'!AR374+'ข้อมูลคำนวณ Planfin'!AR375+'ข้อมูลคำนวณ Planfin'!AR376+'ข้อมูลคำนวณ Planfin'!AR377+'ข้อมูลคำนวณ Planfin'!AR378+'ข้อมูลคำนวณ Planfin'!AR379+'ข้อมูลคำนวณ Planfin'!AR380+'ข้อมูลคำนวณ Planfin'!AR381+'ข้อมูลคำนวณ Planfin'!AR382+'ข้อมูลคำนวณ Planfin'!AR383+'ข้อมูลคำนวณ Planfin'!AR384+'ข้อมูลคำนวณ Planfin'!AR385+'ข้อมูลคำนวณ Planfin'!AR386+'ข้อมูลคำนวณ Planfin'!AR387+'ข้อมูลคำนวณ Planfin'!AR388+'ข้อมูลคำนวณ Planfin'!AR389+'ข้อมูลคำนวณ Planfin'!AR390+'ข้อมูลคำนวณ Planfin'!AR391+'ข้อมูลคำนวณ Planfin'!AR392+'ข้อมูลคำนวณ Planfin'!AR393+'ข้อมูลคำนวณ Planfin'!AR394+'ข้อมูลคำนวณ Planfin'!AR395+'ข้อมูลคำนวณ Planfin'!AR396+'ข้อมูลคำนวณ Planfin'!AR397+'ข้อมูลคำนวณ Planfin'!AR398</f>
        <v>1121084.79</v>
      </c>
      <c r="AS29" s="5">
        <f>'ข้อมูลคำนวณ Planfin'!AS372+'ข้อมูลคำนวณ Planfin'!AS373+'ข้อมูลคำนวณ Planfin'!AS374+'ข้อมูลคำนวณ Planfin'!AS375+'ข้อมูลคำนวณ Planfin'!AS376+'ข้อมูลคำนวณ Planfin'!AS377+'ข้อมูลคำนวณ Planfin'!AS378+'ข้อมูลคำนวณ Planfin'!AS379+'ข้อมูลคำนวณ Planfin'!AS380+'ข้อมูลคำนวณ Planfin'!AS381+'ข้อมูลคำนวณ Planfin'!AS382+'ข้อมูลคำนวณ Planfin'!AS383+'ข้อมูลคำนวณ Planfin'!AS384+'ข้อมูลคำนวณ Planfin'!AS385+'ข้อมูลคำนวณ Planfin'!AS386+'ข้อมูลคำนวณ Planfin'!AS387+'ข้อมูลคำนวณ Planfin'!AS388+'ข้อมูลคำนวณ Planfin'!AS389+'ข้อมูลคำนวณ Planfin'!AS390+'ข้อมูลคำนวณ Planfin'!AS391+'ข้อมูลคำนวณ Planfin'!AS392+'ข้อมูลคำนวณ Planfin'!AS393+'ข้อมูลคำนวณ Planfin'!AS394+'ข้อมูลคำนวณ Planfin'!AS395+'ข้อมูลคำนวณ Planfin'!AS396+'ข้อมูลคำนวณ Planfin'!AS397+'ข้อมูลคำนวณ Planfin'!AS398</f>
        <v>400038.7</v>
      </c>
      <c r="AT29" s="5">
        <f>'ข้อมูลคำนวณ Planfin'!AT372+'ข้อมูลคำนวณ Planfin'!AT373+'ข้อมูลคำนวณ Planfin'!AT374+'ข้อมูลคำนวณ Planfin'!AT375+'ข้อมูลคำนวณ Planfin'!AT376+'ข้อมูลคำนวณ Planfin'!AT377+'ข้อมูลคำนวณ Planfin'!AT378+'ข้อมูลคำนวณ Planfin'!AT379+'ข้อมูลคำนวณ Planfin'!AT380+'ข้อมูลคำนวณ Planfin'!AT381+'ข้อมูลคำนวณ Planfin'!AT382+'ข้อมูลคำนวณ Planfin'!AT383+'ข้อมูลคำนวณ Planfin'!AT384+'ข้อมูลคำนวณ Planfin'!AT385+'ข้อมูลคำนวณ Planfin'!AT386+'ข้อมูลคำนวณ Planfin'!AT387+'ข้อมูลคำนวณ Planfin'!AT388+'ข้อมูลคำนวณ Planfin'!AT389+'ข้อมูลคำนวณ Planfin'!AT390+'ข้อมูลคำนวณ Planfin'!AT391+'ข้อมูลคำนวณ Planfin'!AT392+'ข้อมูลคำนวณ Planfin'!AT393+'ข้อมูลคำนวณ Planfin'!AT394+'ข้อมูลคำนวณ Planfin'!AT395+'ข้อมูลคำนวณ Planfin'!AT396+'ข้อมูลคำนวณ Planfin'!AT397+'ข้อมูลคำนวณ Planfin'!AT398</f>
        <v>12328.15</v>
      </c>
      <c r="AU29" s="5">
        <f>'ข้อมูลคำนวณ Planfin'!AU372+'ข้อมูลคำนวณ Planfin'!AU373+'ข้อมูลคำนวณ Planfin'!AU374+'ข้อมูลคำนวณ Planfin'!AU375+'ข้อมูลคำนวณ Planfin'!AU376+'ข้อมูลคำนวณ Planfin'!AU377+'ข้อมูลคำนวณ Planfin'!AU378+'ข้อมูลคำนวณ Planfin'!AU379+'ข้อมูลคำนวณ Planfin'!AU380+'ข้อมูลคำนวณ Planfin'!AU381+'ข้อมูลคำนวณ Planfin'!AU382+'ข้อมูลคำนวณ Planfin'!AU383+'ข้อมูลคำนวณ Planfin'!AU384+'ข้อมูลคำนวณ Planfin'!AU385+'ข้อมูลคำนวณ Planfin'!AU386+'ข้อมูลคำนวณ Planfin'!AU387+'ข้อมูลคำนวณ Planfin'!AU388+'ข้อมูลคำนวณ Planfin'!AU389+'ข้อมูลคำนวณ Planfin'!AU390+'ข้อมูลคำนวณ Planfin'!AU391+'ข้อมูลคำนวณ Planfin'!AU392+'ข้อมูลคำนวณ Planfin'!AU393+'ข้อมูลคำนวณ Planfin'!AU394+'ข้อมูลคำนวณ Planfin'!AU395+'ข้อมูลคำนวณ Planfin'!AU396+'ข้อมูลคำนวณ Planfin'!AU397+'ข้อมูลคำนวณ Planfin'!AU398</f>
        <v>363573.55</v>
      </c>
      <c r="AV29" s="5">
        <f>'ข้อมูลคำนวณ Planfin'!AV372+'ข้อมูลคำนวณ Planfin'!AV373+'ข้อมูลคำนวณ Planfin'!AV374+'ข้อมูลคำนวณ Planfin'!AV375+'ข้อมูลคำนวณ Planfin'!AV376+'ข้อมูลคำนวณ Planfin'!AV377+'ข้อมูลคำนวณ Planfin'!AV378+'ข้อมูลคำนวณ Planfin'!AV379+'ข้อมูลคำนวณ Planfin'!AV380+'ข้อมูลคำนวณ Planfin'!AV381+'ข้อมูลคำนวณ Planfin'!AV382+'ข้อมูลคำนวณ Planfin'!AV383+'ข้อมูลคำนวณ Planfin'!AV384+'ข้อมูลคำนวณ Planfin'!AV385+'ข้อมูลคำนวณ Planfin'!AV386+'ข้อมูลคำนวณ Planfin'!AV387+'ข้อมูลคำนวณ Planfin'!AV388+'ข้อมูลคำนวณ Planfin'!AV389+'ข้อมูลคำนวณ Planfin'!AV390+'ข้อมูลคำนวณ Planfin'!AV391+'ข้อมูลคำนวณ Planfin'!AV392+'ข้อมูลคำนวณ Planfin'!AV393+'ข้อมูลคำนวณ Planfin'!AV394+'ข้อมูลคำนวณ Planfin'!AV395+'ข้อมูลคำนวณ Planfin'!AV396+'ข้อมูลคำนวณ Planfin'!AV397+'ข้อมูลคำนวณ Planfin'!AV398</f>
        <v>316481.37</v>
      </c>
      <c r="AW29" s="5">
        <f>'ข้อมูลคำนวณ Planfin'!AW372+'ข้อมูลคำนวณ Planfin'!AW373+'ข้อมูลคำนวณ Planfin'!AW374+'ข้อมูลคำนวณ Planfin'!AW375+'ข้อมูลคำนวณ Planfin'!AW376+'ข้อมูลคำนวณ Planfin'!AW377+'ข้อมูลคำนวณ Planfin'!AW378+'ข้อมูลคำนวณ Planfin'!AW379+'ข้อมูลคำนวณ Planfin'!AW380+'ข้อมูลคำนวณ Planfin'!AW381+'ข้อมูลคำนวณ Planfin'!AW382+'ข้อมูลคำนวณ Planfin'!AW383+'ข้อมูลคำนวณ Planfin'!AW384+'ข้อมูลคำนวณ Planfin'!AW385+'ข้อมูลคำนวณ Planfin'!AW386+'ข้อมูลคำนวณ Planfin'!AW387+'ข้อมูลคำนวณ Planfin'!AW388+'ข้อมูลคำนวณ Planfin'!AW389+'ข้อมูลคำนวณ Planfin'!AW390+'ข้อมูลคำนวณ Planfin'!AW391+'ข้อมูลคำนวณ Planfin'!AW392+'ข้อมูลคำนวณ Planfin'!AW393+'ข้อมูลคำนวณ Planfin'!AW394+'ข้อมูลคำนวณ Planfin'!AW395+'ข้อมูลคำนวณ Planfin'!AW396+'ข้อมูลคำนวณ Planfin'!AW397+'ข้อมูลคำนวณ Planfin'!AW398</f>
        <v>179844.05</v>
      </c>
      <c r="AX29" s="5">
        <f>'ข้อมูลคำนวณ Planfin'!AX372+'ข้อมูลคำนวณ Planfin'!AX373+'ข้อมูลคำนวณ Planfin'!AX374+'ข้อมูลคำนวณ Planfin'!AX375+'ข้อมูลคำนวณ Planfin'!AX376+'ข้อมูลคำนวณ Planfin'!AX377+'ข้อมูลคำนวณ Planfin'!AX378+'ข้อมูลคำนวณ Planfin'!AX379+'ข้อมูลคำนวณ Planfin'!AX380+'ข้อมูลคำนวณ Planfin'!AX381+'ข้อมูลคำนวณ Planfin'!AX382+'ข้อมูลคำนวณ Planfin'!AX383+'ข้อมูลคำนวณ Planfin'!AX384+'ข้อมูลคำนวณ Planfin'!AX385+'ข้อมูลคำนวณ Planfin'!AX386+'ข้อมูลคำนวณ Planfin'!AX387+'ข้อมูลคำนวณ Planfin'!AX388+'ข้อมูลคำนวณ Planfin'!AX389+'ข้อมูลคำนวณ Planfin'!AX390+'ข้อมูลคำนวณ Planfin'!AX391+'ข้อมูลคำนวณ Planfin'!AX392+'ข้อมูลคำนวณ Planfin'!AX393+'ข้อมูลคำนวณ Planfin'!AX394+'ข้อมูลคำนวณ Planfin'!AX395+'ข้อมูลคำนวณ Planfin'!AX396+'ข้อมูลคำนวณ Planfin'!AX397+'ข้อมูลคำนวณ Planfin'!AX398</f>
        <v>341055.69999999995</v>
      </c>
      <c r="AY29" s="5">
        <f>'ข้อมูลคำนวณ Planfin'!AY372+'ข้อมูลคำนวณ Planfin'!AY373+'ข้อมูลคำนวณ Planfin'!AY374+'ข้อมูลคำนวณ Planfin'!AY375+'ข้อมูลคำนวณ Planfin'!AY376+'ข้อมูลคำนวณ Planfin'!AY377+'ข้อมูลคำนวณ Planfin'!AY378+'ข้อมูลคำนวณ Planfin'!AY379+'ข้อมูลคำนวณ Planfin'!AY380+'ข้อมูลคำนวณ Planfin'!AY381+'ข้อมูลคำนวณ Planfin'!AY382+'ข้อมูลคำนวณ Planfin'!AY383+'ข้อมูลคำนวณ Planfin'!AY384+'ข้อมูลคำนวณ Planfin'!AY385+'ข้อมูลคำนวณ Planfin'!AY386+'ข้อมูลคำนวณ Planfin'!AY387+'ข้อมูลคำนวณ Planfin'!AY388+'ข้อมูลคำนวณ Planfin'!AY389+'ข้อมูลคำนวณ Planfin'!AY390+'ข้อมูลคำนวณ Planfin'!AY391+'ข้อมูลคำนวณ Planfin'!AY392+'ข้อมูลคำนวณ Planfin'!AY393+'ข้อมูลคำนวณ Planfin'!AY394+'ข้อมูลคำนวณ Planfin'!AY395+'ข้อมูลคำนวณ Planfin'!AY396+'ข้อมูลคำนวณ Planfin'!AY397+'ข้อมูลคำนวณ Planfin'!AY398</f>
        <v>301782.69999999995</v>
      </c>
      <c r="AZ29" s="5">
        <f>'ข้อมูลคำนวณ Planfin'!AZ372+'ข้อมูลคำนวณ Planfin'!AZ373+'ข้อมูลคำนวณ Planfin'!AZ374+'ข้อมูลคำนวณ Planfin'!AZ375+'ข้อมูลคำนวณ Planfin'!AZ376+'ข้อมูลคำนวณ Planfin'!AZ377+'ข้อมูลคำนวณ Planfin'!AZ378+'ข้อมูลคำนวณ Planfin'!AZ379+'ข้อมูลคำนวณ Planfin'!AZ380+'ข้อมูลคำนวณ Planfin'!AZ381+'ข้อมูลคำนวณ Planfin'!AZ382+'ข้อมูลคำนวณ Planfin'!AZ383+'ข้อมูลคำนวณ Planfin'!AZ384+'ข้อมูลคำนวณ Planfin'!AZ385+'ข้อมูลคำนวณ Planfin'!AZ386+'ข้อมูลคำนวณ Planfin'!AZ387+'ข้อมูลคำนวณ Planfin'!AZ388+'ข้อมูลคำนวณ Planfin'!AZ389+'ข้อมูลคำนวณ Planfin'!AZ390+'ข้อมูลคำนวณ Planfin'!AZ391+'ข้อมูลคำนวณ Planfin'!AZ392+'ข้อมูลคำนวณ Planfin'!AZ393+'ข้อมูลคำนวณ Planfin'!AZ394+'ข้อมูลคำนวณ Planfin'!AZ395+'ข้อมูลคำนวณ Planfin'!AZ396+'ข้อมูลคำนวณ Planfin'!AZ397+'ข้อมูลคำนวณ Planfin'!AZ398</f>
        <v>85812.55</v>
      </c>
      <c r="BA29" s="5">
        <f>'ข้อมูลคำนวณ Planfin'!BA372+'ข้อมูลคำนวณ Planfin'!BA373+'ข้อมูลคำนวณ Planfin'!BA374+'ข้อมูลคำนวณ Planfin'!BA375+'ข้อมูลคำนวณ Planfin'!BA376+'ข้อมูลคำนวณ Planfin'!BA377+'ข้อมูลคำนวณ Planfin'!BA378+'ข้อมูลคำนวณ Planfin'!BA379+'ข้อมูลคำนวณ Planfin'!BA380+'ข้อมูลคำนวณ Planfin'!BA381+'ข้อมูลคำนวณ Planfin'!BA382+'ข้อมูลคำนวณ Planfin'!BA383+'ข้อมูลคำนวณ Planfin'!BA384+'ข้อมูลคำนวณ Planfin'!BA385+'ข้อมูลคำนวณ Planfin'!BA386+'ข้อมูลคำนวณ Planfin'!BA387+'ข้อมูลคำนวณ Planfin'!BA388+'ข้อมูลคำนวณ Planfin'!BA389+'ข้อมูลคำนวณ Planfin'!BA390+'ข้อมูลคำนวณ Planfin'!BA391+'ข้อมูลคำนวณ Planfin'!BA392+'ข้อมูลคำนวณ Planfin'!BA393+'ข้อมูลคำนวณ Planfin'!BA394+'ข้อมูลคำนวณ Planfin'!BA395+'ข้อมูลคำนวณ Planfin'!BA396+'ข้อมูลคำนวณ Planfin'!BA397+'ข้อมูลคำนวณ Planfin'!BA398</f>
        <v>2059870.9100000001</v>
      </c>
      <c r="BB29" s="5">
        <f>'ข้อมูลคำนวณ Planfin'!BB372+'ข้อมูลคำนวณ Planfin'!BB373+'ข้อมูลคำนวณ Planfin'!BB374+'ข้อมูลคำนวณ Planfin'!BB375+'ข้อมูลคำนวณ Planfin'!BB376+'ข้อมูลคำนวณ Planfin'!BB377+'ข้อมูลคำนวณ Planfin'!BB378+'ข้อมูลคำนวณ Planfin'!BB379+'ข้อมูลคำนวณ Planfin'!BB380+'ข้อมูลคำนวณ Planfin'!BB381+'ข้อมูลคำนวณ Planfin'!BB382+'ข้อมูลคำนวณ Planfin'!BB383+'ข้อมูลคำนวณ Planfin'!BB384+'ข้อมูลคำนวณ Planfin'!BB385+'ข้อมูลคำนวณ Planfin'!BB386+'ข้อมูลคำนวณ Planfin'!BB387+'ข้อมูลคำนวณ Planfin'!BB388+'ข้อมูลคำนวณ Planfin'!BB389+'ข้อมูลคำนวณ Planfin'!BB390+'ข้อมูลคำนวณ Planfin'!BB391+'ข้อมูลคำนวณ Planfin'!BB392+'ข้อมูลคำนวณ Planfin'!BB393+'ข้อมูลคำนวณ Planfin'!BB394+'ข้อมูลคำนวณ Planfin'!BB395+'ข้อมูลคำนวณ Planfin'!BB396+'ข้อมูลคำนวณ Planfin'!BB397+'ข้อมูลคำนวณ Planfin'!BB398</f>
        <v>133595.65</v>
      </c>
      <c r="BC29" s="5">
        <f>'ข้อมูลคำนวณ Planfin'!BC372+'ข้อมูลคำนวณ Planfin'!BC373+'ข้อมูลคำนวณ Planfin'!BC374+'ข้อมูลคำนวณ Planfin'!BC375+'ข้อมูลคำนวณ Planfin'!BC376+'ข้อมูลคำนวณ Planfin'!BC377+'ข้อมูลคำนวณ Planfin'!BC378+'ข้อมูลคำนวณ Planfin'!BC379+'ข้อมูลคำนวณ Planfin'!BC380+'ข้อมูลคำนวณ Planfin'!BC381+'ข้อมูลคำนวณ Planfin'!BC382+'ข้อมูลคำนวณ Planfin'!BC383+'ข้อมูลคำนวณ Planfin'!BC384+'ข้อมูลคำนวณ Planfin'!BC385+'ข้อมูลคำนวณ Planfin'!BC386+'ข้อมูลคำนวณ Planfin'!BC387+'ข้อมูลคำนวณ Planfin'!BC388+'ข้อมูลคำนวณ Planfin'!BC389+'ข้อมูลคำนวณ Planfin'!BC390+'ข้อมูลคำนวณ Planfin'!BC391+'ข้อมูลคำนวณ Planfin'!BC392+'ข้อมูลคำนวณ Planfin'!BC393+'ข้อมูลคำนวณ Planfin'!BC394+'ข้อมูลคำนวณ Planfin'!BC395+'ข้อมูลคำนวณ Planfin'!BC396+'ข้อมูลคำนวณ Planfin'!BC397+'ข้อมูลคำนวณ Planfin'!BC398</f>
        <v>10805595.67</v>
      </c>
      <c r="BD29" s="5">
        <f>'ข้อมูลคำนวณ Planfin'!BD372+'ข้อมูลคำนวณ Planfin'!BD373+'ข้อมูลคำนวณ Planfin'!BD374+'ข้อมูลคำนวณ Planfin'!BD375+'ข้อมูลคำนวณ Planfin'!BD376+'ข้อมูลคำนวณ Planfin'!BD377+'ข้อมูลคำนวณ Planfin'!BD378+'ข้อมูลคำนวณ Planfin'!BD379+'ข้อมูลคำนวณ Planfin'!BD380+'ข้อมูลคำนวณ Planfin'!BD381+'ข้อมูลคำนวณ Planfin'!BD382+'ข้อมูลคำนวณ Planfin'!BD383+'ข้อมูลคำนวณ Planfin'!BD384+'ข้อมูลคำนวณ Planfin'!BD385+'ข้อมูลคำนวณ Planfin'!BD386+'ข้อมูลคำนวณ Planfin'!BD387+'ข้อมูลคำนวณ Planfin'!BD388+'ข้อมูลคำนวณ Planfin'!BD389+'ข้อมูลคำนวณ Planfin'!BD390+'ข้อมูลคำนวณ Planfin'!BD391+'ข้อมูลคำนวณ Planfin'!BD392+'ข้อมูลคำนวณ Planfin'!BD393+'ข้อมูลคำนวณ Planfin'!BD394+'ข้อมูลคำนวณ Planfin'!BD395+'ข้อมูลคำนวณ Planfin'!BD396+'ข้อมูลคำนวณ Planfin'!BD397+'ข้อมูลคำนวณ Planfin'!BD398</f>
        <v>3148251.26</v>
      </c>
      <c r="BE29" s="5">
        <f>'ข้อมูลคำนวณ Planfin'!BE372+'ข้อมูลคำนวณ Planfin'!BE373+'ข้อมูลคำนวณ Planfin'!BE374+'ข้อมูลคำนวณ Planfin'!BE375+'ข้อมูลคำนวณ Planfin'!BE376+'ข้อมูลคำนวณ Planfin'!BE377+'ข้อมูลคำนวณ Planfin'!BE378+'ข้อมูลคำนวณ Planfin'!BE379+'ข้อมูลคำนวณ Planfin'!BE380+'ข้อมูลคำนวณ Planfin'!BE381+'ข้อมูลคำนวณ Planfin'!BE382+'ข้อมูลคำนวณ Planfin'!BE383+'ข้อมูลคำนวณ Planfin'!BE384+'ข้อมูลคำนวณ Planfin'!BE385+'ข้อมูลคำนวณ Planfin'!BE386+'ข้อมูลคำนวณ Planfin'!BE387+'ข้อมูลคำนวณ Planfin'!BE388+'ข้อมูลคำนวณ Planfin'!BE389+'ข้อมูลคำนวณ Planfin'!BE390+'ข้อมูลคำนวณ Planfin'!BE391+'ข้อมูลคำนวณ Planfin'!BE392+'ข้อมูลคำนวณ Planfin'!BE393+'ข้อมูลคำนวณ Planfin'!BE394+'ข้อมูลคำนวณ Planfin'!BE395+'ข้อมูลคำนวณ Planfin'!BE396+'ข้อมูลคำนวณ Planfin'!BE397+'ข้อมูลคำนวณ Planfin'!BE398</f>
        <v>218724.93</v>
      </c>
      <c r="BF29" s="5">
        <f>'ข้อมูลคำนวณ Planfin'!BF372+'ข้อมูลคำนวณ Planfin'!BF373+'ข้อมูลคำนวณ Planfin'!BF374+'ข้อมูลคำนวณ Planfin'!BF375+'ข้อมูลคำนวณ Planfin'!BF376+'ข้อมูลคำนวณ Planfin'!BF377+'ข้อมูลคำนวณ Planfin'!BF378+'ข้อมูลคำนวณ Planfin'!BF379+'ข้อมูลคำนวณ Planfin'!BF380+'ข้อมูลคำนวณ Planfin'!BF381+'ข้อมูลคำนวณ Planfin'!BF382+'ข้อมูลคำนวณ Planfin'!BF383+'ข้อมูลคำนวณ Planfin'!BF384+'ข้อมูลคำนวณ Planfin'!BF385+'ข้อมูลคำนวณ Planfin'!BF386+'ข้อมูลคำนวณ Planfin'!BF387+'ข้อมูลคำนวณ Planfin'!BF388+'ข้อมูลคำนวณ Planfin'!BF389+'ข้อมูลคำนวณ Planfin'!BF390+'ข้อมูลคำนวณ Planfin'!BF391+'ข้อมูลคำนวณ Planfin'!BF392+'ข้อมูลคำนวณ Planfin'!BF393+'ข้อมูลคำนวณ Planfin'!BF394+'ข้อมูลคำนวณ Planfin'!BF395+'ข้อมูลคำนวณ Planfin'!BF396+'ข้อมูลคำนวณ Planfin'!BF397+'ข้อมูลคำนวณ Planfin'!BF398</f>
        <v>478951.93</v>
      </c>
      <c r="BG29" s="5">
        <f>'ข้อมูลคำนวณ Planfin'!BG372+'ข้อมูลคำนวณ Planfin'!BG373+'ข้อมูลคำนวณ Planfin'!BG374+'ข้อมูลคำนวณ Planfin'!BG375+'ข้อมูลคำนวณ Planfin'!BG376+'ข้อมูลคำนวณ Planfin'!BG377+'ข้อมูลคำนวณ Planfin'!BG378+'ข้อมูลคำนวณ Planfin'!BG379+'ข้อมูลคำนวณ Planfin'!BG380+'ข้อมูลคำนวณ Planfin'!BG381+'ข้อมูลคำนวณ Planfin'!BG382+'ข้อมูลคำนวณ Planfin'!BG383+'ข้อมูลคำนวณ Planfin'!BG384+'ข้อมูลคำนวณ Planfin'!BG385+'ข้อมูลคำนวณ Planfin'!BG386+'ข้อมูลคำนวณ Planfin'!BG387+'ข้อมูลคำนวณ Planfin'!BG388+'ข้อมูลคำนวณ Planfin'!BG389+'ข้อมูลคำนวณ Planfin'!BG390+'ข้อมูลคำนวณ Planfin'!BG391+'ข้อมูลคำนวณ Planfin'!BG392+'ข้อมูลคำนวณ Planfin'!BG393+'ข้อมูลคำนวณ Planfin'!BG394+'ข้อมูลคำนวณ Planfin'!BG395+'ข้อมูลคำนวณ Planfin'!BG396+'ข้อมูลคำนวณ Planfin'!BG397+'ข้อมูลคำนวณ Planfin'!BG398</f>
        <v>1458238.58</v>
      </c>
      <c r="BH29" s="5">
        <f>'ข้อมูลคำนวณ Planfin'!BH372+'ข้อมูลคำนวณ Planfin'!BH373+'ข้อมูลคำนวณ Planfin'!BH374+'ข้อมูลคำนวณ Planfin'!BH375+'ข้อมูลคำนวณ Planfin'!BH376+'ข้อมูลคำนวณ Planfin'!BH377+'ข้อมูลคำนวณ Planfin'!BH378+'ข้อมูลคำนวณ Planfin'!BH379+'ข้อมูลคำนวณ Planfin'!BH380+'ข้อมูลคำนวณ Planfin'!BH381+'ข้อมูลคำนวณ Planfin'!BH382+'ข้อมูลคำนวณ Planfin'!BH383+'ข้อมูลคำนวณ Planfin'!BH384+'ข้อมูลคำนวณ Planfin'!BH385+'ข้อมูลคำนวณ Planfin'!BH386+'ข้อมูลคำนวณ Planfin'!BH387+'ข้อมูลคำนวณ Planfin'!BH388+'ข้อมูลคำนวณ Planfin'!BH389+'ข้อมูลคำนวณ Planfin'!BH390+'ข้อมูลคำนวณ Planfin'!BH391+'ข้อมูลคำนวณ Planfin'!BH392+'ข้อมูลคำนวณ Planfin'!BH393+'ข้อมูลคำนวณ Planfin'!BH394+'ข้อมูลคำนวณ Planfin'!BH395+'ข้อมูลคำนวณ Planfin'!BH396+'ข้อมูลคำนวณ Planfin'!BH397+'ข้อมูลคำนวณ Planfin'!BH398</f>
        <v>73533.61</v>
      </c>
      <c r="BI29" s="5">
        <f>'ข้อมูลคำนวณ Planfin'!BI372+'ข้อมูลคำนวณ Planfin'!BI373+'ข้อมูลคำนวณ Planfin'!BI374+'ข้อมูลคำนวณ Planfin'!BI375+'ข้อมูลคำนวณ Planfin'!BI376+'ข้อมูลคำนวณ Planfin'!BI377+'ข้อมูลคำนวณ Planfin'!BI378+'ข้อมูลคำนวณ Planfin'!BI379+'ข้อมูลคำนวณ Planfin'!BI380+'ข้อมูลคำนวณ Planfin'!BI381+'ข้อมูลคำนวณ Planfin'!BI382+'ข้อมูลคำนวณ Planfin'!BI383+'ข้อมูลคำนวณ Planfin'!BI384+'ข้อมูลคำนวณ Planfin'!BI385+'ข้อมูลคำนวณ Planfin'!BI386+'ข้อมูลคำนวณ Planfin'!BI387+'ข้อมูลคำนวณ Planfin'!BI388+'ข้อมูลคำนวณ Planfin'!BI389+'ข้อมูลคำนวณ Planfin'!BI390+'ข้อมูลคำนวณ Planfin'!BI391+'ข้อมูลคำนวณ Planfin'!BI392+'ข้อมูลคำนวณ Planfin'!BI393+'ข้อมูลคำนวณ Planfin'!BI394+'ข้อมูลคำนวณ Planfin'!BI395+'ข้อมูลคำนวณ Planfin'!BI396+'ข้อมูลคำนวณ Planfin'!BI397+'ข้อมูลคำนวณ Planfin'!BI398</f>
        <v>4311.3999999999996</v>
      </c>
      <c r="BJ29" s="5">
        <f>'ข้อมูลคำนวณ Planfin'!BJ372+'ข้อมูลคำนวณ Planfin'!BJ373+'ข้อมูลคำนวณ Planfin'!BJ374+'ข้อมูลคำนวณ Planfin'!BJ375+'ข้อมูลคำนวณ Planfin'!BJ376+'ข้อมูลคำนวณ Planfin'!BJ377+'ข้อมูลคำนวณ Planfin'!BJ378+'ข้อมูลคำนวณ Planfin'!BJ379+'ข้อมูลคำนวณ Planfin'!BJ380+'ข้อมูลคำนวณ Planfin'!BJ381+'ข้อมูลคำนวณ Planfin'!BJ382+'ข้อมูลคำนวณ Planfin'!BJ383+'ข้อมูลคำนวณ Planfin'!BJ384+'ข้อมูลคำนวณ Planfin'!BJ385+'ข้อมูลคำนวณ Planfin'!BJ386+'ข้อมูลคำนวณ Planfin'!BJ387+'ข้อมูลคำนวณ Planfin'!BJ388+'ข้อมูลคำนวณ Planfin'!BJ389+'ข้อมูลคำนวณ Planfin'!BJ390+'ข้อมูลคำนวณ Planfin'!BJ391+'ข้อมูลคำนวณ Planfin'!BJ392+'ข้อมูลคำนวณ Planfin'!BJ393+'ข้อมูลคำนวณ Planfin'!BJ394+'ข้อมูลคำนวณ Planfin'!BJ395+'ข้อมูลคำนวณ Planfin'!BJ396+'ข้อมูลคำนวณ Planfin'!BJ397+'ข้อมูลคำนวณ Planfin'!BJ398</f>
        <v>1250192.25</v>
      </c>
      <c r="BK29" s="5">
        <f>'ข้อมูลคำนวณ Planfin'!BK372+'ข้อมูลคำนวณ Planfin'!BK373+'ข้อมูลคำนวณ Planfin'!BK374+'ข้อมูลคำนวณ Planfin'!BK375+'ข้อมูลคำนวณ Planfin'!BK376+'ข้อมูลคำนวณ Planfin'!BK377+'ข้อมูลคำนวณ Planfin'!BK378+'ข้อมูลคำนวณ Planfin'!BK379+'ข้อมูลคำนวณ Planfin'!BK380+'ข้อมูลคำนวณ Planfin'!BK381+'ข้อมูลคำนวณ Planfin'!BK382+'ข้อมูลคำนวณ Planfin'!BK383+'ข้อมูลคำนวณ Planfin'!BK384+'ข้อมูลคำนวณ Planfin'!BK385+'ข้อมูลคำนวณ Planfin'!BK386+'ข้อมูลคำนวณ Planfin'!BK387+'ข้อมูลคำนวณ Planfin'!BK388+'ข้อมูลคำนวณ Planfin'!BK389+'ข้อมูลคำนวณ Planfin'!BK390+'ข้อมูลคำนวณ Planfin'!BK391+'ข้อมูลคำนวณ Planfin'!BK392+'ข้อมูลคำนวณ Planfin'!BK393+'ข้อมูลคำนวณ Planfin'!BK394+'ข้อมูลคำนวณ Planfin'!BK395+'ข้อมูลคำนวณ Planfin'!BK396+'ข้อมูลคำนวณ Planfin'!BK397+'ข้อมูลคำนวณ Planfin'!BK398</f>
        <v>728073.2</v>
      </c>
      <c r="BL29" s="5">
        <f>'ข้อมูลคำนวณ Planfin'!BL372+'ข้อมูลคำนวณ Planfin'!BL373+'ข้อมูลคำนวณ Planfin'!BL374+'ข้อมูลคำนวณ Planfin'!BL375+'ข้อมูลคำนวณ Planfin'!BL376+'ข้อมูลคำนวณ Planfin'!BL377+'ข้อมูลคำนวณ Planfin'!BL378+'ข้อมูลคำนวณ Planfin'!BL379+'ข้อมูลคำนวณ Planfin'!BL380+'ข้อมูลคำนวณ Planfin'!BL381+'ข้อมูลคำนวณ Planfin'!BL382+'ข้อมูลคำนวณ Planfin'!BL383+'ข้อมูลคำนวณ Planfin'!BL384+'ข้อมูลคำนวณ Planfin'!BL385+'ข้อมูลคำนวณ Planfin'!BL386+'ข้อมูลคำนวณ Planfin'!BL387+'ข้อมูลคำนวณ Planfin'!BL388+'ข้อมูลคำนวณ Planfin'!BL389+'ข้อมูลคำนวณ Planfin'!BL390+'ข้อมูลคำนวณ Planfin'!BL391+'ข้อมูลคำนวณ Planfin'!BL392+'ข้อมูลคำนวณ Planfin'!BL393+'ข้อมูลคำนวณ Planfin'!BL394+'ข้อมูลคำนวณ Planfin'!BL395+'ข้อมูลคำนวณ Planfin'!BL396+'ข้อมูลคำนวณ Planfin'!BL397+'ข้อมูลคำนวณ Planfin'!BL398</f>
        <v>7356904.9500000002</v>
      </c>
      <c r="BM29" s="5">
        <f>'ข้อมูลคำนวณ Planfin'!BM372+'ข้อมูลคำนวณ Planfin'!BM373+'ข้อมูลคำนวณ Planfin'!BM374+'ข้อมูลคำนวณ Planfin'!BM375+'ข้อมูลคำนวณ Planfin'!BM376+'ข้อมูลคำนวณ Planfin'!BM377+'ข้อมูลคำนวณ Planfin'!BM378+'ข้อมูลคำนวณ Planfin'!BM379+'ข้อมูลคำนวณ Planfin'!BM380+'ข้อมูลคำนวณ Planfin'!BM381+'ข้อมูลคำนวณ Planfin'!BM382+'ข้อมูลคำนวณ Planfin'!BM383+'ข้อมูลคำนวณ Planfin'!BM384+'ข้อมูลคำนวณ Planfin'!BM385+'ข้อมูลคำนวณ Planfin'!BM386+'ข้อมูลคำนวณ Planfin'!BM387+'ข้อมูลคำนวณ Planfin'!BM388+'ข้อมูลคำนวณ Planfin'!BM389+'ข้อมูลคำนวณ Planfin'!BM390+'ข้อมูลคำนวณ Planfin'!BM391+'ข้อมูลคำนวณ Planfin'!BM392+'ข้อมูลคำนวณ Planfin'!BM393+'ข้อมูลคำนวณ Planfin'!BM394+'ข้อมูลคำนวณ Planfin'!BM395+'ข้อมูลคำนวณ Planfin'!BM396+'ข้อมูลคำนวณ Planfin'!BM397+'ข้อมูลคำนวณ Planfin'!BM398</f>
        <v>2367589.2000000002</v>
      </c>
      <c r="BN29" s="5">
        <f>'ข้อมูลคำนวณ Planfin'!BN372+'ข้อมูลคำนวณ Planfin'!BN373+'ข้อมูลคำนวณ Planfin'!BN374+'ข้อมูลคำนวณ Planfin'!BN375+'ข้อมูลคำนวณ Planfin'!BN376+'ข้อมูลคำนวณ Planfin'!BN377+'ข้อมูลคำนวณ Planfin'!BN378+'ข้อมูลคำนวณ Planfin'!BN379+'ข้อมูลคำนวณ Planfin'!BN380+'ข้อมูลคำนวณ Planfin'!BN381+'ข้อมูลคำนวณ Planfin'!BN382+'ข้อมูลคำนวณ Planfin'!BN383+'ข้อมูลคำนวณ Planfin'!BN384+'ข้อมูลคำนวณ Planfin'!BN385+'ข้อมูลคำนวณ Planfin'!BN386+'ข้อมูลคำนวณ Planfin'!BN387+'ข้อมูลคำนวณ Planfin'!BN388+'ข้อมูลคำนวณ Planfin'!BN389+'ข้อมูลคำนวณ Planfin'!BN390+'ข้อมูลคำนวณ Planfin'!BN391+'ข้อมูลคำนวณ Planfin'!BN392+'ข้อมูลคำนวณ Planfin'!BN393+'ข้อมูลคำนวณ Planfin'!BN394+'ข้อมูลคำนวณ Planfin'!BN395+'ข้อมูลคำนวณ Planfin'!BN396+'ข้อมูลคำนวณ Planfin'!BN397+'ข้อมูลคำนวณ Planfin'!BN398</f>
        <v>66035.850000000006</v>
      </c>
      <c r="BO29" s="5">
        <f>'ข้อมูลคำนวณ Planfin'!BO372+'ข้อมูลคำนวณ Planfin'!BO373+'ข้อมูลคำนวณ Planfin'!BO374+'ข้อมูลคำนวณ Planfin'!BO375+'ข้อมูลคำนวณ Planfin'!BO376+'ข้อมูลคำนวณ Planfin'!BO377+'ข้อมูลคำนวณ Planfin'!BO378+'ข้อมูลคำนวณ Planfin'!BO379+'ข้อมูลคำนวณ Planfin'!BO380+'ข้อมูลคำนวณ Planfin'!BO381+'ข้อมูลคำนวณ Planfin'!BO382+'ข้อมูลคำนวณ Planfin'!BO383+'ข้อมูลคำนวณ Planfin'!BO384+'ข้อมูลคำนวณ Planfin'!BO385+'ข้อมูลคำนวณ Planfin'!BO386+'ข้อมูลคำนวณ Planfin'!BO387+'ข้อมูลคำนวณ Planfin'!BO388+'ข้อมูลคำนวณ Planfin'!BO389+'ข้อมูลคำนวณ Planfin'!BO390+'ข้อมูลคำนวณ Planfin'!BO391+'ข้อมูลคำนวณ Planfin'!BO392+'ข้อมูลคำนวณ Planfin'!BO393+'ข้อมูลคำนวณ Planfin'!BO394+'ข้อมูลคำนวณ Planfin'!BO395+'ข้อมูลคำนวณ Planfin'!BO396+'ข้อมูลคำนวณ Planfin'!BO397+'ข้อมูลคำนวณ Planfin'!BO398</f>
        <v>681963.77</v>
      </c>
      <c r="BP29" s="5">
        <f>'ข้อมูลคำนวณ Planfin'!BP372+'ข้อมูลคำนวณ Planfin'!BP373+'ข้อมูลคำนวณ Planfin'!BP374+'ข้อมูลคำนวณ Planfin'!BP375+'ข้อมูลคำนวณ Planfin'!BP376+'ข้อมูลคำนวณ Planfin'!BP377+'ข้อมูลคำนวณ Planfin'!BP378+'ข้อมูลคำนวณ Planfin'!BP379+'ข้อมูลคำนวณ Planfin'!BP380+'ข้อมูลคำนวณ Planfin'!BP381+'ข้อมูลคำนวณ Planfin'!BP382+'ข้อมูลคำนวณ Planfin'!BP383+'ข้อมูลคำนวณ Planfin'!BP384+'ข้อมูลคำนวณ Planfin'!BP385+'ข้อมูลคำนวณ Planfin'!BP386+'ข้อมูลคำนวณ Planfin'!BP387+'ข้อมูลคำนวณ Planfin'!BP388+'ข้อมูลคำนวณ Planfin'!BP389+'ข้อมูลคำนวณ Planfin'!BP390+'ข้อมูลคำนวณ Planfin'!BP391+'ข้อมูลคำนวณ Planfin'!BP392+'ข้อมูลคำนวณ Planfin'!BP393+'ข้อมูลคำนวณ Planfin'!BP394+'ข้อมูลคำนวณ Planfin'!BP395+'ข้อมูลคำนวณ Planfin'!BP396+'ข้อมูลคำนวณ Planfin'!BP397+'ข้อมูลคำนวณ Planfin'!BP398</f>
        <v>651889.1</v>
      </c>
      <c r="BQ29" s="5">
        <f>'ข้อมูลคำนวณ Planfin'!BQ372+'ข้อมูลคำนวณ Planfin'!BQ373+'ข้อมูลคำนวณ Planfin'!BQ374+'ข้อมูลคำนวณ Planfin'!BQ375+'ข้อมูลคำนวณ Planfin'!BQ376+'ข้อมูลคำนวณ Planfin'!BQ377+'ข้อมูลคำนวณ Planfin'!BQ378+'ข้อมูลคำนวณ Planfin'!BQ379+'ข้อมูลคำนวณ Planfin'!BQ380+'ข้อมูลคำนวณ Planfin'!BQ381+'ข้อมูลคำนวณ Planfin'!BQ382+'ข้อมูลคำนวณ Planfin'!BQ383+'ข้อมูลคำนวณ Planfin'!BQ384+'ข้อมูลคำนวณ Planfin'!BQ385+'ข้อมูลคำนวณ Planfin'!BQ386+'ข้อมูลคำนวณ Planfin'!BQ387+'ข้อมูลคำนวณ Planfin'!BQ388+'ข้อมูลคำนวณ Planfin'!BQ389+'ข้อมูลคำนวณ Planfin'!BQ390+'ข้อมูลคำนวณ Planfin'!BQ391+'ข้อมูลคำนวณ Planfin'!BQ392+'ข้อมูลคำนวณ Planfin'!BQ393+'ข้อมูลคำนวณ Planfin'!BQ394+'ข้อมูลคำนวณ Planfin'!BQ395+'ข้อมูลคำนวณ Planfin'!BQ396+'ข้อมูลคำนวณ Planfin'!BQ397+'ข้อมูลคำนวณ Planfin'!BQ398</f>
        <v>1088723.75</v>
      </c>
      <c r="BR29" s="5">
        <f>'ข้อมูลคำนวณ Planfin'!BR372+'ข้อมูลคำนวณ Planfin'!BR373+'ข้อมูลคำนวณ Planfin'!BR374+'ข้อมูลคำนวณ Planfin'!BR375+'ข้อมูลคำนวณ Planfin'!BR376+'ข้อมูลคำนวณ Planfin'!BR377+'ข้อมูลคำนวณ Planfin'!BR378+'ข้อมูลคำนวณ Planfin'!BR379+'ข้อมูลคำนวณ Planfin'!BR380+'ข้อมูลคำนวณ Planfin'!BR381+'ข้อมูลคำนวณ Planfin'!BR382+'ข้อมูลคำนวณ Planfin'!BR383+'ข้อมูลคำนวณ Planfin'!BR384+'ข้อมูลคำนวณ Planfin'!BR385+'ข้อมูลคำนวณ Planfin'!BR386+'ข้อมูลคำนวณ Planfin'!BR387+'ข้อมูลคำนวณ Planfin'!BR388+'ข้อมูลคำนวณ Planfin'!BR389+'ข้อมูลคำนวณ Planfin'!BR390+'ข้อมูลคำนวณ Planfin'!BR391+'ข้อมูลคำนวณ Planfin'!BR392+'ข้อมูลคำนวณ Planfin'!BR393+'ข้อมูลคำนวณ Planfin'!BR394+'ข้อมูลคำนวณ Planfin'!BR395+'ข้อมูลคำนวณ Planfin'!BR396+'ข้อมูลคำนวณ Planfin'!BR397+'ข้อมูลคำนวณ Planfin'!BR398</f>
        <v>2208801.67</v>
      </c>
      <c r="BS29" s="5">
        <f>'ข้อมูลคำนวณ Planfin'!BS372+'ข้อมูลคำนวณ Planfin'!BS373+'ข้อมูลคำนวณ Planfin'!BS374+'ข้อมูลคำนวณ Planfin'!BS375+'ข้อมูลคำนวณ Planfin'!BS376+'ข้อมูลคำนวณ Planfin'!BS377+'ข้อมูลคำนวณ Planfin'!BS378+'ข้อมูลคำนวณ Planfin'!BS379+'ข้อมูลคำนวณ Planfin'!BS380+'ข้อมูลคำนวณ Planfin'!BS381+'ข้อมูลคำนวณ Planfin'!BS382+'ข้อมูลคำนวณ Planfin'!BS383+'ข้อมูลคำนวณ Planfin'!BS384+'ข้อมูลคำนวณ Planfin'!BS385+'ข้อมูลคำนวณ Planfin'!BS386+'ข้อมูลคำนวณ Planfin'!BS387+'ข้อมูลคำนวณ Planfin'!BS388+'ข้อมูลคำนวณ Planfin'!BS389+'ข้อมูลคำนวณ Planfin'!BS390+'ข้อมูลคำนวณ Planfin'!BS391+'ข้อมูลคำนวณ Planfin'!BS392+'ข้อมูลคำนวณ Planfin'!BS393+'ข้อมูลคำนวณ Planfin'!BS394+'ข้อมูลคำนวณ Planfin'!BS395+'ข้อมูลคำนวณ Planfin'!BS396+'ข้อมูลคำนวณ Planfin'!BS397+'ข้อมูลคำนวณ Planfin'!BS398</f>
        <v>416964</v>
      </c>
      <c r="BT29" s="5">
        <f>'ข้อมูลคำนวณ Planfin'!BT372+'ข้อมูลคำนวณ Planfin'!BT373+'ข้อมูลคำนวณ Planfin'!BT374+'ข้อมูลคำนวณ Planfin'!BT375+'ข้อมูลคำนวณ Planfin'!BT376+'ข้อมูลคำนวณ Planfin'!BT377+'ข้อมูลคำนวณ Planfin'!BT378+'ข้อมูลคำนวณ Planfin'!BT379+'ข้อมูลคำนวณ Planfin'!BT380+'ข้อมูลคำนวณ Planfin'!BT381+'ข้อมูลคำนวณ Planfin'!BT382+'ข้อมูลคำนวณ Planfin'!BT383+'ข้อมูลคำนวณ Planfin'!BT384+'ข้อมูลคำนวณ Planfin'!BT385+'ข้อมูลคำนวณ Planfin'!BT386+'ข้อมูลคำนวณ Planfin'!BT387+'ข้อมูลคำนวณ Planfin'!BT388+'ข้อมูลคำนวณ Planfin'!BT389+'ข้อมูลคำนวณ Planfin'!BT390+'ข้อมูลคำนวณ Planfin'!BT391+'ข้อมูลคำนวณ Planfin'!BT392+'ข้อมูลคำนวณ Planfin'!BT393+'ข้อมูลคำนวณ Planfin'!BT394+'ข้อมูลคำนวณ Planfin'!BT395+'ข้อมูลคำนวณ Planfin'!BT396+'ข้อมูลคำนวณ Planfin'!BT397+'ข้อมูลคำนวณ Planfin'!BT398</f>
        <v>616492.44999999995</v>
      </c>
      <c r="BU29" s="5">
        <f>'ข้อมูลคำนวณ Planfin'!BU372+'ข้อมูลคำนวณ Planfin'!BU373+'ข้อมูลคำนวณ Planfin'!BU374+'ข้อมูลคำนวณ Planfin'!BU375+'ข้อมูลคำนวณ Planfin'!BU376+'ข้อมูลคำนวณ Planfin'!BU377+'ข้อมูลคำนวณ Planfin'!BU378+'ข้อมูลคำนวณ Planfin'!BU379+'ข้อมูลคำนวณ Planfin'!BU380+'ข้อมูลคำนวณ Planfin'!BU381+'ข้อมูลคำนวณ Planfin'!BU382+'ข้อมูลคำนวณ Planfin'!BU383+'ข้อมูลคำนวณ Planfin'!BU384+'ข้อมูลคำนวณ Planfin'!BU385+'ข้อมูลคำนวณ Planfin'!BU386+'ข้อมูลคำนวณ Planfin'!BU387+'ข้อมูลคำนวณ Planfin'!BU388+'ข้อมูลคำนวณ Planfin'!BU389+'ข้อมูลคำนวณ Planfin'!BU390+'ข้อมูลคำนวณ Planfin'!BU391+'ข้อมูลคำนวณ Planfin'!BU392+'ข้อมูลคำนวณ Planfin'!BU393+'ข้อมูลคำนวณ Planfin'!BU394+'ข้อมูลคำนวณ Planfin'!BU395+'ข้อมูลคำนวณ Planfin'!BU396+'ข้อมูลคำนวณ Planfin'!BU397+'ข้อมูลคำนวณ Planfin'!BU398</f>
        <v>3160909.5600000005</v>
      </c>
      <c r="BV29" s="5">
        <f>'ข้อมูลคำนวณ Planfin'!BV372+'ข้อมูลคำนวณ Planfin'!BV373+'ข้อมูลคำนวณ Planfin'!BV374+'ข้อมูลคำนวณ Planfin'!BV375+'ข้อมูลคำนวณ Planfin'!BV376+'ข้อมูลคำนวณ Planfin'!BV377+'ข้อมูลคำนวณ Planfin'!BV378+'ข้อมูลคำนวณ Planfin'!BV379+'ข้อมูลคำนวณ Planfin'!BV380+'ข้อมูลคำนวณ Planfin'!BV381+'ข้อมูลคำนวณ Planfin'!BV382+'ข้อมูลคำนวณ Planfin'!BV383+'ข้อมูลคำนวณ Planfin'!BV384+'ข้อมูลคำนวณ Planfin'!BV385+'ข้อมูลคำนวณ Planfin'!BV386+'ข้อมูลคำนวณ Planfin'!BV387+'ข้อมูลคำนวณ Planfin'!BV388+'ข้อมูลคำนวณ Planfin'!BV389+'ข้อมูลคำนวณ Planfin'!BV390+'ข้อมูลคำนวณ Planfin'!BV391+'ข้อมูลคำนวณ Planfin'!BV392+'ข้อมูลคำนวณ Planfin'!BV393+'ข้อมูลคำนวณ Planfin'!BV394+'ข้อมูลคำนวณ Planfin'!BV395+'ข้อมูลคำนวณ Planfin'!BV396+'ข้อมูลคำนวณ Planfin'!BV397+'ข้อมูลคำนวณ Planfin'!BV398</f>
        <v>33212</v>
      </c>
      <c r="BW29" s="5">
        <f>'ข้อมูลคำนวณ Planfin'!BW372+'ข้อมูลคำนวณ Planfin'!BW373+'ข้อมูลคำนวณ Planfin'!BW374+'ข้อมูลคำนวณ Planfin'!BW375+'ข้อมูลคำนวณ Planfin'!BW376+'ข้อมูลคำนวณ Planfin'!BW377+'ข้อมูลคำนวณ Planfin'!BW378+'ข้อมูลคำนวณ Planfin'!BW379+'ข้อมูลคำนวณ Planfin'!BW380+'ข้อมูลคำนวณ Planfin'!BW381+'ข้อมูลคำนวณ Planfin'!BW382+'ข้อมูลคำนวณ Planfin'!BW383+'ข้อมูลคำนวณ Planfin'!BW384+'ข้อมูลคำนวณ Planfin'!BW385+'ข้อมูลคำนวณ Planfin'!BW386+'ข้อมูลคำนวณ Planfin'!BW387+'ข้อมูลคำนวณ Planfin'!BW388+'ข้อมูลคำนวณ Planfin'!BW389+'ข้อมูลคำนวณ Planfin'!BW390+'ข้อมูลคำนวณ Planfin'!BW391+'ข้อมูลคำนวณ Planfin'!BW392+'ข้อมูลคำนวณ Planfin'!BW393+'ข้อมูลคำนวณ Planfin'!BW394+'ข้อมูลคำนวณ Planfin'!BW395+'ข้อมูลคำนวณ Planfin'!BW396+'ข้อมูลคำนวณ Planfin'!BW397+'ข้อมูลคำนวณ Planfin'!BW398</f>
        <v>224110.7</v>
      </c>
      <c r="BX29" s="5">
        <f>'ข้อมูลคำนวณ Planfin'!BX372+'ข้อมูลคำนวณ Planfin'!BX373+'ข้อมูลคำนวณ Planfin'!BX374+'ข้อมูลคำนวณ Planfin'!BX375+'ข้อมูลคำนวณ Planfin'!BX376+'ข้อมูลคำนวณ Planfin'!BX377+'ข้อมูลคำนวณ Planfin'!BX378+'ข้อมูลคำนวณ Planfin'!BX379+'ข้อมูลคำนวณ Planfin'!BX380+'ข้อมูลคำนวณ Planfin'!BX381+'ข้อมูลคำนวณ Planfin'!BX382+'ข้อมูลคำนวณ Planfin'!BX383+'ข้อมูลคำนวณ Planfin'!BX384+'ข้อมูลคำนวณ Planfin'!BX385+'ข้อมูลคำนวณ Planfin'!BX386+'ข้อมูลคำนวณ Planfin'!BX387+'ข้อมูลคำนวณ Planfin'!BX388+'ข้อมูลคำนวณ Planfin'!BX389+'ข้อมูลคำนวณ Planfin'!BX390+'ข้อมูลคำนวณ Planfin'!BX391+'ข้อมูลคำนวณ Planfin'!BX392+'ข้อมูลคำนวณ Planfin'!BX393+'ข้อมูลคำนวณ Planfin'!BX394+'ข้อมูลคำนวณ Planfin'!BX395+'ข้อมูลคำนวณ Planfin'!BX396+'ข้อมูลคำนวณ Planfin'!BX397+'ข้อมูลคำนวณ Planfin'!BX398</f>
        <v>993143.8</v>
      </c>
      <c r="BY29" s="5">
        <f>'ข้อมูลคำนวณ Planfin'!BY372+'ข้อมูลคำนวณ Planfin'!BY373+'ข้อมูลคำนวณ Planfin'!BY374+'ข้อมูลคำนวณ Planfin'!BY375+'ข้อมูลคำนวณ Planfin'!BY376+'ข้อมูลคำนวณ Planfin'!BY377+'ข้อมูลคำนวณ Planfin'!BY378+'ข้อมูลคำนวณ Planfin'!BY379+'ข้อมูลคำนวณ Planfin'!BY380+'ข้อมูลคำนวณ Planfin'!BY381+'ข้อมูลคำนวณ Planfin'!BY382+'ข้อมูลคำนวณ Planfin'!BY383+'ข้อมูลคำนวณ Planfin'!BY384+'ข้อมูลคำนวณ Planfin'!BY385+'ข้อมูลคำนวณ Planfin'!BY386+'ข้อมูลคำนวณ Planfin'!BY387+'ข้อมูลคำนวณ Planfin'!BY388+'ข้อมูลคำนวณ Planfin'!BY389+'ข้อมูลคำนวณ Planfin'!BY390+'ข้อมูลคำนวณ Planfin'!BY391+'ข้อมูลคำนวณ Planfin'!BY392+'ข้อมูลคำนวณ Planfin'!BY393+'ข้อมูลคำนวณ Planfin'!BY394+'ข้อมูลคำนวณ Planfin'!BY395+'ข้อมูลคำนวณ Planfin'!BY396+'ข้อมูลคำนวณ Planfin'!BY397+'ข้อมูลคำนวณ Planfin'!BY398</f>
        <v>75562.05</v>
      </c>
      <c r="BZ29" s="5">
        <f>'ข้อมูลคำนวณ Planfin'!BZ372+'ข้อมูลคำนวณ Planfin'!BZ373+'ข้อมูลคำนวณ Planfin'!BZ374+'ข้อมูลคำนวณ Planfin'!BZ375+'ข้อมูลคำนวณ Planfin'!BZ376+'ข้อมูลคำนวณ Planfin'!BZ377+'ข้อมูลคำนวณ Planfin'!BZ378+'ข้อมูลคำนวณ Planfin'!BZ379+'ข้อมูลคำนวณ Planfin'!BZ380+'ข้อมูลคำนวณ Planfin'!BZ381+'ข้อมูลคำนวณ Planfin'!BZ382+'ข้อมูลคำนวณ Planfin'!BZ383+'ข้อมูลคำนวณ Planfin'!BZ384+'ข้อมูลคำนวณ Planfin'!BZ385+'ข้อมูลคำนวณ Planfin'!BZ386+'ข้อมูลคำนวณ Planfin'!BZ387+'ข้อมูลคำนวณ Planfin'!BZ388+'ข้อมูลคำนวณ Planfin'!BZ389+'ข้อมูลคำนวณ Planfin'!BZ390+'ข้อมูลคำนวณ Planfin'!BZ391+'ข้อมูลคำนวณ Planfin'!BZ392+'ข้อมูลคำนวณ Planfin'!BZ393+'ข้อมูลคำนวณ Planfin'!BZ394+'ข้อมูลคำนวณ Planfin'!BZ395+'ข้อมูลคำนวณ Planfin'!BZ396+'ข้อมูลคำนวณ Planfin'!BZ397+'ข้อมูลคำนวณ Planfin'!BZ398</f>
        <v>504923.03</v>
      </c>
      <c r="CA29" s="5">
        <f>'ข้อมูลคำนวณ Planfin'!CA372+'ข้อมูลคำนวณ Planfin'!CA373+'ข้อมูลคำนวณ Planfin'!CA374+'ข้อมูลคำนวณ Planfin'!CA375+'ข้อมูลคำนวณ Planfin'!CA376+'ข้อมูลคำนวณ Planfin'!CA377+'ข้อมูลคำนวณ Planfin'!CA378+'ข้อมูลคำนวณ Planfin'!CA379+'ข้อมูลคำนวณ Planfin'!CA380+'ข้อมูลคำนวณ Planfin'!CA381+'ข้อมูลคำนวณ Planfin'!CA382+'ข้อมูลคำนวณ Planfin'!CA383+'ข้อมูลคำนวณ Planfin'!CA384+'ข้อมูลคำนวณ Planfin'!CA385+'ข้อมูลคำนวณ Planfin'!CA386+'ข้อมูลคำนวณ Planfin'!CA387+'ข้อมูลคำนวณ Planfin'!CA388+'ข้อมูลคำนวณ Planfin'!CA389+'ข้อมูลคำนวณ Planfin'!CA390+'ข้อมูลคำนวณ Planfin'!CA391+'ข้อมูลคำนวณ Planfin'!CA392+'ข้อมูลคำนวณ Planfin'!CA393+'ข้อมูลคำนวณ Planfin'!CA394+'ข้อมูลคำนวณ Planfin'!CA395+'ข้อมูลคำนวณ Planfin'!CA396+'ข้อมูลคำนวณ Planfin'!CA397+'ข้อมูลคำนวณ Planfin'!CA398</f>
        <v>14415</v>
      </c>
      <c r="CB29" s="5">
        <f>'ข้อมูลคำนวณ Planfin'!CB372+'ข้อมูลคำนวณ Planfin'!CB373+'ข้อมูลคำนวณ Planfin'!CB374+'ข้อมูลคำนวณ Planfin'!CB375+'ข้อมูลคำนวณ Planfin'!CB376+'ข้อมูลคำนวณ Planfin'!CB377+'ข้อมูลคำนวณ Planfin'!CB378+'ข้อมูลคำนวณ Planfin'!CB379+'ข้อมูลคำนวณ Planfin'!CB380+'ข้อมูลคำนวณ Planfin'!CB381+'ข้อมูลคำนวณ Planfin'!CB382+'ข้อมูลคำนวณ Planfin'!CB383+'ข้อมูลคำนวณ Planfin'!CB384+'ข้อมูลคำนวณ Planfin'!CB385+'ข้อมูลคำนวณ Planfin'!CB386+'ข้อมูลคำนวณ Planfin'!CB387+'ข้อมูลคำนวณ Planfin'!CB388+'ข้อมูลคำนวณ Planfin'!CB389+'ข้อมูลคำนวณ Planfin'!CB390+'ข้อมูลคำนวณ Planfin'!CB391+'ข้อมูลคำนวณ Planfin'!CB392+'ข้อมูลคำนวณ Planfin'!CB393+'ข้อมูลคำนวณ Planfin'!CB394+'ข้อมูลคำนวณ Planfin'!CB395+'ข้อมูลคำนวณ Planfin'!CB396+'ข้อมูลคำนวณ Planfin'!CB397+'ข้อมูลคำนวณ Planfin'!CB398</f>
        <v>364678.40000000002</v>
      </c>
      <c r="CC29" s="5">
        <f>'ข้อมูลคำนวณ Planfin'!CC372+'ข้อมูลคำนวณ Planfin'!CC373+'ข้อมูลคำนวณ Planfin'!CC374+'ข้อมูลคำนวณ Planfin'!CC375+'ข้อมูลคำนวณ Planfin'!CC376+'ข้อมูลคำนวณ Planfin'!CC377+'ข้อมูลคำนวณ Planfin'!CC378+'ข้อมูลคำนวณ Planfin'!CC379+'ข้อมูลคำนวณ Planfin'!CC380+'ข้อมูลคำนวณ Planfin'!CC381+'ข้อมูลคำนวณ Planfin'!CC382+'ข้อมูลคำนวณ Planfin'!CC383+'ข้อมูลคำนวณ Planfin'!CC384+'ข้อมูลคำนวณ Planfin'!CC385+'ข้อมูลคำนวณ Planfin'!CC386+'ข้อมูลคำนวณ Planfin'!CC387+'ข้อมูลคำนวณ Planfin'!CC388+'ข้อมูลคำนวณ Planfin'!CC389+'ข้อมูลคำนวณ Planfin'!CC390+'ข้อมูลคำนวณ Planfin'!CC391+'ข้อมูลคำนวณ Planfin'!CC392+'ข้อมูลคำนวณ Planfin'!CC393+'ข้อมูลคำนวณ Planfin'!CC394+'ข้อมูลคำนวณ Planfin'!CC395+'ข้อมูลคำนวณ Planfin'!CC396+'ข้อมูลคำนวณ Planfin'!CC397+'ข้อมูลคำนวณ Planfin'!CC398</f>
        <v>911748</v>
      </c>
      <c r="CD29" s="5">
        <f>'ข้อมูลคำนวณ Planfin'!CD372+'ข้อมูลคำนวณ Planfin'!CD373+'ข้อมูลคำนวณ Planfin'!CD374+'ข้อมูลคำนวณ Planfin'!CD375+'ข้อมูลคำนวณ Planfin'!CD376+'ข้อมูลคำนวณ Planfin'!CD377+'ข้อมูลคำนวณ Planfin'!CD378+'ข้อมูลคำนวณ Planfin'!CD379+'ข้อมูลคำนวณ Planfin'!CD380+'ข้อมูลคำนวณ Planfin'!CD381+'ข้อมูลคำนวณ Planfin'!CD382+'ข้อมูลคำนวณ Planfin'!CD383+'ข้อมูลคำนวณ Planfin'!CD384+'ข้อมูลคำนวณ Planfin'!CD385+'ข้อมูลคำนวณ Planfin'!CD386+'ข้อมูลคำนวณ Planfin'!CD387+'ข้อมูลคำนวณ Planfin'!CD388+'ข้อมูลคำนวณ Planfin'!CD389+'ข้อมูลคำนวณ Planfin'!CD390+'ข้อมูลคำนวณ Planfin'!CD391+'ข้อมูลคำนวณ Planfin'!CD392+'ข้อมูลคำนวณ Planfin'!CD393+'ข้อมูลคำนวณ Planfin'!CD394+'ข้อมูลคำนวณ Planfin'!CD395+'ข้อมูลคำนวณ Planfin'!CD396+'ข้อมูลคำนวณ Planfin'!CD397+'ข้อมูลคำนวณ Planfin'!CD398</f>
        <v>1888152.2399999998</v>
      </c>
      <c r="CE29" s="5">
        <f>'ข้อมูลคำนวณ Planfin'!CE372+'ข้อมูลคำนวณ Planfin'!CE373+'ข้อมูลคำนวณ Planfin'!CE374+'ข้อมูลคำนวณ Planfin'!CE375+'ข้อมูลคำนวณ Planfin'!CE376+'ข้อมูลคำนวณ Planfin'!CE377+'ข้อมูลคำนวณ Planfin'!CE378+'ข้อมูลคำนวณ Planfin'!CE379+'ข้อมูลคำนวณ Planfin'!CE380+'ข้อมูลคำนวณ Planfin'!CE381+'ข้อมูลคำนวณ Planfin'!CE382+'ข้อมูลคำนวณ Planfin'!CE383+'ข้อมูลคำนวณ Planfin'!CE384+'ข้อมูลคำนวณ Planfin'!CE385+'ข้อมูลคำนวณ Planfin'!CE386+'ข้อมูลคำนวณ Planfin'!CE387+'ข้อมูลคำนวณ Planfin'!CE388+'ข้อมูลคำนวณ Planfin'!CE389+'ข้อมูลคำนวณ Planfin'!CE390+'ข้อมูลคำนวณ Planfin'!CE391+'ข้อมูลคำนวณ Planfin'!CE392+'ข้อมูลคำนวณ Planfin'!CE393+'ข้อมูลคำนวณ Planfin'!CE394+'ข้อมูลคำนวณ Planfin'!CE395+'ข้อมูลคำนวณ Planfin'!CE396+'ข้อมูลคำนวณ Planfin'!CE397+'ข้อมูลคำนวณ Planfin'!CE398</f>
        <v>686782.35</v>
      </c>
      <c r="CF29" s="5">
        <f>'ข้อมูลคำนวณ Planfin'!CF372+'ข้อมูลคำนวณ Planfin'!CF373+'ข้อมูลคำนวณ Planfin'!CF374+'ข้อมูลคำนวณ Planfin'!CF375+'ข้อมูลคำนวณ Planfin'!CF376+'ข้อมูลคำนวณ Planfin'!CF377+'ข้อมูลคำนวณ Planfin'!CF378+'ข้อมูลคำนวณ Planfin'!CF379+'ข้อมูลคำนวณ Planfin'!CF380+'ข้อมูลคำนวณ Planfin'!CF381+'ข้อมูลคำนวณ Planfin'!CF382+'ข้อมูลคำนวณ Planfin'!CF383+'ข้อมูลคำนวณ Planfin'!CF384+'ข้อมูลคำนวณ Planfin'!CF385+'ข้อมูลคำนวณ Planfin'!CF386+'ข้อมูลคำนวณ Planfin'!CF387+'ข้อมูลคำนวณ Planfin'!CF388+'ข้อมูลคำนวณ Planfin'!CF389+'ข้อมูลคำนวณ Planfin'!CF390+'ข้อมูลคำนวณ Planfin'!CF391+'ข้อมูลคำนวณ Planfin'!CF392+'ข้อมูลคำนวณ Planfin'!CF393+'ข้อมูลคำนวณ Planfin'!CF394+'ข้อมูลคำนวณ Planfin'!CF395+'ข้อมูลคำนวณ Planfin'!CF396+'ข้อมูลคำนวณ Planfin'!CF397+'ข้อมูลคำนวณ Planfin'!CF398</f>
        <v>0</v>
      </c>
      <c r="CG29" s="5">
        <f>'ข้อมูลคำนวณ Planfin'!CG372+'ข้อมูลคำนวณ Planfin'!CG373+'ข้อมูลคำนวณ Planfin'!CG374+'ข้อมูลคำนวณ Planfin'!CG375+'ข้อมูลคำนวณ Planfin'!CG376+'ข้อมูลคำนวณ Planfin'!CG377+'ข้อมูลคำนวณ Planfin'!CG378+'ข้อมูลคำนวณ Planfin'!CG379+'ข้อมูลคำนวณ Planfin'!CG380+'ข้อมูลคำนวณ Planfin'!CG381+'ข้อมูลคำนวณ Planfin'!CG382+'ข้อมูลคำนวณ Planfin'!CG383+'ข้อมูลคำนวณ Planfin'!CG384+'ข้อมูลคำนวณ Planfin'!CG385+'ข้อมูลคำนวณ Planfin'!CG386+'ข้อมูลคำนวณ Planfin'!CG387+'ข้อมูลคำนวณ Planfin'!CG388+'ข้อมูลคำนวณ Planfin'!CG389+'ข้อมูลคำนวณ Planfin'!CG390+'ข้อมูลคำนวณ Planfin'!CG391+'ข้อมูลคำนวณ Planfin'!CG392+'ข้อมูลคำนวณ Planfin'!CG393+'ข้อมูลคำนวณ Planfin'!CG394+'ข้อมูลคำนวณ Planfin'!CG395+'ข้อมูลคำนวณ Planfin'!CG396+'ข้อมูลคำนวณ Planfin'!CG397+'ข้อมูลคำนวณ Planfin'!CG398</f>
        <v>224882.1</v>
      </c>
      <c r="CH29" s="5">
        <f>'ข้อมูลคำนวณ Planfin'!CH372+'ข้อมูลคำนวณ Planfin'!CH373+'ข้อมูลคำนวณ Planfin'!CH374+'ข้อมูลคำนวณ Planfin'!CH375+'ข้อมูลคำนวณ Planfin'!CH376+'ข้อมูลคำนวณ Planfin'!CH377+'ข้อมูลคำนวณ Planfin'!CH378+'ข้อมูลคำนวณ Planfin'!CH379+'ข้อมูลคำนวณ Planfin'!CH380+'ข้อมูลคำนวณ Planfin'!CH381+'ข้อมูลคำนวณ Planfin'!CH382+'ข้อมูลคำนวณ Planfin'!CH383+'ข้อมูลคำนวณ Planfin'!CH384+'ข้อมูลคำนวณ Planfin'!CH385+'ข้อมูลคำนวณ Planfin'!CH386+'ข้อมูลคำนวณ Planfin'!CH387+'ข้อมูลคำนวณ Planfin'!CH388+'ข้อมูลคำนวณ Planfin'!CH389+'ข้อมูลคำนวณ Planfin'!CH390+'ข้อมูลคำนวณ Planfin'!CH391+'ข้อมูลคำนวณ Planfin'!CH392+'ข้อมูลคำนวณ Planfin'!CH393+'ข้อมูลคำนวณ Planfin'!CH394+'ข้อมูลคำนวณ Planfin'!CH395+'ข้อมูลคำนวณ Planfin'!CH396+'ข้อมูลคำนวณ Planfin'!CH397+'ข้อมูลคำนวณ Planfin'!CH398</f>
        <v>391846.38</v>
      </c>
      <c r="CI29" s="5">
        <f>'ข้อมูลคำนวณ Planfin'!CI372+'ข้อมูลคำนวณ Planfin'!CI373+'ข้อมูลคำนวณ Planfin'!CI374+'ข้อมูลคำนวณ Planfin'!CI375+'ข้อมูลคำนวณ Planfin'!CI376+'ข้อมูลคำนวณ Planfin'!CI377+'ข้อมูลคำนวณ Planfin'!CI378+'ข้อมูลคำนวณ Planfin'!CI379+'ข้อมูลคำนวณ Planfin'!CI380+'ข้อมูลคำนวณ Planfin'!CI381+'ข้อมูลคำนวณ Planfin'!CI382+'ข้อมูลคำนวณ Planfin'!CI383+'ข้อมูลคำนวณ Planfin'!CI384+'ข้อมูลคำนวณ Planfin'!CI385+'ข้อมูลคำนวณ Planfin'!CI386+'ข้อมูลคำนวณ Planfin'!CI387+'ข้อมูลคำนวณ Planfin'!CI388+'ข้อมูลคำนวณ Planfin'!CI389+'ข้อมูลคำนวณ Planfin'!CI390+'ข้อมูลคำนวณ Planfin'!CI391+'ข้อมูลคำนวณ Planfin'!CI392+'ข้อมูลคำนวณ Planfin'!CI393+'ข้อมูลคำนวณ Planfin'!CI394+'ข้อมูลคำนวณ Planfin'!CI395+'ข้อมูลคำนวณ Planfin'!CI396+'ข้อมูลคำนวณ Planfin'!CI397+'ข้อมูลคำนวณ Planfin'!CI398</f>
        <v>97187.849999999991</v>
      </c>
      <c r="CJ29" s="5">
        <f>'ข้อมูลคำนวณ Planfin'!CJ372+'ข้อมูลคำนวณ Planfin'!CJ373+'ข้อมูลคำนวณ Planfin'!CJ374+'ข้อมูลคำนวณ Planfin'!CJ375+'ข้อมูลคำนวณ Planfin'!CJ376+'ข้อมูลคำนวณ Planfin'!CJ377+'ข้อมูลคำนวณ Planfin'!CJ378+'ข้อมูลคำนวณ Planfin'!CJ379+'ข้อมูลคำนวณ Planfin'!CJ380+'ข้อมูลคำนวณ Planfin'!CJ381+'ข้อมูลคำนวณ Planfin'!CJ382+'ข้อมูลคำนวณ Planfin'!CJ383+'ข้อมูลคำนวณ Planfin'!CJ384+'ข้อมูลคำนวณ Planfin'!CJ385+'ข้อมูลคำนวณ Planfin'!CJ386+'ข้อมูลคำนวณ Planfin'!CJ387+'ข้อมูลคำนวณ Planfin'!CJ388+'ข้อมูลคำนวณ Planfin'!CJ389+'ข้อมูลคำนวณ Planfin'!CJ390+'ข้อมูลคำนวณ Planfin'!CJ391+'ข้อมูลคำนวณ Planfin'!CJ392+'ข้อมูลคำนวณ Planfin'!CJ393+'ข้อมูลคำนวณ Planfin'!CJ394+'ข้อมูลคำนวณ Planfin'!CJ395+'ข้อมูลคำนวณ Planfin'!CJ396+'ข้อมูลคำนวณ Planfin'!CJ397+'ข้อมูลคำนวณ Planfin'!CJ398</f>
        <v>2350897.12</v>
      </c>
      <c r="CK29" s="5">
        <f>'ข้อมูลคำนวณ Planfin'!CK372+'ข้อมูลคำนวณ Planfin'!CK373+'ข้อมูลคำนวณ Planfin'!CK374+'ข้อมูลคำนวณ Planfin'!CK375+'ข้อมูลคำนวณ Planfin'!CK376+'ข้อมูลคำนวณ Planfin'!CK377+'ข้อมูลคำนวณ Planfin'!CK378+'ข้อมูลคำนวณ Planfin'!CK379+'ข้อมูลคำนวณ Planfin'!CK380+'ข้อมูลคำนวณ Planfin'!CK381+'ข้อมูลคำนวณ Planfin'!CK382+'ข้อมูลคำนวณ Planfin'!CK383+'ข้อมูลคำนวณ Planfin'!CK384+'ข้อมูลคำนวณ Planfin'!CK385+'ข้อมูลคำนวณ Planfin'!CK386+'ข้อมูลคำนวณ Planfin'!CK387+'ข้อมูลคำนวณ Planfin'!CK388+'ข้อมูลคำนวณ Planfin'!CK389+'ข้อมูลคำนวณ Planfin'!CK390+'ข้อมูลคำนวณ Planfin'!CK391+'ข้อมูลคำนวณ Planfin'!CK392+'ข้อมูลคำนวณ Planfin'!CK393+'ข้อมูลคำนวณ Planfin'!CK394+'ข้อมูลคำนวณ Planfin'!CK395+'ข้อมูลคำนวณ Planfin'!CK396+'ข้อมูลคำนวณ Planfin'!CK397+'ข้อมูลคำนวณ Planfin'!CK398</f>
        <v>193804.25</v>
      </c>
      <c r="CL29" s="5">
        <f>'ข้อมูลคำนวณ Planfin'!CL372+'ข้อมูลคำนวณ Planfin'!CL373+'ข้อมูลคำนวณ Planfin'!CL374+'ข้อมูลคำนวณ Planfin'!CL375+'ข้อมูลคำนวณ Planfin'!CL376+'ข้อมูลคำนวณ Planfin'!CL377+'ข้อมูลคำนวณ Planfin'!CL378+'ข้อมูลคำนวณ Planfin'!CL379+'ข้อมูลคำนวณ Planfin'!CL380+'ข้อมูลคำนวณ Planfin'!CL381+'ข้อมูลคำนวณ Planfin'!CL382+'ข้อมูลคำนวณ Planfin'!CL383+'ข้อมูลคำนวณ Planfin'!CL384+'ข้อมูลคำนวณ Planfin'!CL385+'ข้อมูลคำนวณ Planfin'!CL386+'ข้อมูลคำนวณ Planfin'!CL387+'ข้อมูลคำนวณ Planfin'!CL388+'ข้อมูลคำนวณ Planfin'!CL389+'ข้อมูลคำนวณ Planfin'!CL390+'ข้อมูลคำนวณ Planfin'!CL391+'ข้อมูลคำนวณ Planfin'!CL392+'ข้อมูลคำนวณ Planfin'!CL393+'ข้อมูลคำนวณ Planfin'!CL394+'ข้อมูลคำนวณ Planfin'!CL395+'ข้อมูลคำนวณ Planfin'!CL396+'ข้อมูลคำนวณ Planfin'!CL397+'ข้อมูลคำนวณ Planfin'!CL398</f>
        <v>188423.38</v>
      </c>
      <c r="CN29" s="2"/>
      <c r="CO29" s="2"/>
      <c r="CP29" s="2"/>
    </row>
    <row r="30" spans="1:94" x14ac:dyDescent="0.2">
      <c r="A30" s="3" t="s">
        <v>1040</v>
      </c>
      <c r="B30" s="4" t="s">
        <v>1041</v>
      </c>
      <c r="C30" s="13">
        <f>'ข้อมูลคำนวณ Planfin'!C298+'ข้อมูลคำนวณ Planfin'!C302+'ข้อมูลคำนวณ Planfin'!C303+'ข้อมูลคำนวณ Planfin'!C305+'ข้อมูลคำนวณ Planfin'!C306+'ข้อมูลคำนวณ Planfin'!C307+'ข้อมูลคำนวณ Planfin'!C308+'ข้อมูลคำนวณ Planfin'!C309+'ข้อมูลคำนวณ Planfin'!C369+'ข้อมูลคำนวณ Planfin'!C370+'ข้อมูลคำนวณ Planfin'!C371+'ข้อมูลคำนวณ Planfin'!C399+'ข้อมูลคำนวณ Planfin'!C400+'ข้อมูลคำนวณ Planfin'!C401+'ข้อมูลคำนวณ Planfin'!C402+'ข้อมูลคำนวณ Planfin'!C403+'ข้อมูลคำนวณ Planfin'!C404+'ข้อมูลคำนวณ Planfin'!C405+'ข้อมูลคำนวณ Planfin'!C406+'ข้อมูลคำนวณ Planfin'!C407+'ข้อมูลคำนวณ Planfin'!C408+'ข้อมูลคำนวณ Planfin'!C409+'ข้อมูลคำนวณ Planfin'!C410+'ข้อมูลคำนวณ Planfin'!C411+'ข้อมูลคำนวณ Planfin'!C412+'ข้อมูลคำนวณ Planfin'!C413+'ข้อมูลคำนวณ Planfin'!C414+'ข้อมูลคำนวณ Planfin'!C415+'ข้อมูลคำนวณ Planfin'!C416+'ข้อมูลคำนวณ Planfin'!C417+'ข้อมูลคำนวณ Planfin'!C418+'ข้อมูลคำนวณ Planfin'!C419+'ข้อมูลคำนวณ Planfin'!C420+'ข้อมูลคำนวณ Planfin'!C421+'ข้อมูลคำนวณ Planfin'!C422+'ข้อมูลคำนวณ Planfin'!C423+'ข้อมูลคำนวณ Planfin'!C424+'ข้อมูลคำนวณ Planfin'!C425+'ข้อมูลคำนวณ Planfin'!C426+'ข้อมูลคำนวณ Planfin'!C427+'ข้อมูลคำนวณ Planfin'!C428+'ข้อมูลคำนวณ Planfin'!C429+'ข้อมูลคำนวณ Planfin'!C430+'ข้อมูลคำนวณ Planfin'!C431+'ข้อมูลคำนวณ Planfin'!C432+'ข้อมูลคำนวณ Planfin'!C433+'ข้อมูลคำนวณ Planfin'!C434+'ข้อมูลคำนวณ Planfin'!C435+'ข้อมูลคำนวณ Planfin'!C436+'ข้อมูลคำนวณ Planfin'!C437+'ข้อมูลคำนวณ Planfin'!C438+'ข้อมูลคำนวณ Planfin'!C439+'ข้อมูลคำนวณ Planfin'!C440</f>
        <v>6126448</v>
      </c>
      <c r="D30" s="13">
        <f>'ข้อมูลคำนวณ Planfin'!D298+'ข้อมูลคำนวณ Planfin'!D302+'ข้อมูลคำนวณ Planfin'!D303+'ข้อมูลคำนวณ Planfin'!D305+'ข้อมูลคำนวณ Planfin'!D306+'ข้อมูลคำนวณ Planfin'!D307+'ข้อมูลคำนวณ Planfin'!D308+'ข้อมูลคำนวณ Planfin'!D309+'ข้อมูลคำนวณ Planfin'!D369+'ข้อมูลคำนวณ Planfin'!D370+'ข้อมูลคำนวณ Planfin'!D371+'ข้อมูลคำนวณ Planfin'!D399+'ข้อมูลคำนวณ Planfin'!D400+'ข้อมูลคำนวณ Planfin'!D401+'ข้อมูลคำนวณ Planfin'!D402+'ข้อมูลคำนวณ Planfin'!D403+'ข้อมูลคำนวณ Planfin'!D404+'ข้อมูลคำนวณ Planfin'!D405+'ข้อมูลคำนวณ Planfin'!D406+'ข้อมูลคำนวณ Planfin'!D407+'ข้อมูลคำนวณ Planfin'!D408+'ข้อมูลคำนวณ Planfin'!D409+'ข้อมูลคำนวณ Planfin'!D410+'ข้อมูลคำนวณ Planfin'!D411+'ข้อมูลคำนวณ Planfin'!D412+'ข้อมูลคำนวณ Planfin'!D413+'ข้อมูลคำนวณ Planfin'!D414+'ข้อมูลคำนวณ Planfin'!D415+'ข้อมูลคำนวณ Planfin'!D416+'ข้อมูลคำนวณ Planfin'!D417+'ข้อมูลคำนวณ Planfin'!D418+'ข้อมูลคำนวณ Planfin'!D419+'ข้อมูลคำนวณ Planfin'!D420+'ข้อมูลคำนวณ Planfin'!D421+'ข้อมูลคำนวณ Planfin'!D422+'ข้อมูลคำนวณ Planfin'!D423+'ข้อมูลคำนวณ Planfin'!D424+'ข้อมูลคำนวณ Planfin'!D425+'ข้อมูลคำนวณ Planfin'!D426+'ข้อมูลคำนวณ Planfin'!D427+'ข้อมูลคำนวณ Planfin'!D428+'ข้อมูลคำนวณ Planfin'!D429+'ข้อมูลคำนวณ Planfin'!D430+'ข้อมูลคำนวณ Planfin'!D431+'ข้อมูลคำนวณ Planfin'!D432+'ข้อมูลคำนวณ Planfin'!D433+'ข้อมูลคำนวณ Planfin'!D434+'ข้อมูลคำนวณ Planfin'!D435+'ข้อมูลคำนวณ Planfin'!D436+'ข้อมูลคำนวณ Planfin'!D437+'ข้อมูลคำนวณ Planfin'!D438+'ข้อมูลคำนวณ Planfin'!D439+'ข้อมูลคำนวณ Planfin'!D440</f>
        <v>2667776.08</v>
      </c>
      <c r="E30" s="13">
        <f>'ข้อมูลคำนวณ Planfin'!E298+'ข้อมูลคำนวณ Planfin'!E302+'ข้อมูลคำนวณ Planfin'!E303+'ข้อมูลคำนวณ Planfin'!E305+'ข้อมูลคำนวณ Planfin'!E306+'ข้อมูลคำนวณ Planfin'!E307+'ข้อมูลคำนวณ Planfin'!E308+'ข้อมูลคำนวณ Planfin'!E309+'ข้อมูลคำนวณ Planfin'!E369+'ข้อมูลคำนวณ Planfin'!E370+'ข้อมูลคำนวณ Planfin'!E371+'ข้อมูลคำนวณ Planfin'!E399+'ข้อมูลคำนวณ Planfin'!E400+'ข้อมูลคำนวณ Planfin'!E401+'ข้อมูลคำนวณ Planfin'!E402+'ข้อมูลคำนวณ Planfin'!E403+'ข้อมูลคำนวณ Planfin'!E404+'ข้อมูลคำนวณ Planfin'!E405+'ข้อมูลคำนวณ Planfin'!E406+'ข้อมูลคำนวณ Planfin'!E407+'ข้อมูลคำนวณ Planfin'!E408+'ข้อมูลคำนวณ Planfin'!E409+'ข้อมูลคำนวณ Planfin'!E410+'ข้อมูลคำนวณ Planfin'!E411+'ข้อมูลคำนวณ Planfin'!E412+'ข้อมูลคำนวณ Planfin'!E413+'ข้อมูลคำนวณ Planfin'!E414+'ข้อมูลคำนวณ Planfin'!E415+'ข้อมูลคำนวณ Planfin'!E416+'ข้อมูลคำนวณ Planfin'!E417+'ข้อมูลคำนวณ Planfin'!E418+'ข้อมูลคำนวณ Planfin'!E419+'ข้อมูลคำนวณ Planfin'!E420+'ข้อมูลคำนวณ Planfin'!E421+'ข้อมูลคำนวณ Planfin'!E422+'ข้อมูลคำนวณ Planfin'!E423+'ข้อมูลคำนวณ Planfin'!E424+'ข้อมูลคำนวณ Planfin'!E425+'ข้อมูลคำนวณ Planfin'!E426+'ข้อมูลคำนวณ Planfin'!E427+'ข้อมูลคำนวณ Planfin'!E428+'ข้อมูลคำนวณ Planfin'!E429+'ข้อมูลคำนวณ Planfin'!E430+'ข้อมูลคำนวณ Planfin'!E431+'ข้อมูลคำนวณ Planfin'!E432+'ข้อมูลคำนวณ Planfin'!E433+'ข้อมูลคำนวณ Planfin'!E434+'ข้อมูลคำนวณ Planfin'!E435+'ข้อมูลคำนวณ Planfin'!E436+'ข้อมูลคำนวณ Planfin'!E437+'ข้อมูลคำนวณ Planfin'!E438+'ข้อมูลคำนวณ Planfin'!E439+'ข้อมูลคำนวณ Planfin'!E440</f>
        <v>3987058.09</v>
      </c>
      <c r="F30" s="13">
        <f>'ข้อมูลคำนวณ Planfin'!F298+'ข้อมูลคำนวณ Planfin'!F302+'ข้อมูลคำนวณ Planfin'!F303+'ข้อมูลคำนวณ Planfin'!F305+'ข้อมูลคำนวณ Planfin'!F306+'ข้อมูลคำนวณ Planfin'!F307+'ข้อมูลคำนวณ Planfin'!F308+'ข้อมูลคำนวณ Planfin'!F309+'ข้อมูลคำนวณ Planfin'!F369+'ข้อมูลคำนวณ Planfin'!F370+'ข้อมูลคำนวณ Planfin'!F371+'ข้อมูลคำนวณ Planfin'!F399+'ข้อมูลคำนวณ Planfin'!F400+'ข้อมูลคำนวณ Planfin'!F401+'ข้อมูลคำนวณ Planfin'!F402+'ข้อมูลคำนวณ Planfin'!F403+'ข้อมูลคำนวณ Planfin'!F404+'ข้อมูลคำนวณ Planfin'!F405+'ข้อมูลคำนวณ Planfin'!F406+'ข้อมูลคำนวณ Planfin'!F407+'ข้อมูลคำนวณ Planfin'!F408+'ข้อมูลคำนวณ Planfin'!F409+'ข้อมูลคำนวณ Planfin'!F410+'ข้อมูลคำนวณ Planfin'!F411+'ข้อมูลคำนวณ Planfin'!F412+'ข้อมูลคำนวณ Planfin'!F413+'ข้อมูลคำนวณ Planfin'!F414+'ข้อมูลคำนวณ Planfin'!F415+'ข้อมูลคำนวณ Planfin'!F416+'ข้อมูลคำนวณ Planfin'!F417+'ข้อมูลคำนวณ Planfin'!F418+'ข้อมูลคำนวณ Planfin'!F419+'ข้อมูลคำนวณ Planfin'!F420+'ข้อมูลคำนวณ Planfin'!F421+'ข้อมูลคำนวณ Planfin'!F422+'ข้อมูลคำนวณ Planfin'!F423+'ข้อมูลคำนวณ Planfin'!F424+'ข้อมูลคำนวณ Planfin'!F425+'ข้อมูลคำนวณ Planfin'!F426+'ข้อมูลคำนวณ Planfin'!F427+'ข้อมูลคำนวณ Planfin'!F428+'ข้อมูลคำนวณ Planfin'!F429+'ข้อมูลคำนวณ Planfin'!F430+'ข้อมูลคำนวณ Planfin'!F431+'ข้อมูลคำนวณ Planfin'!F432+'ข้อมูลคำนวณ Planfin'!F433+'ข้อมูลคำนวณ Planfin'!F434+'ข้อมูลคำนวณ Planfin'!F435+'ข้อมูลคำนวณ Planfin'!F436+'ข้อมูลคำนวณ Planfin'!F437+'ข้อมูลคำนวณ Planfin'!F438+'ข้อมูลคำนวณ Planfin'!F439+'ข้อมูลคำนวณ Planfin'!F440</f>
        <v>2741020.92</v>
      </c>
      <c r="G30" s="13">
        <f>'ข้อมูลคำนวณ Planfin'!G298+'ข้อมูลคำนวณ Planfin'!G302+'ข้อมูลคำนวณ Planfin'!G303+'ข้อมูลคำนวณ Planfin'!G305+'ข้อมูลคำนวณ Planfin'!G306+'ข้อมูลคำนวณ Planfin'!G307+'ข้อมูลคำนวณ Planfin'!G308+'ข้อมูลคำนวณ Planfin'!G309+'ข้อมูลคำนวณ Planfin'!G369+'ข้อมูลคำนวณ Planfin'!G370+'ข้อมูลคำนวณ Planfin'!G371+'ข้อมูลคำนวณ Planfin'!G399+'ข้อมูลคำนวณ Planfin'!G400+'ข้อมูลคำนวณ Planfin'!G401+'ข้อมูลคำนวณ Planfin'!G402+'ข้อมูลคำนวณ Planfin'!G403+'ข้อมูลคำนวณ Planfin'!G404+'ข้อมูลคำนวณ Planfin'!G405+'ข้อมูลคำนวณ Planfin'!G406+'ข้อมูลคำนวณ Planfin'!G407+'ข้อมูลคำนวณ Planfin'!G408+'ข้อมูลคำนวณ Planfin'!G409+'ข้อมูลคำนวณ Planfin'!G410+'ข้อมูลคำนวณ Planfin'!G411+'ข้อมูลคำนวณ Planfin'!G412+'ข้อมูลคำนวณ Planfin'!G413+'ข้อมูลคำนวณ Planfin'!G414+'ข้อมูลคำนวณ Planfin'!G415+'ข้อมูลคำนวณ Planfin'!G416+'ข้อมูลคำนวณ Planfin'!G417+'ข้อมูลคำนวณ Planfin'!G418+'ข้อมูลคำนวณ Planfin'!G419+'ข้อมูลคำนวณ Planfin'!G420+'ข้อมูลคำนวณ Planfin'!G421+'ข้อมูลคำนวณ Planfin'!G422+'ข้อมูลคำนวณ Planfin'!G423+'ข้อมูลคำนวณ Planfin'!G424+'ข้อมูลคำนวณ Planfin'!G425+'ข้อมูลคำนวณ Planfin'!G426+'ข้อมูลคำนวณ Planfin'!G427+'ข้อมูลคำนวณ Planfin'!G428+'ข้อมูลคำนวณ Planfin'!G429+'ข้อมูลคำนวณ Planfin'!G430+'ข้อมูลคำนวณ Planfin'!G431+'ข้อมูลคำนวณ Planfin'!G432+'ข้อมูลคำนวณ Planfin'!G433+'ข้อมูลคำนวณ Planfin'!G434+'ข้อมูลคำนวณ Planfin'!G435+'ข้อมูลคำนวณ Planfin'!G436+'ข้อมูลคำนวณ Planfin'!G437+'ข้อมูลคำนวณ Planfin'!G438+'ข้อมูลคำนวณ Planfin'!G439+'ข้อมูลคำนวณ Planfin'!G440</f>
        <v>302636.15000000002</v>
      </c>
      <c r="H30" s="13">
        <f>'ข้อมูลคำนวณ Planfin'!H298+'ข้อมูลคำนวณ Planfin'!H302+'ข้อมูลคำนวณ Planfin'!H303+'ข้อมูลคำนวณ Planfin'!H305+'ข้อมูลคำนวณ Planfin'!H306+'ข้อมูลคำนวณ Planfin'!H307+'ข้อมูลคำนวณ Planfin'!H308+'ข้อมูลคำนวณ Planfin'!H309+'ข้อมูลคำนวณ Planfin'!H369+'ข้อมูลคำนวณ Planfin'!H370+'ข้อมูลคำนวณ Planfin'!H371+'ข้อมูลคำนวณ Planfin'!H399+'ข้อมูลคำนวณ Planfin'!H400+'ข้อมูลคำนวณ Planfin'!H401+'ข้อมูลคำนวณ Planfin'!H402+'ข้อมูลคำนวณ Planfin'!H403+'ข้อมูลคำนวณ Planfin'!H404+'ข้อมูลคำนวณ Planfin'!H405+'ข้อมูลคำนวณ Planfin'!H406+'ข้อมูลคำนวณ Planfin'!H407+'ข้อมูลคำนวณ Planfin'!H408+'ข้อมูลคำนวณ Planfin'!H409+'ข้อมูลคำนวณ Planfin'!H410+'ข้อมูลคำนวณ Planfin'!H411+'ข้อมูลคำนวณ Planfin'!H412+'ข้อมูลคำนวณ Planfin'!H413+'ข้อมูลคำนวณ Planfin'!H414+'ข้อมูลคำนวณ Planfin'!H415+'ข้อมูลคำนวณ Planfin'!H416+'ข้อมูลคำนวณ Planfin'!H417+'ข้อมูลคำนวณ Planfin'!H418+'ข้อมูลคำนวณ Planfin'!H419+'ข้อมูลคำนวณ Planfin'!H420+'ข้อมูลคำนวณ Planfin'!H421+'ข้อมูลคำนวณ Planfin'!H422+'ข้อมูลคำนวณ Planfin'!H423+'ข้อมูลคำนวณ Planfin'!H424+'ข้อมูลคำนวณ Planfin'!H425+'ข้อมูลคำนวณ Planfin'!H426+'ข้อมูลคำนวณ Planfin'!H427+'ข้อมูลคำนวณ Planfin'!H428+'ข้อมูลคำนวณ Planfin'!H429+'ข้อมูลคำนวณ Planfin'!H430+'ข้อมูลคำนวณ Planfin'!H431+'ข้อมูลคำนวณ Planfin'!H432+'ข้อมูลคำนวณ Planfin'!H433+'ข้อมูลคำนวณ Planfin'!H434+'ข้อมูลคำนวณ Planfin'!H435+'ข้อมูลคำนวณ Planfin'!H436+'ข้อมูลคำนวณ Planfin'!H437+'ข้อมูลคำนวณ Planfin'!H438+'ข้อมูลคำนวณ Planfin'!H439+'ข้อมูลคำนวณ Planfin'!H440</f>
        <v>4057948.92</v>
      </c>
      <c r="I30" s="13">
        <f>'ข้อมูลคำนวณ Planfin'!I298+'ข้อมูลคำนวณ Planfin'!I302+'ข้อมูลคำนวณ Planfin'!I303+'ข้อมูลคำนวณ Planfin'!I305+'ข้อมูลคำนวณ Planfin'!I306+'ข้อมูลคำนวณ Planfin'!I307+'ข้อมูลคำนวณ Planfin'!I308+'ข้อมูลคำนวณ Planfin'!I309+'ข้อมูลคำนวณ Planfin'!I369+'ข้อมูลคำนวณ Planfin'!I370+'ข้อมูลคำนวณ Planfin'!I371+'ข้อมูลคำนวณ Planfin'!I399+'ข้อมูลคำนวณ Planfin'!I400+'ข้อมูลคำนวณ Planfin'!I401+'ข้อมูลคำนวณ Planfin'!I402+'ข้อมูลคำนวณ Planfin'!I403+'ข้อมูลคำนวณ Planfin'!I404+'ข้อมูลคำนวณ Planfin'!I405+'ข้อมูลคำนวณ Planfin'!I406+'ข้อมูลคำนวณ Planfin'!I407+'ข้อมูลคำนวณ Planfin'!I408+'ข้อมูลคำนวณ Planfin'!I409+'ข้อมูลคำนวณ Planfin'!I410+'ข้อมูลคำนวณ Planfin'!I411+'ข้อมูลคำนวณ Planfin'!I412+'ข้อมูลคำนวณ Planfin'!I413+'ข้อมูลคำนวณ Planfin'!I414+'ข้อมูลคำนวณ Planfin'!I415+'ข้อมูลคำนวณ Planfin'!I416+'ข้อมูลคำนวณ Planfin'!I417+'ข้อมูลคำนวณ Planfin'!I418+'ข้อมูลคำนวณ Planfin'!I419+'ข้อมูลคำนวณ Planfin'!I420+'ข้อมูลคำนวณ Planfin'!I421+'ข้อมูลคำนวณ Planfin'!I422+'ข้อมูลคำนวณ Planfin'!I423+'ข้อมูลคำนวณ Planfin'!I424+'ข้อมูลคำนวณ Planfin'!I425+'ข้อมูลคำนวณ Planfin'!I426+'ข้อมูลคำนวณ Planfin'!I427+'ข้อมูลคำนวณ Planfin'!I428+'ข้อมูลคำนวณ Planfin'!I429+'ข้อมูลคำนวณ Planfin'!I430+'ข้อมูลคำนวณ Planfin'!I431+'ข้อมูลคำนวณ Planfin'!I432+'ข้อมูลคำนวณ Planfin'!I433+'ข้อมูลคำนวณ Planfin'!I434+'ข้อมูลคำนวณ Planfin'!I435+'ข้อมูลคำนวณ Planfin'!I436+'ข้อมูลคำนวณ Planfin'!I437+'ข้อมูลคำนวณ Planfin'!I438+'ข้อมูลคำนวณ Planfin'!I439+'ข้อมูลคำนวณ Planfin'!I440</f>
        <v>4682192.34</v>
      </c>
      <c r="J30" s="5">
        <f>'ข้อมูลคำนวณ Planfin'!J298+'ข้อมูลคำนวณ Planfin'!J302+'ข้อมูลคำนวณ Planfin'!J303+'ข้อมูลคำนวณ Planfin'!J305+'ข้อมูลคำนวณ Planfin'!J306+'ข้อมูลคำนวณ Planfin'!J307+'ข้อมูลคำนวณ Planfin'!J308+'ข้อมูลคำนวณ Planfin'!J309+'ข้อมูลคำนวณ Planfin'!J369+'ข้อมูลคำนวณ Planfin'!J370+'ข้อมูลคำนวณ Planfin'!J371+'ข้อมูลคำนวณ Planfin'!J399+'ข้อมูลคำนวณ Planfin'!J400+'ข้อมูลคำนวณ Planfin'!J401+'ข้อมูลคำนวณ Planfin'!J402+'ข้อมูลคำนวณ Planfin'!J403+'ข้อมูลคำนวณ Planfin'!J404+'ข้อมูลคำนวณ Planfin'!J405+'ข้อมูลคำนวณ Planfin'!J406+'ข้อมูลคำนวณ Planfin'!J407+'ข้อมูลคำนวณ Planfin'!J408+'ข้อมูลคำนวณ Planfin'!J409+'ข้อมูลคำนวณ Planfin'!J410+'ข้อมูลคำนวณ Planfin'!J411+'ข้อมูลคำนวณ Planfin'!J412+'ข้อมูลคำนวณ Planfin'!J413+'ข้อมูลคำนวณ Planfin'!J414+'ข้อมูลคำนวณ Planfin'!J415+'ข้อมูลคำนวณ Planfin'!J416+'ข้อมูลคำนวณ Planfin'!J417+'ข้อมูลคำนวณ Planfin'!J418+'ข้อมูลคำนวณ Planfin'!J419+'ข้อมูลคำนวณ Planfin'!J420+'ข้อมูลคำนวณ Planfin'!J421+'ข้อมูลคำนวณ Planfin'!J422+'ข้อมูลคำนวณ Planfin'!J423+'ข้อมูลคำนวณ Planfin'!J424+'ข้อมูลคำนวณ Planfin'!J425+'ข้อมูลคำนวณ Planfin'!J426+'ข้อมูลคำนวณ Planfin'!J427+'ข้อมูลคำนวณ Planfin'!J428+'ข้อมูลคำนวณ Planfin'!J429+'ข้อมูลคำนวณ Planfin'!J430+'ข้อมูลคำนวณ Planfin'!J431+'ข้อมูลคำนวณ Planfin'!J432+'ข้อมูลคำนวณ Planfin'!J433+'ข้อมูลคำนวณ Planfin'!J434+'ข้อมูลคำนวณ Planfin'!J435+'ข้อมูลคำนวณ Planfin'!J436+'ข้อมูลคำนวณ Planfin'!J437+'ข้อมูลคำนวณ Planfin'!J438+'ข้อมูลคำนวณ Planfin'!J439+'ข้อมูลคำนวณ Planfin'!J440</f>
        <v>4351514.03</v>
      </c>
      <c r="K30" s="5">
        <f>'ข้อมูลคำนวณ Planfin'!K298+'ข้อมูลคำนวณ Planfin'!K302+'ข้อมูลคำนวณ Planfin'!K303+'ข้อมูลคำนวณ Planfin'!K305+'ข้อมูลคำนวณ Planfin'!K306+'ข้อมูลคำนวณ Planfin'!K307+'ข้อมูลคำนวณ Planfin'!K308+'ข้อมูลคำนวณ Planfin'!K309+'ข้อมูลคำนวณ Planfin'!K369+'ข้อมูลคำนวณ Planfin'!K370+'ข้อมูลคำนวณ Planfin'!K371+'ข้อมูลคำนวณ Planfin'!K399+'ข้อมูลคำนวณ Planfin'!K400+'ข้อมูลคำนวณ Planfin'!K401+'ข้อมูลคำนวณ Planfin'!K402+'ข้อมูลคำนวณ Planfin'!K403+'ข้อมูลคำนวณ Planfin'!K404+'ข้อมูลคำนวณ Planfin'!K405+'ข้อมูลคำนวณ Planfin'!K406+'ข้อมูลคำนวณ Planfin'!K407+'ข้อมูลคำนวณ Planfin'!K408+'ข้อมูลคำนวณ Planfin'!K409+'ข้อมูลคำนวณ Planfin'!K410+'ข้อมูลคำนวณ Planfin'!K411+'ข้อมูลคำนวณ Planfin'!K412+'ข้อมูลคำนวณ Planfin'!K413+'ข้อมูลคำนวณ Planfin'!K414+'ข้อมูลคำนวณ Planfin'!K415+'ข้อมูลคำนวณ Planfin'!K416+'ข้อมูลคำนวณ Planfin'!K417+'ข้อมูลคำนวณ Planfin'!K418+'ข้อมูลคำนวณ Planfin'!K419+'ข้อมูลคำนวณ Planfin'!K420+'ข้อมูลคำนวณ Planfin'!K421+'ข้อมูลคำนวณ Planfin'!K422+'ข้อมูลคำนวณ Planfin'!K423+'ข้อมูลคำนวณ Planfin'!K424+'ข้อมูลคำนวณ Planfin'!K425+'ข้อมูลคำนวณ Planfin'!K426+'ข้อมูลคำนวณ Planfin'!K427+'ข้อมูลคำนวณ Planfin'!K428+'ข้อมูลคำนวณ Planfin'!K429+'ข้อมูลคำนวณ Planfin'!K430+'ข้อมูลคำนวณ Planfin'!K431+'ข้อมูลคำนวณ Planfin'!K432+'ข้อมูลคำนวณ Planfin'!K433+'ข้อมูลคำนวณ Planfin'!K434+'ข้อมูลคำนวณ Planfin'!K435+'ข้อมูลคำนวณ Planfin'!K436+'ข้อมูลคำนวณ Planfin'!K437+'ข้อมูลคำนวณ Planfin'!K438+'ข้อมูลคำนวณ Planfin'!K439+'ข้อมูลคำนวณ Planfin'!K440</f>
        <v>1054106.5</v>
      </c>
      <c r="L30" s="5">
        <f>'ข้อมูลคำนวณ Planfin'!L298+'ข้อมูลคำนวณ Planfin'!L302+'ข้อมูลคำนวณ Planfin'!L303+'ข้อมูลคำนวณ Planfin'!L305+'ข้อมูลคำนวณ Planfin'!L306+'ข้อมูลคำนวณ Planfin'!L307+'ข้อมูลคำนวณ Planfin'!L308+'ข้อมูลคำนวณ Planfin'!L309+'ข้อมูลคำนวณ Planfin'!L369+'ข้อมูลคำนวณ Planfin'!L370+'ข้อมูลคำนวณ Planfin'!L371+'ข้อมูลคำนวณ Planfin'!L399+'ข้อมูลคำนวณ Planfin'!L400+'ข้อมูลคำนวณ Planfin'!L401+'ข้อมูลคำนวณ Planfin'!L402+'ข้อมูลคำนวณ Planfin'!L403+'ข้อมูลคำนวณ Planfin'!L404+'ข้อมูลคำนวณ Planfin'!L405+'ข้อมูลคำนวณ Planfin'!L406+'ข้อมูลคำนวณ Planfin'!L407+'ข้อมูลคำนวณ Planfin'!L408+'ข้อมูลคำนวณ Planfin'!L409+'ข้อมูลคำนวณ Planfin'!L410+'ข้อมูลคำนวณ Planfin'!L411+'ข้อมูลคำนวณ Planfin'!L412+'ข้อมูลคำนวณ Planfin'!L413+'ข้อมูลคำนวณ Planfin'!L414+'ข้อมูลคำนวณ Planfin'!L415+'ข้อมูลคำนวณ Planfin'!L416+'ข้อมูลคำนวณ Planfin'!L417+'ข้อมูลคำนวณ Planfin'!L418+'ข้อมูลคำนวณ Planfin'!L419+'ข้อมูลคำนวณ Planfin'!L420+'ข้อมูลคำนวณ Planfin'!L421+'ข้อมูลคำนวณ Planfin'!L422+'ข้อมูลคำนวณ Planfin'!L423+'ข้อมูลคำนวณ Planfin'!L424+'ข้อมูลคำนวณ Planfin'!L425+'ข้อมูลคำนวณ Planfin'!L426+'ข้อมูลคำนวณ Planfin'!L427+'ข้อมูลคำนวณ Planfin'!L428+'ข้อมูลคำนวณ Planfin'!L429+'ข้อมูลคำนวณ Planfin'!L430+'ข้อมูลคำนวณ Planfin'!L431+'ข้อมูลคำนวณ Planfin'!L432+'ข้อมูลคำนวณ Planfin'!L433+'ข้อมูลคำนวณ Planfin'!L434+'ข้อมูลคำนวณ Planfin'!L435+'ข้อมูลคำนวณ Planfin'!L436+'ข้อมูลคำนวณ Planfin'!L437+'ข้อมูลคำนวณ Planfin'!L438+'ข้อมูลคำนวณ Planfin'!L439+'ข้อมูลคำนวณ Planfin'!L440</f>
        <v>955772.95</v>
      </c>
      <c r="M30" s="5">
        <f>'ข้อมูลคำนวณ Planfin'!M298+'ข้อมูลคำนวณ Planfin'!M302+'ข้อมูลคำนวณ Planfin'!M303+'ข้อมูลคำนวณ Planfin'!M305+'ข้อมูลคำนวณ Planfin'!M306+'ข้อมูลคำนวณ Planfin'!M307+'ข้อมูลคำนวณ Planfin'!M308+'ข้อมูลคำนวณ Planfin'!M309+'ข้อมูลคำนวณ Planfin'!M369+'ข้อมูลคำนวณ Planfin'!M370+'ข้อมูลคำนวณ Planfin'!M371+'ข้อมูลคำนวณ Planfin'!M399+'ข้อมูลคำนวณ Planfin'!M400+'ข้อมูลคำนวณ Planfin'!M401+'ข้อมูลคำนวณ Planfin'!M402+'ข้อมูลคำนวณ Planfin'!M403+'ข้อมูลคำนวณ Planfin'!M404+'ข้อมูลคำนวณ Planfin'!M405+'ข้อมูลคำนวณ Planfin'!M406+'ข้อมูลคำนวณ Planfin'!M407+'ข้อมูลคำนวณ Planfin'!M408+'ข้อมูลคำนวณ Planfin'!M409+'ข้อมูลคำนวณ Planfin'!M410+'ข้อมูลคำนวณ Planfin'!M411+'ข้อมูลคำนวณ Planfin'!M412+'ข้อมูลคำนวณ Planfin'!M413+'ข้อมูลคำนวณ Planfin'!M414+'ข้อมูลคำนวณ Planfin'!M415+'ข้อมูลคำนวณ Planfin'!M416+'ข้อมูลคำนวณ Planfin'!M417+'ข้อมูลคำนวณ Planfin'!M418+'ข้อมูลคำนวณ Planfin'!M419+'ข้อมูลคำนวณ Planfin'!M420+'ข้อมูลคำนวณ Planfin'!M421+'ข้อมูลคำนวณ Planfin'!M422+'ข้อมูลคำนวณ Planfin'!M423+'ข้อมูลคำนวณ Planfin'!M424+'ข้อมูลคำนวณ Planfin'!M425+'ข้อมูลคำนวณ Planfin'!M426+'ข้อมูลคำนวณ Planfin'!M427+'ข้อมูลคำนวณ Planfin'!M428+'ข้อมูลคำนวณ Planfin'!M429+'ข้อมูลคำนวณ Planfin'!M430+'ข้อมูลคำนวณ Planfin'!M431+'ข้อมูลคำนวณ Planfin'!M432+'ข้อมูลคำนวณ Planfin'!M433+'ข้อมูลคำนวณ Planfin'!M434+'ข้อมูลคำนวณ Planfin'!M435+'ข้อมูลคำนวณ Planfin'!M436+'ข้อมูลคำนวณ Planfin'!M437+'ข้อมูลคำนวณ Planfin'!M438+'ข้อมูลคำนวณ Planfin'!M439+'ข้อมูลคำนวณ Planfin'!M440</f>
        <v>4858181.17</v>
      </c>
      <c r="N30" s="5">
        <f>'ข้อมูลคำนวณ Planfin'!N298+'ข้อมูลคำนวณ Planfin'!N302+'ข้อมูลคำนวณ Planfin'!N303+'ข้อมูลคำนวณ Planfin'!N305+'ข้อมูลคำนวณ Planfin'!N306+'ข้อมูลคำนวณ Planfin'!N307+'ข้อมูลคำนวณ Planfin'!N308+'ข้อมูลคำนวณ Planfin'!N309+'ข้อมูลคำนวณ Planfin'!N369+'ข้อมูลคำนวณ Planfin'!N370+'ข้อมูลคำนวณ Planfin'!N371+'ข้อมูลคำนวณ Planfin'!N399+'ข้อมูลคำนวณ Planfin'!N400+'ข้อมูลคำนวณ Planfin'!N401+'ข้อมูลคำนวณ Planfin'!N402+'ข้อมูลคำนวณ Planfin'!N403+'ข้อมูลคำนวณ Planfin'!N404+'ข้อมูลคำนวณ Planfin'!N405+'ข้อมูลคำนวณ Planfin'!N406+'ข้อมูลคำนวณ Planfin'!N407+'ข้อมูลคำนวณ Planfin'!N408+'ข้อมูลคำนวณ Planfin'!N409+'ข้อมูลคำนวณ Planfin'!N410+'ข้อมูลคำนวณ Planfin'!N411+'ข้อมูลคำนวณ Planfin'!N412+'ข้อมูลคำนวณ Planfin'!N413+'ข้อมูลคำนวณ Planfin'!N414+'ข้อมูลคำนวณ Planfin'!N415+'ข้อมูลคำนวณ Planfin'!N416+'ข้อมูลคำนวณ Planfin'!N417+'ข้อมูลคำนวณ Planfin'!N418+'ข้อมูลคำนวณ Planfin'!N419+'ข้อมูลคำนวณ Planfin'!N420+'ข้อมูลคำนวณ Planfin'!N421+'ข้อมูลคำนวณ Planfin'!N422+'ข้อมูลคำนวณ Planfin'!N423+'ข้อมูลคำนวณ Planfin'!N424+'ข้อมูลคำนวณ Planfin'!N425+'ข้อมูลคำนวณ Planfin'!N426+'ข้อมูลคำนวณ Planfin'!N427+'ข้อมูลคำนวณ Planfin'!N428+'ข้อมูลคำนวณ Planfin'!N429+'ข้อมูลคำนวณ Planfin'!N430+'ข้อมูลคำนวณ Planfin'!N431+'ข้อมูลคำนวณ Planfin'!N432+'ข้อมูลคำนวณ Planfin'!N433+'ข้อมูลคำนวณ Planfin'!N434+'ข้อมูลคำนวณ Planfin'!N435+'ข้อมูลคำนวณ Planfin'!N436+'ข้อมูลคำนวณ Planfin'!N437+'ข้อมูลคำนวณ Planfin'!N438+'ข้อมูลคำนวณ Planfin'!N439+'ข้อมูลคำนวณ Planfin'!N440</f>
        <v>379272</v>
      </c>
      <c r="O30" s="5">
        <f>'ข้อมูลคำนวณ Planfin'!O298+'ข้อมูลคำนวณ Planfin'!O302+'ข้อมูลคำนวณ Planfin'!O303+'ข้อมูลคำนวณ Planfin'!O305+'ข้อมูลคำนวณ Planfin'!O306+'ข้อมูลคำนวณ Planfin'!O307+'ข้อมูลคำนวณ Planfin'!O308+'ข้อมูลคำนวณ Planfin'!O309+'ข้อมูลคำนวณ Planfin'!O369+'ข้อมูลคำนวณ Planfin'!O370+'ข้อมูลคำนวณ Planfin'!O371+'ข้อมูลคำนวณ Planfin'!O399+'ข้อมูลคำนวณ Planfin'!O400+'ข้อมูลคำนวณ Planfin'!O401+'ข้อมูลคำนวณ Planfin'!O402+'ข้อมูลคำนวณ Planfin'!O403+'ข้อมูลคำนวณ Planfin'!O404+'ข้อมูลคำนวณ Planfin'!O405+'ข้อมูลคำนวณ Planfin'!O406+'ข้อมูลคำนวณ Planfin'!O407+'ข้อมูลคำนวณ Planfin'!O408+'ข้อมูลคำนวณ Planfin'!O409+'ข้อมูลคำนวณ Planfin'!O410+'ข้อมูลคำนวณ Planfin'!O411+'ข้อมูลคำนวณ Planfin'!O412+'ข้อมูลคำนวณ Planfin'!O413+'ข้อมูลคำนวณ Planfin'!O414+'ข้อมูลคำนวณ Planfin'!O415+'ข้อมูลคำนวณ Planfin'!O416+'ข้อมูลคำนวณ Planfin'!O417+'ข้อมูลคำนวณ Planfin'!O418+'ข้อมูลคำนวณ Planfin'!O419+'ข้อมูลคำนวณ Planfin'!O420+'ข้อมูลคำนวณ Planfin'!O421+'ข้อมูลคำนวณ Planfin'!O422+'ข้อมูลคำนวณ Planfin'!O423+'ข้อมูลคำนวณ Planfin'!O424+'ข้อมูลคำนวณ Planfin'!O425+'ข้อมูลคำนวณ Planfin'!O426+'ข้อมูลคำนวณ Planfin'!O427+'ข้อมูลคำนวณ Planfin'!O428+'ข้อมูลคำนวณ Planfin'!O429+'ข้อมูลคำนวณ Planfin'!O430+'ข้อมูลคำนวณ Planfin'!O431+'ข้อมูลคำนวณ Planfin'!O432+'ข้อมูลคำนวณ Planfin'!O433+'ข้อมูลคำนวณ Planfin'!O434+'ข้อมูลคำนวณ Planfin'!O435+'ข้อมูลคำนวณ Planfin'!O436+'ข้อมูลคำนวณ Planfin'!O437+'ข้อมูลคำนวณ Planfin'!O438+'ข้อมูลคำนวณ Planfin'!O439+'ข้อมูลคำนวณ Planfin'!O440</f>
        <v>8578804.3200000003</v>
      </c>
      <c r="P30" s="5">
        <f>'ข้อมูลคำนวณ Planfin'!P298+'ข้อมูลคำนวณ Planfin'!P302+'ข้อมูลคำนวณ Planfin'!P303+'ข้อมูลคำนวณ Planfin'!P305+'ข้อมูลคำนวณ Planfin'!P306+'ข้อมูลคำนวณ Planfin'!P307+'ข้อมูลคำนวณ Planfin'!P308+'ข้อมูลคำนวณ Planfin'!P309+'ข้อมูลคำนวณ Planfin'!P369+'ข้อมูลคำนวณ Planfin'!P370+'ข้อมูลคำนวณ Planfin'!P371+'ข้อมูลคำนวณ Planfin'!P399+'ข้อมูลคำนวณ Planfin'!P400+'ข้อมูลคำนวณ Planfin'!P401+'ข้อมูลคำนวณ Planfin'!P402+'ข้อมูลคำนวณ Planfin'!P403+'ข้อมูลคำนวณ Planfin'!P404+'ข้อมูลคำนวณ Planfin'!P405+'ข้อมูลคำนวณ Planfin'!P406+'ข้อมูลคำนวณ Planfin'!P407+'ข้อมูลคำนวณ Planfin'!P408+'ข้อมูลคำนวณ Planfin'!P409+'ข้อมูลคำนวณ Planfin'!P410+'ข้อมูลคำนวณ Planfin'!P411+'ข้อมูลคำนวณ Planfin'!P412+'ข้อมูลคำนวณ Planfin'!P413+'ข้อมูลคำนวณ Planfin'!P414+'ข้อมูลคำนวณ Planfin'!P415+'ข้อมูลคำนวณ Planfin'!P416+'ข้อมูลคำนวณ Planfin'!P417+'ข้อมูลคำนวณ Planfin'!P418+'ข้อมูลคำนวณ Planfin'!P419+'ข้อมูลคำนวณ Planfin'!P420+'ข้อมูลคำนวณ Planfin'!P421+'ข้อมูลคำนวณ Planfin'!P422+'ข้อมูลคำนวณ Planfin'!P423+'ข้อมูลคำนวณ Planfin'!P424+'ข้อมูลคำนวณ Planfin'!P425+'ข้อมูลคำนวณ Planfin'!P426+'ข้อมูลคำนวณ Planfin'!P427+'ข้อมูลคำนวณ Planfin'!P428+'ข้อมูลคำนวณ Planfin'!P429+'ข้อมูลคำนวณ Planfin'!P430+'ข้อมูลคำนวณ Planfin'!P431+'ข้อมูลคำนวณ Planfin'!P432+'ข้อมูลคำนวณ Planfin'!P433+'ข้อมูลคำนวณ Planfin'!P434+'ข้อมูลคำนวณ Planfin'!P435+'ข้อมูลคำนวณ Planfin'!P436+'ข้อมูลคำนวณ Planfin'!P437+'ข้อมูลคำนวณ Planfin'!P438+'ข้อมูลคำนวณ Planfin'!P439+'ข้อมูลคำนวณ Planfin'!P440</f>
        <v>6661777.4699999997</v>
      </c>
      <c r="Q30" s="5">
        <f>'ข้อมูลคำนวณ Planfin'!Q298+'ข้อมูลคำนวณ Planfin'!Q302+'ข้อมูลคำนวณ Planfin'!Q303+'ข้อมูลคำนวณ Planfin'!Q305+'ข้อมูลคำนวณ Planfin'!Q306+'ข้อมูลคำนวณ Planfin'!Q307+'ข้อมูลคำนวณ Planfin'!Q308+'ข้อมูลคำนวณ Planfin'!Q309+'ข้อมูลคำนวณ Planfin'!Q369+'ข้อมูลคำนวณ Planfin'!Q370+'ข้อมูลคำนวณ Planfin'!Q371+'ข้อมูลคำนวณ Planfin'!Q399+'ข้อมูลคำนวณ Planfin'!Q400+'ข้อมูลคำนวณ Planfin'!Q401+'ข้อมูลคำนวณ Planfin'!Q402+'ข้อมูลคำนวณ Planfin'!Q403+'ข้อมูลคำนวณ Planfin'!Q404+'ข้อมูลคำนวณ Planfin'!Q405+'ข้อมูลคำนวณ Planfin'!Q406+'ข้อมูลคำนวณ Planfin'!Q407+'ข้อมูลคำนวณ Planfin'!Q408+'ข้อมูลคำนวณ Planfin'!Q409+'ข้อมูลคำนวณ Planfin'!Q410+'ข้อมูลคำนวณ Planfin'!Q411+'ข้อมูลคำนวณ Planfin'!Q412+'ข้อมูลคำนวณ Planfin'!Q413+'ข้อมูลคำนวณ Planfin'!Q414+'ข้อมูลคำนวณ Planfin'!Q415+'ข้อมูลคำนวณ Planfin'!Q416+'ข้อมูลคำนวณ Planfin'!Q417+'ข้อมูลคำนวณ Planfin'!Q418+'ข้อมูลคำนวณ Planfin'!Q419+'ข้อมูลคำนวณ Planfin'!Q420+'ข้อมูลคำนวณ Planfin'!Q421+'ข้อมูลคำนวณ Planfin'!Q422+'ข้อมูลคำนวณ Planfin'!Q423+'ข้อมูลคำนวณ Planfin'!Q424+'ข้อมูลคำนวณ Planfin'!Q425+'ข้อมูลคำนวณ Planfin'!Q426+'ข้อมูลคำนวณ Planfin'!Q427+'ข้อมูลคำนวณ Planfin'!Q428+'ข้อมูลคำนวณ Planfin'!Q429+'ข้อมูลคำนวณ Planfin'!Q430+'ข้อมูลคำนวณ Planfin'!Q431+'ข้อมูลคำนวณ Planfin'!Q432+'ข้อมูลคำนวณ Planfin'!Q433+'ข้อมูลคำนวณ Planfin'!Q434+'ข้อมูลคำนวณ Planfin'!Q435+'ข้อมูลคำนวณ Planfin'!Q436+'ข้อมูลคำนวณ Planfin'!Q437+'ข้อมูลคำนวณ Planfin'!Q438+'ข้อมูลคำนวณ Planfin'!Q439+'ข้อมูลคำนวณ Planfin'!Q440</f>
        <v>7156209.2000000002</v>
      </c>
      <c r="R30" s="5">
        <f>'ข้อมูลคำนวณ Planfin'!R298+'ข้อมูลคำนวณ Planfin'!R302+'ข้อมูลคำนวณ Planfin'!R303+'ข้อมูลคำนวณ Planfin'!R305+'ข้อมูลคำนวณ Planfin'!R306+'ข้อมูลคำนวณ Planfin'!R307+'ข้อมูลคำนวณ Planfin'!R308+'ข้อมูลคำนวณ Planfin'!R309+'ข้อมูลคำนวณ Planfin'!R369+'ข้อมูลคำนวณ Planfin'!R370+'ข้อมูลคำนวณ Planfin'!R371+'ข้อมูลคำนวณ Planfin'!R399+'ข้อมูลคำนวณ Planfin'!R400+'ข้อมูลคำนวณ Planfin'!R401+'ข้อมูลคำนวณ Planfin'!R402+'ข้อมูลคำนวณ Planfin'!R403+'ข้อมูลคำนวณ Planfin'!R404+'ข้อมูลคำนวณ Planfin'!R405+'ข้อมูลคำนวณ Planfin'!R406+'ข้อมูลคำนวณ Planfin'!R407+'ข้อมูลคำนวณ Planfin'!R408+'ข้อมูลคำนวณ Planfin'!R409+'ข้อมูลคำนวณ Planfin'!R410+'ข้อมูลคำนวณ Planfin'!R411+'ข้อมูลคำนวณ Planfin'!R412+'ข้อมูลคำนวณ Planfin'!R413+'ข้อมูลคำนวณ Planfin'!R414+'ข้อมูลคำนวณ Planfin'!R415+'ข้อมูลคำนวณ Planfin'!R416+'ข้อมูลคำนวณ Planfin'!R417+'ข้อมูลคำนวณ Planfin'!R418+'ข้อมูลคำนวณ Planfin'!R419+'ข้อมูลคำนวณ Planfin'!R420+'ข้อมูลคำนวณ Planfin'!R421+'ข้อมูลคำนวณ Planfin'!R422+'ข้อมูลคำนวณ Planfin'!R423+'ข้อมูลคำนวณ Planfin'!R424+'ข้อมูลคำนวณ Planfin'!R425+'ข้อมูลคำนวณ Planfin'!R426+'ข้อมูลคำนวณ Planfin'!R427+'ข้อมูลคำนวณ Planfin'!R428+'ข้อมูลคำนวณ Planfin'!R429+'ข้อมูลคำนวณ Planfin'!R430+'ข้อมูลคำนวณ Planfin'!R431+'ข้อมูลคำนวณ Planfin'!R432+'ข้อมูลคำนวณ Planfin'!R433+'ข้อมูลคำนวณ Planfin'!R434+'ข้อมูลคำนวณ Planfin'!R435+'ข้อมูลคำนวณ Planfin'!R436+'ข้อมูลคำนวณ Planfin'!R437+'ข้อมูลคำนวณ Planfin'!R438+'ข้อมูลคำนวณ Planfin'!R439+'ข้อมูลคำนวณ Planfin'!R440</f>
        <v>2002731.25</v>
      </c>
      <c r="S30" s="5">
        <f>'ข้อมูลคำนวณ Planfin'!S298+'ข้อมูลคำนวณ Planfin'!S302+'ข้อมูลคำนวณ Planfin'!S303+'ข้อมูลคำนวณ Planfin'!S305+'ข้อมูลคำนวณ Planfin'!S306+'ข้อมูลคำนวณ Planfin'!S307+'ข้อมูลคำนวณ Planfin'!S308+'ข้อมูลคำนวณ Planfin'!S309+'ข้อมูลคำนวณ Planfin'!S369+'ข้อมูลคำนวณ Planfin'!S370+'ข้อมูลคำนวณ Planfin'!S371+'ข้อมูลคำนวณ Planfin'!S399+'ข้อมูลคำนวณ Planfin'!S400+'ข้อมูลคำนวณ Planfin'!S401+'ข้อมูลคำนวณ Planfin'!S402+'ข้อมูลคำนวณ Planfin'!S403+'ข้อมูลคำนวณ Planfin'!S404+'ข้อมูลคำนวณ Planfin'!S405+'ข้อมูลคำนวณ Planfin'!S406+'ข้อมูลคำนวณ Planfin'!S407+'ข้อมูลคำนวณ Planfin'!S408+'ข้อมูลคำนวณ Planfin'!S409+'ข้อมูลคำนวณ Planfin'!S410+'ข้อมูลคำนวณ Planfin'!S411+'ข้อมูลคำนวณ Planfin'!S412+'ข้อมูลคำนวณ Planfin'!S413+'ข้อมูลคำนวณ Planfin'!S414+'ข้อมูลคำนวณ Planfin'!S415+'ข้อมูลคำนวณ Planfin'!S416+'ข้อมูลคำนวณ Planfin'!S417+'ข้อมูลคำนวณ Planfin'!S418+'ข้อมูลคำนวณ Planfin'!S419+'ข้อมูลคำนวณ Planfin'!S420+'ข้อมูลคำนวณ Planfin'!S421+'ข้อมูลคำนวณ Planfin'!S422+'ข้อมูลคำนวณ Planfin'!S423+'ข้อมูลคำนวณ Planfin'!S424+'ข้อมูลคำนวณ Planfin'!S425+'ข้อมูลคำนวณ Planfin'!S426+'ข้อมูลคำนวณ Planfin'!S427+'ข้อมูลคำนวณ Planfin'!S428+'ข้อมูลคำนวณ Planfin'!S429+'ข้อมูลคำนวณ Planfin'!S430+'ข้อมูลคำนวณ Planfin'!S431+'ข้อมูลคำนวณ Planfin'!S432+'ข้อมูลคำนวณ Planfin'!S433+'ข้อมูลคำนวณ Planfin'!S434+'ข้อมูลคำนวณ Planfin'!S435+'ข้อมูลคำนวณ Planfin'!S436+'ข้อมูลคำนวณ Planfin'!S437+'ข้อมูลคำนวณ Planfin'!S438+'ข้อมูลคำนวณ Planfin'!S439+'ข้อมูลคำนวณ Planfin'!S440</f>
        <v>2720458.15</v>
      </c>
      <c r="T30" s="5">
        <f>'ข้อมูลคำนวณ Planfin'!T298+'ข้อมูลคำนวณ Planfin'!T302+'ข้อมูลคำนวณ Planfin'!T303+'ข้อมูลคำนวณ Planfin'!T305+'ข้อมูลคำนวณ Planfin'!T306+'ข้อมูลคำนวณ Planfin'!T307+'ข้อมูลคำนวณ Planfin'!T308+'ข้อมูลคำนวณ Planfin'!T309+'ข้อมูลคำนวณ Planfin'!T369+'ข้อมูลคำนวณ Planfin'!T370+'ข้อมูลคำนวณ Planfin'!T371+'ข้อมูลคำนวณ Planfin'!T399+'ข้อมูลคำนวณ Planfin'!T400+'ข้อมูลคำนวณ Planfin'!T401+'ข้อมูลคำนวณ Planfin'!T402+'ข้อมูลคำนวณ Planfin'!T403+'ข้อมูลคำนวณ Planfin'!T404+'ข้อมูลคำนวณ Planfin'!T405+'ข้อมูลคำนวณ Planfin'!T406+'ข้อมูลคำนวณ Planfin'!T407+'ข้อมูลคำนวณ Planfin'!T408+'ข้อมูลคำนวณ Planfin'!T409+'ข้อมูลคำนวณ Planfin'!T410+'ข้อมูลคำนวณ Planfin'!T411+'ข้อมูลคำนวณ Planfin'!T412+'ข้อมูลคำนวณ Planfin'!T413+'ข้อมูลคำนวณ Planfin'!T414+'ข้อมูลคำนวณ Planfin'!T415+'ข้อมูลคำนวณ Planfin'!T416+'ข้อมูลคำนวณ Planfin'!T417+'ข้อมูลคำนวณ Planfin'!T418+'ข้อมูลคำนวณ Planfin'!T419+'ข้อมูลคำนวณ Planfin'!T420+'ข้อมูลคำนวณ Planfin'!T421+'ข้อมูลคำนวณ Planfin'!T422+'ข้อมูลคำนวณ Planfin'!T423+'ข้อมูลคำนวณ Planfin'!T424+'ข้อมูลคำนวณ Planfin'!T425+'ข้อมูลคำนวณ Planfin'!T426+'ข้อมูลคำนวณ Planfin'!T427+'ข้อมูลคำนวณ Planfin'!T428+'ข้อมูลคำนวณ Planfin'!T429+'ข้อมูลคำนวณ Planfin'!T430+'ข้อมูลคำนวณ Planfin'!T431+'ข้อมูลคำนวณ Planfin'!T432+'ข้อมูลคำนวณ Planfin'!T433+'ข้อมูลคำนวณ Planfin'!T434+'ข้อมูลคำนวณ Planfin'!T435+'ข้อมูลคำนวณ Planfin'!T436+'ข้อมูลคำนวณ Planfin'!T437+'ข้อมูลคำนวณ Planfin'!T438+'ข้อมูลคำนวณ Planfin'!T439+'ข้อมูลคำนวณ Planfin'!T440</f>
        <v>5049295.43</v>
      </c>
      <c r="U30" s="5">
        <f>'ข้อมูลคำนวณ Planfin'!U298+'ข้อมูลคำนวณ Planfin'!U302+'ข้อมูลคำนวณ Planfin'!U303+'ข้อมูลคำนวณ Planfin'!U305+'ข้อมูลคำนวณ Planfin'!U306+'ข้อมูลคำนวณ Planfin'!U307+'ข้อมูลคำนวณ Planfin'!U308+'ข้อมูลคำนวณ Planfin'!U309+'ข้อมูลคำนวณ Planfin'!U369+'ข้อมูลคำนวณ Planfin'!U370+'ข้อมูลคำนวณ Planfin'!U371+'ข้อมูลคำนวณ Planfin'!U399+'ข้อมูลคำนวณ Planfin'!U400+'ข้อมูลคำนวณ Planfin'!U401+'ข้อมูลคำนวณ Planfin'!U402+'ข้อมูลคำนวณ Planfin'!U403+'ข้อมูลคำนวณ Planfin'!U404+'ข้อมูลคำนวณ Planfin'!U405+'ข้อมูลคำนวณ Planfin'!U406+'ข้อมูลคำนวณ Planfin'!U407+'ข้อมูลคำนวณ Planfin'!U408+'ข้อมูลคำนวณ Planfin'!U409+'ข้อมูลคำนวณ Planfin'!U410+'ข้อมูลคำนวณ Planfin'!U411+'ข้อมูลคำนวณ Planfin'!U412+'ข้อมูลคำนวณ Planfin'!U413+'ข้อมูลคำนวณ Planfin'!U414+'ข้อมูลคำนวณ Planfin'!U415+'ข้อมูลคำนวณ Planfin'!U416+'ข้อมูลคำนวณ Planfin'!U417+'ข้อมูลคำนวณ Planfin'!U418+'ข้อมูลคำนวณ Planfin'!U419+'ข้อมูลคำนวณ Planfin'!U420+'ข้อมูลคำนวณ Planfin'!U421+'ข้อมูลคำนวณ Planfin'!U422+'ข้อมูลคำนวณ Planfin'!U423+'ข้อมูลคำนวณ Planfin'!U424+'ข้อมูลคำนวณ Planfin'!U425+'ข้อมูลคำนวณ Planfin'!U426+'ข้อมูลคำนวณ Planfin'!U427+'ข้อมูลคำนวณ Planfin'!U428+'ข้อมูลคำนวณ Planfin'!U429+'ข้อมูลคำนวณ Planfin'!U430+'ข้อมูลคำนวณ Planfin'!U431+'ข้อมูลคำนวณ Planfin'!U432+'ข้อมูลคำนวณ Planfin'!U433+'ข้อมูลคำนวณ Planfin'!U434+'ข้อมูลคำนวณ Planfin'!U435+'ข้อมูลคำนวณ Planfin'!U436+'ข้อมูลคำนวณ Planfin'!U437+'ข้อมูลคำนวณ Planfin'!U438+'ข้อมูลคำนวณ Planfin'!U439+'ข้อมูลคำนวณ Planfin'!U440</f>
        <v>4017481.49</v>
      </c>
      <c r="V30" s="5">
        <f>'ข้อมูลคำนวณ Planfin'!V298+'ข้อมูลคำนวณ Planfin'!V302+'ข้อมูลคำนวณ Planfin'!V303+'ข้อมูลคำนวณ Planfin'!V305+'ข้อมูลคำนวณ Planfin'!V306+'ข้อมูลคำนวณ Planfin'!V307+'ข้อมูลคำนวณ Planfin'!V308+'ข้อมูลคำนวณ Planfin'!V309+'ข้อมูลคำนวณ Planfin'!V369+'ข้อมูลคำนวณ Planfin'!V370+'ข้อมูลคำนวณ Planfin'!V371+'ข้อมูลคำนวณ Planfin'!V399+'ข้อมูลคำนวณ Planfin'!V400+'ข้อมูลคำนวณ Planfin'!V401+'ข้อมูลคำนวณ Planfin'!V402+'ข้อมูลคำนวณ Planfin'!V403+'ข้อมูลคำนวณ Planfin'!V404+'ข้อมูลคำนวณ Planfin'!V405+'ข้อมูลคำนวณ Planfin'!V406+'ข้อมูลคำนวณ Planfin'!V407+'ข้อมูลคำนวณ Planfin'!V408+'ข้อมูลคำนวณ Planfin'!V409+'ข้อมูลคำนวณ Planfin'!V410+'ข้อมูลคำนวณ Planfin'!V411+'ข้อมูลคำนวณ Planfin'!V412+'ข้อมูลคำนวณ Planfin'!V413+'ข้อมูลคำนวณ Planfin'!V414+'ข้อมูลคำนวณ Planfin'!V415+'ข้อมูลคำนวณ Planfin'!V416+'ข้อมูลคำนวณ Planfin'!V417+'ข้อมูลคำนวณ Planfin'!V418+'ข้อมูลคำนวณ Planfin'!V419+'ข้อมูลคำนวณ Planfin'!V420+'ข้อมูลคำนวณ Planfin'!V421+'ข้อมูลคำนวณ Planfin'!V422+'ข้อมูลคำนวณ Planfin'!V423+'ข้อมูลคำนวณ Planfin'!V424+'ข้อมูลคำนวณ Planfin'!V425+'ข้อมูลคำนวณ Planfin'!V426+'ข้อมูลคำนวณ Planfin'!V427+'ข้อมูลคำนวณ Planfin'!V428+'ข้อมูลคำนวณ Planfin'!V429+'ข้อมูลคำนวณ Planfin'!V430+'ข้อมูลคำนวณ Planfin'!V431+'ข้อมูลคำนวณ Planfin'!V432+'ข้อมูลคำนวณ Planfin'!V433+'ข้อมูลคำนวณ Planfin'!V434+'ข้อมูลคำนวณ Planfin'!V435+'ข้อมูลคำนวณ Planfin'!V436+'ข้อมูลคำนวณ Planfin'!V437+'ข้อมูลคำนวณ Planfin'!V438+'ข้อมูลคำนวณ Planfin'!V439+'ข้อมูลคำนวณ Planfin'!V440</f>
        <v>1310067.1000000001</v>
      </c>
      <c r="W30" s="5">
        <f>'ข้อมูลคำนวณ Planfin'!W298+'ข้อมูลคำนวณ Planfin'!W302+'ข้อมูลคำนวณ Planfin'!W303+'ข้อมูลคำนวณ Planfin'!W305+'ข้อมูลคำนวณ Planfin'!W306+'ข้อมูลคำนวณ Planfin'!W307+'ข้อมูลคำนวณ Planfin'!W308+'ข้อมูลคำนวณ Planfin'!W309+'ข้อมูลคำนวณ Planfin'!W369+'ข้อมูลคำนวณ Planfin'!W370+'ข้อมูลคำนวณ Planfin'!W371+'ข้อมูลคำนวณ Planfin'!W399+'ข้อมูลคำนวณ Planfin'!W400+'ข้อมูลคำนวณ Planfin'!W401+'ข้อมูลคำนวณ Planfin'!W402+'ข้อมูลคำนวณ Planfin'!W403+'ข้อมูลคำนวณ Planfin'!W404+'ข้อมูลคำนวณ Planfin'!W405+'ข้อมูลคำนวณ Planfin'!W406+'ข้อมูลคำนวณ Planfin'!W407+'ข้อมูลคำนวณ Planfin'!W408+'ข้อมูลคำนวณ Planfin'!W409+'ข้อมูลคำนวณ Planfin'!W410+'ข้อมูลคำนวณ Planfin'!W411+'ข้อมูลคำนวณ Planfin'!W412+'ข้อมูลคำนวณ Planfin'!W413+'ข้อมูลคำนวณ Planfin'!W414+'ข้อมูลคำนวณ Planfin'!W415+'ข้อมูลคำนวณ Planfin'!W416+'ข้อมูลคำนวณ Planfin'!W417+'ข้อมูลคำนวณ Planfin'!W418+'ข้อมูลคำนวณ Planfin'!W419+'ข้อมูลคำนวณ Planfin'!W420+'ข้อมูลคำนวณ Planfin'!W421+'ข้อมูลคำนวณ Planfin'!W422+'ข้อมูลคำนวณ Planfin'!W423+'ข้อมูลคำนวณ Planfin'!W424+'ข้อมูลคำนวณ Planfin'!W425+'ข้อมูลคำนวณ Planfin'!W426+'ข้อมูลคำนวณ Planfin'!W427+'ข้อมูลคำนวณ Planfin'!W428+'ข้อมูลคำนวณ Planfin'!W429+'ข้อมูลคำนวณ Planfin'!W430+'ข้อมูลคำนวณ Planfin'!W431+'ข้อมูลคำนวณ Planfin'!W432+'ข้อมูลคำนวณ Planfin'!W433+'ข้อมูลคำนวณ Planfin'!W434+'ข้อมูลคำนวณ Planfin'!W435+'ข้อมูลคำนวณ Planfin'!W436+'ข้อมูลคำนวณ Planfin'!W437+'ข้อมูลคำนวณ Planfin'!W438+'ข้อมูลคำนวณ Planfin'!W439+'ข้อมูลคำนวณ Planfin'!W440</f>
        <v>7779015.0700000003</v>
      </c>
      <c r="X30" s="5">
        <f>'ข้อมูลคำนวณ Planfin'!X298+'ข้อมูลคำนวณ Planfin'!X302+'ข้อมูลคำนวณ Planfin'!X303+'ข้อมูลคำนวณ Planfin'!X305+'ข้อมูลคำนวณ Planfin'!X306+'ข้อมูลคำนวณ Planfin'!X307+'ข้อมูลคำนวณ Planfin'!X308+'ข้อมูลคำนวณ Planfin'!X309+'ข้อมูลคำนวณ Planfin'!X369+'ข้อมูลคำนวณ Planfin'!X370+'ข้อมูลคำนวณ Planfin'!X371+'ข้อมูลคำนวณ Planfin'!X399+'ข้อมูลคำนวณ Planfin'!X400+'ข้อมูลคำนวณ Planfin'!X401+'ข้อมูลคำนวณ Planfin'!X402+'ข้อมูลคำนวณ Planfin'!X403+'ข้อมูลคำนวณ Planfin'!X404+'ข้อมูลคำนวณ Planfin'!X405+'ข้อมูลคำนวณ Planfin'!X406+'ข้อมูลคำนวณ Planfin'!X407+'ข้อมูลคำนวณ Planfin'!X408+'ข้อมูลคำนวณ Planfin'!X409+'ข้อมูลคำนวณ Planfin'!X410+'ข้อมูลคำนวณ Planfin'!X411+'ข้อมูลคำนวณ Planfin'!X412+'ข้อมูลคำนวณ Planfin'!X413+'ข้อมูลคำนวณ Planfin'!X414+'ข้อมูลคำนวณ Planfin'!X415+'ข้อมูลคำนวณ Planfin'!X416+'ข้อมูลคำนวณ Planfin'!X417+'ข้อมูลคำนวณ Planfin'!X418+'ข้อมูลคำนวณ Planfin'!X419+'ข้อมูลคำนวณ Planfin'!X420+'ข้อมูลคำนวณ Planfin'!X421+'ข้อมูลคำนวณ Planfin'!X422+'ข้อมูลคำนวณ Planfin'!X423+'ข้อมูลคำนวณ Planfin'!X424+'ข้อมูลคำนวณ Planfin'!X425+'ข้อมูลคำนวณ Planfin'!X426+'ข้อมูลคำนวณ Planfin'!X427+'ข้อมูลคำนวณ Planfin'!X428+'ข้อมูลคำนวณ Planfin'!X429+'ข้อมูลคำนวณ Planfin'!X430+'ข้อมูลคำนวณ Planfin'!X431+'ข้อมูลคำนวณ Planfin'!X432+'ข้อมูลคำนวณ Planfin'!X433+'ข้อมูลคำนวณ Planfin'!X434+'ข้อมูลคำนวณ Planfin'!X435+'ข้อมูลคำนวณ Planfin'!X436+'ข้อมูลคำนวณ Planfin'!X437+'ข้อมูลคำนวณ Planfin'!X438+'ข้อมูลคำนวณ Planfin'!X439+'ข้อมูลคำนวณ Planfin'!X440</f>
        <v>6622296.5</v>
      </c>
      <c r="Y30" s="5">
        <f>'ข้อมูลคำนวณ Planfin'!Y298+'ข้อมูลคำนวณ Planfin'!Y302+'ข้อมูลคำนวณ Planfin'!Y303+'ข้อมูลคำนวณ Planfin'!Y305+'ข้อมูลคำนวณ Planfin'!Y306+'ข้อมูลคำนวณ Planfin'!Y307+'ข้อมูลคำนวณ Planfin'!Y308+'ข้อมูลคำนวณ Planfin'!Y309+'ข้อมูลคำนวณ Planfin'!Y369+'ข้อมูลคำนวณ Planfin'!Y370+'ข้อมูลคำนวณ Planfin'!Y371+'ข้อมูลคำนวณ Planfin'!Y399+'ข้อมูลคำนวณ Planfin'!Y400+'ข้อมูลคำนวณ Planfin'!Y401+'ข้อมูลคำนวณ Planfin'!Y402+'ข้อมูลคำนวณ Planfin'!Y403+'ข้อมูลคำนวณ Planfin'!Y404+'ข้อมูลคำนวณ Planfin'!Y405+'ข้อมูลคำนวณ Planfin'!Y406+'ข้อมูลคำนวณ Planfin'!Y407+'ข้อมูลคำนวณ Planfin'!Y408+'ข้อมูลคำนวณ Planfin'!Y409+'ข้อมูลคำนวณ Planfin'!Y410+'ข้อมูลคำนวณ Planfin'!Y411+'ข้อมูลคำนวณ Planfin'!Y412+'ข้อมูลคำนวณ Planfin'!Y413+'ข้อมูลคำนวณ Planfin'!Y414+'ข้อมูลคำนวณ Planfin'!Y415+'ข้อมูลคำนวณ Planfin'!Y416+'ข้อมูลคำนวณ Planfin'!Y417+'ข้อมูลคำนวณ Planfin'!Y418+'ข้อมูลคำนวณ Planfin'!Y419+'ข้อมูลคำนวณ Planfin'!Y420+'ข้อมูลคำนวณ Planfin'!Y421+'ข้อมูลคำนวณ Planfin'!Y422+'ข้อมูลคำนวณ Planfin'!Y423+'ข้อมูลคำนวณ Planfin'!Y424+'ข้อมูลคำนวณ Planfin'!Y425+'ข้อมูลคำนวณ Planfin'!Y426+'ข้อมูลคำนวณ Planfin'!Y427+'ข้อมูลคำนวณ Planfin'!Y428+'ข้อมูลคำนวณ Planfin'!Y429+'ข้อมูลคำนวณ Planfin'!Y430+'ข้อมูลคำนวณ Planfin'!Y431+'ข้อมูลคำนวณ Planfin'!Y432+'ข้อมูลคำนวณ Planfin'!Y433+'ข้อมูลคำนวณ Planfin'!Y434+'ข้อมูลคำนวณ Planfin'!Y435+'ข้อมูลคำนวณ Planfin'!Y436+'ข้อมูลคำนวณ Planfin'!Y437+'ข้อมูลคำนวณ Planfin'!Y438+'ข้อมูลคำนวณ Planfin'!Y439+'ข้อมูลคำนวณ Planfin'!Y440</f>
        <v>2966678.92</v>
      </c>
      <c r="Z30" s="5">
        <f>'ข้อมูลคำนวณ Planfin'!Z298+'ข้อมูลคำนวณ Planfin'!Z302+'ข้อมูลคำนวณ Planfin'!Z303+'ข้อมูลคำนวณ Planfin'!Z305+'ข้อมูลคำนวณ Planfin'!Z306+'ข้อมูลคำนวณ Planfin'!Z307+'ข้อมูลคำนวณ Planfin'!Z308+'ข้อมูลคำนวณ Planfin'!Z309+'ข้อมูลคำนวณ Planfin'!Z369+'ข้อมูลคำนวณ Planfin'!Z370+'ข้อมูลคำนวณ Planfin'!Z371+'ข้อมูลคำนวณ Planfin'!Z399+'ข้อมูลคำนวณ Planfin'!Z400+'ข้อมูลคำนวณ Planfin'!Z401+'ข้อมูลคำนวณ Planfin'!Z402+'ข้อมูลคำนวณ Planfin'!Z403+'ข้อมูลคำนวณ Planfin'!Z404+'ข้อมูลคำนวณ Planfin'!Z405+'ข้อมูลคำนวณ Planfin'!Z406+'ข้อมูลคำนวณ Planfin'!Z407+'ข้อมูลคำนวณ Planfin'!Z408+'ข้อมูลคำนวณ Planfin'!Z409+'ข้อมูลคำนวณ Planfin'!Z410+'ข้อมูลคำนวณ Planfin'!Z411+'ข้อมูลคำนวณ Planfin'!Z412+'ข้อมูลคำนวณ Planfin'!Z413+'ข้อมูลคำนวณ Planfin'!Z414+'ข้อมูลคำนวณ Planfin'!Z415+'ข้อมูลคำนวณ Planfin'!Z416+'ข้อมูลคำนวณ Planfin'!Z417+'ข้อมูลคำนวณ Planfin'!Z418+'ข้อมูลคำนวณ Planfin'!Z419+'ข้อมูลคำนวณ Planfin'!Z420+'ข้อมูลคำนวณ Planfin'!Z421+'ข้อมูลคำนวณ Planfin'!Z422+'ข้อมูลคำนวณ Planfin'!Z423+'ข้อมูลคำนวณ Planfin'!Z424+'ข้อมูลคำนวณ Planfin'!Z425+'ข้อมูลคำนวณ Planfin'!Z426+'ข้อมูลคำนวณ Planfin'!Z427+'ข้อมูลคำนวณ Planfin'!Z428+'ข้อมูลคำนวณ Planfin'!Z429+'ข้อมูลคำนวณ Planfin'!Z430+'ข้อมูลคำนวณ Planfin'!Z431+'ข้อมูลคำนวณ Planfin'!Z432+'ข้อมูลคำนวณ Planfin'!Z433+'ข้อมูลคำนวณ Planfin'!Z434+'ข้อมูลคำนวณ Planfin'!Z435+'ข้อมูลคำนวณ Planfin'!Z436+'ข้อมูลคำนวณ Planfin'!Z437+'ข้อมูลคำนวณ Planfin'!Z438+'ข้อมูลคำนวณ Planfin'!Z439+'ข้อมูลคำนวณ Planfin'!Z440</f>
        <v>9824164.3999999985</v>
      </c>
      <c r="AA30" s="5">
        <f>'ข้อมูลคำนวณ Planfin'!AA298+'ข้อมูลคำนวณ Planfin'!AA302+'ข้อมูลคำนวณ Planfin'!AA303+'ข้อมูลคำนวณ Planfin'!AA305+'ข้อมูลคำนวณ Planfin'!AA306+'ข้อมูลคำนวณ Planfin'!AA307+'ข้อมูลคำนวณ Planfin'!AA308+'ข้อมูลคำนวณ Planfin'!AA309+'ข้อมูลคำนวณ Planfin'!AA369+'ข้อมูลคำนวณ Planfin'!AA370+'ข้อมูลคำนวณ Planfin'!AA371+'ข้อมูลคำนวณ Planfin'!AA399+'ข้อมูลคำนวณ Planfin'!AA400+'ข้อมูลคำนวณ Planfin'!AA401+'ข้อมูลคำนวณ Planfin'!AA402+'ข้อมูลคำนวณ Planfin'!AA403+'ข้อมูลคำนวณ Planfin'!AA404+'ข้อมูลคำนวณ Planfin'!AA405+'ข้อมูลคำนวณ Planfin'!AA406+'ข้อมูลคำนวณ Planfin'!AA407+'ข้อมูลคำนวณ Planfin'!AA408+'ข้อมูลคำนวณ Planfin'!AA409+'ข้อมูลคำนวณ Planfin'!AA410+'ข้อมูลคำนวณ Planfin'!AA411+'ข้อมูลคำนวณ Planfin'!AA412+'ข้อมูลคำนวณ Planfin'!AA413+'ข้อมูลคำนวณ Planfin'!AA414+'ข้อมูลคำนวณ Planfin'!AA415+'ข้อมูลคำนวณ Planfin'!AA416+'ข้อมูลคำนวณ Planfin'!AA417+'ข้อมูลคำนวณ Planfin'!AA418+'ข้อมูลคำนวณ Planfin'!AA419+'ข้อมูลคำนวณ Planfin'!AA420+'ข้อมูลคำนวณ Planfin'!AA421+'ข้อมูลคำนวณ Planfin'!AA422+'ข้อมูลคำนวณ Planfin'!AA423+'ข้อมูลคำนวณ Planfin'!AA424+'ข้อมูลคำนวณ Planfin'!AA425+'ข้อมูลคำนวณ Planfin'!AA426+'ข้อมูลคำนวณ Planfin'!AA427+'ข้อมูลคำนวณ Planfin'!AA428+'ข้อมูลคำนวณ Planfin'!AA429+'ข้อมูลคำนวณ Planfin'!AA430+'ข้อมูลคำนวณ Planfin'!AA431+'ข้อมูลคำนวณ Planfin'!AA432+'ข้อมูลคำนวณ Planfin'!AA433+'ข้อมูลคำนวณ Planfin'!AA434+'ข้อมูลคำนวณ Planfin'!AA435+'ข้อมูลคำนวณ Planfin'!AA436+'ข้อมูลคำนวณ Planfin'!AA437+'ข้อมูลคำนวณ Planfin'!AA438+'ข้อมูลคำนวณ Planfin'!AA439+'ข้อมูลคำนวณ Planfin'!AA440</f>
        <v>2462527.75</v>
      </c>
      <c r="AB30" s="5">
        <f>'ข้อมูลคำนวณ Planfin'!AB298+'ข้อมูลคำนวณ Planfin'!AB302+'ข้อมูลคำนวณ Planfin'!AB303+'ข้อมูลคำนวณ Planfin'!AB305+'ข้อมูลคำนวณ Planfin'!AB306+'ข้อมูลคำนวณ Planfin'!AB307+'ข้อมูลคำนวณ Planfin'!AB308+'ข้อมูลคำนวณ Planfin'!AB309+'ข้อมูลคำนวณ Planfin'!AB369+'ข้อมูลคำนวณ Planfin'!AB370+'ข้อมูลคำนวณ Planfin'!AB371+'ข้อมูลคำนวณ Planfin'!AB399+'ข้อมูลคำนวณ Planfin'!AB400+'ข้อมูลคำนวณ Planfin'!AB401+'ข้อมูลคำนวณ Planfin'!AB402+'ข้อมูลคำนวณ Planfin'!AB403+'ข้อมูลคำนวณ Planfin'!AB404+'ข้อมูลคำนวณ Planfin'!AB405+'ข้อมูลคำนวณ Planfin'!AB406+'ข้อมูลคำนวณ Planfin'!AB407+'ข้อมูลคำนวณ Planfin'!AB408+'ข้อมูลคำนวณ Planfin'!AB409+'ข้อมูลคำนวณ Planfin'!AB410+'ข้อมูลคำนวณ Planfin'!AB411+'ข้อมูลคำนวณ Planfin'!AB412+'ข้อมูลคำนวณ Planfin'!AB413+'ข้อมูลคำนวณ Planfin'!AB414+'ข้อมูลคำนวณ Planfin'!AB415+'ข้อมูลคำนวณ Planfin'!AB416+'ข้อมูลคำนวณ Planfin'!AB417+'ข้อมูลคำนวณ Planfin'!AB418+'ข้อมูลคำนวณ Planfin'!AB419+'ข้อมูลคำนวณ Planfin'!AB420+'ข้อมูลคำนวณ Planfin'!AB421+'ข้อมูลคำนวณ Planfin'!AB422+'ข้อมูลคำนวณ Planfin'!AB423+'ข้อมูลคำนวณ Planfin'!AB424+'ข้อมูลคำนวณ Planfin'!AB425+'ข้อมูลคำนวณ Planfin'!AB426+'ข้อมูลคำนวณ Planfin'!AB427+'ข้อมูลคำนวณ Planfin'!AB428+'ข้อมูลคำนวณ Planfin'!AB429+'ข้อมูลคำนวณ Planfin'!AB430+'ข้อมูลคำนวณ Planfin'!AB431+'ข้อมูลคำนวณ Planfin'!AB432+'ข้อมูลคำนวณ Planfin'!AB433+'ข้อมูลคำนวณ Planfin'!AB434+'ข้อมูลคำนวณ Planfin'!AB435+'ข้อมูลคำนวณ Planfin'!AB436+'ข้อมูลคำนวณ Planfin'!AB437+'ข้อมูลคำนวณ Planfin'!AB438+'ข้อมูลคำนวณ Planfin'!AB439+'ข้อมูลคำนวณ Planfin'!AB440</f>
        <v>4639161.25</v>
      </c>
      <c r="AC30" s="5">
        <f>'ข้อมูลคำนวณ Planfin'!AC298+'ข้อมูลคำนวณ Planfin'!AC302+'ข้อมูลคำนวณ Planfin'!AC303+'ข้อมูลคำนวณ Planfin'!AC305+'ข้อมูลคำนวณ Planfin'!AC306+'ข้อมูลคำนวณ Planfin'!AC307+'ข้อมูลคำนวณ Planfin'!AC308+'ข้อมูลคำนวณ Planfin'!AC309+'ข้อมูลคำนวณ Planfin'!AC369+'ข้อมูลคำนวณ Planfin'!AC370+'ข้อมูลคำนวณ Planfin'!AC371+'ข้อมูลคำนวณ Planfin'!AC399+'ข้อมูลคำนวณ Planfin'!AC400+'ข้อมูลคำนวณ Planfin'!AC401+'ข้อมูลคำนวณ Planfin'!AC402+'ข้อมูลคำนวณ Planfin'!AC403+'ข้อมูลคำนวณ Planfin'!AC404+'ข้อมูลคำนวณ Planfin'!AC405+'ข้อมูลคำนวณ Planfin'!AC406+'ข้อมูลคำนวณ Planfin'!AC407+'ข้อมูลคำนวณ Planfin'!AC408+'ข้อมูลคำนวณ Planfin'!AC409+'ข้อมูลคำนวณ Planfin'!AC410+'ข้อมูลคำนวณ Planfin'!AC411+'ข้อมูลคำนวณ Planfin'!AC412+'ข้อมูลคำนวณ Planfin'!AC413+'ข้อมูลคำนวณ Planfin'!AC414+'ข้อมูลคำนวณ Planfin'!AC415+'ข้อมูลคำนวณ Planfin'!AC416+'ข้อมูลคำนวณ Planfin'!AC417+'ข้อมูลคำนวณ Planfin'!AC418+'ข้อมูลคำนวณ Planfin'!AC419+'ข้อมูลคำนวณ Planfin'!AC420+'ข้อมูลคำนวณ Planfin'!AC421+'ข้อมูลคำนวณ Planfin'!AC422+'ข้อมูลคำนวณ Planfin'!AC423+'ข้อมูลคำนวณ Planfin'!AC424+'ข้อมูลคำนวณ Planfin'!AC425+'ข้อมูลคำนวณ Planfin'!AC426+'ข้อมูลคำนวณ Planfin'!AC427+'ข้อมูลคำนวณ Planfin'!AC428+'ข้อมูลคำนวณ Planfin'!AC429+'ข้อมูลคำนวณ Planfin'!AC430+'ข้อมูลคำนวณ Planfin'!AC431+'ข้อมูลคำนวณ Planfin'!AC432+'ข้อมูลคำนวณ Planfin'!AC433+'ข้อมูลคำนวณ Planfin'!AC434+'ข้อมูลคำนวณ Planfin'!AC435+'ข้อมูลคำนวณ Planfin'!AC436+'ข้อมูลคำนวณ Planfin'!AC437+'ข้อมูลคำนวณ Planfin'!AC438+'ข้อมูลคำนวณ Planfin'!AC439+'ข้อมูลคำนวณ Planfin'!AC440</f>
        <v>8122190.0800000001</v>
      </c>
      <c r="AD30" s="5">
        <f>'ข้อมูลคำนวณ Planfin'!AD298+'ข้อมูลคำนวณ Planfin'!AD302+'ข้อมูลคำนวณ Planfin'!AD303+'ข้อมูลคำนวณ Planfin'!AD305+'ข้อมูลคำนวณ Planfin'!AD306+'ข้อมูลคำนวณ Planfin'!AD307+'ข้อมูลคำนวณ Planfin'!AD308+'ข้อมูลคำนวณ Planfin'!AD309+'ข้อมูลคำนวณ Planfin'!AD369+'ข้อมูลคำนวณ Planfin'!AD370+'ข้อมูลคำนวณ Planfin'!AD371+'ข้อมูลคำนวณ Planfin'!AD399+'ข้อมูลคำนวณ Planfin'!AD400+'ข้อมูลคำนวณ Planfin'!AD401+'ข้อมูลคำนวณ Planfin'!AD402+'ข้อมูลคำนวณ Planfin'!AD403+'ข้อมูลคำนวณ Planfin'!AD404+'ข้อมูลคำนวณ Planfin'!AD405+'ข้อมูลคำนวณ Planfin'!AD406+'ข้อมูลคำนวณ Planfin'!AD407+'ข้อมูลคำนวณ Planfin'!AD408+'ข้อมูลคำนวณ Planfin'!AD409+'ข้อมูลคำนวณ Planfin'!AD410+'ข้อมูลคำนวณ Planfin'!AD411+'ข้อมูลคำนวณ Planfin'!AD412+'ข้อมูลคำนวณ Planfin'!AD413+'ข้อมูลคำนวณ Planfin'!AD414+'ข้อมูลคำนวณ Planfin'!AD415+'ข้อมูลคำนวณ Planfin'!AD416+'ข้อมูลคำนวณ Planfin'!AD417+'ข้อมูลคำนวณ Planfin'!AD418+'ข้อมูลคำนวณ Planfin'!AD419+'ข้อมูลคำนวณ Planfin'!AD420+'ข้อมูลคำนวณ Planfin'!AD421+'ข้อมูลคำนวณ Planfin'!AD422+'ข้อมูลคำนวณ Planfin'!AD423+'ข้อมูลคำนวณ Planfin'!AD424+'ข้อมูลคำนวณ Planfin'!AD425+'ข้อมูลคำนวณ Planfin'!AD426+'ข้อมูลคำนวณ Planfin'!AD427+'ข้อมูลคำนวณ Planfin'!AD428+'ข้อมูลคำนวณ Planfin'!AD429+'ข้อมูลคำนวณ Planfin'!AD430+'ข้อมูลคำนวณ Planfin'!AD431+'ข้อมูลคำนวณ Planfin'!AD432+'ข้อมูลคำนวณ Planfin'!AD433+'ข้อมูลคำนวณ Planfin'!AD434+'ข้อมูลคำนวณ Planfin'!AD435+'ข้อมูลคำนวณ Planfin'!AD436+'ข้อมูลคำนวณ Planfin'!AD437+'ข้อมูลคำนวณ Planfin'!AD438+'ข้อมูลคำนวณ Planfin'!AD439+'ข้อมูลคำนวณ Planfin'!AD440</f>
        <v>14383999.75</v>
      </c>
      <c r="AE30" s="5">
        <f>'ข้อมูลคำนวณ Planfin'!AE298+'ข้อมูลคำนวณ Planfin'!AE302+'ข้อมูลคำนวณ Planfin'!AE303+'ข้อมูลคำนวณ Planfin'!AE305+'ข้อมูลคำนวณ Planfin'!AE306+'ข้อมูลคำนวณ Planfin'!AE307+'ข้อมูลคำนวณ Planfin'!AE308+'ข้อมูลคำนวณ Planfin'!AE309+'ข้อมูลคำนวณ Planfin'!AE369+'ข้อมูลคำนวณ Planfin'!AE370+'ข้อมูลคำนวณ Planfin'!AE371+'ข้อมูลคำนวณ Planfin'!AE399+'ข้อมูลคำนวณ Planfin'!AE400+'ข้อมูลคำนวณ Planfin'!AE401+'ข้อมูลคำนวณ Planfin'!AE402+'ข้อมูลคำนวณ Planfin'!AE403+'ข้อมูลคำนวณ Planfin'!AE404+'ข้อมูลคำนวณ Planfin'!AE405+'ข้อมูลคำนวณ Planfin'!AE406+'ข้อมูลคำนวณ Planfin'!AE407+'ข้อมูลคำนวณ Planfin'!AE408+'ข้อมูลคำนวณ Planfin'!AE409+'ข้อมูลคำนวณ Planfin'!AE410+'ข้อมูลคำนวณ Planfin'!AE411+'ข้อมูลคำนวณ Planfin'!AE412+'ข้อมูลคำนวณ Planfin'!AE413+'ข้อมูลคำนวณ Planfin'!AE414+'ข้อมูลคำนวณ Planfin'!AE415+'ข้อมูลคำนวณ Planfin'!AE416+'ข้อมูลคำนวณ Planfin'!AE417+'ข้อมูลคำนวณ Planfin'!AE418+'ข้อมูลคำนวณ Planfin'!AE419+'ข้อมูลคำนวณ Planfin'!AE420+'ข้อมูลคำนวณ Planfin'!AE421+'ข้อมูลคำนวณ Planfin'!AE422+'ข้อมูลคำนวณ Planfin'!AE423+'ข้อมูลคำนวณ Planfin'!AE424+'ข้อมูลคำนวณ Planfin'!AE425+'ข้อมูลคำนวณ Planfin'!AE426+'ข้อมูลคำนวณ Planfin'!AE427+'ข้อมูลคำนวณ Planfin'!AE428+'ข้อมูลคำนวณ Planfin'!AE429+'ข้อมูลคำนวณ Planfin'!AE430+'ข้อมูลคำนวณ Planfin'!AE431+'ข้อมูลคำนวณ Planfin'!AE432+'ข้อมูลคำนวณ Planfin'!AE433+'ข้อมูลคำนวณ Planfin'!AE434+'ข้อมูลคำนวณ Planfin'!AE435+'ข้อมูลคำนวณ Planfin'!AE436+'ข้อมูลคำนวณ Planfin'!AE437+'ข้อมูลคำนวณ Planfin'!AE438+'ข้อมูลคำนวณ Planfin'!AE439+'ข้อมูลคำนวณ Planfin'!AE440</f>
        <v>2755756.75</v>
      </c>
      <c r="AF30" s="5">
        <f>'ข้อมูลคำนวณ Planfin'!AF298+'ข้อมูลคำนวณ Planfin'!AF302+'ข้อมูลคำนวณ Planfin'!AF303+'ข้อมูลคำนวณ Planfin'!AF305+'ข้อมูลคำนวณ Planfin'!AF306+'ข้อมูลคำนวณ Planfin'!AF307+'ข้อมูลคำนวณ Planfin'!AF308+'ข้อมูลคำนวณ Planfin'!AF309+'ข้อมูลคำนวณ Planfin'!AF369+'ข้อมูลคำนวณ Planfin'!AF370+'ข้อมูลคำนวณ Planfin'!AF371+'ข้อมูลคำนวณ Planfin'!AF399+'ข้อมูลคำนวณ Planfin'!AF400+'ข้อมูลคำนวณ Planfin'!AF401+'ข้อมูลคำนวณ Planfin'!AF402+'ข้อมูลคำนวณ Planfin'!AF403+'ข้อมูลคำนวณ Planfin'!AF404+'ข้อมูลคำนวณ Planfin'!AF405+'ข้อมูลคำนวณ Planfin'!AF406+'ข้อมูลคำนวณ Planfin'!AF407+'ข้อมูลคำนวณ Planfin'!AF408+'ข้อมูลคำนวณ Planfin'!AF409+'ข้อมูลคำนวณ Planfin'!AF410+'ข้อมูลคำนวณ Planfin'!AF411+'ข้อมูลคำนวณ Planfin'!AF412+'ข้อมูลคำนวณ Planfin'!AF413+'ข้อมูลคำนวณ Planfin'!AF414+'ข้อมูลคำนวณ Planfin'!AF415+'ข้อมูลคำนวณ Planfin'!AF416+'ข้อมูลคำนวณ Planfin'!AF417+'ข้อมูลคำนวณ Planfin'!AF418+'ข้อมูลคำนวณ Planfin'!AF419+'ข้อมูลคำนวณ Planfin'!AF420+'ข้อมูลคำนวณ Planfin'!AF421+'ข้อมูลคำนวณ Planfin'!AF422+'ข้อมูลคำนวณ Planfin'!AF423+'ข้อมูลคำนวณ Planfin'!AF424+'ข้อมูลคำนวณ Planfin'!AF425+'ข้อมูลคำนวณ Planfin'!AF426+'ข้อมูลคำนวณ Planfin'!AF427+'ข้อมูลคำนวณ Planfin'!AF428+'ข้อมูลคำนวณ Planfin'!AF429+'ข้อมูลคำนวณ Planfin'!AF430+'ข้อมูลคำนวณ Planfin'!AF431+'ข้อมูลคำนวณ Planfin'!AF432+'ข้อมูลคำนวณ Planfin'!AF433+'ข้อมูลคำนวณ Planfin'!AF434+'ข้อมูลคำนวณ Planfin'!AF435+'ข้อมูลคำนวณ Planfin'!AF436+'ข้อมูลคำนวณ Planfin'!AF437+'ข้อมูลคำนวณ Planfin'!AF438+'ข้อมูลคำนวณ Planfin'!AF439+'ข้อมูลคำนวณ Planfin'!AF440</f>
        <v>3386425.25</v>
      </c>
      <c r="AG30" s="5">
        <f>'ข้อมูลคำนวณ Planfin'!AG298+'ข้อมูลคำนวณ Planfin'!AG302+'ข้อมูลคำนวณ Planfin'!AG303+'ข้อมูลคำนวณ Planfin'!AG305+'ข้อมูลคำนวณ Planfin'!AG306+'ข้อมูลคำนวณ Planfin'!AG307+'ข้อมูลคำนวณ Planfin'!AG308+'ข้อมูลคำนวณ Planfin'!AG309+'ข้อมูลคำนวณ Planfin'!AG369+'ข้อมูลคำนวณ Planfin'!AG370+'ข้อมูลคำนวณ Planfin'!AG371+'ข้อมูลคำนวณ Planfin'!AG399+'ข้อมูลคำนวณ Planfin'!AG400+'ข้อมูลคำนวณ Planfin'!AG401+'ข้อมูลคำนวณ Planfin'!AG402+'ข้อมูลคำนวณ Planfin'!AG403+'ข้อมูลคำนวณ Planfin'!AG404+'ข้อมูลคำนวณ Planfin'!AG405+'ข้อมูลคำนวณ Planfin'!AG406+'ข้อมูลคำนวณ Planfin'!AG407+'ข้อมูลคำนวณ Planfin'!AG408+'ข้อมูลคำนวณ Planfin'!AG409+'ข้อมูลคำนวณ Planfin'!AG410+'ข้อมูลคำนวณ Planfin'!AG411+'ข้อมูลคำนวณ Planfin'!AG412+'ข้อมูลคำนวณ Planfin'!AG413+'ข้อมูลคำนวณ Planfin'!AG414+'ข้อมูลคำนวณ Planfin'!AG415+'ข้อมูลคำนวณ Planfin'!AG416+'ข้อมูลคำนวณ Planfin'!AG417+'ข้อมูลคำนวณ Planfin'!AG418+'ข้อมูลคำนวณ Planfin'!AG419+'ข้อมูลคำนวณ Planfin'!AG420+'ข้อมูลคำนวณ Planfin'!AG421+'ข้อมูลคำนวณ Planfin'!AG422+'ข้อมูลคำนวณ Planfin'!AG423+'ข้อมูลคำนวณ Planfin'!AG424+'ข้อมูลคำนวณ Planfin'!AG425+'ข้อมูลคำนวณ Planfin'!AG426+'ข้อมูลคำนวณ Planfin'!AG427+'ข้อมูลคำนวณ Planfin'!AG428+'ข้อมูลคำนวณ Planfin'!AG429+'ข้อมูลคำนวณ Planfin'!AG430+'ข้อมูลคำนวณ Planfin'!AG431+'ข้อมูลคำนวณ Planfin'!AG432+'ข้อมูลคำนวณ Planfin'!AG433+'ข้อมูลคำนวณ Planfin'!AG434+'ข้อมูลคำนวณ Planfin'!AG435+'ข้อมูลคำนวณ Planfin'!AG436+'ข้อมูลคำนวณ Planfin'!AG437+'ข้อมูลคำนวณ Planfin'!AG438+'ข้อมูลคำนวณ Planfin'!AG439+'ข้อมูลคำนวณ Planfin'!AG440</f>
        <v>6010009.7999999998</v>
      </c>
      <c r="AH30" s="5">
        <f>'ข้อมูลคำนวณ Planfin'!AH298+'ข้อมูลคำนวณ Planfin'!AH302+'ข้อมูลคำนวณ Planfin'!AH303+'ข้อมูลคำนวณ Planfin'!AH305+'ข้อมูลคำนวณ Planfin'!AH306+'ข้อมูลคำนวณ Planfin'!AH307+'ข้อมูลคำนวณ Planfin'!AH308+'ข้อมูลคำนวณ Planfin'!AH309+'ข้อมูลคำนวณ Planfin'!AH369+'ข้อมูลคำนวณ Planfin'!AH370+'ข้อมูลคำนวณ Planfin'!AH371+'ข้อมูลคำนวณ Planfin'!AH399+'ข้อมูลคำนวณ Planfin'!AH400+'ข้อมูลคำนวณ Planfin'!AH401+'ข้อมูลคำนวณ Planfin'!AH402+'ข้อมูลคำนวณ Planfin'!AH403+'ข้อมูลคำนวณ Planfin'!AH404+'ข้อมูลคำนวณ Planfin'!AH405+'ข้อมูลคำนวณ Planfin'!AH406+'ข้อมูลคำนวณ Planfin'!AH407+'ข้อมูลคำนวณ Planfin'!AH408+'ข้อมูลคำนวณ Planfin'!AH409+'ข้อมูลคำนวณ Planfin'!AH410+'ข้อมูลคำนวณ Planfin'!AH411+'ข้อมูลคำนวณ Planfin'!AH412+'ข้อมูลคำนวณ Planfin'!AH413+'ข้อมูลคำนวณ Planfin'!AH414+'ข้อมูลคำนวณ Planfin'!AH415+'ข้อมูลคำนวณ Planfin'!AH416+'ข้อมูลคำนวณ Planfin'!AH417+'ข้อมูลคำนวณ Planfin'!AH418+'ข้อมูลคำนวณ Planfin'!AH419+'ข้อมูลคำนวณ Planfin'!AH420+'ข้อมูลคำนวณ Planfin'!AH421+'ข้อมูลคำนวณ Planfin'!AH422+'ข้อมูลคำนวณ Planfin'!AH423+'ข้อมูลคำนวณ Planfin'!AH424+'ข้อมูลคำนวณ Planfin'!AH425+'ข้อมูลคำนวณ Planfin'!AH426+'ข้อมูลคำนวณ Planfin'!AH427+'ข้อมูลคำนวณ Planfin'!AH428+'ข้อมูลคำนวณ Planfin'!AH429+'ข้อมูลคำนวณ Planfin'!AH430+'ข้อมูลคำนวณ Planfin'!AH431+'ข้อมูลคำนวณ Planfin'!AH432+'ข้อมูลคำนวณ Planfin'!AH433+'ข้อมูลคำนวณ Planfin'!AH434+'ข้อมูลคำนวณ Planfin'!AH435+'ข้อมูลคำนวณ Planfin'!AH436+'ข้อมูลคำนวณ Planfin'!AH437+'ข้อมูลคำนวณ Planfin'!AH438+'ข้อมูลคำนวณ Planfin'!AH439+'ข้อมูลคำนวณ Planfin'!AH440</f>
        <v>6638205.3799999999</v>
      </c>
      <c r="AI30" s="5">
        <f>'ข้อมูลคำนวณ Planfin'!AI298+'ข้อมูลคำนวณ Planfin'!AI302+'ข้อมูลคำนวณ Planfin'!AI303+'ข้อมูลคำนวณ Planfin'!AI305+'ข้อมูลคำนวณ Planfin'!AI306+'ข้อมูลคำนวณ Planfin'!AI307+'ข้อมูลคำนวณ Planfin'!AI308+'ข้อมูลคำนวณ Planfin'!AI309+'ข้อมูลคำนวณ Planfin'!AI369+'ข้อมูลคำนวณ Planfin'!AI370+'ข้อมูลคำนวณ Planfin'!AI371+'ข้อมูลคำนวณ Planfin'!AI399+'ข้อมูลคำนวณ Planfin'!AI400+'ข้อมูลคำนวณ Planfin'!AI401+'ข้อมูลคำนวณ Planfin'!AI402+'ข้อมูลคำนวณ Planfin'!AI403+'ข้อมูลคำนวณ Planfin'!AI404+'ข้อมูลคำนวณ Planfin'!AI405+'ข้อมูลคำนวณ Planfin'!AI406+'ข้อมูลคำนวณ Planfin'!AI407+'ข้อมูลคำนวณ Planfin'!AI408+'ข้อมูลคำนวณ Planfin'!AI409+'ข้อมูลคำนวณ Planfin'!AI410+'ข้อมูลคำนวณ Planfin'!AI411+'ข้อมูลคำนวณ Planfin'!AI412+'ข้อมูลคำนวณ Planfin'!AI413+'ข้อมูลคำนวณ Planfin'!AI414+'ข้อมูลคำนวณ Planfin'!AI415+'ข้อมูลคำนวณ Planfin'!AI416+'ข้อมูลคำนวณ Planfin'!AI417+'ข้อมูลคำนวณ Planfin'!AI418+'ข้อมูลคำนวณ Planfin'!AI419+'ข้อมูลคำนวณ Planfin'!AI420+'ข้อมูลคำนวณ Planfin'!AI421+'ข้อมูลคำนวณ Planfin'!AI422+'ข้อมูลคำนวณ Planfin'!AI423+'ข้อมูลคำนวณ Planfin'!AI424+'ข้อมูลคำนวณ Planfin'!AI425+'ข้อมูลคำนวณ Planfin'!AI426+'ข้อมูลคำนวณ Planfin'!AI427+'ข้อมูลคำนวณ Planfin'!AI428+'ข้อมูลคำนวณ Planfin'!AI429+'ข้อมูลคำนวณ Planfin'!AI430+'ข้อมูลคำนวณ Planfin'!AI431+'ข้อมูลคำนวณ Planfin'!AI432+'ข้อมูลคำนวณ Planfin'!AI433+'ข้อมูลคำนวณ Planfin'!AI434+'ข้อมูลคำนวณ Planfin'!AI435+'ข้อมูลคำนวณ Planfin'!AI436+'ข้อมูลคำนวณ Planfin'!AI437+'ข้อมูลคำนวณ Planfin'!AI438+'ข้อมูลคำนวณ Planfin'!AI439+'ข้อมูลคำนวณ Planfin'!AI440</f>
        <v>2860274.4699999997</v>
      </c>
      <c r="AJ30" s="5">
        <f>'ข้อมูลคำนวณ Planfin'!AJ298+'ข้อมูลคำนวณ Planfin'!AJ302+'ข้อมูลคำนวณ Planfin'!AJ303+'ข้อมูลคำนวณ Planfin'!AJ305+'ข้อมูลคำนวณ Planfin'!AJ306+'ข้อมูลคำนวณ Planfin'!AJ307+'ข้อมูลคำนวณ Planfin'!AJ308+'ข้อมูลคำนวณ Planfin'!AJ309+'ข้อมูลคำนวณ Planfin'!AJ369+'ข้อมูลคำนวณ Planfin'!AJ370+'ข้อมูลคำนวณ Planfin'!AJ371+'ข้อมูลคำนวณ Planfin'!AJ399+'ข้อมูลคำนวณ Planfin'!AJ400+'ข้อมูลคำนวณ Planfin'!AJ401+'ข้อมูลคำนวณ Planfin'!AJ402+'ข้อมูลคำนวณ Planfin'!AJ403+'ข้อมูลคำนวณ Planfin'!AJ404+'ข้อมูลคำนวณ Planfin'!AJ405+'ข้อมูลคำนวณ Planfin'!AJ406+'ข้อมูลคำนวณ Planfin'!AJ407+'ข้อมูลคำนวณ Planfin'!AJ408+'ข้อมูลคำนวณ Planfin'!AJ409+'ข้อมูลคำนวณ Planfin'!AJ410+'ข้อมูลคำนวณ Planfin'!AJ411+'ข้อมูลคำนวณ Planfin'!AJ412+'ข้อมูลคำนวณ Planfin'!AJ413+'ข้อมูลคำนวณ Planfin'!AJ414+'ข้อมูลคำนวณ Planfin'!AJ415+'ข้อมูลคำนวณ Planfin'!AJ416+'ข้อมูลคำนวณ Planfin'!AJ417+'ข้อมูลคำนวณ Planfin'!AJ418+'ข้อมูลคำนวณ Planfin'!AJ419+'ข้อมูลคำนวณ Planfin'!AJ420+'ข้อมูลคำนวณ Planfin'!AJ421+'ข้อมูลคำนวณ Planfin'!AJ422+'ข้อมูลคำนวณ Planfin'!AJ423+'ข้อมูลคำนวณ Planfin'!AJ424+'ข้อมูลคำนวณ Planfin'!AJ425+'ข้อมูลคำนวณ Planfin'!AJ426+'ข้อมูลคำนวณ Planfin'!AJ427+'ข้อมูลคำนวณ Planfin'!AJ428+'ข้อมูลคำนวณ Planfin'!AJ429+'ข้อมูลคำนวณ Planfin'!AJ430+'ข้อมูลคำนวณ Planfin'!AJ431+'ข้อมูลคำนวณ Planfin'!AJ432+'ข้อมูลคำนวณ Planfin'!AJ433+'ข้อมูลคำนวณ Planfin'!AJ434+'ข้อมูลคำนวณ Planfin'!AJ435+'ข้อมูลคำนวณ Planfin'!AJ436+'ข้อมูลคำนวณ Planfin'!AJ437+'ข้อมูลคำนวณ Planfin'!AJ438+'ข้อมูลคำนวณ Planfin'!AJ439+'ข้อมูลคำนวณ Planfin'!AJ440</f>
        <v>4851394.99</v>
      </c>
      <c r="AK30" s="5">
        <f>'ข้อมูลคำนวณ Planfin'!AK298+'ข้อมูลคำนวณ Planfin'!AK302+'ข้อมูลคำนวณ Planfin'!AK303+'ข้อมูลคำนวณ Planfin'!AK305+'ข้อมูลคำนวณ Planfin'!AK306+'ข้อมูลคำนวณ Planfin'!AK307+'ข้อมูลคำนวณ Planfin'!AK308+'ข้อมูลคำนวณ Planfin'!AK309+'ข้อมูลคำนวณ Planfin'!AK369+'ข้อมูลคำนวณ Planfin'!AK370+'ข้อมูลคำนวณ Planfin'!AK371+'ข้อมูลคำนวณ Planfin'!AK399+'ข้อมูลคำนวณ Planfin'!AK400+'ข้อมูลคำนวณ Planfin'!AK401+'ข้อมูลคำนวณ Planfin'!AK402+'ข้อมูลคำนวณ Planfin'!AK403+'ข้อมูลคำนวณ Planfin'!AK404+'ข้อมูลคำนวณ Planfin'!AK405+'ข้อมูลคำนวณ Planfin'!AK406+'ข้อมูลคำนวณ Planfin'!AK407+'ข้อมูลคำนวณ Planfin'!AK408+'ข้อมูลคำนวณ Planfin'!AK409+'ข้อมูลคำนวณ Planfin'!AK410+'ข้อมูลคำนวณ Planfin'!AK411+'ข้อมูลคำนวณ Planfin'!AK412+'ข้อมูลคำนวณ Planfin'!AK413+'ข้อมูลคำนวณ Planfin'!AK414+'ข้อมูลคำนวณ Planfin'!AK415+'ข้อมูลคำนวณ Planfin'!AK416+'ข้อมูลคำนวณ Planfin'!AK417+'ข้อมูลคำนวณ Planfin'!AK418+'ข้อมูลคำนวณ Planfin'!AK419+'ข้อมูลคำนวณ Planfin'!AK420+'ข้อมูลคำนวณ Planfin'!AK421+'ข้อมูลคำนวณ Planfin'!AK422+'ข้อมูลคำนวณ Planfin'!AK423+'ข้อมูลคำนวณ Planfin'!AK424+'ข้อมูลคำนวณ Planfin'!AK425+'ข้อมูลคำนวณ Planfin'!AK426+'ข้อมูลคำนวณ Planfin'!AK427+'ข้อมูลคำนวณ Planfin'!AK428+'ข้อมูลคำนวณ Planfin'!AK429+'ข้อมูลคำนวณ Planfin'!AK430+'ข้อมูลคำนวณ Planfin'!AK431+'ข้อมูลคำนวณ Planfin'!AK432+'ข้อมูลคำนวณ Planfin'!AK433+'ข้อมูลคำนวณ Planfin'!AK434+'ข้อมูลคำนวณ Planfin'!AK435+'ข้อมูลคำนวณ Planfin'!AK436+'ข้อมูลคำนวณ Planfin'!AK437+'ข้อมูลคำนวณ Planfin'!AK438+'ข้อมูลคำนวณ Planfin'!AK439+'ข้อมูลคำนวณ Planfin'!AK440</f>
        <v>8426270.9499999993</v>
      </c>
      <c r="AL30" s="5">
        <f>'ข้อมูลคำนวณ Planfin'!AL298+'ข้อมูลคำนวณ Planfin'!AL302+'ข้อมูลคำนวณ Planfin'!AL303+'ข้อมูลคำนวณ Planfin'!AL305+'ข้อมูลคำนวณ Planfin'!AL306+'ข้อมูลคำนวณ Planfin'!AL307+'ข้อมูลคำนวณ Planfin'!AL308+'ข้อมูลคำนวณ Planfin'!AL309+'ข้อมูลคำนวณ Planfin'!AL369+'ข้อมูลคำนวณ Planfin'!AL370+'ข้อมูลคำนวณ Planfin'!AL371+'ข้อมูลคำนวณ Planfin'!AL399+'ข้อมูลคำนวณ Planfin'!AL400+'ข้อมูลคำนวณ Planfin'!AL401+'ข้อมูลคำนวณ Planfin'!AL402+'ข้อมูลคำนวณ Planfin'!AL403+'ข้อมูลคำนวณ Planfin'!AL404+'ข้อมูลคำนวณ Planfin'!AL405+'ข้อมูลคำนวณ Planfin'!AL406+'ข้อมูลคำนวณ Planfin'!AL407+'ข้อมูลคำนวณ Planfin'!AL408+'ข้อมูลคำนวณ Planfin'!AL409+'ข้อมูลคำนวณ Planfin'!AL410+'ข้อมูลคำนวณ Planfin'!AL411+'ข้อมูลคำนวณ Planfin'!AL412+'ข้อมูลคำนวณ Planfin'!AL413+'ข้อมูลคำนวณ Planfin'!AL414+'ข้อมูลคำนวณ Planfin'!AL415+'ข้อมูลคำนวณ Planfin'!AL416+'ข้อมูลคำนวณ Planfin'!AL417+'ข้อมูลคำนวณ Planfin'!AL418+'ข้อมูลคำนวณ Planfin'!AL419+'ข้อมูลคำนวณ Planfin'!AL420+'ข้อมูลคำนวณ Planfin'!AL421+'ข้อมูลคำนวณ Planfin'!AL422+'ข้อมูลคำนวณ Planfin'!AL423+'ข้อมูลคำนวณ Planfin'!AL424+'ข้อมูลคำนวณ Planfin'!AL425+'ข้อมูลคำนวณ Planfin'!AL426+'ข้อมูลคำนวณ Planfin'!AL427+'ข้อมูลคำนวณ Planfin'!AL428+'ข้อมูลคำนวณ Planfin'!AL429+'ข้อมูลคำนวณ Planfin'!AL430+'ข้อมูลคำนวณ Planfin'!AL431+'ข้อมูลคำนวณ Planfin'!AL432+'ข้อมูลคำนวณ Planfin'!AL433+'ข้อมูลคำนวณ Planfin'!AL434+'ข้อมูลคำนวณ Planfin'!AL435+'ข้อมูลคำนวณ Planfin'!AL436+'ข้อมูลคำนวณ Planfin'!AL437+'ข้อมูลคำนวณ Planfin'!AL438+'ข้อมูลคำนวณ Planfin'!AL439+'ข้อมูลคำนวณ Planfin'!AL440</f>
        <v>3406520.9699999997</v>
      </c>
      <c r="AM30" s="5">
        <f>'ข้อมูลคำนวณ Planfin'!AM298+'ข้อมูลคำนวณ Planfin'!AM302+'ข้อมูลคำนวณ Planfin'!AM303+'ข้อมูลคำนวณ Planfin'!AM305+'ข้อมูลคำนวณ Planfin'!AM306+'ข้อมูลคำนวณ Planfin'!AM307+'ข้อมูลคำนวณ Planfin'!AM308+'ข้อมูลคำนวณ Planfin'!AM309+'ข้อมูลคำนวณ Planfin'!AM369+'ข้อมูลคำนวณ Planfin'!AM370+'ข้อมูลคำนวณ Planfin'!AM371+'ข้อมูลคำนวณ Planfin'!AM399+'ข้อมูลคำนวณ Planfin'!AM400+'ข้อมูลคำนวณ Planfin'!AM401+'ข้อมูลคำนวณ Planfin'!AM402+'ข้อมูลคำนวณ Planfin'!AM403+'ข้อมูลคำนวณ Planfin'!AM404+'ข้อมูลคำนวณ Planfin'!AM405+'ข้อมูลคำนวณ Planfin'!AM406+'ข้อมูลคำนวณ Planfin'!AM407+'ข้อมูลคำนวณ Planfin'!AM408+'ข้อมูลคำนวณ Planfin'!AM409+'ข้อมูลคำนวณ Planfin'!AM410+'ข้อมูลคำนวณ Planfin'!AM411+'ข้อมูลคำนวณ Planfin'!AM412+'ข้อมูลคำนวณ Planfin'!AM413+'ข้อมูลคำนวณ Planfin'!AM414+'ข้อมูลคำนวณ Planfin'!AM415+'ข้อมูลคำนวณ Planfin'!AM416+'ข้อมูลคำนวณ Planfin'!AM417+'ข้อมูลคำนวณ Planfin'!AM418+'ข้อมูลคำนวณ Planfin'!AM419+'ข้อมูลคำนวณ Planfin'!AM420+'ข้อมูลคำนวณ Planfin'!AM421+'ข้อมูลคำนวณ Planfin'!AM422+'ข้อมูลคำนวณ Planfin'!AM423+'ข้อมูลคำนวณ Planfin'!AM424+'ข้อมูลคำนวณ Planfin'!AM425+'ข้อมูลคำนวณ Planfin'!AM426+'ข้อมูลคำนวณ Planfin'!AM427+'ข้อมูลคำนวณ Planfin'!AM428+'ข้อมูลคำนวณ Planfin'!AM429+'ข้อมูลคำนวณ Planfin'!AM430+'ข้อมูลคำนวณ Planfin'!AM431+'ข้อมูลคำนวณ Planfin'!AM432+'ข้อมูลคำนวณ Planfin'!AM433+'ข้อมูลคำนวณ Planfin'!AM434+'ข้อมูลคำนวณ Planfin'!AM435+'ข้อมูลคำนวณ Planfin'!AM436+'ข้อมูลคำนวณ Planfin'!AM437+'ข้อมูลคำนวณ Planfin'!AM438+'ข้อมูลคำนวณ Planfin'!AM439+'ข้อมูลคำนวณ Planfin'!AM440</f>
        <v>1125781.0900000001</v>
      </c>
      <c r="AN30" s="5">
        <f>'ข้อมูลคำนวณ Planfin'!AN298+'ข้อมูลคำนวณ Planfin'!AN302+'ข้อมูลคำนวณ Planfin'!AN303+'ข้อมูลคำนวณ Planfin'!AN305+'ข้อมูลคำนวณ Planfin'!AN306+'ข้อมูลคำนวณ Planfin'!AN307+'ข้อมูลคำนวณ Planfin'!AN308+'ข้อมูลคำนวณ Planfin'!AN309+'ข้อมูลคำนวณ Planfin'!AN369+'ข้อมูลคำนวณ Planfin'!AN370+'ข้อมูลคำนวณ Planfin'!AN371+'ข้อมูลคำนวณ Planfin'!AN399+'ข้อมูลคำนวณ Planfin'!AN400+'ข้อมูลคำนวณ Planfin'!AN401+'ข้อมูลคำนวณ Planfin'!AN402+'ข้อมูลคำนวณ Planfin'!AN403+'ข้อมูลคำนวณ Planfin'!AN404+'ข้อมูลคำนวณ Planfin'!AN405+'ข้อมูลคำนวณ Planfin'!AN406+'ข้อมูลคำนวณ Planfin'!AN407+'ข้อมูลคำนวณ Planfin'!AN408+'ข้อมูลคำนวณ Planfin'!AN409+'ข้อมูลคำนวณ Planfin'!AN410+'ข้อมูลคำนวณ Planfin'!AN411+'ข้อมูลคำนวณ Planfin'!AN412+'ข้อมูลคำนวณ Planfin'!AN413+'ข้อมูลคำนวณ Planfin'!AN414+'ข้อมูลคำนวณ Planfin'!AN415+'ข้อมูลคำนวณ Planfin'!AN416+'ข้อมูลคำนวณ Planfin'!AN417+'ข้อมูลคำนวณ Planfin'!AN418+'ข้อมูลคำนวณ Planfin'!AN419+'ข้อมูลคำนวณ Planfin'!AN420+'ข้อมูลคำนวณ Planfin'!AN421+'ข้อมูลคำนวณ Planfin'!AN422+'ข้อมูลคำนวณ Planfin'!AN423+'ข้อมูลคำนวณ Planfin'!AN424+'ข้อมูลคำนวณ Planfin'!AN425+'ข้อมูลคำนวณ Planfin'!AN426+'ข้อมูลคำนวณ Planfin'!AN427+'ข้อมูลคำนวณ Planfin'!AN428+'ข้อมูลคำนวณ Planfin'!AN429+'ข้อมูลคำนวณ Planfin'!AN430+'ข้อมูลคำนวณ Planfin'!AN431+'ข้อมูลคำนวณ Planfin'!AN432+'ข้อมูลคำนวณ Planfin'!AN433+'ข้อมูลคำนวณ Planfin'!AN434+'ข้อมูลคำนวณ Planfin'!AN435+'ข้อมูลคำนวณ Planfin'!AN436+'ข้อมูลคำนวณ Planfin'!AN437+'ข้อมูลคำนวณ Planfin'!AN438+'ข้อมูลคำนวณ Planfin'!AN439+'ข้อมูลคำนวณ Planfin'!AN440</f>
        <v>2520824.6</v>
      </c>
      <c r="AO30" s="5">
        <f>'ข้อมูลคำนวณ Planfin'!AO298+'ข้อมูลคำนวณ Planfin'!AO302+'ข้อมูลคำนวณ Planfin'!AO303+'ข้อมูลคำนวณ Planfin'!AO305+'ข้อมูลคำนวณ Planfin'!AO306+'ข้อมูลคำนวณ Planfin'!AO307+'ข้อมูลคำนวณ Planfin'!AO308+'ข้อมูลคำนวณ Planfin'!AO309+'ข้อมูลคำนวณ Planfin'!AO369+'ข้อมูลคำนวณ Planfin'!AO370+'ข้อมูลคำนวณ Planfin'!AO371+'ข้อมูลคำนวณ Planfin'!AO399+'ข้อมูลคำนวณ Planfin'!AO400+'ข้อมูลคำนวณ Planfin'!AO401+'ข้อมูลคำนวณ Planfin'!AO402+'ข้อมูลคำนวณ Planfin'!AO403+'ข้อมูลคำนวณ Planfin'!AO404+'ข้อมูลคำนวณ Planfin'!AO405+'ข้อมูลคำนวณ Planfin'!AO406+'ข้อมูลคำนวณ Planfin'!AO407+'ข้อมูลคำนวณ Planfin'!AO408+'ข้อมูลคำนวณ Planfin'!AO409+'ข้อมูลคำนวณ Planfin'!AO410+'ข้อมูลคำนวณ Planfin'!AO411+'ข้อมูลคำนวณ Planfin'!AO412+'ข้อมูลคำนวณ Planfin'!AO413+'ข้อมูลคำนวณ Planfin'!AO414+'ข้อมูลคำนวณ Planfin'!AO415+'ข้อมูลคำนวณ Planfin'!AO416+'ข้อมูลคำนวณ Planfin'!AO417+'ข้อมูลคำนวณ Planfin'!AO418+'ข้อมูลคำนวณ Planfin'!AO419+'ข้อมูลคำนวณ Planfin'!AO420+'ข้อมูลคำนวณ Planfin'!AO421+'ข้อมูลคำนวณ Planfin'!AO422+'ข้อมูลคำนวณ Planfin'!AO423+'ข้อมูลคำนวณ Planfin'!AO424+'ข้อมูลคำนวณ Planfin'!AO425+'ข้อมูลคำนวณ Planfin'!AO426+'ข้อมูลคำนวณ Planfin'!AO427+'ข้อมูลคำนวณ Planfin'!AO428+'ข้อมูลคำนวณ Planfin'!AO429+'ข้อมูลคำนวณ Planfin'!AO430+'ข้อมูลคำนวณ Planfin'!AO431+'ข้อมูลคำนวณ Planfin'!AO432+'ข้อมูลคำนวณ Planfin'!AO433+'ข้อมูลคำนวณ Planfin'!AO434+'ข้อมูลคำนวณ Planfin'!AO435+'ข้อมูลคำนวณ Planfin'!AO436+'ข้อมูลคำนวณ Planfin'!AO437+'ข้อมูลคำนวณ Planfin'!AO438+'ข้อมูลคำนวณ Planfin'!AO439+'ข้อมูลคำนวณ Planfin'!AO440</f>
        <v>6289915.9400000004</v>
      </c>
      <c r="AP30" s="5">
        <f>'ข้อมูลคำนวณ Planfin'!AP298+'ข้อมูลคำนวณ Planfin'!AP302+'ข้อมูลคำนวณ Planfin'!AP303+'ข้อมูลคำนวณ Planfin'!AP305+'ข้อมูลคำนวณ Planfin'!AP306+'ข้อมูลคำนวณ Planfin'!AP307+'ข้อมูลคำนวณ Planfin'!AP308+'ข้อมูลคำนวณ Planfin'!AP309+'ข้อมูลคำนวณ Planfin'!AP369+'ข้อมูลคำนวณ Planfin'!AP370+'ข้อมูลคำนวณ Planfin'!AP371+'ข้อมูลคำนวณ Planfin'!AP399+'ข้อมูลคำนวณ Planfin'!AP400+'ข้อมูลคำนวณ Planfin'!AP401+'ข้อมูลคำนวณ Planfin'!AP402+'ข้อมูลคำนวณ Planfin'!AP403+'ข้อมูลคำนวณ Planfin'!AP404+'ข้อมูลคำนวณ Planfin'!AP405+'ข้อมูลคำนวณ Planfin'!AP406+'ข้อมูลคำนวณ Planfin'!AP407+'ข้อมูลคำนวณ Planfin'!AP408+'ข้อมูลคำนวณ Planfin'!AP409+'ข้อมูลคำนวณ Planfin'!AP410+'ข้อมูลคำนวณ Planfin'!AP411+'ข้อมูลคำนวณ Planfin'!AP412+'ข้อมูลคำนวณ Planfin'!AP413+'ข้อมูลคำนวณ Planfin'!AP414+'ข้อมูลคำนวณ Planfin'!AP415+'ข้อมูลคำนวณ Planfin'!AP416+'ข้อมูลคำนวณ Planfin'!AP417+'ข้อมูลคำนวณ Planfin'!AP418+'ข้อมูลคำนวณ Planfin'!AP419+'ข้อมูลคำนวณ Planfin'!AP420+'ข้อมูลคำนวณ Planfin'!AP421+'ข้อมูลคำนวณ Planfin'!AP422+'ข้อมูลคำนวณ Planfin'!AP423+'ข้อมูลคำนวณ Planfin'!AP424+'ข้อมูลคำนวณ Planfin'!AP425+'ข้อมูลคำนวณ Planfin'!AP426+'ข้อมูลคำนวณ Planfin'!AP427+'ข้อมูลคำนวณ Planfin'!AP428+'ข้อมูลคำนวณ Planfin'!AP429+'ข้อมูลคำนวณ Planfin'!AP430+'ข้อมูลคำนวณ Planfin'!AP431+'ข้อมูลคำนวณ Planfin'!AP432+'ข้อมูลคำนวณ Planfin'!AP433+'ข้อมูลคำนวณ Planfin'!AP434+'ข้อมูลคำนวณ Planfin'!AP435+'ข้อมูลคำนวณ Planfin'!AP436+'ข้อมูลคำนวณ Planfin'!AP437+'ข้อมูลคำนวณ Planfin'!AP438+'ข้อมูลคำนวณ Planfin'!AP439+'ข้อมูลคำนวณ Planfin'!AP440</f>
        <v>2707008.34</v>
      </c>
      <c r="AQ30" s="5">
        <f>'ข้อมูลคำนวณ Planfin'!AQ298+'ข้อมูลคำนวณ Planfin'!AQ302+'ข้อมูลคำนวณ Planfin'!AQ303+'ข้อมูลคำนวณ Planfin'!AQ305+'ข้อมูลคำนวณ Planfin'!AQ306+'ข้อมูลคำนวณ Planfin'!AQ307+'ข้อมูลคำนวณ Planfin'!AQ308+'ข้อมูลคำนวณ Planfin'!AQ309+'ข้อมูลคำนวณ Planfin'!AQ369+'ข้อมูลคำนวณ Planfin'!AQ370+'ข้อมูลคำนวณ Planfin'!AQ371+'ข้อมูลคำนวณ Planfin'!AQ399+'ข้อมูลคำนวณ Planfin'!AQ400+'ข้อมูลคำนวณ Planfin'!AQ401+'ข้อมูลคำนวณ Planfin'!AQ402+'ข้อมูลคำนวณ Planfin'!AQ403+'ข้อมูลคำนวณ Planfin'!AQ404+'ข้อมูลคำนวณ Planfin'!AQ405+'ข้อมูลคำนวณ Planfin'!AQ406+'ข้อมูลคำนวณ Planfin'!AQ407+'ข้อมูลคำนวณ Planfin'!AQ408+'ข้อมูลคำนวณ Planfin'!AQ409+'ข้อมูลคำนวณ Planfin'!AQ410+'ข้อมูลคำนวณ Planfin'!AQ411+'ข้อมูลคำนวณ Planfin'!AQ412+'ข้อมูลคำนวณ Planfin'!AQ413+'ข้อมูลคำนวณ Planfin'!AQ414+'ข้อมูลคำนวณ Planfin'!AQ415+'ข้อมูลคำนวณ Planfin'!AQ416+'ข้อมูลคำนวณ Planfin'!AQ417+'ข้อมูลคำนวณ Planfin'!AQ418+'ข้อมูลคำนวณ Planfin'!AQ419+'ข้อมูลคำนวณ Planfin'!AQ420+'ข้อมูลคำนวณ Planfin'!AQ421+'ข้อมูลคำนวณ Planfin'!AQ422+'ข้อมูลคำนวณ Planfin'!AQ423+'ข้อมูลคำนวณ Planfin'!AQ424+'ข้อมูลคำนวณ Planfin'!AQ425+'ข้อมูลคำนวณ Planfin'!AQ426+'ข้อมูลคำนวณ Planfin'!AQ427+'ข้อมูลคำนวณ Planfin'!AQ428+'ข้อมูลคำนวณ Planfin'!AQ429+'ข้อมูลคำนวณ Planfin'!AQ430+'ข้อมูลคำนวณ Planfin'!AQ431+'ข้อมูลคำนวณ Planfin'!AQ432+'ข้อมูลคำนวณ Planfin'!AQ433+'ข้อมูลคำนวณ Planfin'!AQ434+'ข้อมูลคำนวณ Planfin'!AQ435+'ข้อมูลคำนวณ Planfin'!AQ436+'ข้อมูลคำนวณ Planfin'!AQ437+'ข้อมูลคำนวณ Planfin'!AQ438+'ข้อมูลคำนวณ Planfin'!AQ439+'ข้อมูลคำนวณ Planfin'!AQ440</f>
        <v>497264.25</v>
      </c>
      <c r="AR30" s="5">
        <f>'ข้อมูลคำนวณ Planfin'!AR298+'ข้อมูลคำนวณ Planfin'!AR302+'ข้อมูลคำนวณ Planfin'!AR303+'ข้อมูลคำนวณ Planfin'!AR305+'ข้อมูลคำนวณ Planfin'!AR306+'ข้อมูลคำนวณ Planfin'!AR307+'ข้อมูลคำนวณ Planfin'!AR308+'ข้อมูลคำนวณ Planfin'!AR309+'ข้อมูลคำนวณ Planfin'!AR369+'ข้อมูลคำนวณ Planfin'!AR370+'ข้อมูลคำนวณ Planfin'!AR371+'ข้อมูลคำนวณ Planfin'!AR399+'ข้อมูลคำนวณ Planfin'!AR400+'ข้อมูลคำนวณ Planfin'!AR401+'ข้อมูลคำนวณ Planfin'!AR402+'ข้อมูลคำนวณ Planfin'!AR403+'ข้อมูลคำนวณ Planfin'!AR404+'ข้อมูลคำนวณ Planfin'!AR405+'ข้อมูลคำนวณ Planfin'!AR406+'ข้อมูลคำนวณ Planfin'!AR407+'ข้อมูลคำนวณ Planfin'!AR408+'ข้อมูลคำนวณ Planfin'!AR409+'ข้อมูลคำนวณ Planfin'!AR410+'ข้อมูลคำนวณ Planfin'!AR411+'ข้อมูลคำนวณ Planfin'!AR412+'ข้อมูลคำนวณ Planfin'!AR413+'ข้อมูลคำนวณ Planfin'!AR414+'ข้อมูลคำนวณ Planfin'!AR415+'ข้อมูลคำนวณ Planfin'!AR416+'ข้อมูลคำนวณ Planfin'!AR417+'ข้อมูลคำนวณ Planfin'!AR418+'ข้อมูลคำนวณ Planfin'!AR419+'ข้อมูลคำนวณ Planfin'!AR420+'ข้อมูลคำนวณ Planfin'!AR421+'ข้อมูลคำนวณ Planfin'!AR422+'ข้อมูลคำนวณ Planfin'!AR423+'ข้อมูลคำนวณ Planfin'!AR424+'ข้อมูลคำนวณ Planfin'!AR425+'ข้อมูลคำนวณ Planfin'!AR426+'ข้อมูลคำนวณ Planfin'!AR427+'ข้อมูลคำนวณ Planfin'!AR428+'ข้อมูลคำนวณ Planfin'!AR429+'ข้อมูลคำนวณ Planfin'!AR430+'ข้อมูลคำนวณ Planfin'!AR431+'ข้อมูลคำนวณ Planfin'!AR432+'ข้อมูลคำนวณ Planfin'!AR433+'ข้อมูลคำนวณ Planfin'!AR434+'ข้อมูลคำนวณ Planfin'!AR435+'ข้อมูลคำนวณ Planfin'!AR436+'ข้อมูลคำนวณ Planfin'!AR437+'ข้อมูลคำนวณ Planfin'!AR438+'ข้อมูลคำนวณ Planfin'!AR439+'ข้อมูลคำนวณ Planfin'!AR440</f>
        <v>14291352.390000001</v>
      </c>
      <c r="AS30" s="5">
        <f>'ข้อมูลคำนวณ Planfin'!AS298+'ข้อมูลคำนวณ Planfin'!AS302+'ข้อมูลคำนวณ Planfin'!AS303+'ข้อมูลคำนวณ Planfin'!AS305+'ข้อมูลคำนวณ Planfin'!AS306+'ข้อมูลคำนวณ Planfin'!AS307+'ข้อมูลคำนวณ Planfin'!AS308+'ข้อมูลคำนวณ Planfin'!AS309+'ข้อมูลคำนวณ Planfin'!AS369+'ข้อมูลคำนวณ Planfin'!AS370+'ข้อมูลคำนวณ Planfin'!AS371+'ข้อมูลคำนวณ Planfin'!AS399+'ข้อมูลคำนวณ Planfin'!AS400+'ข้อมูลคำนวณ Planfin'!AS401+'ข้อมูลคำนวณ Planfin'!AS402+'ข้อมูลคำนวณ Planfin'!AS403+'ข้อมูลคำนวณ Planfin'!AS404+'ข้อมูลคำนวณ Planfin'!AS405+'ข้อมูลคำนวณ Planfin'!AS406+'ข้อมูลคำนวณ Planfin'!AS407+'ข้อมูลคำนวณ Planfin'!AS408+'ข้อมูลคำนวณ Planfin'!AS409+'ข้อมูลคำนวณ Planfin'!AS410+'ข้อมูลคำนวณ Planfin'!AS411+'ข้อมูลคำนวณ Planfin'!AS412+'ข้อมูลคำนวณ Planfin'!AS413+'ข้อมูลคำนวณ Planfin'!AS414+'ข้อมูลคำนวณ Planfin'!AS415+'ข้อมูลคำนวณ Planfin'!AS416+'ข้อมูลคำนวณ Planfin'!AS417+'ข้อมูลคำนวณ Planfin'!AS418+'ข้อมูลคำนวณ Planfin'!AS419+'ข้อมูลคำนวณ Planfin'!AS420+'ข้อมูลคำนวณ Planfin'!AS421+'ข้อมูลคำนวณ Planfin'!AS422+'ข้อมูลคำนวณ Planfin'!AS423+'ข้อมูลคำนวณ Planfin'!AS424+'ข้อมูลคำนวณ Planfin'!AS425+'ข้อมูลคำนวณ Planfin'!AS426+'ข้อมูลคำนวณ Planfin'!AS427+'ข้อมูลคำนวณ Planfin'!AS428+'ข้อมูลคำนวณ Planfin'!AS429+'ข้อมูลคำนวณ Planfin'!AS430+'ข้อมูลคำนวณ Planfin'!AS431+'ข้อมูลคำนวณ Planfin'!AS432+'ข้อมูลคำนวณ Planfin'!AS433+'ข้อมูลคำนวณ Planfin'!AS434+'ข้อมูลคำนวณ Planfin'!AS435+'ข้อมูลคำนวณ Planfin'!AS436+'ข้อมูลคำนวณ Planfin'!AS437+'ข้อมูลคำนวณ Planfin'!AS438+'ข้อมูลคำนวณ Planfin'!AS439+'ข้อมูลคำนวณ Planfin'!AS440</f>
        <v>2052053.87</v>
      </c>
      <c r="AT30" s="5">
        <f>'ข้อมูลคำนวณ Planfin'!AT298+'ข้อมูลคำนวณ Planfin'!AT302+'ข้อมูลคำนวณ Planfin'!AT303+'ข้อมูลคำนวณ Planfin'!AT305+'ข้อมูลคำนวณ Planfin'!AT306+'ข้อมูลคำนวณ Planfin'!AT307+'ข้อมูลคำนวณ Planfin'!AT308+'ข้อมูลคำนวณ Planfin'!AT309+'ข้อมูลคำนวณ Planfin'!AT369+'ข้อมูลคำนวณ Planfin'!AT370+'ข้อมูลคำนวณ Planfin'!AT371+'ข้อมูลคำนวณ Planfin'!AT399+'ข้อมูลคำนวณ Planfin'!AT400+'ข้อมูลคำนวณ Planfin'!AT401+'ข้อมูลคำนวณ Planfin'!AT402+'ข้อมูลคำนวณ Planfin'!AT403+'ข้อมูลคำนวณ Planfin'!AT404+'ข้อมูลคำนวณ Planfin'!AT405+'ข้อมูลคำนวณ Planfin'!AT406+'ข้อมูลคำนวณ Planfin'!AT407+'ข้อมูลคำนวณ Planfin'!AT408+'ข้อมูลคำนวณ Planfin'!AT409+'ข้อมูลคำนวณ Planfin'!AT410+'ข้อมูลคำนวณ Planfin'!AT411+'ข้อมูลคำนวณ Planfin'!AT412+'ข้อมูลคำนวณ Planfin'!AT413+'ข้อมูลคำนวณ Planfin'!AT414+'ข้อมูลคำนวณ Planfin'!AT415+'ข้อมูลคำนวณ Planfin'!AT416+'ข้อมูลคำนวณ Planfin'!AT417+'ข้อมูลคำนวณ Planfin'!AT418+'ข้อมูลคำนวณ Planfin'!AT419+'ข้อมูลคำนวณ Planfin'!AT420+'ข้อมูลคำนวณ Planfin'!AT421+'ข้อมูลคำนวณ Planfin'!AT422+'ข้อมูลคำนวณ Planfin'!AT423+'ข้อมูลคำนวณ Planfin'!AT424+'ข้อมูลคำนวณ Planfin'!AT425+'ข้อมูลคำนวณ Planfin'!AT426+'ข้อมูลคำนวณ Planfin'!AT427+'ข้อมูลคำนวณ Planfin'!AT428+'ข้อมูลคำนวณ Planfin'!AT429+'ข้อมูลคำนวณ Planfin'!AT430+'ข้อมูลคำนวณ Planfin'!AT431+'ข้อมูลคำนวณ Planfin'!AT432+'ข้อมูลคำนวณ Planfin'!AT433+'ข้อมูลคำนวณ Planfin'!AT434+'ข้อมูลคำนวณ Planfin'!AT435+'ข้อมูลคำนวณ Planfin'!AT436+'ข้อมูลคำนวณ Planfin'!AT437+'ข้อมูลคำนวณ Planfin'!AT438+'ข้อมูลคำนวณ Planfin'!AT439+'ข้อมูลคำนวณ Planfin'!AT440</f>
        <v>1246258.25</v>
      </c>
      <c r="AU30" s="5">
        <f>'ข้อมูลคำนวณ Planfin'!AU298+'ข้อมูลคำนวณ Planfin'!AU302+'ข้อมูลคำนวณ Planfin'!AU303+'ข้อมูลคำนวณ Planfin'!AU305+'ข้อมูลคำนวณ Planfin'!AU306+'ข้อมูลคำนวณ Planfin'!AU307+'ข้อมูลคำนวณ Planfin'!AU308+'ข้อมูลคำนวณ Planfin'!AU309+'ข้อมูลคำนวณ Planfin'!AU369+'ข้อมูลคำนวณ Planfin'!AU370+'ข้อมูลคำนวณ Planfin'!AU371+'ข้อมูลคำนวณ Planfin'!AU399+'ข้อมูลคำนวณ Planfin'!AU400+'ข้อมูลคำนวณ Planfin'!AU401+'ข้อมูลคำนวณ Planfin'!AU402+'ข้อมูลคำนวณ Planfin'!AU403+'ข้อมูลคำนวณ Planfin'!AU404+'ข้อมูลคำนวณ Planfin'!AU405+'ข้อมูลคำนวณ Planfin'!AU406+'ข้อมูลคำนวณ Planfin'!AU407+'ข้อมูลคำนวณ Planfin'!AU408+'ข้อมูลคำนวณ Planfin'!AU409+'ข้อมูลคำนวณ Planfin'!AU410+'ข้อมูลคำนวณ Planfin'!AU411+'ข้อมูลคำนวณ Planfin'!AU412+'ข้อมูลคำนวณ Planfin'!AU413+'ข้อมูลคำนวณ Planfin'!AU414+'ข้อมูลคำนวณ Planfin'!AU415+'ข้อมูลคำนวณ Planfin'!AU416+'ข้อมูลคำนวณ Planfin'!AU417+'ข้อมูลคำนวณ Planfin'!AU418+'ข้อมูลคำนวณ Planfin'!AU419+'ข้อมูลคำนวณ Planfin'!AU420+'ข้อมูลคำนวณ Planfin'!AU421+'ข้อมูลคำนวณ Planfin'!AU422+'ข้อมูลคำนวณ Planfin'!AU423+'ข้อมูลคำนวณ Planfin'!AU424+'ข้อมูลคำนวณ Planfin'!AU425+'ข้อมูลคำนวณ Planfin'!AU426+'ข้อมูลคำนวณ Planfin'!AU427+'ข้อมูลคำนวณ Planfin'!AU428+'ข้อมูลคำนวณ Planfin'!AU429+'ข้อมูลคำนวณ Planfin'!AU430+'ข้อมูลคำนวณ Planfin'!AU431+'ข้อมูลคำนวณ Planfin'!AU432+'ข้อมูลคำนวณ Planfin'!AU433+'ข้อมูลคำนวณ Planfin'!AU434+'ข้อมูลคำนวณ Planfin'!AU435+'ข้อมูลคำนวณ Planfin'!AU436+'ข้อมูลคำนวณ Planfin'!AU437+'ข้อมูลคำนวณ Planfin'!AU438+'ข้อมูลคำนวณ Planfin'!AU439+'ข้อมูลคำนวณ Planfin'!AU440</f>
        <v>6735537.6900000004</v>
      </c>
      <c r="AV30" s="5">
        <f>'ข้อมูลคำนวณ Planfin'!AV298+'ข้อมูลคำนวณ Planfin'!AV302+'ข้อมูลคำนวณ Planfin'!AV303+'ข้อมูลคำนวณ Planfin'!AV305+'ข้อมูลคำนวณ Planfin'!AV306+'ข้อมูลคำนวณ Planfin'!AV307+'ข้อมูลคำนวณ Planfin'!AV308+'ข้อมูลคำนวณ Planfin'!AV309+'ข้อมูลคำนวณ Planfin'!AV369+'ข้อมูลคำนวณ Planfin'!AV370+'ข้อมูลคำนวณ Planfin'!AV371+'ข้อมูลคำนวณ Planfin'!AV399+'ข้อมูลคำนวณ Planfin'!AV400+'ข้อมูลคำนวณ Planfin'!AV401+'ข้อมูลคำนวณ Planfin'!AV402+'ข้อมูลคำนวณ Planfin'!AV403+'ข้อมูลคำนวณ Planfin'!AV404+'ข้อมูลคำนวณ Planfin'!AV405+'ข้อมูลคำนวณ Planfin'!AV406+'ข้อมูลคำนวณ Planfin'!AV407+'ข้อมูลคำนวณ Planfin'!AV408+'ข้อมูลคำนวณ Planfin'!AV409+'ข้อมูลคำนวณ Planfin'!AV410+'ข้อมูลคำนวณ Planfin'!AV411+'ข้อมูลคำนวณ Planfin'!AV412+'ข้อมูลคำนวณ Planfin'!AV413+'ข้อมูลคำนวณ Planfin'!AV414+'ข้อมูลคำนวณ Planfin'!AV415+'ข้อมูลคำนวณ Planfin'!AV416+'ข้อมูลคำนวณ Planfin'!AV417+'ข้อมูลคำนวณ Planfin'!AV418+'ข้อมูลคำนวณ Planfin'!AV419+'ข้อมูลคำนวณ Planfin'!AV420+'ข้อมูลคำนวณ Planfin'!AV421+'ข้อมูลคำนวณ Planfin'!AV422+'ข้อมูลคำนวณ Planfin'!AV423+'ข้อมูลคำนวณ Planfin'!AV424+'ข้อมูลคำนวณ Planfin'!AV425+'ข้อมูลคำนวณ Planfin'!AV426+'ข้อมูลคำนวณ Planfin'!AV427+'ข้อมูลคำนวณ Planfin'!AV428+'ข้อมูลคำนวณ Planfin'!AV429+'ข้อมูลคำนวณ Planfin'!AV430+'ข้อมูลคำนวณ Planfin'!AV431+'ข้อมูลคำนวณ Planfin'!AV432+'ข้อมูลคำนวณ Planfin'!AV433+'ข้อมูลคำนวณ Planfin'!AV434+'ข้อมูลคำนวณ Planfin'!AV435+'ข้อมูลคำนวณ Planfin'!AV436+'ข้อมูลคำนวณ Planfin'!AV437+'ข้อมูลคำนวณ Planfin'!AV438+'ข้อมูลคำนวณ Planfin'!AV439+'ข้อมูลคำนวณ Planfin'!AV440</f>
        <v>4444372.28</v>
      </c>
      <c r="AW30" s="5">
        <f>'ข้อมูลคำนวณ Planfin'!AW298+'ข้อมูลคำนวณ Planfin'!AW302+'ข้อมูลคำนวณ Planfin'!AW303+'ข้อมูลคำนวณ Planfin'!AW305+'ข้อมูลคำนวณ Planfin'!AW306+'ข้อมูลคำนวณ Planfin'!AW307+'ข้อมูลคำนวณ Planfin'!AW308+'ข้อมูลคำนวณ Planfin'!AW309+'ข้อมูลคำนวณ Planfin'!AW369+'ข้อมูลคำนวณ Planfin'!AW370+'ข้อมูลคำนวณ Planfin'!AW371+'ข้อมูลคำนวณ Planfin'!AW399+'ข้อมูลคำนวณ Planfin'!AW400+'ข้อมูลคำนวณ Planfin'!AW401+'ข้อมูลคำนวณ Planfin'!AW402+'ข้อมูลคำนวณ Planfin'!AW403+'ข้อมูลคำนวณ Planfin'!AW404+'ข้อมูลคำนวณ Planfin'!AW405+'ข้อมูลคำนวณ Planfin'!AW406+'ข้อมูลคำนวณ Planfin'!AW407+'ข้อมูลคำนวณ Planfin'!AW408+'ข้อมูลคำนวณ Planfin'!AW409+'ข้อมูลคำนวณ Planfin'!AW410+'ข้อมูลคำนวณ Planfin'!AW411+'ข้อมูลคำนวณ Planfin'!AW412+'ข้อมูลคำนวณ Planfin'!AW413+'ข้อมูลคำนวณ Planfin'!AW414+'ข้อมูลคำนวณ Planfin'!AW415+'ข้อมูลคำนวณ Planfin'!AW416+'ข้อมูลคำนวณ Planfin'!AW417+'ข้อมูลคำนวณ Planfin'!AW418+'ข้อมูลคำนวณ Planfin'!AW419+'ข้อมูลคำนวณ Planfin'!AW420+'ข้อมูลคำนวณ Planfin'!AW421+'ข้อมูลคำนวณ Planfin'!AW422+'ข้อมูลคำนวณ Planfin'!AW423+'ข้อมูลคำนวณ Planfin'!AW424+'ข้อมูลคำนวณ Planfin'!AW425+'ข้อมูลคำนวณ Planfin'!AW426+'ข้อมูลคำนวณ Planfin'!AW427+'ข้อมูลคำนวณ Planfin'!AW428+'ข้อมูลคำนวณ Planfin'!AW429+'ข้อมูลคำนวณ Planfin'!AW430+'ข้อมูลคำนวณ Planfin'!AW431+'ข้อมูลคำนวณ Planfin'!AW432+'ข้อมูลคำนวณ Planfin'!AW433+'ข้อมูลคำนวณ Planfin'!AW434+'ข้อมูลคำนวณ Planfin'!AW435+'ข้อมูลคำนวณ Planfin'!AW436+'ข้อมูลคำนวณ Planfin'!AW437+'ข้อมูลคำนวณ Planfin'!AW438+'ข้อมูลคำนวณ Planfin'!AW439+'ข้อมูลคำนวณ Planfin'!AW440</f>
        <v>947103.38</v>
      </c>
      <c r="AX30" s="5">
        <f>'ข้อมูลคำนวณ Planfin'!AX298+'ข้อมูลคำนวณ Planfin'!AX302+'ข้อมูลคำนวณ Planfin'!AX303+'ข้อมูลคำนวณ Planfin'!AX305+'ข้อมูลคำนวณ Planfin'!AX306+'ข้อมูลคำนวณ Planfin'!AX307+'ข้อมูลคำนวณ Planfin'!AX308+'ข้อมูลคำนวณ Planfin'!AX309+'ข้อมูลคำนวณ Planfin'!AX369+'ข้อมูลคำนวณ Planfin'!AX370+'ข้อมูลคำนวณ Planfin'!AX371+'ข้อมูลคำนวณ Planfin'!AX399+'ข้อมูลคำนวณ Planfin'!AX400+'ข้อมูลคำนวณ Planfin'!AX401+'ข้อมูลคำนวณ Planfin'!AX402+'ข้อมูลคำนวณ Planfin'!AX403+'ข้อมูลคำนวณ Planfin'!AX404+'ข้อมูลคำนวณ Planfin'!AX405+'ข้อมูลคำนวณ Planfin'!AX406+'ข้อมูลคำนวณ Planfin'!AX407+'ข้อมูลคำนวณ Planfin'!AX408+'ข้อมูลคำนวณ Planfin'!AX409+'ข้อมูลคำนวณ Planfin'!AX410+'ข้อมูลคำนวณ Planfin'!AX411+'ข้อมูลคำนวณ Planfin'!AX412+'ข้อมูลคำนวณ Planfin'!AX413+'ข้อมูลคำนวณ Planfin'!AX414+'ข้อมูลคำนวณ Planfin'!AX415+'ข้อมูลคำนวณ Planfin'!AX416+'ข้อมูลคำนวณ Planfin'!AX417+'ข้อมูลคำนวณ Planfin'!AX418+'ข้อมูลคำนวณ Planfin'!AX419+'ข้อมูลคำนวณ Planfin'!AX420+'ข้อมูลคำนวณ Planfin'!AX421+'ข้อมูลคำนวณ Planfin'!AX422+'ข้อมูลคำนวณ Planfin'!AX423+'ข้อมูลคำนวณ Planfin'!AX424+'ข้อมูลคำนวณ Planfin'!AX425+'ข้อมูลคำนวณ Planfin'!AX426+'ข้อมูลคำนวณ Planfin'!AX427+'ข้อมูลคำนวณ Planfin'!AX428+'ข้อมูลคำนวณ Planfin'!AX429+'ข้อมูลคำนวณ Planfin'!AX430+'ข้อมูลคำนวณ Planfin'!AX431+'ข้อมูลคำนวณ Planfin'!AX432+'ข้อมูลคำนวณ Planfin'!AX433+'ข้อมูลคำนวณ Planfin'!AX434+'ข้อมูลคำนวณ Planfin'!AX435+'ข้อมูลคำนวณ Planfin'!AX436+'ข้อมูลคำนวณ Planfin'!AX437+'ข้อมูลคำนวณ Planfin'!AX438+'ข้อมูลคำนวณ Planfin'!AX439+'ข้อมูลคำนวณ Planfin'!AX440</f>
        <v>1047264.33</v>
      </c>
      <c r="AY30" s="5">
        <f>'ข้อมูลคำนวณ Planfin'!AY298+'ข้อมูลคำนวณ Planfin'!AY302+'ข้อมูลคำนวณ Planfin'!AY303+'ข้อมูลคำนวณ Planfin'!AY305+'ข้อมูลคำนวณ Planfin'!AY306+'ข้อมูลคำนวณ Planfin'!AY307+'ข้อมูลคำนวณ Planfin'!AY308+'ข้อมูลคำนวณ Planfin'!AY309+'ข้อมูลคำนวณ Planfin'!AY369+'ข้อมูลคำนวณ Planfin'!AY370+'ข้อมูลคำนวณ Planfin'!AY371+'ข้อมูลคำนวณ Planfin'!AY399+'ข้อมูลคำนวณ Planfin'!AY400+'ข้อมูลคำนวณ Planfin'!AY401+'ข้อมูลคำนวณ Planfin'!AY402+'ข้อมูลคำนวณ Planfin'!AY403+'ข้อมูลคำนวณ Planfin'!AY404+'ข้อมูลคำนวณ Planfin'!AY405+'ข้อมูลคำนวณ Planfin'!AY406+'ข้อมูลคำนวณ Planfin'!AY407+'ข้อมูลคำนวณ Planfin'!AY408+'ข้อมูลคำนวณ Planfin'!AY409+'ข้อมูลคำนวณ Planfin'!AY410+'ข้อมูลคำนวณ Planfin'!AY411+'ข้อมูลคำนวณ Planfin'!AY412+'ข้อมูลคำนวณ Planfin'!AY413+'ข้อมูลคำนวณ Planfin'!AY414+'ข้อมูลคำนวณ Planfin'!AY415+'ข้อมูลคำนวณ Planfin'!AY416+'ข้อมูลคำนวณ Planfin'!AY417+'ข้อมูลคำนวณ Planfin'!AY418+'ข้อมูลคำนวณ Planfin'!AY419+'ข้อมูลคำนวณ Planfin'!AY420+'ข้อมูลคำนวณ Planfin'!AY421+'ข้อมูลคำนวณ Planfin'!AY422+'ข้อมูลคำนวณ Planfin'!AY423+'ข้อมูลคำนวณ Planfin'!AY424+'ข้อมูลคำนวณ Planfin'!AY425+'ข้อมูลคำนวณ Planfin'!AY426+'ข้อมูลคำนวณ Planfin'!AY427+'ข้อมูลคำนวณ Planfin'!AY428+'ข้อมูลคำนวณ Planfin'!AY429+'ข้อมูลคำนวณ Planfin'!AY430+'ข้อมูลคำนวณ Planfin'!AY431+'ข้อมูลคำนวณ Planfin'!AY432+'ข้อมูลคำนวณ Planfin'!AY433+'ข้อมูลคำนวณ Planfin'!AY434+'ข้อมูลคำนวณ Planfin'!AY435+'ข้อมูลคำนวณ Planfin'!AY436+'ข้อมูลคำนวณ Planfin'!AY437+'ข้อมูลคำนวณ Planfin'!AY438+'ข้อมูลคำนวณ Planfin'!AY439+'ข้อมูลคำนวณ Planfin'!AY440</f>
        <v>1864698.18</v>
      </c>
      <c r="AZ30" s="5">
        <f>'ข้อมูลคำนวณ Planfin'!AZ298+'ข้อมูลคำนวณ Planfin'!AZ302+'ข้อมูลคำนวณ Planfin'!AZ303+'ข้อมูลคำนวณ Planfin'!AZ305+'ข้อมูลคำนวณ Planfin'!AZ306+'ข้อมูลคำนวณ Planfin'!AZ307+'ข้อมูลคำนวณ Planfin'!AZ308+'ข้อมูลคำนวณ Planfin'!AZ309+'ข้อมูลคำนวณ Planfin'!AZ369+'ข้อมูลคำนวณ Planfin'!AZ370+'ข้อมูลคำนวณ Planfin'!AZ371+'ข้อมูลคำนวณ Planfin'!AZ399+'ข้อมูลคำนวณ Planfin'!AZ400+'ข้อมูลคำนวณ Planfin'!AZ401+'ข้อมูลคำนวณ Planfin'!AZ402+'ข้อมูลคำนวณ Planfin'!AZ403+'ข้อมูลคำนวณ Planfin'!AZ404+'ข้อมูลคำนวณ Planfin'!AZ405+'ข้อมูลคำนวณ Planfin'!AZ406+'ข้อมูลคำนวณ Planfin'!AZ407+'ข้อมูลคำนวณ Planfin'!AZ408+'ข้อมูลคำนวณ Planfin'!AZ409+'ข้อมูลคำนวณ Planfin'!AZ410+'ข้อมูลคำนวณ Planfin'!AZ411+'ข้อมูลคำนวณ Planfin'!AZ412+'ข้อมูลคำนวณ Planfin'!AZ413+'ข้อมูลคำนวณ Planfin'!AZ414+'ข้อมูลคำนวณ Planfin'!AZ415+'ข้อมูลคำนวณ Planfin'!AZ416+'ข้อมูลคำนวณ Planfin'!AZ417+'ข้อมูลคำนวณ Planfin'!AZ418+'ข้อมูลคำนวณ Planfin'!AZ419+'ข้อมูลคำนวณ Planfin'!AZ420+'ข้อมูลคำนวณ Planfin'!AZ421+'ข้อมูลคำนวณ Planfin'!AZ422+'ข้อมูลคำนวณ Planfin'!AZ423+'ข้อมูลคำนวณ Planfin'!AZ424+'ข้อมูลคำนวณ Planfin'!AZ425+'ข้อมูลคำนวณ Planfin'!AZ426+'ข้อมูลคำนวณ Planfin'!AZ427+'ข้อมูลคำนวณ Planfin'!AZ428+'ข้อมูลคำนวณ Planfin'!AZ429+'ข้อมูลคำนวณ Planfin'!AZ430+'ข้อมูลคำนวณ Planfin'!AZ431+'ข้อมูลคำนวณ Planfin'!AZ432+'ข้อมูลคำนวณ Planfin'!AZ433+'ข้อมูลคำนวณ Planfin'!AZ434+'ข้อมูลคำนวณ Planfin'!AZ435+'ข้อมูลคำนวณ Planfin'!AZ436+'ข้อมูลคำนวณ Planfin'!AZ437+'ข้อมูลคำนวณ Planfin'!AZ438+'ข้อมูลคำนวณ Planfin'!AZ439+'ข้อมูลคำนวณ Planfin'!AZ440</f>
        <v>3488613.75</v>
      </c>
      <c r="BA30" s="5">
        <f>'ข้อมูลคำนวณ Planfin'!BA298+'ข้อมูลคำนวณ Planfin'!BA302+'ข้อมูลคำนวณ Planfin'!BA303+'ข้อมูลคำนวณ Planfin'!BA305+'ข้อมูลคำนวณ Planfin'!BA306+'ข้อมูลคำนวณ Planfin'!BA307+'ข้อมูลคำนวณ Planfin'!BA308+'ข้อมูลคำนวณ Planfin'!BA309+'ข้อมูลคำนวณ Planfin'!BA369+'ข้อมูลคำนวณ Planfin'!BA370+'ข้อมูลคำนวณ Planfin'!BA371+'ข้อมูลคำนวณ Planfin'!BA399+'ข้อมูลคำนวณ Planfin'!BA400+'ข้อมูลคำนวณ Planfin'!BA401+'ข้อมูลคำนวณ Planfin'!BA402+'ข้อมูลคำนวณ Planfin'!BA403+'ข้อมูลคำนวณ Planfin'!BA404+'ข้อมูลคำนวณ Planfin'!BA405+'ข้อมูลคำนวณ Planfin'!BA406+'ข้อมูลคำนวณ Planfin'!BA407+'ข้อมูลคำนวณ Planfin'!BA408+'ข้อมูลคำนวณ Planfin'!BA409+'ข้อมูลคำนวณ Planfin'!BA410+'ข้อมูลคำนวณ Planfin'!BA411+'ข้อมูลคำนวณ Planfin'!BA412+'ข้อมูลคำนวณ Planfin'!BA413+'ข้อมูลคำนวณ Planfin'!BA414+'ข้อมูลคำนวณ Planfin'!BA415+'ข้อมูลคำนวณ Planfin'!BA416+'ข้อมูลคำนวณ Planfin'!BA417+'ข้อมูลคำนวณ Planfin'!BA418+'ข้อมูลคำนวณ Planfin'!BA419+'ข้อมูลคำนวณ Planfin'!BA420+'ข้อมูลคำนวณ Planfin'!BA421+'ข้อมูลคำนวณ Planfin'!BA422+'ข้อมูลคำนวณ Planfin'!BA423+'ข้อมูลคำนวณ Planfin'!BA424+'ข้อมูลคำนวณ Planfin'!BA425+'ข้อมูลคำนวณ Planfin'!BA426+'ข้อมูลคำนวณ Planfin'!BA427+'ข้อมูลคำนวณ Planfin'!BA428+'ข้อมูลคำนวณ Planfin'!BA429+'ข้อมูลคำนวณ Planfin'!BA430+'ข้อมูลคำนวณ Planfin'!BA431+'ข้อมูลคำนวณ Planfin'!BA432+'ข้อมูลคำนวณ Planfin'!BA433+'ข้อมูลคำนวณ Planfin'!BA434+'ข้อมูลคำนวณ Planfin'!BA435+'ข้อมูลคำนวณ Planfin'!BA436+'ข้อมูลคำนวณ Planfin'!BA437+'ข้อมูลคำนวณ Planfin'!BA438+'ข้อมูลคำนวณ Planfin'!BA439+'ข้อมูลคำนวณ Planfin'!BA440</f>
        <v>3572770.38</v>
      </c>
      <c r="BB30" s="5">
        <f>'ข้อมูลคำนวณ Planfin'!BB298+'ข้อมูลคำนวณ Planfin'!BB302+'ข้อมูลคำนวณ Planfin'!BB303+'ข้อมูลคำนวณ Planfin'!BB305+'ข้อมูลคำนวณ Planfin'!BB306+'ข้อมูลคำนวณ Planfin'!BB307+'ข้อมูลคำนวณ Planfin'!BB308+'ข้อมูลคำนวณ Planfin'!BB309+'ข้อมูลคำนวณ Planfin'!BB369+'ข้อมูลคำนวณ Planfin'!BB370+'ข้อมูลคำนวณ Planfin'!BB371+'ข้อมูลคำนวณ Planfin'!BB399+'ข้อมูลคำนวณ Planfin'!BB400+'ข้อมูลคำนวณ Planfin'!BB401+'ข้อมูลคำนวณ Planfin'!BB402+'ข้อมูลคำนวณ Planfin'!BB403+'ข้อมูลคำนวณ Planfin'!BB404+'ข้อมูลคำนวณ Planfin'!BB405+'ข้อมูลคำนวณ Planfin'!BB406+'ข้อมูลคำนวณ Planfin'!BB407+'ข้อมูลคำนวณ Planfin'!BB408+'ข้อมูลคำนวณ Planfin'!BB409+'ข้อมูลคำนวณ Planfin'!BB410+'ข้อมูลคำนวณ Planfin'!BB411+'ข้อมูลคำนวณ Planfin'!BB412+'ข้อมูลคำนวณ Planfin'!BB413+'ข้อมูลคำนวณ Planfin'!BB414+'ข้อมูลคำนวณ Planfin'!BB415+'ข้อมูลคำนวณ Planfin'!BB416+'ข้อมูลคำนวณ Planfin'!BB417+'ข้อมูลคำนวณ Planfin'!BB418+'ข้อมูลคำนวณ Planfin'!BB419+'ข้อมูลคำนวณ Planfin'!BB420+'ข้อมูลคำนวณ Planfin'!BB421+'ข้อมูลคำนวณ Planfin'!BB422+'ข้อมูลคำนวณ Planfin'!BB423+'ข้อมูลคำนวณ Planfin'!BB424+'ข้อมูลคำนวณ Planfin'!BB425+'ข้อมูลคำนวณ Planfin'!BB426+'ข้อมูลคำนวณ Planfin'!BB427+'ข้อมูลคำนวณ Planfin'!BB428+'ข้อมูลคำนวณ Planfin'!BB429+'ข้อมูลคำนวณ Planfin'!BB430+'ข้อมูลคำนวณ Planfin'!BB431+'ข้อมูลคำนวณ Planfin'!BB432+'ข้อมูลคำนวณ Planfin'!BB433+'ข้อมูลคำนวณ Planfin'!BB434+'ข้อมูลคำนวณ Planfin'!BB435+'ข้อมูลคำนวณ Planfin'!BB436+'ข้อมูลคำนวณ Planfin'!BB437+'ข้อมูลคำนวณ Planfin'!BB438+'ข้อมูลคำนวณ Planfin'!BB439+'ข้อมูลคำนวณ Planfin'!BB440</f>
        <v>3760699.2399999998</v>
      </c>
      <c r="BC30" s="5">
        <f>'ข้อมูลคำนวณ Planfin'!BC298+'ข้อมูลคำนวณ Planfin'!BC302+'ข้อมูลคำนวณ Planfin'!BC303+'ข้อมูลคำนวณ Planfin'!BC305+'ข้อมูลคำนวณ Planfin'!BC306+'ข้อมูลคำนวณ Planfin'!BC307+'ข้อมูลคำนวณ Planfin'!BC308+'ข้อมูลคำนวณ Planfin'!BC309+'ข้อมูลคำนวณ Planfin'!BC369+'ข้อมูลคำนวณ Planfin'!BC370+'ข้อมูลคำนวณ Planfin'!BC371+'ข้อมูลคำนวณ Planfin'!BC399+'ข้อมูลคำนวณ Planfin'!BC400+'ข้อมูลคำนวณ Planfin'!BC401+'ข้อมูลคำนวณ Planfin'!BC402+'ข้อมูลคำนวณ Planfin'!BC403+'ข้อมูลคำนวณ Planfin'!BC404+'ข้อมูลคำนวณ Planfin'!BC405+'ข้อมูลคำนวณ Planfin'!BC406+'ข้อมูลคำนวณ Planfin'!BC407+'ข้อมูลคำนวณ Planfin'!BC408+'ข้อมูลคำนวณ Planfin'!BC409+'ข้อมูลคำนวณ Planfin'!BC410+'ข้อมูลคำนวณ Planfin'!BC411+'ข้อมูลคำนวณ Planfin'!BC412+'ข้อมูลคำนวณ Planfin'!BC413+'ข้อมูลคำนวณ Planfin'!BC414+'ข้อมูลคำนวณ Planfin'!BC415+'ข้อมูลคำนวณ Planfin'!BC416+'ข้อมูลคำนวณ Planfin'!BC417+'ข้อมูลคำนวณ Planfin'!BC418+'ข้อมูลคำนวณ Planfin'!BC419+'ข้อมูลคำนวณ Planfin'!BC420+'ข้อมูลคำนวณ Planfin'!BC421+'ข้อมูลคำนวณ Planfin'!BC422+'ข้อมูลคำนวณ Planfin'!BC423+'ข้อมูลคำนวณ Planfin'!BC424+'ข้อมูลคำนวณ Planfin'!BC425+'ข้อมูลคำนวณ Planfin'!BC426+'ข้อมูลคำนวณ Planfin'!BC427+'ข้อมูลคำนวณ Planfin'!BC428+'ข้อมูลคำนวณ Planfin'!BC429+'ข้อมูลคำนวณ Planfin'!BC430+'ข้อมูลคำนวณ Planfin'!BC431+'ข้อมูลคำนวณ Planfin'!BC432+'ข้อมูลคำนวณ Planfin'!BC433+'ข้อมูลคำนวณ Planfin'!BC434+'ข้อมูลคำนวณ Planfin'!BC435+'ข้อมูลคำนวณ Planfin'!BC436+'ข้อมูลคำนวณ Planfin'!BC437+'ข้อมูลคำนวณ Planfin'!BC438+'ข้อมูลคำนวณ Planfin'!BC439+'ข้อมูลคำนวณ Planfin'!BC440</f>
        <v>10400455.499999998</v>
      </c>
      <c r="BD30" s="5">
        <f>'ข้อมูลคำนวณ Planfin'!BD298+'ข้อมูลคำนวณ Planfin'!BD302+'ข้อมูลคำนวณ Planfin'!BD303+'ข้อมูลคำนวณ Planfin'!BD305+'ข้อมูลคำนวณ Planfin'!BD306+'ข้อมูลคำนวณ Planfin'!BD307+'ข้อมูลคำนวณ Planfin'!BD308+'ข้อมูลคำนวณ Planfin'!BD309+'ข้อมูลคำนวณ Planfin'!BD369+'ข้อมูลคำนวณ Planfin'!BD370+'ข้อมูลคำนวณ Planfin'!BD371+'ข้อมูลคำนวณ Planfin'!BD399+'ข้อมูลคำนวณ Planfin'!BD400+'ข้อมูลคำนวณ Planfin'!BD401+'ข้อมูลคำนวณ Planfin'!BD402+'ข้อมูลคำนวณ Planfin'!BD403+'ข้อมูลคำนวณ Planfin'!BD404+'ข้อมูลคำนวณ Planfin'!BD405+'ข้อมูลคำนวณ Planfin'!BD406+'ข้อมูลคำนวณ Planfin'!BD407+'ข้อมูลคำนวณ Planfin'!BD408+'ข้อมูลคำนวณ Planfin'!BD409+'ข้อมูลคำนวณ Planfin'!BD410+'ข้อมูลคำนวณ Planfin'!BD411+'ข้อมูลคำนวณ Planfin'!BD412+'ข้อมูลคำนวณ Planfin'!BD413+'ข้อมูลคำนวณ Planfin'!BD414+'ข้อมูลคำนวณ Planfin'!BD415+'ข้อมูลคำนวณ Planfin'!BD416+'ข้อมูลคำนวณ Planfin'!BD417+'ข้อมูลคำนวณ Planfin'!BD418+'ข้อมูลคำนวณ Planfin'!BD419+'ข้อมูลคำนวณ Planfin'!BD420+'ข้อมูลคำนวณ Planfin'!BD421+'ข้อมูลคำนวณ Planfin'!BD422+'ข้อมูลคำนวณ Planfin'!BD423+'ข้อมูลคำนวณ Planfin'!BD424+'ข้อมูลคำนวณ Planfin'!BD425+'ข้อมูลคำนวณ Planfin'!BD426+'ข้อมูลคำนวณ Planfin'!BD427+'ข้อมูลคำนวณ Planfin'!BD428+'ข้อมูลคำนวณ Planfin'!BD429+'ข้อมูลคำนวณ Planfin'!BD430+'ข้อมูลคำนวณ Planfin'!BD431+'ข้อมูลคำนวณ Planfin'!BD432+'ข้อมูลคำนวณ Planfin'!BD433+'ข้อมูลคำนวณ Planfin'!BD434+'ข้อมูลคำนวณ Planfin'!BD435+'ข้อมูลคำนวณ Planfin'!BD436+'ข้อมูลคำนวณ Planfin'!BD437+'ข้อมูลคำนวณ Planfin'!BD438+'ข้อมูลคำนวณ Planfin'!BD439+'ข้อมูลคำนวณ Planfin'!BD440</f>
        <v>12220140.710000001</v>
      </c>
      <c r="BE30" s="5">
        <f>'ข้อมูลคำนวณ Planfin'!BE298+'ข้อมูลคำนวณ Planfin'!BE302+'ข้อมูลคำนวณ Planfin'!BE303+'ข้อมูลคำนวณ Planfin'!BE305+'ข้อมูลคำนวณ Planfin'!BE306+'ข้อมูลคำนวณ Planfin'!BE307+'ข้อมูลคำนวณ Planfin'!BE308+'ข้อมูลคำนวณ Planfin'!BE309+'ข้อมูลคำนวณ Planfin'!BE369+'ข้อมูลคำนวณ Planfin'!BE370+'ข้อมูลคำนวณ Planfin'!BE371+'ข้อมูลคำนวณ Planfin'!BE399+'ข้อมูลคำนวณ Planfin'!BE400+'ข้อมูลคำนวณ Planfin'!BE401+'ข้อมูลคำนวณ Planfin'!BE402+'ข้อมูลคำนวณ Planfin'!BE403+'ข้อมูลคำนวณ Planfin'!BE404+'ข้อมูลคำนวณ Planfin'!BE405+'ข้อมูลคำนวณ Planfin'!BE406+'ข้อมูลคำนวณ Planfin'!BE407+'ข้อมูลคำนวณ Planfin'!BE408+'ข้อมูลคำนวณ Planfin'!BE409+'ข้อมูลคำนวณ Planfin'!BE410+'ข้อมูลคำนวณ Planfin'!BE411+'ข้อมูลคำนวณ Planfin'!BE412+'ข้อมูลคำนวณ Planfin'!BE413+'ข้อมูลคำนวณ Planfin'!BE414+'ข้อมูลคำนวณ Planfin'!BE415+'ข้อมูลคำนวณ Planfin'!BE416+'ข้อมูลคำนวณ Planfin'!BE417+'ข้อมูลคำนวณ Planfin'!BE418+'ข้อมูลคำนวณ Planfin'!BE419+'ข้อมูลคำนวณ Planfin'!BE420+'ข้อมูลคำนวณ Planfin'!BE421+'ข้อมูลคำนวณ Planfin'!BE422+'ข้อมูลคำนวณ Planfin'!BE423+'ข้อมูลคำนวณ Planfin'!BE424+'ข้อมูลคำนวณ Planfin'!BE425+'ข้อมูลคำนวณ Planfin'!BE426+'ข้อมูลคำนวณ Planfin'!BE427+'ข้อมูลคำนวณ Planfin'!BE428+'ข้อมูลคำนวณ Planfin'!BE429+'ข้อมูลคำนวณ Planfin'!BE430+'ข้อมูลคำนวณ Planfin'!BE431+'ข้อมูลคำนวณ Planfin'!BE432+'ข้อมูลคำนวณ Planfin'!BE433+'ข้อมูลคำนวณ Planfin'!BE434+'ข้อมูลคำนวณ Planfin'!BE435+'ข้อมูลคำนวณ Planfin'!BE436+'ข้อมูลคำนวณ Planfin'!BE437+'ข้อมูลคำนวณ Planfin'!BE438+'ข้อมูลคำนวณ Planfin'!BE439+'ข้อมูลคำนวณ Planfin'!BE440</f>
        <v>1267878.25</v>
      </c>
      <c r="BF30" s="5">
        <f>'ข้อมูลคำนวณ Planfin'!BF298+'ข้อมูลคำนวณ Planfin'!BF302+'ข้อมูลคำนวณ Planfin'!BF303+'ข้อมูลคำนวณ Planfin'!BF305+'ข้อมูลคำนวณ Planfin'!BF306+'ข้อมูลคำนวณ Planfin'!BF307+'ข้อมูลคำนวณ Planfin'!BF308+'ข้อมูลคำนวณ Planfin'!BF309+'ข้อมูลคำนวณ Planfin'!BF369+'ข้อมูลคำนวณ Planfin'!BF370+'ข้อมูลคำนวณ Planfin'!BF371+'ข้อมูลคำนวณ Planfin'!BF399+'ข้อมูลคำนวณ Planfin'!BF400+'ข้อมูลคำนวณ Planfin'!BF401+'ข้อมูลคำนวณ Planfin'!BF402+'ข้อมูลคำนวณ Planfin'!BF403+'ข้อมูลคำนวณ Planfin'!BF404+'ข้อมูลคำนวณ Planfin'!BF405+'ข้อมูลคำนวณ Planfin'!BF406+'ข้อมูลคำนวณ Planfin'!BF407+'ข้อมูลคำนวณ Planfin'!BF408+'ข้อมูลคำนวณ Planfin'!BF409+'ข้อมูลคำนวณ Planfin'!BF410+'ข้อมูลคำนวณ Planfin'!BF411+'ข้อมูลคำนวณ Planfin'!BF412+'ข้อมูลคำนวณ Planfin'!BF413+'ข้อมูลคำนวณ Planfin'!BF414+'ข้อมูลคำนวณ Planfin'!BF415+'ข้อมูลคำนวณ Planfin'!BF416+'ข้อมูลคำนวณ Planfin'!BF417+'ข้อมูลคำนวณ Planfin'!BF418+'ข้อมูลคำนวณ Planfin'!BF419+'ข้อมูลคำนวณ Planfin'!BF420+'ข้อมูลคำนวณ Planfin'!BF421+'ข้อมูลคำนวณ Planfin'!BF422+'ข้อมูลคำนวณ Planfin'!BF423+'ข้อมูลคำนวณ Planfin'!BF424+'ข้อมูลคำนวณ Planfin'!BF425+'ข้อมูลคำนวณ Planfin'!BF426+'ข้อมูลคำนวณ Planfin'!BF427+'ข้อมูลคำนวณ Planfin'!BF428+'ข้อมูลคำนวณ Planfin'!BF429+'ข้อมูลคำนวณ Planfin'!BF430+'ข้อมูลคำนวณ Planfin'!BF431+'ข้อมูลคำนวณ Planfin'!BF432+'ข้อมูลคำนวณ Planfin'!BF433+'ข้อมูลคำนวณ Planfin'!BF434+'ข้อมูลคำนวณ Planfin'!BF435+'ข้อมูลคำนวณ Planfin'!BF436+'ข้อมูลคำนวณ Planfin'!BF437+'ข้อมูลคำนวณ Planfin'!BF438+'ข้อมูลคำนวณ Planfin'!BF439+'ข้อมูลคำนวณ Planfin'!BF440</f>
        <v>2294128.75</v>
      </c>
      <c r="BG30" s="5">
        <f>'ข้อมูลคำนวณ Planfin'!BG298+'ข้อมูลคำนวณ Planfin'!BG302+'ข้อมูลคำนวณ Planfin'!BG303+'ข้อมูลคำนวณ Planfin'!BG305+'ข้อมูลคำนวณ Planfin'!BG306+'ข้อมูลคำนวณ Planfin'!BG307+'ข้อมูลคำนวณ Planfin'!BG308+'ข้อมูลคำนวณ Planfin'!BG309+'ข้อมูลคำนวณ Planfin'!BG369+'ข้อมูลคำนวณ Planfin'!BG370+'ข้อมูลคำนวณ Planfin'!BG371+'ข้อมูลคำนวณ Planfin'!BG399+'ข้อมูลคำนวณ Planfin'!BG400+'ข้อมูลคำนวณ Planfin'!BG401+'ข้อมูลคำนวณ Planfin'!BG402+'ข้อมูลคำนวณ Planfin'!BG403+'ข้อมูลคำนวณ Planfin'!BG404+'ข้อมูลคำนวณ Planfin'!BG405+'ข้อมูลคำนวณ Planfin'!BG406+'ข้อมูลคำนวณ Planfin'!BG407+'ข้อมูลคำนวณ Planfin'!BG408+'ข้อมูลคำนวณ Planfin'!BG409+'ข้อมูลคำนวณ Planfin'!BG410+'ข้อมูลคำนวณ Planfin'!BG411+'ข้อมูลคำนวณ Planfin'!BG412+'ข้อมูลคำนวณ Planfin'!BG413+'ข้อมูลคำนวณ Planfin'!BG414+'ข้อมูลคำนวณ Planfin'!BG415+'ข้อมูลคำนวณ Planfin'!BG416+'ข้อมูลคำนวณ Planfin'!BG417+'ข้อมูลคำนวณ Planfin'!BG418+'ข้อมูลคำนวณ Planfin'!BG419+'ข้อมูลคำนวณ Planfin'!BG420+'ข้อมูลคำนวณ Planfin'!BG421+'ข้อมูลคำนวณ Planfin'!BG422+'ข้อมูลคำนวณ Planfin'!BG423+'ข้อมูลคำนวณ Planfin'!BG424+'ข้อมูลคำนวณ Planfin'!BG425+'ข้อมูลคำนวณ Planfin'!BG426+'ข้อมูลคำนวณ Planfin'!BG427+'ข้อมูลคำนวณ Planfin'!BG428+'ข้อมูลคำนวณ Planfin'!BG429+'ข้อมูลคำนวณ Planfin'!BG430+'ข้อมูลคำนวณ Planfin'!BG431+'ข้อมูลคำนวณ Planfin'!BG432+'ข้อมูลคำนวณ Planfin'!BG433+'ข้อมูลคำนวณ Planfin'!BG434+'ข้อมูลคำนวณ Planfin'!BG435+'ข้อมูลคำนวณ Planfin'!BG436+'ข้อมูลคำนวณ Planfin'!BG437+'ข้อมูลคำนวณ Planfin'!BG438+'ข้อมูลคำนวณ Planfin'!BG439+'ข้อมูลคำนวณ Planfin'!BG440</f>
        <v>13121167.43</v>
      </c>
      <c r="BH30" s="5">
        <f>'ข้อมูลคำนวณ Planfin'!BH298+'ข้อมูลคำนวณ Planfin'!BH302+'ข้อมูลคำนวณ Planfin'!BH303+'ข้อมูลคำนวณ Planfin'!BH305+'ข้อมูลคำนวณ Planfin'!BH306+'ข้อมูลคำนวณ Planfin'!BH307+'ข้อมูลคำนวณ Planfin'!BH308+'ข้อมูลคำนวณ Planfin'!BH309+'ข้อมูลคำนวณ Planfin'!BH369+'ข้อมูลคำนวณ Planfin'!BH370+'ข้อมูลคำนวณ Planfin'!BH371+'ข้อมูลคำนวณ Planfin'!BH399+'ข้อมูลคำนวณ Planfin'!BH400+'ข้อมูลคำนวณ Planfin'!BH401+'ข้อมูลคำนวณ Planfin'!BH402+'ข้อมูลคำนวณ Planfin'!BH403+'ข้อมูลคำนวณ Planfin'!BH404+'ข้อมูลคำนวณ Planfin'!BH405+'ข้อมูลคำนวณ Planfin'!BH406+'ข้อมูลคำนวณ Planfin'!BH407+'ข้อมูลคำนวณ Planfin'!BH408+'ข้อมูลคำนวณ Planfin'!BH409+'ข้อมูลคำนวณ Planfin'!BH410+'ข้อมูลคำนวณ Planfin'!BH411+'ข้อมูลคำนวณ Planfin'!BH412+'ข้อมูลคำนวณ Planfin'!BH413+'ข้อมูลคำนวณ Planfin'!BH414+'ข้อมูลคำนวณ Planfin'!BH415+'ข้อมูลคำนวณ Planfin'!BH416+'ข้อมูลคำนวณ Planfin'!BH417+'ข้อมูลคำนวณ Planfin'!BH418+'ข้อมูลคำนวณ Planfin'!BH419+'ข้อมูลคำนวณ Planfin'!BH420+'ข้อมูลคำนวณ Planfin'!BH421+'ข้อมูลคำนวณ Planfin'!BH422+'ข้อมูลคำนวณ Planfin'!BH423+'ข้อมูลคำนวณ Planfin'!BH424+'ข้อมูลคำนวณ Planfin'!BH425+'ข้อมูลคำนวณ Planfin'!BH426+'ข้อมูลคำนวณ Planfin'!BH427+'ข้อมูลคำนวณ Planfin'!BH428+'ข้อมูลคำนวณ Planfin'!BH429+'ข้อมูลคำนวณ Planfin'!BH430+'ข้อมูลคำนวณ Planfin'!BH431+'ข้อมูลคำนวณ Planfin'!BH432+'ข้อมูลคำนวณ Planfin'!BH433+'ข้อมูลคำนวณ Planfin'!BH434+'ข้อมูลคำนวณ Planfin'!BH435+'ข้อมูลคำนวณ Planfin'!BH436+'ข้อมูลคำนวณ Planfin'!BH437+'ข้อมูลคำนวณ Planfin'!BH438+'ข้อมูลคำนวณ Planfin'!BH439+'ข้อมูลคำนวณ Planfin'!BH440</f>
        <v>2851204.75</v>
      </c>
      <c r="BI30" s="5">
        <f>'ข้อมูลคำนวณ Planfin'!BI298+'ข้อมูลคำนวณ Planfin'!BI302+'ข้อมูลคำนวณ Planfin'!BI303+'ข้อมูลคำนวณ Planfin'!BI305+'ข้อมูลคำนวณ Planfin'!BI306+'ข้อมูลคำนวณ Planfin'!BI307+'ข้อมูลคำนวณ Planfin'!BI308+'ข้อมูลคำนวณ Planfin'!BI309+'ข้อมูลคำนวณ Planfin'!BI369+'ข้อมูลคำนวณ Planfin'!BI370+'ข้อมูลคำนวณ Planfin'!BI371+'ข้อมูลคำนวณ Planfin'!BI399+'ข้อมูลคำนวณ Planfin'!BI400+'ข้อมูลคำนวณ Planfin'!BI401+'ข้อมูลคำนวณ Planfin'!BI402+'ข้อมูลคำนวณ Planfin'!BI403+'ข้อมูลคำนวณ Planfin'!BI404+'ข้อมูลคำนวณ Planfin'!BI405+'ข้อมูลคำนวณ Planfin'!BI406+'ข้อมูลคำนวณ Planfin'!BI407+'ข้อมูลคำนวณ Planfin'!BI408+'ข้อมูลคำนวณ Planfin'!BI409+'ข้อมูลคำนวณ Planfin'!BI410+'ข้อมูลคำนวณ Planfin'!BI411+'ข้อมูลคำนวณ Planfin'!BI412+'ข้อมูลคำนวณ Planfin'!BI413+'ข้อมูลคำนวณ Planfin'!BI414+'ข้อมูลคำนวณ Planfin'!BI415+'ข้อมูลคำนวณ Planfin'!BI416+'ข้อมูลคำนวณ Planfin'!BI417+'ข้อมูลคำนวณ Planfin'!BI418+'ข้อมูลคำนวณ Planfin'!BI419+'ข้อมูลคำนวณ Planfin'!BI420+'ข้อมูลคำนวณ Planfin'!BI421+'ข้อมูลคำนวณ Planfin'!BI422+'ข้อมูลคำนวณ Planfin'!BI423+'ข้อมูลคำนวณ Planfin'!BI424+'ข้อมูลคำนวณ Planfin'!BI425+'ข้อมูลคำนวณ Planfin'!BI426+'ข้อมูลคำนวณ Planfin'!BI427+'ข้อมูลคำนวณ Planfin'!BI428+'ข้อมูลคำนวณ Planfin'!BI429+'ข้อมูลคำนวณ Planfin'!BI430+'ข้อมูลคำนวณ Planfin'!BI431+'ข้อมูลคำนวณ Planfin'!BI432+'ข้อมูลคำนวณ Planfin'!BI433+'ข้อมูลคำนวณ Planfin'!BI434+'ข้อมูลคำนวณ Planfin'!BI435+'ข้อมูลคำนวณ Planfin'!BI436+'ข้อมูลคำนวณ Planfin'!BI437+'ข้อมูลคำนวณ Planfin'!BI438+'ข้อมูลคำนวณ Planfin'!BI439+'ข้อมูลคำนวณ Planfin'!BI440</f>
        <v>4324759.05</v>
      </c>
      <c r="BJ30" s="5">
        <f>'ข้อมูลคำนวณ Planfin'!BJ298+'ข้อมูลคำนวณ Planfin'!BJ302+'ข้อมูลคำนวณ Planfin'!BJ303+'ข้อมูลคำนวณ Planfin'!BJ305+'ข้อมูลคำนวณ Planfin'!BJ306+'ข้อมูลคำนวณ Planfin'!BJ307+'ข้อมูลคำนวณ Planfin'!BJ308+'ข้อมูลคำนวณ Planfin'!BJ309+'ข้อมูลคำนวณ Planfin'!BJ369+'ข้อมูลคำนวณ Planfin'!BJ370+'ข้อมูลคำนวณ Planfin'!BJ371+'ข้อมูลคำนวณ Planfin'!BJ399+'ข้อมูลคำนวณ Planfin'!BJ400+'ข้อมูลคำนวณ Planfin'!BJ401+'ข้อมูลคำนวณ Planfin'!BJ402+'ข้อมูลคำนวณ Planfin'!BJ403+'ข้อมูลคำนวณ Planfin'!BJ404+'ข้อมูลคำนวณ Planfin'!BJ405+'ข้อมูลคำนวณ Planfin'!BJ406+'ข้อมูลคำนวณ Planfin'!BJ407+'ข้อมูลคำนวณ Planfin'!BJ408+'ข้อมูลคำนวณ Planfin'!BJ409+'ข้อมูลคำนวณ Planfin'!BJ410+'ข้อมูลคำนวณ Planfin'!BJ411+'ข้อมูลคำนวณ Planfin'!BJ412+'ข้อมูลคำนวณ Planfin'!BJ413+'ข้อมูลคำนวณ Planfin'!BJ414+'ข้อมูลคำนวณ Planfin'!BJ415+'ข้อมูลคำนวณ Planfin'!BJ416+'ข้อมูลคำนวณ Planfin'!BJ417+'ข้อมูลคำนวณ Planfin'!BJ418+'ข้อมูลคำนวณ Planfin'!BJ419+'ข้อมูลคำนวณ Planfin'!BJ420+'ข้อมูลคำนวณ Planfin'!BJ421+'ข้อมูลคำนวณ Planfin'!BJ422+'ข้อมูลคำนวณ Planfin'!BJ423+'ข้อมูลคำนวณ Planfin'!BJ424+'ข้อมูลคำนวณ Planfin'!BJ425+'ข้อมูลคำนวณ Planfin'!BJ426+'ข้อมูลคำนวณ Planfin'!BJ427+'ข้อมูลคำนวณ Planfin'!BJ428+'ข้อมูลคำนวณ Planfin'!BJ429+'ข้อมูลคำนวณ Planfin'!BJ430+'ข้อมูลคำนวณ Planfin'!BJ431+'ข้อมูลคำนวณ Planfin'!BJ432+'ข้อมูลคำนวณ Planfin'!BJ433+'ข้อมูลคำนวณ Planfin'!BJ434+'ข้อมูลคำนวณ Planfin'!BJ435+'ข้อมูลคำนวณ Planfin'!BJ436+'ข้อมูลคำนวณ Planfin'!BJ437+'ข้อมูลคำนวณ Planfin'!BJ438+'ข้อมูลคำนวณ Planfin'!BJ439+'ข้อมูลคำนวณ Planfin'!BJ440</f>
        <v>7009539.75</v>
      </c>
      <c r="BK30" s="5">
        <f>'ข้อมูลคำนวณ Planfin'!BK298+'ข้อมูลคำนวณ Planfin'!BK302+'ข้อมูลคำนวณ Planfin'!BK303+'ข้อมูลคำนวณ Planfin'!BK305+'ข้อมูลคำนวณ Planfin'!BK306+'ข้อมูลคำนวณ Planfin'!BK307+'ข้อมูลคำนวณ Planfin'!BK308+'ข้อมูลคำนวณ Planfin'!BK309+'ข้อมูลคำนวณ Planfin'!BK369+'ข้อมูลคำนวณ Planfin'!BK370+'ข้อมูลคำนวณ Planfin'!BK371+'ข้อมูลคำนวณ Planfin'!BK399+'ข้อมูลคำนวณ Planfin'!BK400+'ข้อมูลคำนวณ Planfin'!BK401+'ข้อมูลคำนวณ Planfin'!BK402+'ข้อมูลคำนวณ Planfin'!BK403+'ข้อมูลคำนวณ Planfin'!BK404+'ข้อมูลคำนวณ Planfin'!BK405+'ข้อมูลคำนวณ Planfin'!BK406+'ข้อมูลคำนวณ Planfin'!BK407+'ข้อมูลคำนวณ Planfin'!BK408+'ข้อมูลคำนวณ Planfin'!BK409+'ข้อมูลคำนวณ Planfin'!BK410+'ข้อมูลคำนวณ Planfin'!BK411+'ข้อมูลคำนวณ Planfin'!BK412+'ข้อมูลคำนวณ Planfin'!BK413+'ข้อมูลคำนวณ Planfin'!BK414+'ข้อมูลคำนวณ Planfin'!BK415+'ข้อมูลคำนวณ Planfin'!BK416+'ข้อมูลคำนวณ Planfin'!BK417+'ข้อมูลคำนวณ Planfin'!BK418+'ข้อมูลคำนวณ Planfin'!BK419+'ข้อมูลคำนวณ Planfin'!BK420+'ข้อมูลคำนวณ Planfin'!BK421+'ข้อมูลคำนวณ Planfin'!BK422+'ข้อมูลคำนวณ Planfin'!BK423+'ข้อมูลคำนวณ Planfin'!BK424+'ข้อมูลคำนวณ Planfin'!BK425+'ข้อมูลคำนวณ Planfin'!BK426+'ข้อมูลคำนวณ Planfin'!BK427+'ข้อมูลคำนวณ Planfin'!BK428+'ข้อมูลคำนวณ Planfin'!BK429+'ข้อมูลคำนวณ Planfin'!BK430+'ข้อมูลคำนวณ Planfin'!BK431+'ข้อมูลคำนวณ Planfin'!BK432+'ข้อมูลคำนวณ Planfin'!BK433+'ข้อมูลคำนวณ Planfin'!BK434+'ข้อมูลคำนวณ Planfin'!BK435+'ข้อมูลคำนวณ Planfin'!BK436+'ข้อมูลคำนวณ Planfin'!BK437+'ข้อมูลคำนวณ Planfin'!BK438+'ข้อมูลคำนวณ Planfin'!BK439+'ข้อมูลคำนวณ Planfin'!BK440</f>
        <v>4351317.25</v>
      </c>
      <c r="BL30" s="5">
        <f>'ข้อมูลคำนวณ Planfin'!BL298+'ข้อมูลคำนวณ Planfin'!BL302+'ข้อมูลคำนวณ Planfin'!BL303+'ข้อมูลคำนวณ Planfin'!BL305+'ข้อมูลคำนวณ Planfin'!BL306+'ข้อมูลคำนวณ Planfin'!BL307+'ข้อมูลคำนวณ Planfin'!BL308+'ข้อมูลคำนวณ Planfin'!BL309+'ข้อมูลคำนวณ Planfin'!BL369+'ข้อมูลคำนวณ Planfin'!BL370+'ข้อมูลคำนวณ Planfin'!BL371+'ข้อมูลคำนวณ Planfin'!BL399+'ข้อมูลคำนวณ Planfin'!BL400+'ข้อมูลคำนวณ Planfin'!BL401+'ข้อมูลคำนวณ Planfin'!BL402+'ข้อมูลคำนวณ Planfin'!BL403+'ข้อมูลคำนวณ Planfin'!BL404+'ข้อมูลคำนวณ Planfin'!BL405+'ข้อมูลคำนวณ Planfin'!BL406+'ข้อมูลคำนวณ Planfin'!BL407+'ข้อมูลคำนวณ Planfin'!BL408+'ข้อมูลคำนวณ Planfin'!BL409+'ข้อมูลคำนวณ Planfin'!BL410+'ข้อมูลคำนวณ Planfin'!BL411+'ข้อมูลคำนวณ Planfin'!BL412+'ข้อมูลคำนวณ Planfin'!BL413+'ข้อมูลคำนวณ Planfin'!BL414+'ข้อมูลคำนวณ Planfin'!BL415+'ข้อมูลคำนวณ Planfin'!BL416+'ข้อมูลคำนวณ Planfin'!BL417+'ข้อมูลคำนวณ Planfin'!BL418+'ข้อมูลคำนวณ Planfin'!BL419+'ข้อมูลคำนวณ Planfin'!BL420+'ข้อมูลคำนวณ Planfin'!BL421+'ข้อมูลคำนวณ Planfin'!BL422+'ข้อมูลคำนวณ Planfin'!BL423+'ข้อมูลคำนวณ Planfin'!BL424+'ข้อมูลคำนวณ Planfin'!BL425+'ข้อมูลคำนวณ Planfin'!BL426+'ข้อมูลคำนวณ Planfin'!BL427+'ข้อมูลคำนวณ Planfin'!BL428+'ข้อมูลคำนวณ Planfin'!BL429+'ข้อมูลคำนวณ Planfin'!BL430+'ข้อมูลคำนวณ Planfin'!BL431+'ข้อมูลคำนวณ Planfin'!BL432+'ข้อมูลคำนวณ Planfin'!BL433+'ข้อมูลคำนวณ Planfin'!BL434+'ข้อมูลคำนวณ Planfin'!BL435+'ข้อมูลคำนวณ Planfin'!BL436+'ข้อมูลคำนวณ Planfin'!BL437+'ข้อมูลคำนวณ Planfin'!BL438+'ข้อมูลคำนวณ Planfin'!BL439+'ข้อมูลคำนวณ Planfin'!BL440</f>
        <v>4165670.48</v>
      </c>
      <c r="BM30" s="5">
        <f>'ข้อมูลคำนวณ Planfin'!BM298+'ข้อมูลคำนวณ Planfin'!BM302+'ข้อมูลคำนวณ Planfin'!BM303+'ข้อมูลคำนวณ Planfin'!BM305+'ข้อมูลคำนวณ Planfin'!BM306+'ข้อมูลคำนวณ Planfin'!BM307+'ข้อมูลคำนวณ Planfin'!BM308+'ข้อมูลคำนวณ Planfin'!BM309+'ข้อมูลคำนวณ Planfin'!BM369+'ข้อมูลคำนวณ Planfin'!BM370+'ข้อมูลคำนวณ Planfin'!BM371+'ข้อมูลคำนวณ Planfin'!BM399+'ข้อมูลคำนวณ Planfin'!BM400+'ข้อมูลคำนวณ Planfin'!BM401+'ข้อมูลคำนวณ Planfin'!BM402+'ข้อมูลคำนวณ Planfin'!BM403+'ข้อมูลคำนวณ Planfin'!BM404+'ข้อมูลคำนวณ Planfin'!BM405+'ข้อมูลคำนวณ Planfin'!BM406+'ข้อมูลคำนวณ Planfin'!BM407+'ข้อมูลคำนวณ Planfin'!BM408+'ข้อมูลคำนวณ Planfin'!BM409+'ข้อมูลคำนวณ Planfin'!BM410+'ข้อมูลคำนวณ Planfin'!BM411+'ข้อมูลคำนวณ Planfin'!BM412+'ข้อมูลคำนวณ Planfin'!BM413+'ข้อมูลคำนวณ Planfin'!BM414+'ข้อมูลคำนวณ Planfin'!BM415+'ข้อมูลคำนวณ Planfin'!BM416+'ข้อมูลคำนวณ Planfin'!BM417+'ข้อมูลคำนวณ Planfin'!BM418+'ข้อมูลคำนวณ Planfin'!BM419+'ข้อมูลคำนวณ Planfin'!BM420+'ข้อมูลคำนวณ Planfin'!BM421+'ข้อมูลคำนวณ Planfin'!BM422+'ข้อมูลคำนวณ Planfin'!BM423+'ข้อมูลคำนวณ Planfin'!BM424+'ข้อมูลคำนวณ Planfin'!BM425+'ข้อมูลคำนวณ Planfin'!BM426+'ข้อมูลคำนวณ Planfin'!BM427+'ข้อมูลคำนวณ Planfin'!BM428+'ข้อมูลคำนวณ Planfin'!BM429+'ข้อมูลคำนวณ Planfin'!BM430+'ข้อมูลคำนวณ Planfin'!BM431+'ข้อมูลคำนวณ Planfin'!BM432+'ข้อมูลคำนวณ Planfin'!BM433+'ข้อมูลคำนวณ Planfin'!BM434+'ข้อมูลคำนวณ Planfin'!BM435+'ข้อมูลคำนวณ Planfin'!BM436+'ข้อมูลคำนวณ Planfin'!BM437+'ข้อมูลคำนวณ Planfin'!BM438+'ข้อมูลคำนวณ Planfin'!BM439+'ข้อมูลคำนวณ Planfin'!BM440</f>
        <v>10791580.01</v>
      </c>
      <c r="BN30" s="5">
        <f>'ข้อมูลคำนวณ Planfin'!BN298+'ข้อมูลคำนวณ Planfin'!BN302+'ข้อมูลคำนวณ Planfin'!BN303+'ข้อมูลคำนวณ Planfin'!BN305+'ข้อมูลคำนวณ Planfin'!BN306+'ข้อมูลคำนวณ Planfin'!BN307+'ข้อมูลคำนวณ Planfin'!BN308+'ข้อมูลคำนวณ Planfin'!BN309+'ข้อมูลคำนวณ Planfin'!BN369+'ข้อมูลคำนวณ Planfin'!BN370+'ข้อมูลคำนวณ Planfin'!BN371+'ข้อมูลคำนวณ Planfin'!BN399+'ข้อมูลคำนวณ Planfin'!BN400+'ข้อมูลคำนวณ Planfin'!BN401+'ข้อมูลคำนวณ Planfin'!BN402+'ข้อมูลคำนวณ Planfin'!BN403+'ข้อมูลคำนวณ Planfin'!BN404+'ข้อมูลคำนวณ Planfin'!BN405+'ข้อมูลคำนวณ Planfin'!BN406+'ข้อมูลคำนวณ Planfin'!BN407+'ข้อมูลคำนวณ Planfin'!BN408+'ข้อมูลคำนวณ Planfin'!BN409+'ข้อมูลคำนวณ Planfin'!BN410+'ข้อมูลคำนวณ Planfin'!BN411+'ข้อมูลคำนวณ Planfin'!BN412+'ข้อมูลคำนวณ Planfin'!BN413+'ข้อมูลคำนวณ Planfin'!BN414+'ข้อมูลคำนวณ Planfin'!BN415+'ข้อมูลคำนวณ Planfin'!BN416+'ข้อมูลคำนวณ Planfin'!BN417+'ข้อมูลคำนวณ Planfin'!BN418+'ข้อมูลคำนวณ Planfin'!BN419+'ข้อมูลคำนวณ Planfin'!BN420+'ข้อมูลคำนวณ Planfin'!BN421+'ข้อมูลคำนวณ Planfin'!BN422+'ข้อมูลคำนวณ Planfin'!BN423+'ข้อมูลคำนวณ Planfin'!BN424+'ข้อมูลคำนวณ Planfin'!BN425+'ข้อมูลคำนวณ Planfin'!BN426+'ข้อมูลคำนวณ Planfin'!BN427+'ข้อมูลคำนวณ Planfin'!BN428+'ข้อมูลคำนวณ Planfin'!BN429+'ข้อมูลคำนวณ Planfin'!BN430+'ข้อมูลคำนวณ Planfin'!BN431+'ข้อมูลคำนวณ Planfin'!BN432+'ข้อมูลคำนวณ Planfin'!BN433+'ข้อมูลคำนวณ Planfin'!BN434+'ข้อมูลคำนวณ Planfin'!BN435+'ข้อมูลคำนวณ Planfin'!BN436+'ข้อมูลคำนวณ Planfin'!BN437+'ข้อมูลคำนวณ Planfin'!BN438+'ข้อมูลคำนวณ Planfin'!BN439+'ข้อมูลคำนวณ Planfin'!BN440</f>
        <v>6708439.9299999997</v>
      </c>
      <c r="BO30" s="5">
        <f>'ข้อมูลคำนวณ Planfin'!BO298+'ข้อมูลคำนวณ Planfin'!BO302+'ข้อมูลคำนวณ Planfin'!BO303+'ข้อมูลคำนวณ Planfin'!BO305+'ข้อมูลคำนวณ Planfin'!BO306+'ข้อมูลคำนวณ Planfin'!BO307+'ข้อมูลคำนวณ Planfin'!BO308+'ข้อมูลคำนวณ Planfin'!BO309+'ข้อมูลคำนวณ Planfin'!BO369+'ข้อมูลคำนวณ Planfin'!BO370+'ข้อมูลคำนวณ Planfin'!BO371+'ข้อมูลคำนวณ Planfin'!BO399+'ข้อมูลคำนวณ Planfin'!BO400+'ข้อมูลคำนวณ Planfin'!BO401+'ข้อมูลคำนวณ Planfin'!BO402+'ข้อมูลคำนวณ Planfin'!BO403+'ข้อมูลคำนวณ Planfin'!BO404+'ข้อมูลคำนวณ Planfin'!BO405+'ข้อมูลคำนวณ Planfin'!BO406+'ข้อมูลคำนวณ Planfin'!BO407+'ข้อมูลคำนวณ Planfin'!BO408+'ข้อมูลคำนวณ Planfin'!BO409+'ข้อมูลคำนวณ Planfin'!BO410+'ข้อมูลคำนวณ Planfin'!BO411+'ข้อมูลคำนวณ Planfin'!BO412+'ข้อมูลคำนวณ Planfin'!BO413+'ข้อมูลคำนวณ Planfin'!BO414+'ข้อมูลคำนวณ Planfin'!BO415+'ข้อมูลคำนวณ Planfin'!BO416+'ข้อมูลคำนวณ Planfin'!BO417+'ข้อมูลคำนวณ Planfin'!BO418+'ข้อมูลคำนวณ Planfin'!BO419+'ข้อมูลคำนวณ Planfin'!BO420+'ข้อมูลคำนวณ Planfin'!BO421+'ข้อมูลคำนวณ Planfin'!BO422+'ข้อมูลคำนวณ Planfin'!BO423+'ข้อมูลคำนวณ Planfin'!BO424+'ข้อมูลคำนวณ Planfin'!BO425+'ข้อมูลคำนวณ Planfin'!BO426+'ข้อมูลคำนวณ Planfin'!BO427+'ข้อมูลคำนวณ Planfin'!BO428+'ข้อมูลคำนวณ Planfin'!BO429+'ข้อมูลคำนวณ Planfin'!BO430+'ข้อมูลคำนวณ Planfin'!BO431+'ข้อมูลคำนวณ Planfin'!BO432+'ข้อมูลคำนวณ Planfin'!BO433+'ข้อมูลคำนวณ Planfin'!BO434+'ข้อมูลคำนวณ Planfin'!BO435+'ข้อมูลคำนวณ Planfin'!BO436+'ข้อมูลคำนวณ Planfin'!BO437+'ข้อมูลคำนวณ Planfin'!BO438+'ข้อมูลคำนวณ Planfin'!BO439+'ข้อมูลคำนวณ Planfin'!BO440</f>
        <v>4753606.18</v>
      </c>
      <c r="BP30" s="5">
        <f>'ข้อมูลคำนวณ Planfin'!BP298+'ข้อมูลคำนวณ Planfin'!BP302+'ข้อมูลคำนวณ Planfin'!BP303+'ข้อมูลคำนวณ Planfin'!BP305+'ข้อมูลคำนวณ Planfin'!BP306+'ข้อมูลคำนวณ Planfin'!BP307+'ข้อมูลคำนวณ Planfin'!BP308+'ข้อมูลคำนวณ Planfin'!BP309+'ข้อมูลคำนวณ Planfin'!BP369+'ข้อมูลคำนวณ Planfin'!BP370+'ข้อมูลคำนวณ Planfin'!BP371+'ข้อมูลคำนวณ Planfin'!BP399+'ข้อมูลคำนวณ Planfin'!BP400+'ข้อมูลคำนวณ Planfin'!BP401+'ข้อมูลคำนวณ Planfin'!BP402+'ข้อมูลคำนวณ Planfin'!BP403+'ข้อมูลคำนวณ Planfin'!BP404+'ข้อมูลคำนวณ Planfin'!BP405+'ข้อมูลคำนวณ Planfin'!BP406+'ข้อมูลคำนวณ Planfin'!BP407+'ข้อมูลคำนวณ Planfin'!BP408+'ข้อมูลคำนวณ Planfin'!BP409+'ข้อมูลคำนวณ Planfin'!BP410+'ข้อมูลคำนวณ Planfin'!BP411+'ข้อมูลคำนวณ Planfin'!BP412+'ข้อมูลคำนวณ Planfin'!BP413+'ข้อมูลคำนวณ Planfin'!BP414+'ข้อมูลคำนวณ Planfin'!BP415+'ข้อมูลคำนวณ Planfin'!BP416+'ข้อมูลคำนวณ Planfin'!BP417+'ข้อมูลคำนวณ Planfin'!BP418+'ข้อมูลคำนวณ Planfin'!BP419+'ข้อมูลคำนวณ Planfin'!BP420+'ข้อมูลคำนวณ Planfin'!BP421+'ข้อมูลคำนวณ Planfin'!BP422+'ข้อมูลคำนวณ Planfin'!BP423+'ข้อมูลคำนวณ Planfin'!BP424+'ข้อมูลคำนวณ Planfin'!BP425+'ข้อมูลคำนวณ Planfin'!BP426+'ข้อมูลคำนวณ Planfin'!BP427+'ข้อมูลคำนวณ Planfin'!BP428+'ข้อมูลคำนวณ Planfin'!BP429+'ข้อมูลคำนวณ Planfin'!BP430+'ข้อมูลคำนวณ Planfin'!BP431+'ข้อมูลคำนวณ Planfin'!BP432+'ข้อมูลคำนวณ Planfin'!BP433+'ข้อมูลคำนวณ Planfin'!BP434+'ข้อมูลคำนวณ Planfin'!BP435+'ข้อมูลคำนวณ Planfin'!BP436+'ข้อมูลคำนวณ Planfin'!BP437+'ข้อมูลคำนวณ Planfin'!BP438+'ข้อมูลคำนวณ Planfin'!BP439+'ข้อมูลคำนวณ Planfin'!BP440</f>
        <v>4225161.95</v>
      </c>
      <c r="BQ30" s="5">
        <f>'ข้อมูลคำนวณ Planfin'!BQ298+'ข้อมูลคำนวณ Planfin'!BQ302+'ข้อมูลคำนวณ Planfin'!BQ303+'ข้อมูลคำนวณ Planfin'!BQ305+'ข้อมูลคำนวณ Planfin'!BQ306+'ข้อมูลคำนวณ Planfin'!BQ307+'ข้อมูลคำนวณ Planfin'!BQ308+'ข้อมูลคำนวณ Planfin'!BQ309+'ข้อมูลคำนวณ Planfin'!BQ369+'ข้อมูลคำนวณ Planfin'!BQ370+'ข้อมูลคำนวณ Planfin'!BQ371+'ข้อมูลคำนวณ Planfin'!BQ399+'ข้อมูลคำนวณ Planfin'!BQ400+'ข้อมูลคำนวณ Planfin'!BQ401+'ข้อมูลคำนวณ Planfin'!BQ402+'ข้อมูลคำนวณ Planfin'!BQ403+'ข้อมูลคำนวณ Planfin'!BQ404+'ข้อมูลคำนวณ Planfin'!BQ405+'ข้อมูลคำนวณ Planfin'!BQ406+'ข้อมูลคำนวณ Planfin'!BQ407+'ข้อมูลคำนวณ Planfin'!BQ408+'ข้อมูลคำนวณ Planfin'!BQ409+'ข้อมูลคำนวณ Planfin'!BQ410+'ข้อมูลคำนวณ Planfin'!BQ411+'ข้อมูลคำนวณ Planfin'!BQ412+'ข้อมูลคำนวณ Planfin'!BQ413+'ข้อมูลคำนวณ Planfin'!BQ414+'ข้อมูลคำนวณ Planfin'!BQ415+'ข้อมูลคำนวณ Planfin'!BQ416+'ข้อมูลคำนวณ Planfin'!BQ417+'ข้อมูลคำนวณ Planfin'!BQ418+'ข้อมูลคำนวณ Planfin'!BQ419+'ข้อมูลคำนวณ Planfin'!BQ420+'ข้อมูลคำนวณ Planfin'!BQ421+'ข้อมูลคำนวณ Planfin'!BQ422+'ข้อมูลคำนวณ Planfin'!BQ423+'ข้อมูลคำนวณ Planfin'!BQ424+'ข้อมูลคำนวณ Planfin'!BQ425+'ข้อมูลคำนวณ Planfin'!BQ426+'ข้อมูลคำนวณ Planfin'!BQ427+'ข้อมูลคำนวณ Planfin'!BQ428+'ข้อมูลคำนวณ Planfin'!BQ429+'ข้อมูลคำนวณ Planfin'!BQ430+'ข้อมูลคำนวณ Planfin'!BQ431+'ข้อมูลคำนวณ Planfin'!BQ432+'ข้อมูลคำนวณ Planfin'!BQ433+'ข้อมูลคำนวณ Planfin'!BQ434+'ข้อมูลคำนวณ Planfin'!BQ435+'ข้อมูลคำนวณ Planfin'!BQ436+'ข้อมูลคำนวณ Planfin'!BQ437+'ข้อมูลคำนวณ Planfin'!BQ438+'ข้อมูลคำนวณ Planfin'!BQ439+'ข้อมูลคำนวณ Planfin'!BQ440</f>
        <v>3688193.62</v>
      </c>
      <c r="BR30" s="5">
        <f>'ข้อมูลคำนวณ Planfin'!BR298+'ข้อมูลคำนวณ Planfin'!BR302+'ข้อมูลคำนวณ Planfin'!BR303+'ข้อมูลคำนวณ Planfin'!BR305+'ข้อมูลคำนวณ Planfin'!BR306+'ข้อมูลคำนวณ Planfin'!BR307+'ข้อมูลคำนวณ Planfin'!BR308+'ข้อมูลคำนวณ Planfin'!BR309+'ข้อมูลคำนวณ Planfin'!BR369+'ข้อมูลคำนวณ Planfin'!BR370+'ข้อมูลคำนวณ Planfin'!BR371+'ข้อมูลคำนวณ Planfin'!BR399+'ข้อมูลคำนวณ Planfin'!BR400+'ข้อมูลคำนวณ Planfin'!BR401+'ข้อมูลคำนวณ Planfin'!BR402+'ข้อมูลคำนวณ Planfin'!BR403+'ข้อมูลคำนวณ Planfin'!BR404+'ข้อมูลคำนวณ Planfin'!BR405+'ข้อมูลคำนวณ Planfin'!BR406+'ข้อมูลคำนวณ Planfin'!BR407+'ข้อมูลคำนวณ Planfin'!BR408+'ข้อมูลคำนวณ Planfin'!BR409+'ข้อมูลคำนวณ Planfin'!BR410+'ข้อมูลคำนวณ Planfin'!BR411+'ข้อมูลคำนวณ Planfin'!BR412+'ข้อมูลคำนวณ Planfin'!BR413+'ข้อมูลคำนวณ Planfin'!BR414+'ข้อมูลคำนวณ Planfin'!BR415+'ข้อมูลคำนวณ Planfin'!BR416+'ข้อมูลคำนวณ Planfin'!BR417+'ข้อมูลคำนวณ Planfin'!BR418+'ข้อมูลคำนวณ Planfin'!BR419+'ข้อมูลคำนวณ Planfin'!BR420+'ข้อมูลคำนวณ Planfin'!BR421+'ข้อมูลคำนวณ Planfin'!BR422+'ข้อมูลคำนวณ Planfin'!BR423+'ข้อมูลคำนวณ Planfin'!BR424+'ข้อมูลคำนวณ Planfin'!BR425+'ข้อมูลคำนวณ Planfin'!BR426+'ข้อมูลคำนวณ Planfin'!BR427+'ข้อมูลคำนวณ Planfin'!BR428+'ข้อมูลคำนวณ Planfin'!BR429+'ข้อมูลคำนวณ Planfin'!BR430+'ข้อมูลคำนวณ Planfin'!BR431+'ข้อมูลคำนวณ Planfin'!BR432+'ข้อมูลคำนวณ Planfin'!BR433+'ข้อมูลคำนวณ Planfin'!BR434+'ข้อมูลคำนวณ Planfin'!BR435+'ข้อมูลคำนวณ Planfin'!BR436+'ข้อมูลคำนวณ Planfin'!BR437+'ข้อมูลคำนวณ Planfin'!BR438+'ข้อมูลคำนวณ Planfin'!BR439+'ข้อมูลคำนวณ Planfin'!BR440</f>
        <v>38094172.920000002</v>
      </c>
      <c r="BS30" s="5">
        <f>'ข้อมูลคำนวณ Planfin'!BS298+'ข้อมูลคำนวณ Planfin'!BS302+'ข้อมูลคำนวณ Planfin'!BS303+'ข้อมูลคำนวณ Planfin'!BS305+'ข้อมูลคำนวณ Planfin'!BS306+'ข้อมูลคำนวณ Planfin'!BS307+'ข้อมูลคำนวณ Planfin'!BS308+'ข้อมูลคำนวณ Planfin'!BS309+'ข้อมูลคำนวณ Planfin'!BS369+'ข้อมูลคำนวณ Planfin'!BS370+'ข้อมูลคำนวณ Planfin'!BS371+'ข้อมูลคำนวณ Planfin'!BS399+'ข้อมูลคำนวณ Planfin'!BS400+'ข้อมูลคำนวณ Planfin'!BS401+'ข้อมูลคำนวณ Planfin'!BS402+'ข้อมูลคำนวณ Planfin'!BS403+'ข้อมูลคำนวณ Planfin'!BS404+'ข้อมูลคำนวณ Planfin'!BS405+'ข้อมูลคำนวณ Planfin'!BS406+'ข้อมูลคำนวณ Planfin'!BS407+'ข้อมูลคำนวณ Planfin'!BS408+'ข้อมูลคำนวณ Planfin'!BS409+'ข้อมูลคำนวณ Planfin'!BS410+'ข้อมูลคำนวณ Planfin'!BS411+'ข้อมูลคำนวณ Planfin'!BS412+'ข้อมูลคำนวณ Planfin'!BS413+'ข้อมูลคำนวณ Planfin'!BS414+'ข้อมูลคำนวณ Planfin'!BS415+'ข้อมูลคำนวณ Planfin'!BS416+'ข้อมูลคำนวณ Planfin'!BS417+'ข้อมูลคำนวณ Planfin'!BS418+'ข้อมูลคำนวณ Planfin'!BS419+'ข้อมูลคำนวณ Planfin'!BS420+'ข้อมูลคำนวณ Planfin'!BS421+'ข้อมูลคำนวณ Planfin'!BS422+'ข้อมูลคำนวณ Planfin'!BS423+'ข้อมูลคำนวณ Planfin'!BS424+'ข้อมูลคำนวณ Planfin'!BS425+'ข้อมูลคำนวณ Planfin'!BS426+'ข้อมูลคำนวณ Planfin'!BS427+'ข้อมูลคำนวณ Planfin'!BS428+'ข้อมูลคำนวณ Planfin'!BS429+'ข้อมูลคำนวณ Planfin'!BS430+'ข้อมูลคำนวณ Planfin'!BS431+'ข้อมูลคำนวณ Planfin'!BS432+'ข้อมูลคำนวณ Planfin'!BS433+'ข้อมูลคำนวณ Planfin'!BS434+'ข้อมูลคำนวณ Planfin'!BS435+'ข้อมูลคำนวณ Planfin'!BS436+'ข้อมูลคำนวณ Planfin'!BS437+'ข้อมูลคำนวณ Planfin'!BS438+'ข้อมูลคำนวณ Planfin'!BS439+'ข้อมูลคำนวณ Planfin'!BS440</f>
        <v>9147390.1100000013</v>
      </c>
      <c r="BT30" s="5">
        <f>'ข้อมูลคำนวณ Planfin'!BT298+'ข้อมูลคำนวณ Planfin'!BT302+'ข้อมูลคำนวณ Planfin'!BT303+'ข้อมูลคำนวณ Planfin'!BT305+'ข้อมูลคำนวณ Planfin'!BT306+'ข้อมูลคำนวณ Planfin'!BT307+'ข้อมูลคำนวณ Planfin'!BT308+'ข้อมูลคำนวณ Planfin'!BT309+'ข้อมูลคำนวณ Planfin'!BT369+'ข้อมูลคำนวณ Planfin'!BT370+'ข้อมูลคำนวณ Planfin'!BT371+'ข้อมูลคำนวณ Planfin'!BT399+'ข้อมูลคำนวณ Planfin'!BT400+'ข้อมูลคำนวณ Planfin'!BT401+'ข้อมูลคำนวณ Planfin'!BT402+'ข้อมูลคำนวณ Planfin'!BT403+'ข้อมูลคำนวณ Planfin'!BT404+'ข้อมูลคำนวณ Planfin'!BT405+'ข้อมูลคำนวณ Planfin'!BT406+'ข้อมูลคำนวณ Planfin'!BT407+'ข้อมูลคำนวณ Planfin'!BT408+'ข้อมูลคำนวณ Planfin'!BT409+'ข้อมูลคำนวณ Planfin'!BT410+'ข้อมูลคำนวณ Planfin'!BT411+'ข้อมูลคำนวณ Planfin'!BT412+'ข้อมูลคำนวณ Planfin'!BT413+'ข้อมูลคำนวณ Planfin'!BT414+'ข้อมูลคำนวณ Planfin'!BT415+'ข้อมูลคำนวณ Planfin'!BT416+'ข้อมูลคำนวณ Planfin'!BT417+'ข้อมูลคำนวณ Planfin'!BT418+'ข้อมูลคำนวณ Planfin'!BT419+'ข้อมูลคำนวณ Planfin'!BT420+'ข้อมูลคำนวณ Planfin'!BT421+'ข้อมูลคำนวณ Planfin'!BT422+'ข้อมูลคำนวณ Planfin'!BT423+'ข้อมูลคำนวณ Planfin'!BT424+'ข้อมูลคำนวณ Planfin'!BT425+'ข้อมูลคำนวณ Planfin'!BT426+'ข้อมูลคำนวณ Planfin'!BT427+'ข้อมูลคำนวณ Planfin'!BT428+'ข้อมูลคำนวณ Planfin'!BT429+'ข้อมูลคำนวณ Planfin'!BT430+'ข้อมูลคำนวณ Planfin'!BT431+'ข้อมูลคำนวณ Planfin'!BT432+'ข้อมูลคำนวณ Planfin'!BT433+'ข้อมูลคำนวณ Planfin'!BT434+'ข้อมูลคำนวณ Planfin'!BT435+'ข้อมูลคำนวณ Planfin'!BT436+'ข้อมูลคำนวณ Planfin'!BT437+'ข้อมูลคำนวณ Planfin'!BT438+'ข้อมูลคำนวณ Planfin'!BT439+'ข้อมูลคำนวณ Planfin'!BT440</f>
        <v>9207770.8900000006</v>
      </c>
      <c r="BU30" s="5">
        <f>'ข้อมูลคำนวณ Planfin'!BU298+'ข้อมูลคำนวณ Planfin'!BU302+'ข้อมูลคำนวณ Planfin'!BU303+'ข้อมูลคำนวณ Planfin'!BU305+'ข้อมูลคำนวณ Planfin'!BU306+'ข้อมูลคำนวณ Planfin'!BU307+'ข้อมูลคำนวณ Planfin'!BU308+'ข้อมูลคำนวณ Planfin'!BU309+'ข้อมูลคำนวณ Planfin'!BU369+'ข้อมูลคำนวณ Planfin'!BU370+'ข้อมูลคำนวณ Planfin'!BU371+'ข้อมูลคำนวณ Planfin'!BU399+'ข้อมูลคำนวณ Planfin'!BU400+'ข้อมูลคำนวณ Planfin'!BU401+'ข้อมูลคำนวณ Planfin'!BU402+'ข้อมูลคำนวณ Planfin'!BU403+'ข้อมูลคำนวณ Planfin'!BU404+'ข้อมูลคำนวณ Planfin'!BU405+'ข้อมูลคำนวณ Planfin'!BU406+'ข้อมูลคำนวณ Planfin'!BU407+'ข้อมูลคำนวณ Planfin'!BU408+'ข้อมูลคำนวณ Planfin'!BU409+'ข้อมูลคำนวณ Planfin'!BU410+'ข้อมูลคำนวณ Planfin'!BU411+'ข้อมูลคำนวณ Planfin'!BU412+'ข้อมูลคำนวณ Planfin'!BU413+'ข้อมูลคำนวณ Planfin'!BU414+'ข้อมูลคำนวณ Planfin'!BU415+'ข้อมูลคำนวณ Planfin'!BU416+'ข้อมูลคำนวณ Planfin'!BU417+'ข้อมูลคำนวณ Planfin'!BU418+'ข้อมูลคำนวณ Planfin'!BU419+'ข้อมูลคำนวณ Planfin'!BU420+'ข้อมูลคำนวณ Planfin'!BU421+'ข้อมูลคำนวณ Planfin'!BU422+'ข้อมูลคำนวณ Planfin'!BU423+'ข้อมูลคำนวณ Planfin'!BU424+'ข้อมูลคำนวณ Planfin'!BU425+'ข้อมูลคำนวณ Planfin'!BU426+'ข้อมูลคำนวณ Planfin'!BU427+'ข้อมูลคำนวณ Planfin'!BU428+'ข้อมูลคำนวณ Planfin'!BU429+'ข้อมูลคำนวณ Planfin'!BU430+'ข้อมูลคำนวณ Planfin'!BU431+'ข้อมูลคำนวณ Planfin'!BU432+'ข้อมูลคำนวณ Planfin'!BU433+'ข้อมูลคำนวณ Planfin'!BU434+'ข้อมูลคำนวณ Planfin'!BU435+'ข้อมูลคำนวณ Planfin'!BU436+'ข้อมูลคำนวณ Planfin'!BU437+'ข้อมูลคำนวณ Planfin'!BU438+'ข้อมูลคำนวณ Planfin'!BU439+'ข้อมูลคำนวณ Planfin'!BU440</f>
        <v>13637845.6</v>
      </c>
      <c r="BV30" s="5">
        <f>'ข้อมูลคำนวณ Planfin'!BV298+'ข้อมูลคำนวณ Planfin'!BV302+'ข้อมูลคำนวณ Planfin'!BV303+'ข้อมูลคำนวณ Planfin'!BV305+'ข้อมูลคำนวณ Planfin'!BV306+'ข้อมูลคำนวณ Planfin'!BV307+'ข้อมูลคำนวณ Planfin'!BV308+'ข้อมูลคำนวณ Planfin'!BV309+'ข้อมูลคำนวณ Planfin'!BV369+'ข้อมูลคำนวณ Planfin'!BV370+'ข้อมูลคำนวณ Planfin'!BV371+'ข้อมูลคำนวณ Planfin'!BV399+'ข้อมูลคำนวณ Planfin'!BV400+'ข้อมูลคำนวณ Planfin'!BV401+'ข้อมูลคำนวณ Planfin'!BV402+'ข้อมูลคำนวณ Planfin'!BV403+'ข้อมูลคำนวณ Planfin'!BV404+'ข้อมูลคำนวณ Planfin'!BV405+'ข้อมูลคำนวณ Planfin'!BV406+'ข้อมูลคำนวณ Planfin'!BV407+'ข้อมูลคำนวณ Planfin'!BV408+'ข้อมูลคำนวณ Planfin'!BV409+'ข้อมูลคำนวณ Planfin'!BV410+'ข้อมูลคำนวณ Planfin'!BV411+'ข้อมูลคำนวณ Planfin'!BV412+'ข้อมูลคำนวณ Planfin'!BV413+'ข้อมูลคำนวณ Planfin'!BV414+'ข้อมูลคำนวณ Planfin'!BV415+'ข้อมูลคำนวณ Planfin'!BV416+'ข้อมูลคำนวณ Planfin'!BV417+'ข้อมูลคำนวณ Planfin'!BV418+'ข้อมูลคำนวณ Planfin'!BV419+'ข้อมูลคำนวณ Planfin'!BV420+'ข้อมูลคำนวณ Planfin'!BV421+'ข้อมูลคำนวณ Planfin'!BV422+'ข้อมูลคำนวณ Planfin'!BV423+'ข้อมูลคำนวณ Planfin'!BV424+'ข้อมูลคำนวณ Planfin'!BV425+'ข้อมูลคำนวณ Planfin'!BV426+'ข้อมูลคำนวณ Planfin'!BV427+'ข้อมูลคำนวณ Planfin'!BV428+'ข้อมูลคำนวณ Planfin'!BV429+'ข้อมูลคำนวณ Planfin'!BV430+'ข้อมูลคำนวณ Planfin'!BV431+'ข้อมูลคำนวณ Planfin'!BV432+'ข้อมูลคำนวณ Planfin'!BV433+'ข้อมูลคำนวณ Planfin'!BV434+'ข้อมูลคำนวณ Planfin'!BV435+'ข้อมูลคำนวณ Planfin'!BV436+'ข้อมูลคำนวณ Planfin'!BV437+'ข้อมูลคำนวณ Planfin'!BV438+'ข้อมูลคำนวณ Planfin'!BV439+'ข้อมูลคำนวณ Planfin'!BV440</f>
        <v>1443844.8299999998</v>
      </c>
      <c r="BW30" s="5">
        <f>'ข้อมูลคำนวณ Planfin'!BW298+'ข้อมูลคำนวณ Planfin'!BW302+'ข้อมูลคำนวณ Planfin'!BW303+'ข้อมูลคำนวณ Planfin'!BW305+'ข้อมูลคำนวณ Planfin'!BW306+'ข้อมูลคำนวณ Planfin'!BW307+'ข้อมูลคำนวณ Planfin'!BW308+'ข้อมูลคำนวณ Planfin'!BW309+'ข้อมูลคำนวณ Planfin'!BW369+'ข้อมูลคำนวณ Planfin'!BW370+'ข้อมูลคำนวณ Planfin'!BW371+'ข้อมูลคำนวณ Planfin'!BW399+'ข้อมูลคำนวณ Planfin'!BW400+'ข้อมูลคำนวณ Planfin'!BW401+'ข้อมูลคำนวณ Planfin'!BW402+'ข้อมูลคำนวณ Planfin'!BW403+'ข้อมูลคำนวณ Planfin'!BW404+'ข้อมูลคำนวณ Planfin'!BW405+'ข้อมูลคำนวณ Planfin'!BW406+'ข้อมูลคำนวณ Planfin'!BW407+'ข้อมูลคำนวณ Planfin'!BW408+'ข้อมูลคำนวณ Planfin'!BW409+'ข้อมูลคำนวณ Planfin'!BW410+'ข้อมูลคำนวณ Planfin'!BW411+'ข้อมูลคำนวณ Planfin'!BW412+'ข้อมูลคำนวณ Planfin'!BW413+'ข้อมูลคำนวณ Planfin'!BW414+'ข้อมูลคำนวณ Planfin'!BW415+'ข้อมูลคำนวณ Planfin'!BW416+'ข้อมูลคำนวณ Planfin'!BW417+'ข้อมูลคำนวณ Planfin'!BW418+'ข้อมูลคำนวณ Planfin'!BW419+'ข้อมูลคำนวณ Planfin'!BW420+'ข้อมูลคำนวณ Planfin'!BW421+'ข้อมูลคำนวณ Planfin'!BW422+'ข้อมูลคำนวณ Planfin'!BW423+'ข้อมูลคำนวณ Planfin'!BW424+'ข้อมูลคำนวณ Planfin'!BW425+'ข้อมูลคำนวณ Planfin'!BW426+'ข้อมูลคำนวณ Planfin'!BW427+'ข้อมูลคำนวณ Planfin'!BW428+'ข้อมูลคำนวณ Planfin'!BW429+'ข้อมูลคำนวณ Planfin'!BW430+'ข้อมูลคำนวณ Planfin'!BW431+'ข้อมูลคำนวณ Planfin'!BW432+'ข้อมูลคำนวณ Planfin'!BW433+'ข้อมูลคำนวณ Planfin'!BW434+'ข้อมูลคำนวณ Planfin'!BW435+'ข้อมูลคำนวณ Planfin'!BW436+'ข้อมูลคำนวณ Planfin'!BW437+'ข้อมูลคำนวณ Planfin'!BW438+'ข้อมูลคำนวณ Planfin'!BW439+'ข้อมูลคำนวณ Planfin'!BW440</f>
        <v>6064387.75</v>
      </c>
      <c r="BX30" s="5">
        <f>'ข้อมูลคำนวณ Planfin'!BX298+'ข้อมูลคำนวณ Planfin'!BX302+'ข้อมูลคำนวณ Planfin'!BX303+'ข้อมูลคำนวณ Planfin'!BX305+'ข้อมูลคำนวณ Planfin'!BX306+'ข้อมูลคำนวณ Planfin'!BX307+'ข้อมูลคำนวณ Planfin'!BX308+'ข้อมูลคำนวณ Planfin'!BX309+'ข้อมูลคำนวณ Planfin'!BX369+'ข้อมูลคำนวณ Planfin'!BX370+'ข้อมูลคำนวณ Planfin'!BX371+'ข้อมูลคำนวณ Planfin'!BX399+'ข้อมูลคำนวณ Planfin'!BX400+'ข้อมูลคำนวณ Planfin'!BX401+'ข้อมูลคำนวณ Planfin'!BX402+'ข้อมูลคำนวณ Planfin'!BX403+'ข้อมูลคำนวณ Planfin'!BX404+'ข้อมูลคำนวณ Planfin'!BX405+'ข้อมูลคำนวณ Planfin'!BX406+'ข้อมูลคำนวณ Planfin'!BX407+'ข้อมูลคำนวณ Planfin'!BX408+'ข้อมูลคำนวณ Planfin'!BX409+'ข้อมูลคำนวณ Planfin'!BX410+'ข้อมูลคำนวณ Planfin'!BX411+'ข้อมูลคำนวณ Planfin'!BX412+'ข้อมูลคำนวณ Planfin'!BX413+'ข้อมูลคำนวณ Planfin'!BX414+'ข้อมูลคำนวณ Planfin'!BX415+'ข้อมูลคำนวณ Planfin'!BX416+'ข้อมูลคำนวณ Planfin'!BX417+'ข้อมูลคำนวณ Planfin'!BX418+'ข้อมูลคำนวณ Planfin'!BX419+'ข้อมูลคำนวณ Planfin'!BX420+'ข้อมูลคำนวณ Planfin'!BX421+'ข้อมูลคำนวณ Planfin'!BX422+'ข้อมูลคำนวณ Planfin'!BX423+'ข้อมูลคำนวณ Planfin'!BX424+'ข้อมูลคำนวณ Planfin'!BX425+'ข้อมูลคำนวณ Planfin'!BX426+'ข้อมูลคำนวณ Planfin'!BX427+'ข้อมูลคำนวณ Planfin'!BX428+'ข้อมูลคำนวณ Planfin'!BX429+'ข้อมูลคำนวณ Planfin'!BX430+'ข้อมูลคำนวณ Planfin'!BX431+'ข้อมูลคำนวณ Planfin'!BX432+'ข้อมูลคำนวณ Planfin'!BX433+'ข้อมูลคำนวณ Planfin'!BX434+'ข้อมูลคำนวณ Planfin'!BX435+'ข้อมูลคำนวณ Planfin'!BX436+'ข้อมูลคำนวณ Planfin'!BX437+'ข้อมูลคำนวณ Planfin'!BX438+'ข้อมูลคำนวณ Planfin'!BX439+'ข้อมูลคำนวณ Planfin'!BX440</f>
        <v>6405333.5</v>
      </c>
      <c r="BY30" s="5">
        <f>'ข้อมูลคำนวณ Planfin'!BY298+'ข้อมูลคำนวณ Planfin'!BY302+'ข้อมูลคำนวณ Planfin'!BY303+'ข้อมูลคำนวณ Planfin'!BY305+'ข้อมูลคำนวณ Planfin'!BY306+'ข้อมูลคำนวณ Planfin'!BY307+'ข้อมูลคำนวณ Planfin'!BY308+'ข้อมูลคำนวณ Planfin'!BY309+'ข้อมูลคำนวณ Planfin'!BY369+'ข้อมูลคำนวณ Planfin'!BY370+'ข้อมูลคำนวณ Planfin'!BY371+'ข้อมูลคำนวณ Planfin'!BY399+'ข้อมูลคำนวณ Planfin'!BY400+'ข้อมูลคำนวณ Planfin'!BY401+'ข้อมูลคำนวณ Planfin'!BY402+'ข้อมูลคำนวณ Planfin'!BY403+'ข้อมูลคำนวณ Planfin'!BY404+'ข้อมูลคำนวณ Planfin'!BY405+'ข้อมูลคำนวณ Planfin'!BY406+'ข้อมูลคำนวณ Planfin'!BY407+'ข้อมูลคำนวณ Planfin'!BY408+'ข้อมูลคำนวณ Planfin'!BY409+'ข้อมูลคำนวณ Planfin'!BY410+'ข้อมูลคำนวณ Planfin'!BY411+'ข้อมูลคำนวณ Planfin'!BY412+'ข้อมูลคำนวณ Planfin'!BY413+'ข้อมูลคำนวณ Planfin'!BY414+'ข้อมูลคำนวณ Planfin'!BY415+'ข้อมูลคำนวณ Planfin'!BY416+'ข้อมูลคำนวณ Planfin'!BY417+'ข้อมูลคำนวณ Planfin'!BY418+'ข้อมูลคำนวณ Planfin'!BY419+'ข้อมูลคำนวณ Planfin'!BY420+'ข้อมูลคำนวณ Planfin'!BY421+'ข้อมูลคำนวณ Planfin'!BY422+'ข้อมูลคำนวณ Planfin'!BY423+'ข้อมูลคำนวณ Planfin'!BY424+'ข้อมูลคำนวณ Planfin'!BY425+'ข้อมูลคำนวณ Planfin'!BY426+'ข้อมูลคำนวณ Planfin'!BY427+'ข้อมูลคำนวณ Planfin'!BY428+'ข้อมูลคำนวณ Planfin'!BY429+'ข้อมูลคำนวณ Planfin'!BY430+'ข้อมูลคำนวณ Planfin'!BY431+'ข้อมูลคำนวณ Planfin'!BY432+'ข้อมูลคำนวณ Planfin'!BY433+'ข้อมูลคำนวณ Planfin'!BY434+'ข้อมูลคำนวณ Planfin'!BY435+'ข้อมูลคำนวณ Planfin'!BY436+'ข้อมูลคำนวณ Planfin'!BY437+'ข้อมูลคำนวณ Planfin'!BY438+'ข้อมูลคำนวณ Planfin'!BY439+'ข้อมูลคำนวณ Planfin'!BY440</f>
        <v>4415536.72</v>
      </c>
      <c r="BZ30" s="5">
        <f>'ข้อมูลคำนวณ Planfin'!BZ298+'ข้อมูลคำนวณ Planfin'!BZ302+'ข้อมูลคำนวณ Planfin'!BZ303+'ข้อมูลคำนวณ Planfin'!BZ305+'ข้อมูลคำนวณ Planfin'!BZ306+'ข้อมูลคำนวณ Planfin'!BZ307+'ข้อมูลคำนวณ Planfin'!BZ308+'ข้อมูลคำนวณ Planfin'!BZ309+'ข้อมูลคำนวณ Planfin'!BZ369+'ข้อมูลคำนวณ Planfin'!BZ370+'ข้อมูลคำนวณ Planfin'!BZ371+'ข้อมูลคำนวณ Planfin'!BZ399+'ข้อมูลคำนวณ Planfin'!BZ400+'ข้อมูลคำนวณ Planfin'!BZ401+'ข้อมูลคำนวณ Planfin'!BZ402+'ข้อมูลคำนวณ Planfin'!BZ403+'ข้อมูลคำนวณ Planfin'!BZ404+'ข้อมูลคำนวณ Planfin'!BZ405+'ข้อมูลคำนวณ Planfin'!BZ406+'ข้อมูลคำนวณ Planfin'!BZ407+'ข้อมูลคำนวณ Planfin'!BZ408+'ข้อมูลคำนวณ Planfin'!BZ409+'ข้อมูลคำนวณ Planfin'!BZ410+'ข้อมูลคำนวณ Planfin'!BZ411+'ข้อมูลคำนวณ Planfin'!BZ412+'ข้อมูลคำนวณ Planfin'!BZ413+'ข้อมูลคำนวณ Planfin'!BZ414+'ข้อมูลคำนวณ Planfin'!BZ415+'ข้อมูลคำนวณ Planfin'!BZ416+'ข้อมูลคำนวณ Planfin'!BZ417+'ข้อมูลคำนวณ Planfin'!BZ418+'ข้อมูลคำนวณ Planfin'!BZ419+'ข้อมูลคำนวณ Planfin'!BZ420+'ข้อมูลคำนวณ Planfin'!BZ421+'ข้อมูลคำนวณ Planfin'!BZ422+'ข้อมูลคำนวณ Planfin'!BZ423+'ข้อมูลคำนวณ Planfin'!BZ424+'ข้อมูลคำนวณ Planfin'!BZ425+'ข้อมูลคำนวณ Planfin'!BZ426+'ข้อมูลคำนวณ Planfin'!BZ427+'ข้อมูลคำนวณ Planfin'!BZ428+'ข้อมูลคำนวณ Planfin'!BZ429+'ข้อมูลคำนวณ Planfin'!BZ430+'ข้อมูลคำนวณ Planfin'!BZ431+'ข้อมูลคำนวณ Planfin'!BZ432+'ข้อมูลคำนวณ Planfin'!BZ433+'ข้อมูลคำนวณ Planfin'!BZ434+'ข้อมูลคำนวณ Planfin'!BZ435+'ข้อมูลคำนวณ Planfin'!BZ436+'ข้อมูลคำนวณ Planfin'!BZ437+'ข้อมูลคำนวณ Planfin'!BZ438+'ข้อมูลคำนวณ Planfin'!BZ439+'ข้อมูลคำนวณ Planfin'!BZ440</f>
        <v>3292197.5</v>
      </c>
      <c r="CA30" s="5">
        <f>'ข้อมูลคำนวณ Planfin'!CA298+'ข้อมูลคำนวณ Planfin'!CA302+'ข้อมูลคำนวณ Planfin'!CA303+'ข้อมูลคำนวณ Planfin'!CA305+'ข้อมูลคำนวณ Planfin'!CA306+'ข้อมูลคำนวณ Planfin'!CA307+'ข้อมูลคำนวณ Planfin'!CA308+'ข้อมูลคำนวณ Planfin'!CA309+'ข้อมูลคำนวณ Planfin'!CA369+'ข้อมูลคำนวณ Planfin'!CA370+'ข้อมูลคำนวณ Planfin'!CA371+'ข้อมูลคำนวณ Planfin'!CA399+'ข้อมูลคำนวณ Planfin'!CA400+'ข้อมูลคำนวณ Planfin'!CA401+'ข้อมูลคำนวณ Planfin'!CA402+'ข้อมูลคำนวณ Planfin'!CA403+'ข้อมูลคำนวณ Planfin'!CA404+'ข้อมูลคำนวณ Planfin'!CA405+'ข้อมูลคำนวณ Planfin'!CA406+'ข้อมูลคำนวณ Planfin'!CA407+'ข้อมูลคำนวณ Planfin'!CA408+'ข้อมูลคำนวณ Planfin'!CA409+'ข้อมูลคำนวณ Planfin'!CA410+'ข้อมูลคำนวณ Planfin'!CA411+'ข้อมูลคำนวณ Planfin'!CA412+'ข้อมูลคำนวณ Planfin'!CA413+'ข้อมูลคำนวณ Planfin'!CA414+'ข้อมูลคำนวณ Planfin'!CA415+'ข้อมูลคำนวณ Planfin'!CA416+'ข้อมูลคำนวณ Planfin'!CA417+'ข้อมูลคำนวณ Planfin'!CA418+'ข้อมูลคำนวณ Planfin'!CA419+'ข้อมูลคำนวณ Planfin'!CA420+'ข้อมูลคำนวณ Planfin'!CA421+'ข้อมูลคำนวณ Planfin'!CA422+'ข้อมูลคำนวณ Planfin'!CA423+'ข้อมูลคำนวณ Planfin'!CA424+'ข้อมูลคำนวณ Planfin'!CA425+'ข้อมูลคำนวณ Planfin'!CA426+'ข้อมูลคำนวณ Planfin'!CA427+'ข้อมูลคำนวณ Planfin'!CA428+'ข้อมูลคำนวณ Planfin'!CA429+'ข้อมูลคำนวณ Planfin'!CA430+'ข้อมูลคำนวณ Planfin'!CA431+'ข้อมูลคำนวณ Planfin'!CA432+'ข้อมูลคำนวณ Planfin'!CA433+'ข้อมูลคำนวณ Planfin'!CA434+'ข้อมูลคำนวณ Planfin'!CA435+'ข้อมูลคำนวณ Planfin'!CA436+'ข้อมูลคำนวณ Planfin'!CA437+'ข้อมูลคำนวณ Planfin'!CA438+'ข้อมูลคำนวณ Planfin'!CA439+'ข้อมูลคำนวณ Planfin'!CA440</f>
        <v>9365055</v>
      </c>
      <c r="CB30" s="5">
        <f>'ข้อมูลคำนวณ Planfin'!CB298+'ข้อมูลคำนวณ Planfin'!CB302+'ข้อมูลคำนวณ Planfin'!CB303+'ข้อมูลคำนวณ Planfin'!CB305+'ข้อมูลคำนวณ Planfin'!CB306+'ข้อมูลคำนวณ Planfin'!CB307+'ข้อมูลคำนวณ Planfin'!CB308+'ข้อมูลคำนวณ Planfin'!CB309+'ข้อมูลคำนวณ Planfin'!CB369+'ข้อมูลคำนวณ Planfin'!CB370+'ข้อมูลคำนวณ Planfin'!CB371+'ข้อมูลคำนวณ Planfin'!CB399+'ข้อมูลคำนวณ Planfin'!CB400+'ข้อมูลคำนวณ Planfin'!CB401+'ข้อมูลคำนวณ Planfin'!CB402+'ข้อมูลคำนวณ Planfin'!CB403+'ข้อมูลคำนวณ Planfin'!CB404+'ข้อมูลคำนวณ Planfin'!CB405+'ข้อมูลคำนวณ Planfin'!CB406+'ข้อมูลคำนวณ Planfin'!CB407+'ข้อมูลคำนวณ Planfin'!CB408+'ข้อมูลคำนวณ Planfin'!CB409+'ข้อมูลคำนวณ Planfin'!CB410+'ข้อมูลคำนวณ Planfin'!CB411+'ข้อมูลคำนวณ Planfin'!CB412+'ข้อมูลคำนวณ Planfin'!CB413+'ข้อมูลคำนวณ Planfin'!CB414+'ข้อมูลคำนวณ Planfin'!CB415+'ข้อมูลคำนวณ Planfin'!CB416+'ข้อมูลคำนวณ Planfin'!CB417+'ข้อมูลคำนวณ Planfin'!CB418+'ข้อมูลคำนวณ Planfin'!CB419+'ข้อมูลคำนวณ Planfin'!CB420+'ข้อมูลคำนวณ Planfin'!CB421+'ข้อมูลคำนวณ Planfin'!CB422+'ข้อมูลคำนวณ Planfin'!CB423+'ข้อมูลคำนวณ Planfin'!CB424+'ข้อมูลคำนวณ Planfin'!CB425+'ข้อมูลคำนวณ Planfin'!CB426+'ข้อมูลคำนวณ Planfin'!CB427+'ข้อมูลคำนวณ Planfin'!CB428+'ข้อมูลคำนวณ Planfin'!CB429+'ข้อมูลคำนวณ Planfin'!CB430+'ข้อมูลคำนวณ Planfin'!CB431+'ข้อมูลคำนวณ Planfin'!CB432+'ข้อมูลคำนวณ Planfin'!CB433+'ข้อมูลคำนวณ Planfin'!CB434+'ข้อมูลคำนวณ Planfin'!CB435+'ข้อมูลคำนวณ Planfin'!CB436+'ข้อมูลคำนวณ Planfin'!CB437+'ข้อมูลคำนวณ Planfin'!CB438+'ข้อมูลคำนวณ Planfin'!CB439+'ข้อมูลคำนวณ Planfin'!CB440</f>
        <v>6526931.4699999997</v>
      </c>
      <c r="CC30" s="5">
        <f>'ข้อมูลคำนวณ Planfin'!CC298+'ข้อมูลคำนวณ Planfin'!CC302+'ข้อมูลคำนวณ Planfin'!CC303+'ข้อมูลคำนวณ Planfin'!CC305+'ข้อมูลคำนวณ Planfin'!CC306+'ข้อมูลคำนวณ Planfin'!CC307+'ข้อมูลคำนวณ Planfin'!CC308+'ข้อมูลคำนวณ Planfin'!CC309+'ข้อมูลคำนวณ Planfin'!CC369+'ข้อมูลคำนวณ Planfin'!CC370+'ข้อมูลคำนวณ Planfin'!CC371+'ข้อมูลคำนวณ Planfin'!CC399+'ข้อมูลคำนวณ Planfin'!CC400+'ข้อมูลคำนวณ Planfin'!CC401+'ข้อมูลคำนวณ Planfin'!CC402+'ข้อมูลคำนวณ Planfin'!CC403+'ข้อมูลคำนวณ Planfin'!CC404+'ข้อมูลคำนวณ Planfin'!CC405+'ข้อมูลคำนวณ Planfin'!CC406+'ข้อมูลคำนวณ Planfin'!CC407+'ข้อมูลคำนวณ Planfin'!CC408+'ข้อมูลคำนวณ Planfin'!CC409+'ข้อมูลคำนวณ Planfin'!CC410+'ข้อมูลคำนวณ Planfin'!CC411+'ข้อมูลคำนวณ Planfin'!CC412+'ข้อมูลคำนวณ Planfin'!CC413+'ข้อมูลคำนวณ Planfin'!CC414+'ข้อมูลคำนวณ Planfin'!CC415+'ข้อมูลคำนวณ Planfin'!CC416+'ข้อมูลคำนวณ Planfin'!CC417+'ข้อมูลคำนวณ Planfin'!CC418+'ข้อมูลคำนวณ Planfin'!CC419+'ข้อมูลคำนวณ Planfin'!CC420+'ข้อมูลคำนวณ Planfin'!CC421+'ข้อมูลคำนวณ Planfin'!CC422+'ข้อมูลคำนวณ Planfin'!CC423+'ข้อมูลคำนวณ Planfin'!CC424+'ข้อมูลคำนวณ Planfin'!CC425+'ข้อมูลคำนวณ Planfin'!CC426+'ข้อมูลคำนวณ Planfin'!CC427+'ข้อมูลคำนวณ Planfin'!CC428+'ข้อมูลคำนวณ Planfin'!CC429+'ข้อมูลคำนวณ Planfin'!CC430+'ข้อมูลคำนวณ Planfin'!CC431+'ข้อมูลคำนวณ Planfin'!CC432+'ข้อมูลคำนวณ Planfin'!CC433+'ข้อมูลคำนวณ Planfin'!CC434+'ข้อมูลคำนวณ Planfin'!CC435+'ข้อมูลคำนวณ Planfin'!CC436+'ข้อมูลคำนวณ Planfin'!CC437+'ข้อมูลคำนวณ Planfin'!CC438+'ข้อมูลคำนวณ Planfin'!CC439+'ข้อมูลคำนวณ Planfin'!CC440</f>
        <v>14107298.539999999</v>
      </c>
      <c r="CD30" s="5">
        <f>'ข้อมูลคำนวณ Planfin'!CD298+'ข้อมูลคำนวณ Planfin'!CD302+'ข้อมูลคำนวณ Planfin'!CD303+'ข้อมูลคำนวณ Planfin'!CD305+'ข้อมูลคำนวณ Planfin'!CD306+'ข้อมูลคำนวณ Planfin'!CD307+'ข้อมูลคำนวณ Planfin'!CD308+'ข้อมูลคำนวณ Planfin'!CD309+'ข้อมูลคำนวณ Planfin'!CD369+'ข้อมูลคำนวณ Planfin'!CD370+'ข้อมูลคำนวณ Planfin'!CD371+'ข้อมูลคำนวณ Planfin'!CD399+'ข้อมูลคำนวณ Planfin'!CD400+'ข้อมูลคำนวณ Planfin'!CD401+'ข้อมูลคำนวณ Planfin'!CD402+'ข้อมูลคำนวณ Planfin'!CD403+'ข้อมูลคำนวณ Planfin'!CD404+'ข้อมูลคำนวณ Planfin'!CD405+'ข้อมูลคำนวณ Planfin'!CD406+'ข้อมูลคำนวณ Planfin'!CD407+'ข้อมูลคำนวณ Planfin'!CD408+'ข้อมูลคำนวณ Planfin'!CD409+'ข้อมูลคำนวณ Planfin'!CD410+'ข้อมูลคำนวณ Planfin'!CD411+'ข้อมูลคำนวณ Planfin'!CD412+'ข้อมูลคำนวณ Planfin'!CD413+'ข้อมูลคำนวณ Planfin'!CD414+'ข้อมูลคำนวณ Planfin'!CD415+'ข้อมูลคำนวณ Planfin'!CD416+'ข้อมูลคำนวณ Planfin'!CD417+'ข้อมูลคำนวณ Planfin'!CD418+'ข้อมูลคำนวณ Planfin'!CD419+'ข้อมูลคำนวณ Planfin'!CD420+'ข้อมูลคำนวณ Planfin'!CD421+'ข้อมูลคำนวณ Planfin'!CD422+'ข้อมูลคำนวณ Planfin'!CD423+'ข้อมูลคำนวณ Planfin'!CD424+'ข้อมูลคำนวณ Planfin'!CD425+'ข้อมูลคำนวณ Planfin'!CD426+'ข้อมูลคำนวณ Planfin'!CD427+'ข้อมูลคำนวณ Planfin'!CD428+'ข้อมูลคำนวณ Planfin'!CD429+'ข้อมูลคำนวณ Planfin'!CD430+'ข้อมูลคำนวณ Planfin'!CD431+'ข้อมูลคำนวณ Planfin'!CD432+'ข้อมูลคำนวณ Planfin'!CD433+'ข้อมูลคำนวณ Planfin'!CD434+'ข้อมูลคำนวณ Planfin'!CD435+'ข้อมูลคำนวณ Planfin'!CD436+'ข้อมูลคำนวณ Planfin'!CD437+'ข้อมูลคำนวณ Planfin'!CD438+'ข้อมูลคำนวณ Planfin'!CD439+'ข้อมูลคำนวณ Planfin'!CD440</f>
        <v>3417523.19</v>
      </c>
      <c r="CE30" s="5">
        <f>'ข้อมูลคำนวณ Planfin'!CE298+'ข้อมูลคำนวณ Planfin'!CE302+'ข้อมูลคำนวณ Planfin'!CE303+'ข้อมูลคำนวณ Planfin'!CE305+'ข้อมูลคำนวณ Planfin'!CE306+'ข้อมูลคำนวณ Planfin'!CE307+'ข้อมูลคำนวณ Planfin'!CE308+'ข้อมูลคำนวณ Planfin'!CE309+'ข้อมูลคำนวณ Planfin'!CE369+'ข้อมูลคำนวณ Planfin'!CE370+'ข้อมูลคำนวณ Planfin'!CE371+'ข้อมูลคำนวณ Planfin'!CE399+'ข้อมูลคำนวณ Planfin'!CE400+'ข้อมูลคำนวณ Planfin'!CE401+'ข้อมูลคำนวณ Planfin'!CE402+'ข้อมูลคำนวณ Planfin'!CE403+'ข้อมูลคำนวณ Planfin'!CE404+'ข้อมูลคำนวณ Planfin'!CE405+'ข้อมูลคำนวณ Planfin'!CE406+'ข้อมูลคำนวณ Planfin'!CE407+'ข้อมูลคำนวณ Planfin'!CE408+'ข้อมูลคำนวณ Planfin'!CE409+'ข้อมูลคำนวณ Planfin'!CE410+'ข้อมูลคำนวณ Planfin'!CE411+'ข้อมูลคำนวณ Planfin'!CE412+'ข้อมูลคำนวณ Planfin'!CE413+'ข้อมูลคำนวณ Planfin'!CE414+'ข้อมูลคำนวณ Planfin'!CE415+'ข้อมูลคำนวณ Planfin'!CE416+'ข้อมูลคำนวณ Planfin'!CE417+'ข้อมูลคำนวณ Planfin'!CE418+'ข้อมูลคำนวณ Planfin'!CE419+'ข้อมูลคำนวณ Planfin'!CE420+'ข้อมูลคำนวณ Planfin'!CE421+'ข้อมูลคำนวณ Planfin'!CE422+'ข้อมูลคำนวณ Planfin'!CE423+'ข้อมูลคำนวณ Planfin'!CE424+'ข้อมูลคำนวณ Planfin'!CE425+'ข้อมูลคำนวณ Planfin'!CE426+'ข้อมูลคำนวณ Planfin'!CE427+'ข้อมูลคำนวณ Planfin'!CE428+'ข้อมูลคำนวณ Planfin'!CE429+'ข้อมูลคำนวณ Planfin'!CE430+'ข้อมูลคำนวณ Planfin'!CE431+'ข้อมูลคำนวณ Planfin'!CE432+'ข้อมูลคำนวณ Planfin'!CE433+'ข้อมูลคำนวณ Planfin'!CE434+'ข้อมูลคำนวณ Planfin'!CE435+'ข้อมูลคำนวณ Planfin'!CE436+'ข้อมูลคำนวณ Planfin'!CE437+'ข้อมูลคำนวณ Planfin'!CE438+'ข้อมูลคำนวณ Planfin'!CE439+'ข้อมูลคำนวณ Planfin'!CE440</f>
        <v>13490489.4</v>
      </c>
      <c r="CF30" s="5">
        <f>'ข้อมูลคำนวณ Planfin'!CF298+'ข้อมูลคำนวณ Planfin'!CF302+'ข้อมูลคำนวณ Planfin'!CF303+'ข้อมูลคำนวณ Planfin'!CF305+'ข้อมูลคำนวณ Planfin'!CF306+'ข้อมูลคำนวณ Planfin'!CF307+'ข้อมูลคำนวณ Planfin'!CF308+'ข้อมูลคำนวณ Planfin'!CF309+'ข้อมูลคำนวณ Planfin'!CF369+'ข้อมูลคำนวณ Planfin'!CF370+'ข้อมูลคำนวณ Planfin'!CF371+'ข้อมูลคำนวณ Planfin'!CF399+'ข้อมูลคำนวณ Planfin'!CF400+'ข้อมูลคำนวณ Planfin'!CF401+'ข้อมูลคำนวณ Planfin'!CF402+'ข้อมูลคำนวณ Planfin'!CF403+'ข้อมูลคำนวณ Planfin'!CF404+'ข้อมูลคำนวณ Planfin'!CF405+'ข้อมูลคำนวณ Planfin'!CF406+'ข้อมูลคำนวณ Planfin'!CF407+'ข้อมูลคำนวณ Planfin'!CF408+'ข้อมูลคำนวณ Planfin'!CF409+'ข้อมูลคำนวณ Planfin'!CF410+'ข้อมูลคำนวณ Planfin'!CF411+'ข้อมูลคำนวณ Planfin'!CF412+'ข้อมูลคำนวณ Planfin'!CF413+'ข้อมูลคำนวณ Planfin'!CF414+'ข้อมูลคำนวณ Planfin'!CF415+'ข้อมูลคำนวณ Planfin'!CF416+'ข้อมูลคำนวณ Planfin'!CF417+'ข้อมูลคำนวณ Planfin'!CF418+'ข้อมูลคำนวณ Planfin'!CF419+'ข้อมูลคำนวณ Planfin'!CF420+'ข้อมูลคำนวณ Planfin'!CF421+'ข้อมูลคำนวณ Planfin'!CF422+'ข้อมูลคำนวณ Planfin'!CF423+'ข้อมูลคำนวณ Planfin'!CF424+'ข้อมูลคำนวณ Planfin'!CF425+'ข้อมูลคำนวณ Planfin'!CF426+'ข้อมูลคำนวณ Planfin'!CF427+'ข้อมูลคำนวณ Planfin'!CF428+'ข้อมูลคำนวณ Planfin'!CF429+'ข้อมูลคำนวณ Planfin'!CF430+'ข้อมูลคำนวณ Planfin'!CF431+'ข้อมูลคำนวณ Planfin'!CF432+'ข้อมูลคำนวณ Planfin'!CF433+'ข้อมูลคำนวณ Planfin'!CF434+'ข้อมูลคำนวณ Planfin'!CF435+'ข้อมูลคำนวณ Planfin'!CF436+'ข้อมูลคำนวณ Planfin'!CF437+'ข้อมูลคำนวณ Planfin'!CF438+'ข้อมูลคำนวณ Planfin'!CF439+'ข้อมูลคำนวณ Planfin'!CF440</f>
        <v>5781489.6299999999</v>
      </c>
      <c r="CG30" s="5">
        <f>'ข้อมูลคำนวณ Planfin'!CG298+'ข้อมูลคำนวณ Planfin'!CG302+'ข้อมูลคำนวณ Planfin'!CG303+'ข้อมูลคำนวณ Planfin'!CG305+'ข้อมูลคำนวณ Planfin'!CG306+'ข้อมูลคำนวณ Planfin'!CG307+'ข้อมูลคำนวณ Planfin'!CG308+'ข้อมูลคำนวณ Planfin'!CG309+'ข้อมูลคำนวณ Planfin'!CG369+'ข้อมูลคำนวณ Planfin'!CG370+'ข้อมูลคำนวณ Planfin'!CG371+'ข้อมูลคำนวณ Planfin'!CG399+'ข้อมูลคำนวณ Planfin'!CG400+'ข้อมูลคำนวณ Planfin'!CG401+'ข้อมูลคำนวณ Planfin'!CG402+'ข้อมูลคำนวณ Planfin'!CG403+'ข้อมูลคำนวณ Planfin'!CG404+'ข้อมูลคำนวณ Planfin'!CG405+'ข้อมูลคำนวณ Planfin'!CG406+'ข้อมูลคำนวณ Planfin'!CG407+'ข้อมูลคำนวณ Planfin'!CG408+'ข้อมูลคำนวณ Planfin'!CG409+'ข้อมูลคำนวณ Planfin'!CG410+'ข้อมูลคำนวณ Planfin'!CG411+'ข้อมูลคำนวณ Planfin'!CG412+'ข้อมูลคำนวณ Planfin'!CG413+'ข้อมูลคำนวณ Planfin'!CG414+'ข้อมูลคำนวณ Planfin'!CG415+'ข้อมูลคำนวณ Planfin'!CG416+'ข้อมูลคำนวณ Planfin'!CG417+'ข้อมูลคำนวณ Planfin'!CG418+'ข้อมูลคำนวณ Planfin'!CG419+'ข้อมูลคำนวณ Planfin'!CG420+'ข้อมูลคำนวณ Planfin'!CG421+'ข้อมูลคำนวณ Planfin'!CG422+'ข้อมูลคำนวณ Planfin'!CG423+'ข้อมูลคำนวณ Planfin'!CG424+'ข้อมูลคำนวณ Planfin'!CG425+'ข้อมูลคำนวณ Planfin'!CG426+'ข้อมูลคำนวณ Planfin'!CG427+'ข้อมูลคำนวณ Planfin'!CG428+'ข้อมูลคำนวณ Planfin'!CG429+'ข้อมูลคำนวณ Planfin'!CG430+'ข้อมูลคำนวณ Planfin'!CG431+'ข้อมูลคำนวณ Planfin'!CG432+'ข้อมูลคำนวณ Planfin'!CG433+'ข้อมูลคำนวณ Planfin'!CG434+'ข้อมูลคำนวณ Planfin'!CG435+'ข้อมูลคำนวณ Planfin'!CG436+'ข้อมูลคำนวณ Planfin'!CG437+'ข้อมูลคำนวณ Planfin'!CG438+'ข้อมูลคำนวณ Planfin'!CG439+'ข้อมูลคำนวณ Planfin'!CG440</f>
        <v>1991346.16</v>
      </c>
      <c r="CH30" s="5">
        <f>'ข้อมูลคำนวณ Planfin'!CH298+'ข้อมูลคำนวณ Planfin'!CH302+'ข้อมูลคำนวณ Planfin'!CH303+'ข้อมูลคำนวณ Planfin'!CH305+'ข้อมูลคำนวณ Planfin'!CH306+'ข้อมูลคำนวณ Planfin'!CH307+'ข้อมูลคำนวณ Planfin'!CH308+'ข้อมูลคำนวณ Planfin'!CH309+'ข้อมูลคำนวณ Planfin'!CH369+'ข้อมูลคำนวณ Planfin'!CH370+'ข้อมูลคำนวณ Planfin'!CH371+'ข้อมูลคำนวณ Planfin'!CH399+'ข้อมูลคำนวณ Planfin'!CH400+'ข้อมูลคำนวณ Planfin'!CH401+'ข้อมูลคำนวณ Planfin'!CH402+'ข้อมูลคำนวณ Planfin'!CH403+'ข้อมูลคำนวณ Planfin'!CH404+'ข้อมูลคำนวณ Planfin'!CH405+'ข้อมูลคำนวณ Planfin'!CH406+'ข้อมูลคำนวณ Planfin'!CH407+'ข้อมูลคำนวณ Planfin'!CH408+'ข้อมูลคำนวณ Planfin'!CH409+'ข้อมูลคำนวณ Planfin'!CH410+'ข้อมูลคำนวณ Planfin'!CH411+'ข้อมูลคำนวณ Planfin'!CH412+'ข้อมูลคำนวณ Planfin'!CH413+'ข้อมูลคำนวณ Planfin'!CH414+'ข้อมูลคำนวณ Planfin'!CH415+'ข้อมูลคำนวณ Planfin'!CH416+'ข้อมูลคำนวณ Planfin'!CH417+'ข้อมูลคำนวณ Planfin'!CH418+'ข้อมูลคำนวณ Planfin'!CH419+'ข้อมูลคำนวณ Planfin'!CH420+'ข้อมูลคำนวณ Planfin'!CH421+'ข้อมูลคำนวณ Planfin'!CH422+'ข้อมูลคำนวณ Planfin'!CH423+'ข้อมูลคำนวณ Planfin'!CH424+'ข้อมูลคำนวณ Planfin'!CH425+'ข้อมูลคำนวณ Planfin'!CH426+'ข้อมูลคำนวณ Planfin'!CH427+'ข้อมูลคำนวณ Planfin'!CH428+'ข้อมูลคำนวณ Planfin'!CH429+'ข้อมูลคำนวณ Planfin'!CH430+'ข้อมูลคำนวณ Planfin'!CH431+'ข้อมูลคำนวณ Planfin'!CH432+'ข้อมูลคำนวณ Planfin'!CH433+'ข้อมูลคำนวณ Planfin'!CH434+'ข้อมูลคำนวณ Planfin'!CH435+'ข้อมูลคำนวณ Planfin'!CH436+'ข้อมูลคำนวณ Planfin'!CH437+'ข้อมูลคำนวณ Planfin'!CH438+'ข้อมูลคำนวณ Planfin'!CH439+'ข้อมูลคำนวณ Planfin'!CH440</f>
        <v>1219737.8</v>
      </c>
      <c r="CI30" s="5">
        <f>'ข้อมูลคำนวณ Planfin'!CI298+'ข้อมูลคำนวณ Planfin'!CI302+'ข้อมูลคำนวณ Planfin'!CI303+'ข้อมูลคำนวณ Planfin'!CI305+'ข้อมูลคำนวณ Planfin'!CI306+'ข้อมูลคำนวณ Planfin'!CI307+'ข้อมูลคำนวณ Planfin'!CI308+'ข้อมูลคำนวณ Planfin'!CI309+'ข้อมูลคำนวณ Planfin'!CI369+'ข้อมูลคำนวณ Planfin'!CI370+'ข้อมูลคำนวณ Planfin'!CI371+'ข้อมูลคำนวณ Planfin'!CI399+'ข้อมูลคำนวณ Planfin'!CI400+'ข้อมูลคำนวณ Planfin'!CI401+'ข้อมูลคำนวณ Planfin'!CI402+'ข้อมูลคำนวณ Planfin'!CI403+'ข้อมูลคำนวณ Planfin'!CI404+'ข้อมูลคำนวณ Planfin'!CI405+'ข้อมูลคำนวณ Planfin'!CI406+'ข้อมูลคำนวณ Planfin'!CI407+'ข้อมูลคำนวณ Planfin'!CI408+'ข้อมูลคำนวณ Planfin'!CI409+'ข้อมูลคำนวณ Planfin'!CI410+'ข้อมูลคำนวณ Planfin'!CI411+'ข้อมูลคำนวณ Planfin'!CI412+'ข้อมูลคำนวณ Planfin'!CI413+'ข้อมูลคำนวณ Planfin'!CI414+'ข้อมูลคำนวณ Planfin'!CI415+'ข้อมูลคำนวณ Planfin'!CI416+'ข้อมูลคำนวณ Planfin'!CI417+'ข้อมูลคำนวณ Planfin'!CI418+'ข้อมูลคำนวณ Planfin'!CI419+'ข้อมูลคำนวณ Planfin'!CI420+'ข้อมูลคำนวณ Planfin'!CI421+'ข้อมูลคำนวณ Planfin'!CI422+'ข้อมูลคำนวณ Planfin'!CI423+'ข้อมูลคำนวณ Planfin'!CI424+'ข้อมูลคำนวณ Planfin'!CI425+'ข้อมูลคำนวณ Planfin'!CI426+'ข้อมูลคำนวณ Planfin'!CI427+'ข้อมูลคำนวณ Planfin'!CI428+'ข้อมูลคำนวณ Planfin'!CI429+'ข้อมูลคำนวณ Planfin'!CI430+'ข้อมูลคำนวณ Planfin'!CI431+'ข้อมูลคำนวณ Planfin'!CI432+'ข้อมูลคำนวณ Planfin'!CI433+'ข้อมูลคำนวณ Planfin'!CI434+'ข้อมูลคำนวณ Planfin'!CI435+'ข้อมูลคำนวณ Planfin'!CI436+'ข้อมูลคำนวณ Planfin'!CI437+'ข้อมูลคำนวณ Planfin'!CI438+'ข้อมูลคำนวณ Planfin'!CI439+'ข้อมูลคำนวณ Planfin'!CI440</f>
        <v>2042936</v>
      </c>
      <c r="CJ30" s="5">
        <f>'ข้อมูลคำนวณ Planfin'!CJ298+'ข้อมูลคำนวณ Planfin'!CJ302+'ข้อมูลคำนวณ Planfin'!CJ303+'ข้อมูลคำนวณ Planfin'!CJ305+'ข้อมูลคำนวณ Planfin'!CJ306+'ข้อมูลคำนวณ Planfin'!CJ307+'ข้อมูลคำนวณ Planfin'!CJ308+'ข้อมูลคำนวณ Planfin'!CJ309+'ข้อมูลคำนวณ Planfin'!CJ369+'ข้อมูลคำนวณ Planfin'!CJ370+'ข้อมูลคำนวณ Planfin'!CJ371+'ข้อมูลคำนวณ Planfin'!CJ399+'ข้อมูลคำนวณ Planfin'!CJ400+'ข้อมูลคำนวณ Planfin'!CJ401+'ข้อมูลคำนวณ Planfin'!CJ402+'ข้อมูลคำนวณ Planfin'!CJ403+'ข้อมูลคำนวณ Planfin'!CJ404+'ข้อมูลคำนวณ Planfin'!CJ405+'ข้อมูลคำนวณ Planfin'!CJ406+'ข้อมูลคำนวณ Planfin'!CJ407+'ข้อมูลคำนวณ Planfin'!CJ408+'ข้อมูลคำนวณ Planfin'!CJ409+'ข้อมูลคำนวณ Planfin'!CJ410+'ข้อมูลคำนวณ Planfin'!CJ411+'ข้อมูลคำนวณ Planfin'!CJ412+'ข้อมูลคำนวณ Planfin'!CJ413+'ข้อมูลคำนวณ Planfin'!CJ414+'ข้อมูลคำนวณ Planfin'!CJ415+'ข้อมูลคำนวณ Planfin'!CJ416+'ข้อมูลคำนวณ Planfin'!CJ417+'ข้อมูลคำนวณ Planfin'!CJ418+'ข้อมูลคำนวณ Planfin'!CJ419+'ข้อมูลคำนวณ Planfin'!CJ420+'ข้อมูลคำนวณ Planfin'!CJ421+'ข้อมูลคำนวณ Planfin'!CJ422+'ข้อมูลคำนวณ Planfin'!CJ423+'ข้อมูลคำนวณ Planfin'!CJ424+'ข้อมูลคำนวณ Planfin'!CJ425+'ข้อมูลคำนวณ Planfin'!CJ426+'ข้อมูลคำนวณ Planfin'!CJ427+'ข้อมูลคำนวณ Planfin'!CJ428+'ข้อมูลคำนวณ Planfin'!CJ429+'ข้อมูลคำนวณ Planfin'!CJ430+'ข้อมูลคำนวณ Planfin'!CJ431+'ข้อมูลคำนวณ Planfin'!CJ432+'ข้อมูลคำนวณ Planfin'!CJ433+'ข้อมูลคำนวณ Planfin'!CJ434+'ข้อมูลคำนวณ Planfin'!CJ435+'ข้อมูลคำนวณ Planfin'!CJ436+'ข้อมูลคำนวณ Planfin'!CJ437+'ข้อมูลคำนวณ Planfin'!CJ438+'ข้อมูลคำนวณ Planfin'!CJ439+'ข้อมูลคำนวณ Planfin'!CJ440</f>
        <v>16921368.909999996</v>
      </c>
      <c r="CK30" s="5">
        <f>'ข้อมูลคำนวณ Planfin'!CK298+'ข้อมูลคำนวณ Planfin'!CK302+'ข้อมูลคำนวณ Planfin'!CK303+'ข้อมูลคำนวณ Planfin'!CK305+'ข้อมูลคำนวณ Planfin'!CK306+'ข้อมูลคำนวณ Planfin'!CK307+'ข้อมูลคำนวณ Planfin'!CK308+'ข้อมูลคำนวณ Planfin'!CK309+'ข้อมูลคำนวณ Planfin'!CK369+'ข้อมูลคำนวณ Planfin'!CK370+'ข้อมูลคำนวณ Planfin'!CK371+'ข้อมูลคำนวณ Planfin'!CK399+'ข้อมูลคำนวณ Planfin'!CK400+'ข้อมูลคำนวณ Planfin'!CK401+'ข้อมูลคำนวณ Planfin'!CK402+'ข้อมูลคำนวณ Planfin'!CK403+'ข้อมูลคำนวณ Planfin'!CK404+'ข้อมูลคำนวณ Planfin'!CK405+'ข้อมูลคำนวณ Planfin'!CK406+'ข้อมูลคำนวณ Planfin'!CK407+'ข้อมูลคำนวณ Planfin'!CK408+'ข้อมูลคำนวณ Planfin'!CK409+'ข้อมูลคำนวณ Planfin'!CK410+'ข้อมูลคำนวณ Planfin'!CK411+'ข้อมูลคำนวณ Planfin'!CK412+'ข้อมูลคำนวณ Planfin'!CK413+'ข้อมูลคำนวณ Planfin'!CK414+'ข้อมูลคำนวณ Planfin'!CK415+'ข้อมูลคำนวณ Planfin'!CK416+'ข้อมูลคำนวณ Planfin'!CK417+'ข้อมูลคำนวณ Planfin'!CK418+'ข้อมูลคำนวณ Planfin'!CK419+'ข้อมูลคำนวณ Planfin'!CK420+'ข้อมูลคำนวณ Planfin'!CK421+'ข้อมูลคำนวณ Planfin'!CK422+'ข้อมูลคำนวณ Planfin'!CK423+'ข้อมูลคำนวณ Planfin'!CK424+'ข้อมูลคำนวณ Planfin'!CK425+'ข้อมูลคำนวณ Planfin'!CK426+'ข้อมูลคำนวณ Planfin'!CK427+'ข้อมูลคำนวณ Planfin'!CK428+'ข้อมูลคำนวณ Planfin'!CK429+'ข้อมูลคำนวณ Planfin'!CK430+'ข้อมูลคำนวณ Planfin'!CK431+'ข้อมูลคำนวณ Planfin'!CK432+'ข้อมูลคำนวณ Planfin'!CK433+'ข้อมูลคำนวณ Planfin'!CK434+'ข้อมูลคำนวณ Planfin'!CK435+'ข้อมูลคำนวณ Planfin'!CK436+'ข้อมูลคำนวณ Planfin'!CK437+'ข้อมูลคำนวณ Planfin'!CK438+'ข้อมูลคำนวณ Planfin'!CK439+'ข้อมูลคำนวณ Planfin'!CK440</f>
        <v>1671398.05</v>
      </c>
      <c r="CL30" s="5">
        <f>'ข้อมูลคำนวณ Planfin'!CL298+'ข้อมูลคำนวณ Planfin'!CL302+'ข้อมูลคำนวณ Planfin'!CL303+'ข้อมูลคำนวณ Planfin'!CL305+'ข้อมูลคำนวณ Planfin'!CL306+'ข้อมูลคำนวณ Planfin'!CL307+'ข้อมูลคำนวณ Planfin'!CL308+'ข้อมูลคำนวณ Planfin'!CL309+'ข้อมูลคำนวณ Planfin'!CL369+'ข้อมูลคำนวณ Planfin'!CL370+'ข้อมูลคำนวณ Planfin'!CL371+'ข้อมูลคำนวณ Planfin'!CL399+'ข้อมูลคำนวณ Planfin'!CL400+'ข้อมูลคำนวณ Planfin'!CL401+'ข้อมูลคำนวณ Planfin'!CL402+'ข้อมูลคำนวณ Planfin'!CL403+'ข้อมูลคำนวณ Planfin'!CL404+'ข้อมูลคำนวณ Planfin'!CL405+'ข้อมูลคำนวณ Planfin'!CL406+'ข้อมูลคำนวณ Planfin'!CL407+'ข้อมูลคำนวณ Planfin'!CL408+'ข้อมูลคำนวณ Planfin'!CL409+'ข้อมูลคำนวณ Planfin'!CL410+'ข้อมูลคำนวณ Planfin'!CL411+'ข้อมูลคำนวณ Planfin'!CL412+'ข้อมูลคำนวณ Planfin'!CL413+'ข้อมูลคำนวณ Planfin'!CL414+'ข้อมูลคำนวณ Planfin'!CL415+'ข้อมูลคำนวณ Planfin'!CL416+'ข้อมูลคำนวณ Planfin'!CL417+'ข้อมูลคำนวณ Planfin'!CL418+'ข้อมูลคำนวณ Planfin'!CL419+'ข้อมูลคำนวณ Planfin'!CL420+'ข้อมูลคำนวณ Planfin'!CL421+'ข้อมูลคำนวณ Planfin'!CL422+'ข้อมูลคำนวณ Planfin'!CL423+'ข้อมูลคำนวณ Planfin'!CL424+'ข้อมูลคำนวณ Planfin'!CL425+'ข้อมูลคำนวณ Planfin'!CL426+'ข้อมูลคำนวณ Planfin'!CL427+'ข้อมูลคำนวณ Planfin'!CL428+'ข้อมูลคำนวณ Planfin'!CL429+'ข้อมูลคำนวณ Planfin'!CL430+'ข้อมูลคำนวณ Planfin'!CL431+'ข้อมูลคำนวณ Planfin'!CL432+'ข้อมูลคำนวณ Planfin'!CL433+'ข้อมูลคำนวณ Planfin'!CL434+'ข้อมูลคำนวณ Planfin'!CL435+'ข้อมูลคำนวณ Planfin'!CL436+'ข้อมูลคำนวณ Planfin'!CL437+'ข้อมูลคำนวณ Planfin'!CL438+'ข้อมูลคำนวณ Planfin'!CL439+'ข้อมูลคำนวณ Planfin'!CL440</f>
        <v>2527538.15</v>
      </c>
      <c r="CN30" s="2"/>
      <c r="CO30" s="2"/>
      <c r="CP30" s="2"/>
    </row>
    <row r="31" spans="1:94" x14ac:dyDescent="0.2">
      <c r="A31" s="10"/>
      <c r="B31" s="10" t="s">
        <v>982</v>
      </c>
      <c r="C31" s="12">
        <f>SUM(C17:C30)</f>
        <v>548845493.30000007</v>
      </c>
      <c r="D31" s="12">
        <f t="shared" ref="D31:BO31" si="2">SUM(D17:D30)</f>
        <v>60802224.210000001</v>
      </c>
      <c r="E31" s="12">
        <f t="shared" si="2"/>
        <v>59518455.700000003</v>
      </c>
      <c r="F31" s="12">
        <f t="shared" si="2"/>
        <v>55654701.869999997</v>
      </c>
      <c r="G31" s="12">
        <f t="shared" si="2"/>
        <v>33845574.700000003</v>
      </c>
      <c r="H31" s="12">
        <f t="shared" si="2"/>
        <v>72020949.940000013</v>
      </c>
      <c r="I31" s="12">
        <f t="shared" si="2"/>
        <v>69792770.480000004</v>
      </c>
      <c r="J31" s="12">
        <f t="shared" si="2"/>
        <v>103977633.55999999</v>
      </c>
      <c r="K31" s="12">
        <f t="shared" si="2"/>
        <v>50625374.93</v>
      </c>
      <c r="L31" s="12">
        <f t="shared" si="2"/>
        <v>57085163.300000004</v>
      </c>
      <c r="M31" s="12">
        <f t="shared" si="2"/>
        <v>150768761.91</v>
      </c>
      <c r="N31" s="12">
        <f t="shared" si="2"/>
        <v>15712215.390000001</v>
      </c>
      <c r="O31" s="12">
        <f t="shared" si="2"/>
        <v>325761803.48000002</v>
      </c>
      <c r="P31" s="12">
        <f t="shared" si="2"/>
        <v>68560301.190000013</v>
      </c>
      <c r="Q31" s="12">
        <f t="shared" si="2"/>
        <v>77353763.149999991</v>
      </c>
      <c r="R31" s="12">
        <f t="shared" si="2"/>
        <v>130653807.12</v>
      </c>
      <c r="S31" s="12">
        <f t="shared" si="2"/>
        <v>59558628.430000007</v>
      </c>
      <c r="T31" s="12">
        <f t="shared" si="2"/>
        <v>69030072.230000004</v>
      </c>
      <c r="U31" s="12">
        <f t="shared" si="2"/>
        <v>54636234.590000004</v>
      </c>
      <c r="V31" s="12">
        <f t="shared" si="2"/>
        <v>31808451.869999997</v>
      </c>
      <c r="W31" s="12">
        <f t="shared" si="2"/>
        <v>691237921.21000016</v>
      </c>
      <c r="X31" s="12">
        <f t="shared" si="2"/>
        <v>49022932.539999992</v>
      </c>
      <c r="Y31" s="12">
        <f t="shared" si="2"/>
        <v>84821799.689999983</v>
      </c>
      <c r="Z31" s="12">
        <f t="shared" si="2"/>
        <v>72872794.349999994</v>
      </c>
      <c r="AA31" s="12">
        <f t="shared" si="2"/>
        <v>31246690.989999998</v>
      </c>
      <c r="AB31" s="12">
        <f t="shared" si="2"/>
        <v>46085428.839999996</v>
      </c>
      <c r="AC31" s="12">
        <f t="shared" si="2"/>
        <v>64189660.650000006</v>
      </c>
      <c r="AD31" s="12">
        <f t="shared" si="2"/>
        <v>162265587.81999999</v>
      </c>
      <c r="AE31" s="12">
        <f t="shared" si="2"/>
        <v>53945271.049999997</v>
      </c>
      <c r="AF31" s="12">
        <f t="shared" si="2"/>
        <v>48550972.409999989</v>
      </c>
      <c r="AG31" s="12">
        <f t="shared" si="2"/>
        <v>60699053.890000001</v>
      </c>
      <c r="AH31" s="12">
        <f t="shared" si="2"/>
        <v>110930685.14999999</v>
      </c>
      <c r="AI31" s="12">
        <f t="shared" si="2"/>
        <v>50516212.170000002</v>
      </c>
      <c r="AJ31" s="12">
        <f t="shared" si="2"/>
        <v>40125739.960000008</v>
      </c>
      <c r="AK31" s="12">
        <f t="shared" si="2"/>
        <v>1199082291.3599999</v>
      </c>
      <c r="AL31" s="12">
        <f t="shared" si="2"/>
        <v>56657897.549999997</v>
      </c>
      <c r="AM31" s="12">
        <f t="shared" si="2"/>
        <v>43234179.500000007</v>
      </c>
      <c r="AN31" s="12">
        <f t="shared" si="2"/>
        <v>120760687.67</v>
      </c>
      <c r="AO31" s="12">
        <f t="shared" si="2"/>
        <v>111034978.92999999</v>
      </c>
      <c r="AP31" s="12">
        <f t="shared" si="2"/>
        <v>65288222.890000001</v>
      </c>
      <c r="AQ31" s="12">
        <f t="shared" si="2"/>
        <v>27662094.989999995</v>
      </c>
      <c r="AR31" s="12">
        <f t="shared" si="2"/>
        <v>237664607.69999999</v>
      </c>
      <c r="AS31" s="12">
        <f t="shared" si="2"/>
        <v>54327854.250000007</v>
      </c>
      <c r="AT31" s="12">
        <f t="shared" si="2"/>
        <v>103877866.66</v>
      </c>
      <c r="AU31" s="12">
        <f t="shared" si="2"/>
        <v>111777038.60999998</v>
      </c>
      <c r="AV31" s="12">
        <f t="shared" si="2"/>
        <v>53980449.939999998</v>
      </c>
      <c r="AW31" s="12">
        <f t="shared" si="2"/>
        <v>35271429.520000003</v>
      </c>
      <c r="AX31" s="12">
        <f t="shared" si="2"/>
        <v>63279685.409999996</v>
      </c>
      <c r="AY31" s="12">
        <f t="shared" si="2"/>
        <v>48165560.130000003</v>
      </c>
      <c r="AZ31" s="12">
        <f t="shared" si="2"/>
        <v>46450589.030000001</v>
      </c>
      <c r="BA31" s="12">
        <f t="shared" si="2"/>
        <v>310824037.35999995</v>
      </c>
      <c r="BB31" s="12">
        <f t="shared" si="2"/>
        <v>57306233.140000001</v>
      </c>
      <c r="BC31" s="12">
        <f t="shared" si="2"/>
        <v>598179303.1099999</v>
      </c>
      <c r="BD31" s="12">
        <f t="shared" si="2"/>
        <v>138912892.89999998</v>
      </c>
      <c r="BE31" s="12">
        <f t="shared" si="2"/>
        <v>46249437.420000002</v>
      </c>
      <c r="BF31" s="12">
        <f t="shared" si="2"/>
        <v>46653036.409999996</v>
      </c>
      <c r="BG31" s="12">
        <f t="shared" si="2"/>
        <v>375816380.52999997</v>
      </c>
      <c r="BH31" s="12">
        <f t="shared" si="2"/>
        <v>40989281.789999992</v>
      </c>
      <c r="BI31" s="12">
        <f t="shared" si="2"/>
        <v>24807856.100000001</v>
      </c>
      <c r="BJ31" s="12">
        <f t="shared" si="2"/>
        <v>45729426.840000004</v>
      </c>
      <c r="BK31" s="12">
        <f t="shared" si="2"/>
        <v>34034340.430000007</v>
      </c>
      <c r="BL31" s="12">
        <f t="shared" si="2"/>
        <v>424813834.18000001</v>
      </c>
      <c r="BM31" s="12">
        <f t="shared" si="2"/>
        <v>114149368.12</v>
      </c>
      <c r="BN31" s="12">
        <f t="shared" si="2"/>
        <v>76408770.379999995</v>
      </c>
      <c r="BO31" s="12">
        <f t="shared" si="2"/>
        <v>126087216.30000001</v>
      </c>
      <c r="BP31" s="12">
        <f t="shared" ref="BP31:CL31" si="3">SUM(BP17:BP30)</f>
        <v>78895854.529999986</v>
      </c>
      <c r="BQ31" s="12">
        <f t="shared" si="3"/>
        <v>60115325.609999992</v>
      </c>
      <c r="BR31" s="12">
        <f t="shared" si="3"/>
        <v>1929136026.53</v>
      </c>
      <c r="BS31" s="12">
        <f t="shared" si="3"/>
        <v>81087205.579999998</v>
      </c>
      <c r="BT31" s="12">
        <f t="shared" si="3"/>
        <v>76344053.120000005</v>
      </c>
      <c r="BU31" s="12">
        <f t="shared" si="3"/>
        <v>277388602.80000001</v>
      </c>
      <c r="BV31" s="12">
        <f t="shared" si="3"/>
        <v>21640438.59</v>
      </c>
      <c r="BW31" s="12">
        <f t="shared" si="3"/>
        <v>59109317.789999992</v>
      </c>
      <c r="BX31" s="12">
        <f t="shared" si="3"/>
        <v>162631176.79000002</v>
      </c>
      <c r="BY31" s="12">
        <f t="shared" si="3"/>
        <v>50690472.32</v>
      </c>
      <c r="BZ31" s="12">
        <f t="shared" si="3"/>
        <v>47173645.379999995</v>
      </c>
      <c r="CA31" s="12">
        <f t="shared" si="3"/>
        <v>60903790.489999995</v>
      </c>
      <c r="CB31" s="12">
        <f t="shared" si="3"/>
        <v>75000192.930000007</v>
      </c>
      <c r="CC31" s="12">
        <f t="shared" si="3"/>
        <v>166002854.75999996</v>
      </c>
      <c r="CD31" s="12">
        <f t="shared" si="3"/>
        <v>87954083.249999985</v>
      </c>
      <c r="CE31" s="12">
        <f t="shared" si="3"/>
        <v>131552745.63</v>
      </c>
      <c r="CF31" s="12">
        <f t="shared" si="3"/>
        <v>44628955.980000004</v>
      </c>
      <c r="CG31" s="12">
        <f t="shared" si="3"/>
        <v>42970081.919999994</v>
      </c>
      <c r="CH31" s="12">
        <f t="shared" si="3"/>
        <v>43023413.810000002</v>
      </c>
      <c r="CI31" s="12">
        <f t="shared" si="3"/>
        <v>41957878.629999995</v>
      </c>
      <c r="CJ31" s="12">
        <f t="shared" si="3"/>
        <v>205962642.28</v>
      </c>
      <c r="CK31" s="12">
        <f t="shared" si="3"/>
        <v>24584037.060000002</v>
      </c>
      <c r="CL31" s="12">
        <f t="shared" si="3"/>
        <v>27370859.380000003</v>
      </c>
    </row>
  </sheetData>
  <mergeCells count="1">
    <mergeCell ref="A1:B4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CQ441"/>
  <sheetViews>
    <sheetView zoomScale="80" zoomScaleNormal="8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A2" sqref="A2:IV2"/>
    </sheetView>
  </sheetViews>
  <sheetFormatPr defaultColWidth="9.125" defaultRowHeight="14.25" x14ac:dyDescent="0.2"/>
  <cols>
    <col min="1" max="1" width="22.625" style="146" customWidth="1"/>
    <col min="2" max="2" width="50.25" style="138" customWidth="1"/>
    <col min="3" max="89" width="20" style="138" customWidth="1"/>
    <col min="90" max="90" width="21.125" style="138" customWidth="1"/>
    <col min="91" max="91" width="9.125" style="138"/>
    <col min="92" max="92" width="16.375" style="138" customWidth="1"/>
    <col min="93" max="16384" width="9.125" style="138"/>
  </cols>
  <sheetData>
    <row r="1" spans="1:95" ht="24" x14ac:dyDescent="0.55000000000000004">
      <c r="A1" s="147"/>
      <c r="B1" s="148"/>
      <c r="C1" s="149" t="s">
        <v>810</v>
      </c>
      <c r="D1" s="149" t="s">
        <v>868</v>
      </c>
      <c r="E1" s="149" t="s">
        <v>869</v>
      </c>
      <c r="F1" s="149" t="s">
        <v>870</v>
      </c>
      <c r="G1" s="149" t="s">
        <v>871</v>
      </c>
      <c r="H1" s="149" t="s">
        <v>872</v>
      </c>
      <c r="I1" s="149" t="s">
        <v>873</v>
      </c>
      <c r="J1" s="149" t="s">
        <v>874</v>
      </c>
      <c r="K1" s="149" t="s">
        <v>875</v>
      </c>
      <c r="L1" s="149" t="s">
        <v>876</v>
      </c>
      <c r="M1" s="149" t="s">
        <v>881</v>
      </c>
      <c r="N1" s="149" t="s">
        <v>892</v>
      </c>
      <c r="O1" s="149" t="s">
        <v>983</v>
      </c>
      <c r="P1" s="149" t="s">
        <v>984</v>
      </c>
      <c r="Q1" s="149" t="s">
        <v>985</v>
      </c>
      <c r="R1" s="149" t="s">
        <v>986</v>
      </c>
      <c r="S1" s="149" t="s">
        <v>987</v>
      </c>
      <c r="T1" s="149" t="s">
        <v>988</v>
      </c>
      <c r="U1" s="149" t="s">
        <v>989</v>
      </c>
      <c r="V1" s="149" t="s">
        <v>990</v>
      </c>
      <c r="W1" s="149" t="s">
        <v>807</v>
      </c>
      <c r="X1" s="149" t="s">
        <v>832</v>
      </c>
      <c r="Y1" s="149" t="s">
        <v>833</v>
      </c>
      <c r="Z1" s="149" t="s">
        <v>834</v>
      </c>
      <c r="AA1" s="149" t="s">
        <v>835</v>
      </c>
      <c r="AB1" s="149" t="s">
        <v>836</v>
      </c>
      <c r="AC1" s="149" t="s">
        <v>837</v>
      </c>
      <c r="AD1" s="149" t="s">
        <v>838</v>
      </c>
      <c r="AE1" s="149" t="s">
        <v>839</v>
      </c>
      <c r="AF1" s="149" t="s">
        <v>840</v>
      </c>
      <c r="AG1" s="149" t="s">
        <v>841</v>
      </c>
      <c r="AH1" s="149" t="s">
        <v>878</v>
      </c>
      <c r="AI1" s="149" t="s">
        <v>882</v>
      </c>
      <c r="AJ1" s="149" t="s">
        <v>891</v>
      </c>
      <c r="AK1" s="149" t="s">
        <v>809</v>
      </c>
      <c r="AL1" s="149" t="s">
        <v>853</v>
      </c>
      <c r="AM1" s="149" t="s">
        <v>854</v>
      </c>
      <c r="AN1" s="149" t="s">
        <v>855</v>
      </c>
      <c r="AO1" s="149" t="s">
        <v>856</v>
      </c>
      <c r="AP1" s="149" t="s">
        <v>857</v>
      </c>
      <c r="AQ1" s="149" t="s">
        <v>858</v>
      </c>
      <c r="AR1" s="149" t="s">
        <v>859</v>
      </c>
      <c r="AS1" s="149" t="s">
        <v>860</v>
      </c>
      <c r="AT1" s="149" t="s">
        <v>861</v>
      </c>
      <c r="AU1" s="149" t="s">
        <v>862</v>
      </c>
      <c r="AV1" s="149" t="s">
        <v>863</v>
      </c>
      <c r="AW1" s="149" t="s">
        <v>864</v>
      </c>
      <c r="AX1" s="149" t="s">
        <v>865</v>
      </c>
      <c r="AY1" s="149" t="s">
        <v>866</v>
      </c>
      <c r="AZ1" s="149" t="s">
        <v>867</v>
      </c>
      <c r="BA1" s="149" t="s">
        <v>880</v>
      </c>
      <c r="BB1" s="149" t="s">
        <v>883</v>
      </c>
      <c r="BC1" s="149" t="s">
        <v>808</v>
      </c>
      <c r="BD1" s="149" t="s">
        <v>844</v>
      </c>
      <c r="BE1" s="149" t="s">
        <v>846</v>
      </c>
      <c r="BF1" s="149" t="s">
        <v>847</v>
      </c>
      <c r="BG1" s="149" t="s">
        <v>879</v>
      </c>
      <c r="BH1" s="149" t="s">
        <v>884</v>
      </c>
      <c r="BI1" s="149" t="s">
        <v>888</v>
      </c>
      <c r="BJ1" s="149" t="s">
        <v>889</v>
      </c>
      <c r="BK1" s="149" t="s">
        <v>890</v>
      </c>
      <c r="BL1" s="149" t="s">
        <v>806</v>
      </c>
      <c r="BM1" s="149" t="s">
        <v>811</v>
      </c>
      <c r="BN1" s="149" t="s">
        <v>812</v>
      </c>
      <c r="BO1" s="149" t="s">
        <v>813</v>
      </c>
      <c r="BP1" s="149" t="s">
        <v>814</v>
      </c>
      <c r="BQ1" s="149" t="s">
        <v>885</v>
      </c>
      <c r="BR1" s="149" t="s">
        <v>805</v>
      </c>
      <c r="BS1" s="149" t="s">
        <v>815</v>
      </c>
      <c r="BT1" s="149" t="s">
        <v>816</v>
      </c>
      <c r="BU1" s="149" t="s">
        <v>817</v>
      </c>
      <c r="BV1" s="149" t="s">
        <v>818</v>
      </c>
      <c r="BW1" s="149" t="s">
        <v>819</v>
      </c>
      <c r="BX1" s="149" t="s">
        <v>820</v>
      </c>
      <c r="BY1" s="149" t="s">
        <v>821</v>
      </c>
      <c r="BZ1" s="149" t="s">
        <v>822</v>
      </c>
      <c r="CA1" s="149" t="s">
        <v>823</v>
      </c>
      <c r="CB1" s="149" t="s">
        <v>824</v>
      </c>
      <c r="CC1" s="149" t="s">
        <v>825</v>
      </c>
      <c r="CD1" s="149" t="s">
        <v>826</v>
      </c>
      <c r="CE1" s="149" t="s">
        <v>827</v>
      </c>
      <c r="CF1" s="149" t="s">
        <v>828</v>
      </c>
      <c r="CG1" s="149" t="s">
        <v>829</v>
      </c>
      <c r="CH1" s="149" t="s">
        <v>830</v>
      </c>
      <c r="CI1" s="149" t="s">
        <v>831</v>
      </c>
      <c r="CJ1" s="149" t="s">
        <v>877</v>
      </c>
      <c r="CK1" s="149" t="s">
        <v>886</v>
      </c>
      <c r="CL1" s="149" t="s">
        <v>887</v>
      </c>
    </row>
    <row r="2" spans="1:95" s="239" customFormat="1" ht="24" x14ac:dyDescent="0.55000000000000004">
      <c r="A2" s="236"/>
      <c r="B2" s="237"/>
      <c r="C2" s="238">
        <v>1</v>
      </c>
      <c r="D2" s="238">
        <v>2</v>
      </c>
      <c r="E2" s="238">
        <v>3</v>
      </c>
      <c r="F2" s="238">
        <v>4</v>
      </c>
      <c r="G2" s="238">
        <v>5</v>
      </c>
      <c r="H2" s="238">
        <v>6</v>
      </c>
      <c r="I2" s="238">
        <v>7</v>
      </c>
      <c r="J2" s="238">
        <v>8</v>
      </c>
      <c r="K2" s="238">
        <v>9</v>
      </c>
      <c r="L2" s="238">
        <v>10</v>
      </c>
      <c r="M2" s="238">
        <v>11</v>
      </c>
      <c r="N2" s="238">
        <v>12</v>
      </c>
      <c r="O2" s="238">
        <v>13</v>
      </c>
      <c r="P2" s="238">
        <v>14</v>
      </c>
      <c r="Q2" s="238">
        <v>15</v>
      </c>
      <c r="R2" s="238">
        <v>16</v>
      </c>
      <c r="S2" s="238">
        <v>17</v>
      </c>
      <c r="T2" s="238">
        <v>18</v>
      </c>
      <c r="U2" s="238">
        <v>19</v>
      </c>
      <c r="V2" s="238">
        <v>20</v>
      </c>
      <c r="W2" s="238">
        <v>21</v>
      </c>
      <c r="X2" s="238">
        <v>22</v>
      </c>
      <c r="Y2" s="238">
        <v>23</v>
      </c>
      <c r="Z2" s="238">
        <v>24</v>
      </c>
      <c r="AA2" s="238">
        <v>25</v>
      </c>
      <c r="AB2" s="238">
        <v>26</v>
      </c>
      <c r="AC2" s="238">
        <v>27</v>
      </c>
      <c r="AD2" s="238">
        <v>28</v>
      </c>
      <c r="AE2" s="238">
        <v>29</v>
      </c>
      <c r="AF2" s="238">
        <v>30</v>
      </c>
      <c r="AG2" s="238">
        <v>31</v>
      </c>
      <c r="AH2" s="238">
        <v>32</v>
      </c>
      <c r="AI2" s="238">
        <v>33</v>
      </c>
      <c r="AJ2" s="238">
        <v>34</v>
      </c>
      <c r="AK2" s="238">
        <v>35</v>
      </c>
      <c r="AL2" s="238">
        <v>36</v>
      </c>
      <c r="AM2" s="238">
        <v>37</v>
      </c>
      <c r="AN2" s="238">
        <v>38</v>
      </c>
      <c r="AO2" s="238">
        <v>39</v>
      </c>
      <c r="AP2" s="238">
        <v>40</v>
      </c>
      <c r="AQ2" s="238">
        <v>41</v>
      </c>
      <c r="AR2" s="238">
        <v>42</v>
      </c>
      <c r="AS2" s="238">
        <v>43</v>
      </c>
      <c r="AT2" s="238">
        <v>44</v>
      </c>
      <c r="AU2" s="238">
        <v>45</v>
      </c>
      <c r="AV2" s="238">
        <v>46</v>
      </c>
      <c r="AW2" s="238">
        <v>47</v>
      </c>
      <c r="AX2" s="238">
        <v>48</v>
      </c>
      <c r="AY2" s="238">
        <v>49</v>
      </c>
      <c r="AZ2" s="238">
        <v>50</v>
      </c>
      <c r="BA2" s="238">
        <v>51</v>
      </c>
      <c r="BB2" s="238">
        <v>52</v>
      </c>
      <c r="BC2" s="238">
        <v>53</v>
      </c>
      <c r="BD2" s="238">
        <v>54</v>
      </c>
      <c r="BE2" s="238">
        <v>55</v>
      </c>
      <c r="BF2" s="238">
        <v>56</v>
      </c>
      <c r="BG2" s="238">
        <v>57</v>
      </c>
      <c r="BH2" s="238">
        <v>58</v>
      </c>
      <c r="BI2" s="238">
        <v>59</v>
      </c>
      <c r="BJ2" s="238">
        <v>60</v>
      </c>
      <c r="BK2" s="238">
        <v>61</v>
      </c>
      <c r="BL2" s="238">
        <v>62</v>
      </c>
      <c r="BM2" s="238">
        <v>63</v>
      </c>
      <c r="BN2" s="238">
        <v>64</v>
      </c>
      <c r="BO2" s="238">
        <v>65</v>
      </c>
      <c r="BP2" s="238">
        <v>66</v>
      </c>
      <c r="BQ2" s="238">
        <v>67</v>
      </c>
      <c r="BR2" s="238">
        <v>68</v>
      </c>
      <c r="BS2" s="238">
        <v>69</v>
      </c>
      <c r="BT2" s="238">
        <v>70</v>
      </c>
      <c r="BU2" s="238">
        <v>71</v>
      </c>
      <c r="BV2" s="238">
        <v>72</v>
      </c>
      <c r="BW2" s="238">
        <v>73</v>
      </c>
      <c r="BX2" s="238">
        <v>74</v>
      </c>
      <c r="BY2" s="238">
        <v>75</v>
      </c>
      <c r="BZ2" s="238">
        <v>76</v>
      </c>
      <c r="CA2" s="238">
        <v>77</v>
      </c>
      <c r="CB2" s="238">
        <v>78</v>
      </c>
      <c r="CC2" s="238">
        <v>79</v>
      </c>
      <c r="CD2" s="238">
        <v>80</v>
      </c>
      <c r="CE2" s="238">
        <v>81</v>
      </c>
      <c r="CF2" s="238">
        <v>82</v>
      </c>
      <c r="CG2" s="238">
        <v>83</v>
      </c>
      <c r="CH2" s="238">
        <v>84</v>
      </c>
      <c r="CI2" s="238">
        <v>85</v>
      </c>
      <c r="CJ2" s="238">
        <v>86</v>
      </c>
      <c r="CK2" s="238">
        <v>87</v>
      </c>
      <c r="CL2" s="238">
        <v>88</v>
      </c>
    </row>
    <row r="3" spans="1:95" ht="27.75" x14ac:dyDescent="0.65">
      <c r="A3" s="150" t="s">
        <v>1105</v>
      </c>
      <c r="B3" s="151" t="s">
        <v>1106</v>
      </c>
      <c r="C3" s="152" t="s">
        <v>1107</v>
      </c>
      <c r="D3" s="152" t="s">
        <v>1107</v>
      </c>
      <c r="E3" s="152" t="s">
        <v>1107</v>
      </c>
      <c r="F3" s="152" t="s">
        <v>1107</v>
      </c>
      <c r="G3" s="152" t="s">
        <v>1107</v>
      </c>
      <c r="H3" s="152" t="s">
        <v>1107</v>
      </c>
      <c r="I3" s="152" t="s">
        <v>1107</v>
      </c>
      <c r="J3" s="152" t="s">
        <v>1107</v>
      </c>
      <c r="K3" s="152" t="s">
        <v>1107</v>
      </c>
      <c r="L3" s="152" t="s">
        <v>1107</v>
      </c>
      <c r="M3" s="152" t="s">
        <v>1107</v>
      </c>
      <c r="N3" s="152" t="s">
        <v>1107</v>
      </c>
      <c r="O3" s="152" t="s">
        <v>1107</v>
      </c>
      <c r="P3" s="152" t="s">
        <v>1107</v>
      </c>
      <c r="Q3" s="152" t="s">
        <v>1107</v>
      </c>
      <c r="R3" s="152" t="s">
        <v>1107</v>
      </c>
      <c r="S3" s="152" t="s">
        <v>1107</v>
      </c>
      <c r="T3" s="152" t="s">
        <v>1107</v>
      </c>
      <c r="U3" s="152" t="s">
        <v>1107</v>
      </c>
      <c r="V3" s="152" t="s">
        <v>1107</v>
      </c>
      <c r="W3" s="152" t="s">
        <v>1107</v>
      </c>
      <c r="X3" s="152" t="s">
        <v>1107</v>
      </c>
      <c r="Y3" s="152" t="s">
        <v>1107</v>
      </c>
      <c r="Z3" s="152" t="s">
        <v>1107</v>
      </c>
      <c r="AA3" s="152" t="s">
        <v>1107</v>
      </c>
      <c r="AB3" s="152" t="s">
        <v>1107</v>
      </c>
      <c r="AC3" s="152" t="s">
        <v>1107</v>
      </c>
      <c r="AD3" s="152" t="s">
        <v>1107</v>
      </c>
      <c r="AE3" s="152" t="s">
        <v>1107</v>
      </c>
      <c r="AF3" s="152" t="s">
        <v>1107</v>
      </c>
      <c r="AG3" s="152" t="s">
        <v>1107</v>
      </c>
      <c r="AH3" s="152" t="s">
        <v>1107</v>
      </c>
      <c r="AI3" s="152" t="s">
        <v>1107</v>
      </c>
      <c r="AJ3" s="152" t="s">
        <v>1107</v>
      </c>
      <c r="AK3" s="152" t="s">
        <v>1107</v>
      </c>
      <c r="AL3" s="152" t="s">
        <v>1107</v>
      </c>
      <c r="AM3" s="152" t="s">
        <v>1107</v>
      </c>
      <c r="AN3" s="152" t="s">
        <v>1107</v>
      </c>
      <c r="AO3" s="152" t="s">
        <v>1107</v>
      </c>
      <c r="AP3" s="152" t="s">
        <v>1107</v>
      </c>
      <c r="AQ3" s="152" t="s">
        <v>1107</v>
      </c>
      <c r="AR3" s="152" t="s">
        <v>1107</v>
      </c>
      <c r="AS3" s="152" t="s">
        <v>1107</v>
      </c>
      <c r="AT3" s="152" t="s">
        <v>1107</v>
      </c>
      <c r="AU3" s="152" t="s">
        <v>1107</v>
      </c>
      <c r="AV3" s="152" t="s">
        <v>1107</v>
      </c>
      <c r="AW3" s="152" t="s">
        <v>1107</v>
      </c>
      <c r="AX3" s="152" t="s">
        <v>1107</v>
      </c>
      <c r="AY3" s="152" t="s">
        <v>1107</v>
      </c>
      <c r="AZ3" s="152" t="s">
        <v>1107</v>
      </c>
      <c r="BA3" s="152" t="s">
        <v>1107</v>
      </c>
      <c r="BB3" s="152" t="s">
        <v>1107</v>
      </c>
      <c r="BC3" s="152" t="s">
        <v>1107</v>
      </c>
      <c r="BD3" s="152" t="s">
        <v>1107</v>
      </c>
      <c r="BE3" s="152" t="s">
        <v>1107</v>
      </c>
      <c r="BF3" s="152" t="s">
        <v>1107</v>
      </c>
      <c r="BG3" s="152" t="s">
        <v>1107</v>
      </c>
      <c r="BH3" s="152" t="s">
        <v>1107</v>
      </c>
      <c r="BI3" s="152" t="s">
        <v>1107</v>
      </c>
      <c r="BJ3" s="152" t="s">
        <v>1107</v>
      </c>
      <c r="BK3" s="152" t="s">
        <v>1107</v>
      </c>
      <c r="BL3" s="152" t="s">
        <v>1107</v>
      </c>
      <c r="BM3" s="152" t="s">
        <v>1107</v>
      </c>
      <c r="BN3" s="152" t="s">
        <v>1107</v>
      </c>
      <c r="BO3" s="152" t="s">
        <v>1107</v>
      </c>
      <c r="BP3" s="152" t="s">
        <v>1107</v>
      </c>
      <c r="BQ3" s="152" t="s">
        <v>1107</v>
      </c>
      <c r="BR3" s="152" t="s">
        <v>1107</v>
      </c>
      <c r="BS3" s="152" t="s">
        <v>1107</v>
      </c>
      <c r="BT3" s="152" t="s">
        <v>1107</v>
      </c>
      <c r="BU3" s="152" t="s">
        <v>1107</v>
      </c>
      <c r="BV3" s="152" t="s">
        <v>1107</v>
      </c>
      <c r="BW3" s="152" t="s">
        <v>1107</v>
      </c>
      <c r="BX3" s="152" t="s">
        <v>1107</v>
      </c>
      <c r="BY3" s="152" t="s">
        <v>1107</v>
      </c>
      <c r="BZ3" s="152" t="s">
        <v>1107</v>
      </c>
      <c r="CA3" s="152" t="s">
        <v>1107</v>
      </c>
      <c r="CB3" s="152" t="s">
        <v>1107</v>
      </c>
      <c r="CC3" s="152" t="s">
        <v>1107</v>
      </c>
      <c r="CD3" s="152" t="s">
        <v>1107</v>
      </c>
      <c r="CE3" s="152" t="s">
        <v>1107</v>
      </c>
      <c r="CF3" s="152" t="s">
        <v>1107</v>
      </c>
      <c r="CG3" s="152" t="s">
        <v>1107</v>
      </c>
      <c r="CH3" s="152" t="s">
        <v>1107</v>
      </c>
      <c r="CI3" s="152" t="s">
        <v>1107</v>
      </c>
      <c r="CJ3" s="152" t="s">
        <v>1107</v>
      </c>
      <c r="CK3" s="152" t="s">
        <v>1107</v>
      </c>
      <c r="CL3" s="152" t="s">
        <v>1107</v>
      </c>
      <c r="CN3" s="139" t="s">
        <v>1042</v>
      </c>
      <c r="CO3" s="139" t="s">
        <v>1043</v>
      </c>
      <c r="CP3" s="140" t="s">
        <v>1044</v>
      </c>
      <c r="CQ3" s="141"/>
    </row>
    <row r="4" spans="1:95" ht="27.75" x14ac:dyDescent="0.65">
      <c r="A4" s="142" t="s">
        <v>19</v>
      </c>
      <c r="B4" s="143" t="s">
        <v>20</v>
      </c>
      <c r="C4" s="137">
        <v>2087183.82</v>
      </c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>
        <v>593426.9</v>
      </c>
      <c r="P4" s="137"/>
      <c r="Q4" s="137"/>
      <c r="R4" s="137"/>
      <c r="S4" s="137"/>
      <c r="T4" s="137"/>
      <c r="U4" s="137"/>
      <c r="V4" s="137"/>
      <c r="W4" s="137">
        <v>340720.9</v>
      </c>
      <c r="X4" s="137"/>
      <c r="Y4" s="137"/>
      <c r="Z4" s="137"/>
      <c r="AA4" s="137"/>
      <c r="AB4" s="137"/>
      <c r="AC4" s="137"/>
      <c r="AD4" s="137"/>
      <c r="AE4" s="137"/>
      <c r="AF4" s="137"/>
      <c r="AG4" s="137"/>
      <c r="AH4" s="137"/>
      <c r="AI4" s="137"/>
      <c r="AJ4" s="137"/>
      <c r="AK4" s="137"/>
      <c r="AL4" s="137"/>
      <c r="AM4" s="137"/>
      <c r="AN4" s="137"/>
      <c r="AO4" s="137"/>
      <c r="AP4" s="137"/>
      <c r="AQ4" s="137"/>
      <c r="AR4" s="137"/>
      <c r="AS4" s="137"/>
      <c r="AT4" s="137"/>
      <c r="AU4" s="137"/>
      <c r="AV4" s="137"/>
      <c r="AW4" s="137"/>
      <c r="AX4" s="137"/>
      <c r="AY4" s="137"/>
      <c r="AZ4" s="137"/>
      <c r="BA4" s="137"/>
      <c r="BB4" s="137"/>
      <c r="BC4" s="137"/>
      <c r="BD4" s="137"/>
      <c r="BE4" s="137"/>
      <c r="BF4" s="137"/>
      <c r="BG4" s="137"/>
      <c r="BH4" s="137"/>
      <c r="BI4" s="137"/>
      <c r="BJ4" s="137"/>
      <c r="BK4" s="137"/>
      <c r="BL4" s="137">
        <v>47731.18</v>
      </c>
      <c r="BM4" s="137"/>
      <c r="BN4" s="137"/>
      <c r="BO4" s="137"/>
      <c r="BP4" s="137"/>
      <c r="BQ4" s="137"/>
      <c r="BR4" s="137"/>
      <c r="BS4" s="137"/>
      <c r="BT4" s="137"/>
      <c r="BU4" s="137"/>
      <c r="BV4" s="137"/>
      <c r="BW4" s="137"/>
      <c r="BX4" s="137"/>
      <c r="BY4" s="137"/>
      <c r="BZ4" s="137"/>
      <c r="CA4" s="137"/>
      <c r="CB4" s="137"/>
      <c r="CC4" s="137"/>
      <c r="CD4" s="137"/>
      <c r="CE4" s="137"/>
      <c r="CF4" s="137"/>
      <c r="CG4" s="137"/>
      <c r="CH4" s="137"/>
      <c r="CI4" s="137"/>
      <c r="CJ4" s="137"/>
      <c r="CK4" s="137"/>
      <c r="CL4" s="137"/>
      <c r="CN4" s="139" t="s">
        <v>1045</v>
      </c>
      <c r="CO4" s="139" t="s">
        <v>1009</v>
      </c>
      <c r="CP4" s="140" t="s">
        <v>1046</v>
      </c>
      <c r="CQ4" s="141"/>
    </row>
    <row r="5" spans="1:95" ht="27.75" x14ac:dyDescent="0.65">
      <c r="A5" s="142" t="s">
        <v>893</v>
      </c>
      <c r="B5" s="143" t="s">
        <v>894</v>
      </c>
      <c r="C5" s="137">
        <v>6754940.7000000002</v>
      </c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  <c r="S5" s="137"/>
      <c r="T5" s="137"/>
      <c r="U5" s="137"/>
      <c r="V5" s="137"/>
      <c r="W5" s="137"/>
      <c r="X5" s="137"/>
      <c r="Y5" s="137"/>
      <c r="Z5" s="137"/>
      <c r="AA5" s="137"/>
      <c r="AB5" s="137"/>
      <c r="AC5" s="137"/>
      <c r="AD5" s="137"/>
      <c r="AE5" s="137"/>
      <c r="AF5" s="137"/>
      <c r="AG5" s="137"/>
      <c r="AH5" s="137"/>
      <c r="AI5" s="137"/>
      <c r="AJ5" s="137"/>
      <c r="AK5" s="137">
        <v>128079</v>
      </c>
      <c r="AL5" s="137"/>
      <c r="AM5" s="137"/>
      <c r="AN5" s="137"/>
      <c r="AO5" s="137"/>
      <c r="AP5" s="137"/>
      <c r="AQ5" s="137"/>
      <c r="AR5" s="137"/>
      <c r="AS5" s="137"/>
      <c r="AT5" s="137"/>
      <c r="AU5" s="137"/>
      <c r="AV5" s="137"/>
      <c r="AW5" s="137"/>
      <c r="AX5" s="137"/>
      <c r="AY5" s="137"/>
      <c r="AZ5" s="137"/>
      <c r="BA5" s="137"/>
      <c r="BB5" s="137"/>
      <c r="BC5" s="137">
        <v>1755665.05</v>
      </c>
      <c r="BD5" s="137"/>
      <c r="BE5" s="137"/>
      <c r="BF5" s="137"/>
      <c r="BG5" s="137"/>
      <c r="BH5" s="137">
        <v>2520</v>
      </c>
      <c r="BI5" s="137"/>
      <c r="BJ5" s="137"/>
      <c r="BK5" s="137"/>
      <c r="BL5" s="137"/>
      <c r="BM5" s="137"/>
      <c r="BN5" s="137"/>
      <c r="BO5" s="137"/>
      <c r="BP5" s="137"/>
      <c r="BQ5" s="137"/>
      <c r="BR5" s="137">
        <v>7857.5</v>
      </c>
      <c r="BS5" s="137"/>
      <c r="BT5" s="137"/>
      <c r="BU5" s="137"/>
      <c r="BV5" s="137"/>
      <c r="BW5" s="137"/>
      <c r="BX5" s="137"/>
      <c r="BY5" s="137"/>
      <c r="BZ5" s="137"/>
      <c r="CA5" s="137"/>
      <c r="CB5" s="137"/>
      <c r="CC5" s="137"/>
      <c r="CD5" s="137"/>
      <c r="CE5" s="137"/>
      <c r="CF5" s="137"/>
      <c r="CG5" s="137"/>
      <c r="CH5" s="137"/>
      <c r="CI5" s="137"/>
      <c r="CJ5" s="137"/>
      <c r="CK5" s="137"/>
      <c r="CL5" s="137"/>
      <c r="CN5" s="139" t="s">
        <v>1045</v>
      </c>
      <c r="CO5" s="139" t="s">
        <v>1009</v>
      </c>
      <c r="CP5" s="140" t="s">
        <v>1046</v>
      </c>
      <c r="CQ5" s="141"/>
    </row>
    <row r="6" spans="1:95" ht="27.75" x14ac:dyDescent="0.65">
      <c r="A6" s="142" t="s">
        <v>21</v>
      </c>
      <c r="B6" s="143" t="s">
        <v>22</v>
      </c>
      <c r="C6" s="137">
        <v>12700</v>
      </c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>
        <v>1890</v>
      </c>
      <c r="P6" s="137"/>
      <c r="Q6" s="137"/>
      <c r="R6" s="137">
        <v>0</v>
      </c>
      <c r="S6" s="137"/>
      <c r="T6" s="137"/>
      <c r="U6" s="137"/>
      <c r="V6" s="137"/>
      <c r="W6" s="137">
        <v>12500</v>
      </c>
      <c r="X6" s="137"/>
      <c r="Y6" s="137"/>
      <c r="Z6" s="137"/>
      <c r="AA6" s="137"/>
      <c r="AB6" s="137"/>
      <c r="AC6" s="137"/>
      <c r="AD6" s="137"/>
      <c r="AE6" s="137"/>
      <c r="AF6" s="137"/>
      <c r="AG6" s="137"/>
      <c r="AH6" s="137"/>
      <c r="AI6" s="137"/>
      <c r="AJ6" s="137"/>
      <c r="AK6" s="137"/>
      <c r="AL6" s="137"/>
      <c r="AM6" s="137"/>
      <c r="AN6" s="137"/>
      <c r="AO6" s="137"/>
      <c r="AP6" s="137"/>
      <c r="AQ6" s="137"/>
      <c r="AR6" s="137"/>
      <c r="AS6" s="137"/>
      <c r="AT6" s="137"/>
      <c r="AU6" s="137"/>
      <c r="AV6" s="137"/>
      <c r="AW6" s="137"/>
      <c r="AX6" s="137"/>
      <c r="AY6" s="137"/>
      <c r="AZ6" s="137"/>
      <c r="BA6" s="137"/>
      <c r="BB6" s="137"/>
      <c r="BC6" s="137">
        <v>7500</v>
      </c>
      <c r="BD6" s="137"/>
      <c r="BE6" s="137"/>
      <c r="BF6" s="137"/>
      <c r="BG6" s="137"/>
      <c r="BH6" s="137"/>
      <c r="BI6" s="137"/>
      <c r="BJ6" s="137"/>
      <c r="BK6" s="137"/>
      <c r="BL6" s="137">
        <v>200</v>
      </c>
      <c r="BM6" s="137"/>
      <c r="BN6" s="137"/>
      <c r="BO6" s="137"/>
      <c r="BP6" s="137"/>
      <c r="BQ6" s="137"/>
      <c r="BR6" s="137">
        <v>21400</v>
      </c>
      <c r="BS6" s="137"/>
      <c r="BT6" s="137"/>
      <c r="BU6" s="137"/>
      <c r="BV6" s="137"/>
      <c r="BW6" s="137"/>
      <c r="BX6" s="137"/>
      <c r="BY6" s="137"/>
      <c r="BZ6" s="137"/>
      <c r="CA6" s="137"/>
      <c r="CB6" s="137">
        <v>40714</v>
      </c>
      <c r="CC6" s="137"/>
      <c r="CD6" s="137"/>
      <c r="CE6" s="137"/>
      <c r="CF6" s="137"/>
      <c r="CG6" s="137"/>
      <c r="CH6" s="137"/>
      <c r="CI6" s="137">
        <v>1000</v>
      </c>
      <c r="CJ6" s="137"/>
      <c r="CK6" s="137"/>
      <c r="CL6" s="137"/>
      <c r="CN6" s="139" t="s">
        <v>1045</v>
      </c>
      <c r="CO6" s="139" t="s">
        <v>1009</v>
      </c>
      <c r="CP6" s="140" t="s">
        <v>1046</v>
      </c>
      <c r="CQ6" s="141"/>
    </row>
    <row r="7" spans="1:95" ht="27.75" x14ac:dyDescent="0.65">
      <c r="A7" s="142" t="s">
        <v>23</v>
      </c>
      <c r="B7" s="143" t="s">
        <v>24</v>
      </c>
      <c r="C7" s="137"/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37"/>
      <c r="V7" s="137"/>
      <c r="W7" s="137"/>
      <c r="X7" s="137"/>
      <c r="Y7" s="137"/>
      <c r="Z7" s="137"/>
      <c r="AA7" s="137"/>
      <c r="AB7" s="137"/>
      <c r="AC7" s="137"/>
      <c r="AD7" s="137"/>
      <c r="AE7" s="137"/>
      <c r="AF7" s="137"/>
      <c r="AG7" s="137"/>
      <c r="AH7" s="137"/>
      <c r="AI7" s="137"/>
      <c r="AJ7" s="137"/>
      <c r="AK7" s="137"/>
      <c r="AL7" s="137"/>
      <c r="AM7" s="137"/>
      <c r="AN7" s="137"/>
      <c r="AO7" s="137"/>
      <c r="AP7" s="137"/>
      <c r="AQ7" s="137"/>
      <c r="AR7" s="137"/>
      <c r="AS7" s="137"/>
      <c r="AT7" s="137"/>
      <c r="AU7" s="137"/>
      <c r="AV7" s="137"/>
      <c r="AW7" s="137"/>
      <c r="AX7" s="137"/>
      <c r="AY7" s="137"/>
      <c r="AZ7" s="137"/>
      <c r="BA7" s="137"/>
      <c r="BB7" s="137"/>
      <c r="BC7" s="137"/>
      <c r="BD7" s="137"/>
      <c r="BE7" s="137"/>
      <c r="BF7" s="137"/>
      <c r="BG7" s="137"/>
      <c r="BH7" s="137"/>
      <c r="BI7" s="137"/>
      <c r="BJ7" s="137"/>
      <c r="BK7" s="137"/>
      <c r="BL7" s="137">
        <v>4500</v>
      </c>
      <c r="BM7" s="137"/>
      <c r="BN7" s="137"/>
      <c r="BO7" s="137"/>
      <c r="BP7" s="137"/>
      <c r="BQ7" s="137"/>
      <c r="BR7" s="137"/>
      <c r="BS7" s="137"/>
      <c r="BT7" s="137"/>
      <c r="BU7" s="137"/>
      <c r="BV7" s="137"/>
      <c r="BW7" s="137"/>
      <c r="BX7" s="137"/>
      <c r="BY7" s="137"/>
      <c r="BZ7" s="137"/>
      <c r="CA7" s="137"/>
      <c r="CB7" s="137"/>
      <c r="CC7" s="137"/>
      <c r="CD7" s="137"/>
      <c r="CE7" s="137"/>
      <c r="CF7" s="137"/>
      <c r="CG7" s="137"/>
      <c r="CH7" s="137"/>
      <c r="CI7" s="137"/>
      <c r="CJ7" s="137"/>
      <c r="CK7" s="137"/>
      <c r="CL7" s="137"/>
      <c r="CN7" s="139" t="s">
        <v>1045</v>
      </c>
      <c r="CO7" s="139" t="s">
        <v>1009</v>
      </c>
      <c r="CP7" s="140" t="s">
        <v>1046</v>
      </c>
      <c r="CQ7" s="141"/>
    </row>
    <row r="8" spans="1:95" ht="27.75" x14ac:dyDescent="0.65">
      <c r="A8" s="142" t="s">
        <v>25</v>
      </c>
      <c r="B8" s="143" t="s">
        <v>26</v>
      </c>
      <c r="C8" s="137"/>
      <c r="D8" s="137"/>
      <c r="E8" s="137"/>
      <c r="F8" s="137"/>
      <c r="G8" s="137"/>
      <c r="H8" s="137"/>
      <c r="I8" s="137"/>
      <c r="J8" s="137"/>
      <c r="K8" s="137"/>
      <c r="L8" s="137"/>
      <c r="M8" s="137"/>
      <c r="N8" s="137"/>
      <c r="O8" s="137"/>
      <c r="P8" s="137"/>
      <c r="Q8" s="137"/>
      <c r="R8" s="137"/>
      <c r="S8" s="137"/>
      <c r="T8" s="137"/>
      <c r="U8" s="137"/>
      <c r="V8" s="137"/>
      <c r="W8" s="137"/>
      <c r="X8" s="137"/>
      <c r="Y8" s="137"/>
      <c r="Z8" s="137"/>
      <c r="AA8" s="137"/>
      <c r="AB8" s="137"/>
      <c r="AC8" s="137"/>
      <c r="AD8" s="137"/>
      <c r="AE8" s="137"/>
      <c r="AF8" s="137"/>
      <c r="AG8" s="137"/>
      <c r="AH8" s="137"/>
      <c r="AI8" s="137"/>
      <c r="AJ8" s="137"/>
      <c r="AK8" s="137">
        <v>15400</v>
      </c>
      <c r="AL8" s="137"/>
      <c r="AM8" s="137"/>
      <c r="AN8" s="137"/>
      <c r="AO8" s="137"/>
      <c r="AP8" s="137"/>
      <c r="AQ8" s="137"/>
      <c r="AR8" s="137"/>
      <c r="AS8" s="137"/>
      <c r="AT8" s="137"/>
      <c r="AU8" s="137"/>
      <c r="AV8" s="137"/>
      <c r="AW8" s="137"/>
      <c r="AX8" s="137"/>
      <c r="AY8" s="137"/>
      <c r="AZ8" s="137"/>
      <c r="BA8" s="137"/>
      <c r="BB8" s="137"/>
      <c r="BC8" s="137"/>
      <c r="BD8" s="137"/>
      <c r="BE8" s="137"/>
      <c r="BF8" s="137"/>
      <c r="BG8" s="137"/>
      <c r="BH8" s="137"/>
      <c r="BI8" s="137"/>
      <c r="BJ8" s="137"/>
      <c r="BK8" s="137"/>
      <c r="BL8" s="137"/>
      <c r="BM8" s="137"/>
      <c r="BN8" s="137"/>
      <c r="BO8" s="137"/>
      <c r="BP8" s="137"/>
      <c r="BQ8" s="137"/>
      <c r="BR8" s="137">
        <v>70995</v>
      </c>
      <c r="BS8" s="137"/>
      <c r="BT8" s="137"/>
      <c r="BU8" s="137"/>
      <c r="BV8" s="137"/>
      <c r="BW8" s="137"/>
      <c r="BX8" s="137"/>
      <c r="BY8" s="137"/>
      <c r="BZ8" s="137"/>
      <c r="CA8" s="137"/>
      <c r="CB8" s="137"/>
      <c r="CC8" s="137"/>
      <c r="CD8" s="137"/>
      <c r="CE8" s="137"/>
      <c r="CF8" s="137"/>
      <c r="CG8" s="137"/>
      <c r="CH8" s="137"/>
      <c r="CI8" s="137"/>
      <c r="CJ8" s="137"/>
      <c r="CK8" s="137"/>
      <c r="CL8" s="137"/>
      <c r="CN8" s="139" t="s">
        <v>1045</v>
      </c>
      <c r="CO8" s="139" t="s">
        <v>1009</v>
      </c>
      <c r="CP8" s="140" t="s">
        <v>1046</v>
      </c>
      <c r="CQ8" s="141"/>
    </row>
    <row r="9" spans="1:95" ht="27.75" x14ac:dyDescent="0.65">
      <c r="A9" s="142" t="s">
        <v>27</v>
      </c>
      <c r="B9" s="143" t="s">
        <v>28</v>
      </c>
      <c r="C9" s="137"/>
      <c r="D9" s="137"/>
      <c r="E9" s="137"/>
      <c r="F9" s="137"/>
      <c r="G9" s="137">
        <v>5354.17</v>
      </c>
      <c r="H9" s="137"/>
      <c r="I9" s="137"/>
      <c r="J9" s="137"/>
      <c r="K9" s="137">
        <v>151.46</v>
      </c>
      <c r="L9" s="137"/>
      <c r="M9" s="137">
        <v>24.38</v>
      </c>
      <c r="N9" s="137">
        <v>2399.66</v>
      </c>
      <c r="O9" s="137"/>
      <c r="P9" s="137"/>
      <c r="Q9" s="137"/>
      <c r="R9" s="137"/>
      <c r="S9" s="137">
        <v>78828.509999999995</v>
      </c>
      <c r="T9" s="137"/>
      <c r="U9" s="137"/>
      <c r="V9" s="137"/>
      <c r="W9" s="137"/>
      <c r="X9" s="137"/>
      <c r="Y9" s="137"/>
      <c r="Z9" s="137">
        <v>75372.63</v>
      </c>
      <c r="AA9" s="137"/>
      <c r="AB9" s="137"/>
      <c r="AC9" s="137"/>
      <c r="AD9" s="137"/>
      <c r="AE9" s="137"/>
      <c r="AF9" s="137"/>
      <c r="AG9" s="137"/>
      <c r="AH9" s="137"/>
      <c r="AI9" s="137"/>
      <c r="AJ9" s="137"/>
      <c r="AK9" s="137"/>
      <c r="AL9" s="137"/>
      <c r="AM9" s="137"/>
      <c r="AN9" s="137"/>
      <c r="AO9" s="137"/>
      <c r="AP9" s="137"/>
      <c r="AQ9" s="137"/>
      <c r="AR9" s="137"/>
      <c r="AS9" s="137"/>
      <c r="AT9" s="137"/>
      <c r="AU9" s="137"/>
      <c r="AV9" s="137"/>
      <c r="AW9" s="137"/>
      <c r="AX9" s="137"/>
      <c r="AY9" s="137"/>
      <c r="AZ9" s="137"/>
      <c r="BA9" s="137"/>
      <c r="BB9" s="137">
        <v>1805.01</v>
      </c>
      <c r="BC9" s="137">
        <v>32165.599999999999</v>
      </c>
      <c r="BD9" s="137"/>
      <c r="BE9" s="137"/>
      <c r="BF9" s="137"/>
      <c r="BG9" s="137"/>
      <c r="BH9" s="137"/>
      <c r="BI9" s="137"/>
      <c r="BJ9" s="137"/>
      <c r="BK9" s="137"/>
      <c r="BL9" s="137"/>
      <c r="BM9" s="137"/>
      <c r="BN9" s="137"/>
      <c r="BO9" s="137"/>
      <c r="BP9" s="137"/>
      <c r="BQ9" s="137"/>
      <c r="BR9" s="137">
        <v>258144.12</v>
      </c>
      <c r="BS9" s="137"/>
      <c r="BT9" s="137">
        <v>5351.57</v>
      </c>
      <c r="BU9" s="137"/>
      <c r="BV9" s="137"/>
      <c r="BW9" s="137">
        <v>55695.199999999997</v>
      </c>
      <c r="BX9" s="137">
        <v>0</v>
      </c>
      <c r="BY9" s="137"/>
      <c r="BZ9" s="137">
        <v>1014.49</v>
      </c>
      <c r="CA9" s="137"/>
      <c r="CB9" s="137"/>
      <c r="CC9" s="137"/>
      <c r="CD9" s="137"/>
      <c r="CE9" s="137"/>
      <c r="CF9" s="137"/>
      <c r="CG9" s="137">
        <v>958.85</v>
      </c>
      <c r="CH9" s="137">
        <v>135.5</v>
      </c>
      <c r="CI9" s="137">
        <v>23079.439999999999</v>
      </c>
      <c r="CJ9" s="137"/>
      <c r="CK9" s="137"/>
      <c r="CL9" s="137"/>
      <c r="CN9" s="139" t="s">
        <v>1045</v>
      </c>
      <c r="CO9" s="139" t="s">
        <v>1009</v>
      </c>
      <c r="CP9" s="140" t="s">
        <v>1046</v>
      </c>
      <c r="CQ9" s="141"/>
    </row>
    <row r="10" spans="1:95" ht="27.75" x14ac:dyDescent="0.65">
      <c r="A10" s="142" t="s">
        <v>29</v>
      </c>
      <c r="B10" s="143" t="s">
        <v>30</v>
      </c>
      <c r="C10" s="137"/>
      <c r="D10" s="137"/>
      <c r="E10" s="137"/>
      <c r="F10" s="137"/>
      <c r="G10" s="137"/>
      <c r="H10" s="137"/>
      <c r="I10" s="137"/>
      <c r="J10" s="137"/>
      <c r="K10" s="137"/>
      <c r="L10" s="137"/>
      <c r="M10" s="137"/>
      <c r="N10" s="137"/>
      <c r="O10" s="137">
        <v>130000</v>
      </c>
      <c r="P10" s="137"/>
      <c r="Q10" s="137"/>
      <c r="R10" s="137"/>
      <c r="S10" s="137"/>
      <c r="T10" s="137"/>
      <c r="U10" s="137"/>
      <c r="V10" s="137"/>
      <c r="W10" s="137"/>
      <c r="X10" s="137"/>
      <c r="Y10" s="137"/>
      <c r="Z10" s="137"/>
      <c r="AA10" s="137"/>
      <c r="AB10" s="137"/>
      <c r="AC10" s="137"/>
      <c r="AD10" s="137"/>
      <c r="AE10" s="137"/>
      <c r="AF10" s="137"/>
      <c r="AG10" s="137"/>
      <c r="AH10" s="137"/>
      <c r="AI10" s="137"/>
      <c r="AJ10" s="137"/>
      <c r="AK10" s="137"/>
      <c r="AL10" s="137"/>
      <c r="AM10" s="137"/>
      <c r="AN10" s="137"/>
      <c r="AO10" s="137"/>
      <c r="AP10" s="137"/>
      <c r="AQ10" s="137"/>
      <c r="AR10" s="137"/>
      <c r="AS10" s="137"/>
      <c r="AT10" s="137"/>
      <c r="AU10" s="137"/>
      <c r="AV10" s="137"/>
      <c r="AW10" s="137"/>
      <c r="AX10" s="137"/>
      <c r="AY10" s="137"/>
      <c r="AZ10" s="137"/>
      <c r="BA10" s="137"/>
      <c r="BB10" s="137"/>
      <c r="BC10" s="137">
        <v>100308</v>
      </c>
      <c r="BD10" s="137"/>
      <c r="BE10" s="137"/>
      <c r="BF10" s="137"/>
      <c r="BG10" s="137"/>
      <c r="BH10" s="137"/>
      <c r="BI10" s="137"/>
      <c r="BJ10" s="137"/>
      <c r="BK10" s="137"/>
      <c r="BL10" s="137"/>
      <c r="BM10" s="137"/>
      <c r="BN10" s="137"/>
      <c r="BO10" s="137"/>
      <c r="BP10" s="137"/>
      <c r="BQ10" s="137"/>
      <c r="BR10" s="137"/>
      <c r="BS10" s="137"/>
      <c r="BT10" s="137"/>
      <c r="BU10" s="137"/>
      <c r="BV10" s="137"/>
      <c r="BW10" s="137"/>
      <c r="BX10" s="137"/>
      <c r="BY10" s="137"/>
      <c r="BZ10" s="137"/>
      <c r="CA10" s="137"/>
      <c r="CB10" s="137"/>
      <c r="CC10" s="137"/>
      <c r="CD10" s="137"/>
      <c r="CE10" s="137"/>
      <c r="CF10" s="137"/>
      <c r="CG10" s="137"/>
      <c r="CH10" s="137"/>
      <c r="CI10" s="137"/>
      <c r="CJ10" s="137"/>
      <c r="CK10" s="137"/>
      <c r="CL10" s="137"/>
      <c r="CN10" s="139" t="s">
        <v>1045</v>
      </c>
      <c r="CO10" s="139" t="s">
        <v>1009</v>
      </c>
      <c r="CP10" s="140" t="s">
        <v>1046</v>
      </c>
      <c r="CQ10" s="141"/>
    </row>
    <row r="11" spans="1:95" ht="27.75" x14ac:dyDescent="0.65">
      <c r="A11" s="142" t="s">
        <v>31</v>
      </c>
      <c r="B11" s="143" t="s">
        <v>32</v>
      </c>
      <c r="C11" s="137"/>
      <c r="D11" s="137"/>
      <c r="E11" s="137"/>
      <c r="F11" s="137"/>
      <c r="G11" s="137"/>
      <c r="H11" s="137"/>
      <c r="I11" s="137"/>
      <c r="J11" s="137"/>
      <c r="K11" s="137"/>
      <c r="L11" s="137"/>
      <c r="M11" s="137"/>
      <c r="N11" s="137"/>
      <c r="O11" s="137">
        <v>2800</v>
      </c>
      <c r="P11" s="137"/>
      <c r="Q11" s="137"/>
      <c r="R11" s="137"/>
      <c r="S11" s="137">
        <v>300</v>
      </c>
      <c r="T11" s="137"/>
      <c r="U11" s="137"/>
      <c r="V11" s="137"/>
      <c r="W11" s="137">
        <v>16940</v>
      </c>
      <c r="X11" s="137"/>
      <c r="Y11" s="137"/>
      <c r="Z11" s="137">
        <v>8350</v>
      </c>
      <c r="AA11" s="137"/>
      <c r="AB11" s="137"/>
      <c r="AC11" s="137"/>
      <c r="AD11" s="137"/>
      <c r="AE11" s="137"/>
      <c r="AF11" s="137"/>
      <c r="AG11" s="137"/>
      <c r="AH11" s="137"/>
      <c r="AI11" s="137"/>
      <c r="AJ11" s="137"/>
      <c r="AK11" s="137"/>
      <c r="AL11" s="137"/>
      <c r="AM11" s="137"/>
      <c r="AN11" s="137"/>
      <c r="AO11" s="137"/>
      <c r="AP11" s="137"/>
      <c r="AQ11" s="137"/>
      <c r="AR11" s="137"/>
      <c r="AS11" s="137"/>
      <c r="AT11" s="137"/>
      <c r="AU11" s="137"/>
      <c r="AV11" s="137"/>
      <c r="AW11" s="137"/>
      <c r="AX11" s="137"/>
      <c r="AY11" s="137"/>
      <c r="AZ11" s="137"/>
      <c r="BA11" s="137"/>
      <c r="BB11" s="137"/>
      <c r="BC11" s="137">
        <v>16500</v>
      </c>
      <c r="BD11" s="137"/>
      <c r="BE11" s="137"/>
      <c r="BF11" s="137"/>
      <c r="BG11" s="137"/>
      <c r="BH11" s="137"/>
      <c r="BI11" s="137"/>
      <c r="BJ11" s="137"/>
      <c r="BK11" s="137"/>
      <c r="BL11" s="137"/>
      <c r="BM11" s="137"/>
      <c r="BN11" s="137"/>
      <c r="BO11" s="137"/>
      <c r="BP11" s="137"/>
      <c r="BQ11" s="137"/>
      <c r="BR11" s="137"/>
      <c r="BS11" s="137"/>
      <c r="BT11" s="137"/>
      <c r="BU11" s="137"/>
      <c r="BV11" s="137"/>
      <c r="BW11" s="137"/>
      <c r="BX11" s="137"/>
      <c r="BY11" s="137"/>
      <c r="BZ11" s="137"/>
      <c r="CA11" s="137"/>
      <c r="CB11" s="137"/>
      <c r="CC11" s="137"/>
      <c r="CD11" s="137"/>
      <c r="CE11" s="137"/>
      <c r="CF11" s="137"/>
      <c r="CG11" s="137"/>
      <c r="CH11" s="137"/>
      <c r="CI11" s="137"/>
      <c r="CJ11" s="137"/>
      <c r="CK11" s="137"/>
      <c r="CL11" s="137"/>
      <c r="CN11" s="139" t="s">
        <v>1045</v>
      </c>
      <c r="CO11" s="139" t="s">
        <v>1009</v>
      </c>
      <c r="CP11" s="140" t="s">
        <v>1046</v>
      </c>
      <c r="CQ11" s="141"/>
    </row>
    <row r="12" spans="1:95" ht="27.75" x14ac:dyDescent="0.65">
      <c r="A12" s="142" t="s">
        <v>33</v>
      </c>
      <c r="B12" s="143" t="s">
        <v>34</v>
      </c>
      <c r="C12" s="137"/>
      <c r="D12" s="137"/>
      <c r="E12" s="137"/>
      <c r="F12" s="137"/>
      <c r="G12" s="137"/>
      <c r="H12" s="137"/>
      <c r="I12" s="137"/>
      <c r="J12" s="137"/>
      <c r="K12" s="137"/>
      <c r="L12" s="137"/>
      <c r="M12" s="137"/>
      <c r="N12" s="137"/>
      <c r="O12" s="137"/>
      <c r="P12" s="137"/>
      <c r="Q12" s="137"/>
      <c r="R12" s="137"/>
      <c r="S12" s="137"/>
      <c r="T12" s="137"/>
      <c r="U12" s="137"/>
      <c r="V12" s="137"/>
      <c r="W12" s="137"/>
      <c r="X12" s="137"/>
      <c r="Y12" s="137"/>
      <c r="Z12" s="137"/>
      <c r="AA12" s="137"/>
      <c r="AB12" s="137"/>
      <c r="AC12" s="137"/>
      <c r="AD12" s="137"/>
      <c r="AE12" s="137"/>
      <c r="AF12" s="137"/>
      <c r="AG12" s="137"/>
      <c r="AH12" s="137"/>
      <c r="AI12" s="137"/>
      <c r="AJ12" s="137"/>
      <c r="AK12" s="137"/>
      <c r="AL12" s="137"/>
      <c r="AM12" s="137"/>
      <c r="AN12" s="137"/>
      <c r="AO12" s="137"/>
      <c r="AP12" s="137"/>
      <c r="AQ12" s="137"/>
      <c r="AR12" s="137"/>
      <c r="AS12" s="137"/>
      <c r="AT12" s="137"/>
      <c r="AU12" s="137"/>
      <c r="AV12" s="137"/>
      <c r="AW12" s="137"/>
      <c r="AX12" s="137"/>
      <c r="AY12" s="137"/>
      <c r="AZ12" s="137"/>
      <c r="BA12" s="137"/>
      <c r="BB12" s="137"/>
      <c r="BC12" s="137"/>
      <c r="BD12" s="137"/>
      <c r="BE12" s="137"/>
      <c r="BF12" s="137"/>
      <c r="BG12" s="137"/>
      <c r="BH12" s="137"/>
      <c r="BI12" s="137"/>
      <c r="BJ12" s="137"/>
      <c r="BK12" s="137"/>
      <c r="BL12" s="137">
        <v>196046</v>
      </c>
      <c r="BM12" s="137"/>
      <c r="BN12" s="137"/>
      <c r="BO12" s="137"/>
      <c r="BP12" s="137"/>
      <c r="BQ12" s="137"/>
      <c r="BR12" s="137">
        <v>75888</v>
      </c>
      <c r="BS12" s="137"/>
      <c r="BT12" s="137"/>
      <c r="BU12" s="137"/>
      <c r="BV12" s="137"/>
      <c r="BW12" s="137"/>
      <c r="BX12" s="137"/>
      <c r="BY12" s="137"/>
      <c r="BZ12" s="137"/>
      <c r="CA12" s="137"/>
      <c r="CB12" s="137"/>
      <c r="CC12" s="137"/>
      <c r="CD12" s="137"/>
      <c r="CE12" s="137"/>
      <c r="CF12" s="137"/>
      <c r="CG12" s="137"/>
      <c r="CH12" s="137"/>
      <c r="CI12" s="137"/>
      <c r="CJ12" s="137"/>
      <c r="CK12" s="137"/>
      <c r="CL12" s="137"/>
      <c r="CN12" s="139" t="s">
        <v>1045</v>
      </c>
      <c r="CO12" s="139" t="s">
        <v>1009</v>
      </c>
      <c r="CP12" s="140" t="s">
        <v>1046</v>
      </c>
      <c r="CQ12" s="141"/>
    </row>
    <row r="13" spans="1:95" ht="27.75" x14ac:dyDescent="0.65">
      <c r="A13" s="142" t="s">
        <v>897</v>
      </c>
      <c r="B13" s="143" t="s">
        <v>898</v>
      </c>
      <c r="C13" s="137"/>
      <c r="D13" s="137"/>
      <c r="E13" s="137"/>
      <c r="F13" s="137"/>
      <c r="G13" s="137"/>
      <c r="H13" s="137"/>
      <c r="I13" s="137"/>
      <c r="J13" s="137"/>
      <c r="K13" s="137"/>
      <c r="L13" s="137"/>
      <c r="M13" s="137"/>
      <c r="N13" s="137"/>
      <c r="O13" s="137"/>
      <c r="P13" s="137"/>
      <c r="Q13" s="137"/>
      <c r="R13" s="137"/>
      <c r="S13" s="137"/>
      <c r="T13" s="137"/>
      <c r="U13" s="137"/>
      <c r="V13" s="137"/>
      <c r="W13" s="137"/>
      <c r="X13" s="137"/>
      <c r="Y13" s="137"/>
      <c r="Z13" s="137"/>
      <c r="AA13" s="137"/>
      <c r="AB13" s="137"/>
      <c r="AC13" s="137"/>
      <c r="AD13" s="137"/>
      <c r="AE13" s="137"/>
      <c r="AF13" s="137"/>
      <c r="AG13" s="137"/>
      <c r="AH13" s="137"/>
      <c r="AI13" s="137"/>
      <c r="AJ13" s="137"/>
      <c r="AK13" s="137"/>
      <c r="AL13" s="137"/>
      <c r="AM13" s="137"/>
      <c r="AN13" s="137"/>
      <c r="AO13" s="137"/>
      <c r="AP13" s="137"/>
      <c r="AQ13" s="137"/>
      <c r="AR13" s="137"/>
      <c r="AS13" s="137"/>
      <c r="AT13" s="137"/>
      <c r="AU13" s="137"/>
      <c r="AV13" s="137"/>
      <c r="AW13" s="137"/>
      <c r="AX13" s="137"/>
      <c r="AY13" s="137"/>
      <c r="AZ13" s="137"/>
      <c r="BA13" s="137"/>
      <c r="BB13" s="137"/>
      <c r="BC13" s="137"/>
      <c r="BD13" s="137"/>
      <c r="BE13" s="137"/>
      <c r="BF13" s="137"/>
      <c r="BG13" s="137"/>
      <c r="BH13" s="137"/>
      <c r="BI13" s="137"/>
      <c r="BJ13" s="137"/>
      <c r="BK13" s="137"/>
      <c r="BL13" s="137"/>
      <c r="BM13" s="137"/>
      <c r="BN13" s="137"/>
      <c r="BO13" s="137"/>
      <c r="BP13" s="137"/>
      <c r="BQ13" s="137"/>
      <c r="BR13" s="137"/>
      <c r="BS13" s="137"/>
      <c r="BT13" s="137"/>
      <c r="BU13" s="137"/>
      <c r="BV13" s="137"/>
      <c r="BW13" s="137"/>
      <c r="BX13" s="137"/>
      <c r="BY13" s="137"/>
      <c r="BZ13" s="137"/>
      <c r="CA13" s="137"/>
      <c r="CB13" s="137"/>
      <c r="CC13" s="137"/>
      <c r="CD13" s="137"/>
      <c r="CE13" s="137"/>
      <c r="CF13" s="137"/>
      <c r="CG13" s="137"/>
      <c r="CH13" s="137"/>
      <c r="CI13" s="137"/>
      <c r="CJ13" s="137"/>
      <c r="CK13" s="137"/>
      <c r="CL13" s="137"/>
      <c r="CN13" s="139" t="s">
        <v>1045</v>
      </c>
      <c r="CO13" s="139" t="s">
        <v>1009</v>
      </c>
      <c r="CP13" s="140" t="s">
        <v>1046</v>
      </c>
      <c r="CQ13" s="141"/>
    </row>
    <row r="14" spans="1:95" ht="27.75" x14ac:dyDescent="0.65">
      <c r="A14" s="142" t="s">
        <v>35</v>
      </c>
      <c r="B14" s="143" t="s">
        <v>36</v>
      </c>
      <c r="C14" s="137"/>
      <c r="D14" s="137"/>
      <c r="E14" s="137"/>
      <c r="F14" s="137"/>
      <c r="G14" s="137"/>
      <c r="H14" s="137">
        <v>220836</v>
      </c>
      <c r="I14" s="137"/>
      <c r="J14" s="137"/>
      <c r="K14" s="137"/>
      <c r="L14" s="137"/>
      <c r="M14" s="137"/>
      <c r="N14" s="137">
        <v>150</v>
      </c>
      <c r="O14" s="137"/>
      <c r="P14" s="137"/>
      <c r="Q14" s="137"/>
      <c r="R14" s="137"/>
      <c r="S14" s="137"/>
      <c r="T14" s="137"/>
      <c r="U14" s="137"/>
      <c r="V14" s="137"/>
      <c r="W14" s="137"/>
      <c r="X14" s="137"/>
      <c r="Y14" s="137"/>
      <c r="Z14" s="137"/>
      <c r="AA14" s="137"/>
      <c r="AB14" s="137"/>
      <c r="AC14" s="137"/>
      <c r="AD14" s="137"/>
      <c r="AE14" s="137"/>
      <c r="AF14" s="137"/>
      <c r="AG14" s="137"/>
      <c r="AH14" s="137"/>
      <c r="AI14" s="137"/>
      <c r="AJ14" s="137"/>
      <c r="AK14" s="137"/>
      <c r="AL14" s="137"/>
      <c r="AM14" s="137"/>
      <c r="AN14" s="137">
        <v>181233</v>
      </c>
      <c r="AO14" s="137"/>
      <c r="AP14" s="137"/>
      <c r="AQ14" s="137"/>
      <c r="AR14" s="137"/>
      <c r="AS14" s="137"/>
      <c r="AT14" s="137"/>
      <c r="AU14" s="137"/>
      <c r="AV14" s="137"/>
      <c r="AW14" s="137"/>
      <c r="AX14" s="137"/>
      <c r="AY14" s="137"/>
      <c r="AZ14" s="137"/>
      <c r="BA14" s="137"/>
      <c r="BB14" s="137"/>
      <c r="BC14" s="137">
        <v>250</v>
      </c>
      <c r="BD14" s="137">
        <v>14742</v>
      </c>
      <c r="BE14" s="137"/>
      <c r="BF14" s="137"/>
      <c r="BG14" s="137"/>
      <c r="BH14" s="137"/>
      <c r="BI14" s="137"/>
      <c r="BJ14" s="137"/>
      <c r="BK14" s="137"/>
      <c r="BL14" s="137"/>
      <c r="BM14" s="137"/>
      <c r="BN14" s="137"/>
      <c r="BO14" s="137"/>
      <c r="BP14" s="137"/>
      <c r="BQ14" s="137"/>
      <c r="BR14" s="137"/>
      <c r="BS14" s="137"/>
      <c r="BT14" s="137"/>
      <c r="BU14" s="137"/>
      <c r="BV14" s="137"/>
      <c r="BW14" s="137">
        <v>600</v>
      </c>
      <c r="BX14" s="137"/>
      <c r="BY14" s="137"/>
      <c r="BZ14" s="137"/>
      <c r="CA14" s="137"/>
      <c r="CB14" s="137"/>
      <c r="CC14" s="137"/>
      <c r="CD14" s="137"/>
      <c r="CE14" s="137"/>
      <c r="CF14" s="137">
        <v>250</v>
      </c>
      <c r="CG14" s="137"/>
      <c r="CH14" s="137"/>
      <c r="CI14" s="137"/>
      <c r="CJ14" s="137"/>
      <c r="CK14" s="137"/>
      <c r="CL14" s="137"/>
      <c r="CN14" s="139" t="s">
        <v>1047</v>
      </c>
      <c r="CO14" s="139" t="s">
        <v>1005</v>
      </c>
      <c r="CP14" s="140" t="s">
        <v>1046</v>
      </c>
      <c r="CQ14" s="141"/>
    </row>
    <row r="15" spans="1:95" ht="27.75" x14ac:dyDescent="0.65">
      <c r="A15" s="142" t="s">
        <v>37</v>
      </c>
      <c r="B15" s="143" t="s">
        <v>38</v>
      </c>
      <c r="C15" s="137"/>
      <c r="D15" s="137"/>
      <c r="E15" s="137"/>
      <c r="F15" s="137"/>
      <c r="G15" s="137"/>
      <c r="H15" s="137"/>
      <c r="I15" s="137"/>
      <c r="J15" s="137"/>
      <c r="K15" s="137"/>
      <c r="L15" s="137"/>
      <c r="M15" s="137"/>
      <c r="N15" s="137"/>
      <c r="O15" s="137"/>
      <c r="P15" s="137"/>
      <c r="Q15" s="137"/>
      <c r="R15" s="137"/>
      <c r="S15" s="137"/>
      <c r="T15" s="137"/>
      <c r="U15" s="137"/>
      <c r="V15" s="137"/>
      <c r="W15" s="137"/>
      <c r="X15" s="137"/>
      <c r="Y15" s="137"/>
      <c r="Z15" s="137"/>
      <c r="AA15" s="137"/>
      <c r="AB15" s="137"/>
      <c r="AC15" s="137"/>
      <c r="AD15" s="137"/>
      <c r="AE15" s="137"/>
      <c r="AF15" s="137"/>
      <c r="AG15" s="137"/>
      <c r="AH15" s="137">
        <v>143413</v>
      </c>
      <c r="AI15" s="137"/>
      <c r="AJ15" s="137"/>
      <c r="AK15" s="137"/>
      <c r="AL15" s="137"/>
      <c r="AM15" s="137"/>
      <c r="AN15" s="137"/>
      <c r="AO15" s="137"/>
      <c r="AP15" s="137"/>
      <c r="AQ15" s="137"/>
      <c r="AR15" s="137"/>
      <c r="AS15" s="137"/>
      <c r="AT15" s="137"/>
      <c r="AU15" s="137"/>
      <c r="AV15" s="137"/>
      <c r="AW15" s="137"/>
      <c r="AX15" s="137"/>
      <c r="AY15" s="137"/>
      <c r="AZ15" s="137"/>
      <c r="BA15" s="137"/>
      <c r="BB15" s="137"/>
      <c r="BC15" s="137"/>
      <c r="BD15" s="137"/>
      <c r="BE15" s="137"/>
      <c r="BF15" s="137"/>
      <c r="BG15" s="137"/>
      <c r="BH15" s="137"/>
      <c r="BI15" s="137"/>
      <c r="BJ15" s="137"/>
      <c r="BK15" s="137"/>
      <c r="BL15" s="137"/>
      <c r="BM15" s="137"/>
      <c r="BN15" s="137"/>
      <c r="BO15" s="137"/>
      <c r="BP15" s="137"/>
      <c r="BQ15" s="137"/>
      <c r="BR15" s="137"/>
      <c r="BS15" s="137"/>
      <c r="BT15" s="137"/>
      <c r="BU15" s="137"/>
      <c r="BV15" s="137"/>
      <c r="BW15" s="137"/>
      <c r="BX15" s="137"/>
      <c r="BY15" s="137"/>
      <c r="BZ15" s="137"/>
      <c r="CA15" s="137"/>
      <c r="CB15" s="137"/>
      <c r="CC15" s="137"/>
      <c r="CD15" s="137"/>
      <c r="CE15" s="137"/>
      <c r="CF15" s="137"/>
      <c r="CG15" s="137"/>
      <c r="CH15" s="137"/>
      <c r="CI15" s="137"/>
      <c r="CJ15" s="137"/>
      <c r="CK15" s="137"/>
      <c r="CL15" s="137"/>
      <c r="CN15" s="139" t="s">
        <v>1047</v>
      </c>
      <c r="CO15" s="139" t="s">
        <v>1005</v>
      </c>
      <c r="CP15" s="140" t="s">
        <v>1046</v>
      </c>
      <c r="CQ15" s="141"/>
    </row>
    <row r="16" spans="1:95" ht="27.75" x14ac:dyDescent="0.65">
      <c r="A16" s="142" t="s">
        <v>39</v>
      </c>
      <c r="B16" s="143" t="s">
        <v>40</v>
      </c>
      <c r="C16" s="137">
        <v>22605.3</v>
      </c>
      <c r="D16" s="137"/>
      <c r="E16" s="137"/>
      <c r="F16" s="137"/>
      <c r="G16" s="137"/>
      <c r="H16" s="137">
        <v>617850</v>
      </c>
      <c r="I16" s="137"/>
      <c r="J16" s="137"/>
      <c r="K16" s="137"/>
      <c r="L16" s="137"/>
      <c r="M16" s="137"/>
      <c r="N16" s="137"/>
      <c r="O16" s="137"/>
      <c r="P16" s="137"/>
      <c r="Q16" s="137"/>
      <c r="R16" s="137"/>
      <c r="S16" s="137"/>
      <c r="T16" s="137"/>
      <c r="U16" s="137"/>
      <c r="V16" s="137"/>
      <c r="W16" s="137"/>
      <c r="X16" s="137"/>
      <c r="Y16" s="137"/>
      <c r="Z16" s="137"/>
      <c r="AA16" s="137"/>
      <c r="AB16" s="137"/>
      <c r="AC16" s="137"/>
      <c r="AD16" s="137"/>
      <c r="AE16" s="137"/>
      <c r="AF16" s="137"/>
      <c r="AG16" s="137"/>
      <c r="AH16" s="137"/>
      <c r="AI16" s="137"/>
      <c r="AJ16" s="137"/>
      <c r="AK16" s="137"/>
      <c r="AL16" s="137"/>
      <c r="AM16" s="137"/>
      <c r="AN16" s="137">
        <v>8250626</v>
      </c>
      <c r="AO16" s="137"/>
      <c r="AP16" s="137"/>
      <c r="AQ16" s="137"/>
      <c r="AR16" s="137"/>
      <c r="AS16" s="137"/>
      <c r="AT16" s="137"/>
      <c r="AU16" s="137"/>
      <c r="AV16" s="137"/>
      <c r="AW16" s="137"/>
      <c r="AX16" s="137"/>
      <c r="AY16" s="137"/>
      <c r="AZ16" s="137"/>
      <c r="BA16" s="137"/>
      <c r="BB16" s="137"/>
      <c r="BC16" s="137"/>
      <c r="BD16" s="137"/>
      <c r="BE16" s="137"/>
      <c r="BF16" s="137"/>
      <c r="BG16" s="137"/>
      <c r="BH16" s="137"/>
      <c r="BI16" s="137"/>
      <c r="BJ16" s="137"/>
      <c r="BK16" s="137"/>
      <c r="BL16" s="137"/>
      <c r="BM16" s="137"/>
      <c r="BN16" s="137"/>
      <c r="BO16" s="137"/>
      <c r="BP16" s="137"/>
      <c r="BQ16" s="137"/>
      <c r="BR16" s="137"/>
      <c r="BS16" s="137"/>
      <c r="BT16" s="137"/>
      <c r="BU16" s="137"/>
      <c r="BV16" s="137">
        <v>3750</v>
      </c>
      <c r="BW16" s="137"/>
      <c r="BX16" s="137"/>
      <c r="BY16" s="137"/>
      <c r="BZ16" s="137"/>
      <c r="CA16" s="137"/>
      <c r="CB16" s="137"/>
      <c r="CC16" s="137"/>
      <c r="CD16" s="137"/>
      <c r="CE16" s="137"/>
      <c r="CF16" s="137"/>
      <c r="CG16" s="137"/>
      <c r="CH16" s="137"/>
      <c r="CI16" s="137"/>
      <c r="CJ16" s="137"/>
      <c r="CK16" s="137"/>
      <c r="CL16" s="137"/>
      <c r="CN16" s="139" t="s">
        <v>1047</v>
      </c>
      <c r="CO16" s="139" t="s">
        <v>1005</v>
      </c>
      <c r="CP16" s="140" t="s">
        <v>1046</v>
      </c>
      <c r="CQ16" s="141"/>
    </row>
    <row r="17" spans="1:95" ht="27.75" x14ac:dyDescent="0.65">
      <c r="A17" s="142" t="s">
        <v>41</v>
      </c>
      <c r="B17" s="143" t="s">
        <v>42</v>
      </c>
      <c r="C17" s="137">
        <v>164180.6</v>
      </c>
      <c r="D17" s="137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Q17" s="137"/>
      <c r="R17" s="137"/>
      <c r="S17" s="137"/>
      <c r="T17" s="137"/>
      <c r="U17" s="137"/>
      <c r="V17" s="137"/>
      <c r="W17" s="137"/>
      <c r="X17" s="137"/>
      <c r="Y17" s="137"/>
      <c r="Z17" s="137"/>
      <c r="AA17" s="137"/>
      <c r="AB17" s="137"/>
      <c r="AC17" s="137"/>
      <c r="AD17" s="137"/>
      <c r="AE17" s="137"/>
      <c r="AF17" s="137"/>
      <c r="AG17" s="137"/>
      <c r="AH17" s="137"/>
      <c r="AI17" s="137"/>
      <c r="AJ17" s="137"/>
      <c r="AK17" s="137"/>
      <c r="AL17" s="137"/>
      <c r="AM17" s="137"/>
      <c r="AN17" s="137"/>
      <c r="AO17" s="137"/>
      <c r="AP17" s="137"/>
      <c r="AQ17" s="137"/>
      <c r="AR17" s="137"/>
      <c r="AS17" s="137"/>
      <c r="AT17" s="137"/>
      <c r="AU17" s="137"/>
      <c r="AV17" s="137"/>
      <c r="AW17" s="137"/>
      <c r="AX17" s="137"/>
      <c r="AY17" s="137"/>
      <c r="AZ17" s="137"/>
      <c r="BA17" s="137"/>
      <c r="BB17" s="137"/>
      <c r="BC17" s="137"/>
      <c r="BD17" s="137"/>
      <c r="BE17" s="137"/>
      <c r="BF17" s="137"/>
      <c r="BG17" s="137"/>
      <c r="BH17" s="137"/>
      <c r="BI17" s="137"/>
      <c r="BJ17" s="137"/>
      <c r="BK17" s="137"/>
      <c r="BL17" s="137"/>
      <c r="BM17" s="137"/>
      <c r="BN17" s="137"/>
      <c r="BO17" s="137"/>
      <c r="BP17" s="137"/>
      <c r="BQ17" s="137"/>
      <c r="BR17" s="137"/>
      <c r="BS17" s="137"/>
      <c r="BT17" s="137"/>
      <c r="BU17" s="137"/>
      <c r="BV17" s="137"/>
      <c r="BW17" s="137"/>
      <c r="BX17" s="137"/>
      <c r="BY17" s="137"/>
      <c r="BZ17" s="137"/>
      <c r="CA17" s="137"/>
      <c r="CB17" s="137"/>
      <c r="CC17" s="137"/>
      <c r="CD17" s="137"/>
      <c r="CE17" s="137"/>
      <c r="CF17" s="137"/>
      <c r="CG17" s="137"/>
      <c r="CH17" s="137"/>
      <c r="CI17" s="137"/>
      <c r="CJ17" s="137"/>
      <c r="CK17" s="137"/>
      <c r="CL17" s="137"/>
      <c r="CN17" s="139" t="s">
        <v>1047</v>
      </c>
      <c r="CO17" s="139" t="s">
        <v>1005</v>
      </c>
      <c r="CP17" s="140" t="s">
        <v>1046</v>
      </c>
      <c r="CQ17" s="141"/>
    </row>
    <row r="18" spans="1:95" ht="27.75" x14ac:dyDescent="0.65">
      <c r="A18" s="142" t="s">
        <v>43</v>
      </c>
      <c r="B18" s="143" t="s">
        <v>44</v>
      </c>
      <c r="C18" s="137"/>
      <c r="D18" s="137"/>
      <c r="E18" s="137"/>
      <c r="F18" s="137"/>
      <c r="G18" s="137"/>
      <c r="H18" s="137"/>
      <c r="I18" s="137"/>
      <c r="J18" s="137">
        <v>1925</v>
      </c>
      <c r="K18" s="137"/>
      <c r="L18" s="137"/>
      <c r="M18" s="137"/>
      <c r="N18" s="137"/>
      <c r="O18" s="137"/>
      <c r="P18" s="137"/>
      <c r="Q18" s="137"/>
      <c r="R18" s="137"/>
      <c r="S18" s="137"/>
      <c r="T18" s="137"/>
      <c r="U18" s="137"/>
      <c r="V18" s="137"/>
      <c r="W18" s="137"/>
      <c r="X18" s="137"/>
      <c r="Y18" s="137"/>
      <c r="Z18" s="137"/>
      <c r="AA18" s="137"/>
      <c r="AB18" s="137"/>
      <c r="AC18" s="137"/>
      <c r="AD18" s="137"/>
      <c r="AE18" s="137"/>
      <c r="AF18" s="137"/>
      <c r="AG18" s="137"/>
      <c r="AH18" s="137"/>
      <c r="AI18" s="137"/>
      <c r="AJ18" s="137"/>
      <c r="AK18" s="137"/>
      <c r="AL18" s="137"/>
      <c r="AM18" s="137"/>
      <c r="AN18" s="137">
        <v>702300.5</v>
      </c>
      <c r="AO18" s="137"/>
      <c r="AP18" s="137"/>
      <c r="AQ18" s="137"/>
      <c r="AR18" s="137"/>
      <c r="AS18" s="137"/>
      <c r="AT18" s="137"/>
      <c r="AU18" s="137"/>
      <c r="AV18" s="137"/>
      <c r="AW18" s="137"/>
      <c r="AX18" s="137"/>
      <c r="AY18" s="137"/>
      <c r="AZ18" s="137"/>
      <c r="BA18" s="137"/>
      <c r="BB18" s="137"/>
      <c r="BC18" s="137"/>
      <c r="BD18" s="137"/>
      <c r="BE18" s="137"/>
      <c r="BF18" s="137"/>
      <c r="BG18" s="137"/>
      <c r="BH18" s="137"/>
      <c r="BI18" s="137"/>
      <c r="BJ18" s="137"/>
      <c r="BK18" s="137"/>
      <c r="BL18" s="137"/>
      <c r="BM18" s="137"/>
      <c r="BN18" s="137"/>
      <c r="BO18" s="137"/>
      <c r="BP18" s="137"/>
      <c r="BQ18" s="137"/>
      <c r="BR18" s="137"/>
      <c r="BS18" s="137"/>
      <c r="BT18" s="137"/>
      <c r="BU18" s="137"/>
      <c r="BV18" s="137"/>
      <c r="BW18" s="137"/>
      <c r="BX18" s="137"/>
      <c r="BY18" s="137"/>
      <c r="BZ18" s="137"/>
      <c r="CA18" s="137"/>
      <c r="CB18" s="137"/>
      <c r="CC18" s="137"/>
      <c r="CD18" s="137"/>
      <c r="CE18" s="137"/>
      <c r="CF18" s="137"/>
      <c r="CG18" s="137"/>
      <c r="CH18" s="137"/>
      <c r="CI18" s="137"/>
      <c r="CJ18" s="137"/>
      <c r="CK18" s="137"/>
      <c r="CL18" s="137"/>
      <c r="CN18" s="139" t="s">
        <v>1047</v>
      </c>
      <c r="CO18" s="139" t="s">
        <v>1005</v>
      </c>
      <c r="CP18" s="140" t="s">
        <v>1046</v>
      </c>
      <c r="CQ18" s="141"/>
    </row>
    <row r="19" spans="1:95" ht="27.75" x14ac:dyDescent="0.65">
      <c r="A19" s="142" t="s">
        <v>45</v>
      </c>
      <c r="B19" s="143" t="s">
        <v>46</v>
      </c>
      <c r="C19" s="137"/>
      <c r="D19" s="137"/>
      <c r="E19" s="137"/>
      <c r="F19" s="137"/>
      <c r="G19" s="137"/>
      <c r="H19" s="137"/>
      <c r="I19" s="137"/>
      <c r="J19" s="137"/>
      <c r="K19" s="137"/>
      <c r="L19" s="137"/>
      <c r="M19" s="137"/>
      <c r="N19" s="137">
        <v>2400</v>
      </c>
      <c r="O19" s="137"/>
      <c r="P19" s="137"/>
      <c r="Q19" s="137"/>
      <c r="R19" s="137"/>
      <c r="S19" s="137"/>
      <c r="T19" s="137"/>
      <c r="U19" s="137"/>
      <c r="V19" s="137"/>
      <c r="W19" s="137">
        <v>46950</v>
      </c>
      <c r="X19" s="137"/>
      <c r="Y19" s="137"/>
      <c r="Z19" s="137"/>
      <c r="AA19" s="137"/>
      <c r="AB19" s="137"/>
      <c r="AC19" s="137"/>
      <c r="AD19" s="137"/>
      <c r="AE19" s="137"/>
      <c r="AF19" s="137"/>
      <c r="AG19" s="137"/>
      <c r="AH19" s="137"/>
      <c r="AI19" s="137"/>
      <c r="AJ19" s="137"/>
      <c r="AK19" s="137"/>
      <c r="AL19" s="137"/>
      <c r="AM19" s="137"/>
      <c r="AN19" s="137"/>
      <c r="AO19" s="137"/>
      <c r="AP19" s="137"/>
      <c r="AQ19" s="137"/>
      <c r="AR19" s="137"/>
      <c r="AS19" s="137"/>
      <c r="AT19" s="137"/>
      <c r="AU19" s="137"/>
      <c r="AV19" s="137"/>
      <c r="AW19" s="137"/>
      <c r="AX19" s="137"/>
      <c r="AY19" s="137"/>
      <c r="AZ19" s="137"/>
      <c r="BA19" s="137"/>
      <c r="BB19" s="137"/>
      <c r="BC19" s="137">
        <v>2096845</v>
      </c>
      <c r="BD19" s="137">
        <v>150</v>
      </c>
      <c r="BE19" s="137"/>
      <c r="BF19" s="137"/>
      <c r="BG19" s="137">
        <v>75243</v>
      </c>
      <c r="BH19" s="137"/>
      <c r="BI19" s="137"/>
      <c r="BJ19" s="137"/>
      <c r="BK19" s="137"/>
      <c r="BL19" s="137">
        <v>2634209</v>
      </c>
      <c r="BM19" s="137"/>
      <c r="BN19" s="137"/>
      <c r="BO19" s="137"/>
      <c r="BP19" s="137"/>
      <c r="BQ19" s="137"/>
      <c r="BR19" s="137">
        <v>337865</v>
      </c>
      <c r="BS19" s="137"/>
      <c r="BT19" s="137"/>
      <c r="BU19" s="137">
        <v>67505</v>
      </c>
      <c r="BV19" s="137">
        <v>103200</v>
      </c>
      <c r="BW19" s="137"/>
      <c r="BX19" s="137"/>
      <c r="BY19" s="137"/>
      <c r="BZ19" s="137"/>
      <c r="CA19" s="137"/>
      <c r="CB19" s="137"/>
      <c r="CC19" s="137"/>
      <c r="CD19" s="137">
        <v>106445</v>
      </c>
      <c r="CE19" s="137"/>
      <c r="CF19" s="137"/>
      <c r="CG19" s="137"/>
      <c r="CH19" s="137"/>
      <c r="CI19" s="137"/>
      <c r="CJ19" s="137"/>
      <c r="CK19" s="137"/>
      <c r="CL19" s="137"/>
      <c r="CN19" s="139" t="s">
        <v>1047</v>
      </c>
      <c r="CO19" s="139" t="s">
        <v>1005</v>
      </c>
      <c r="CP19" s="140" t="s">
        <v>1046</v>
      </c>
      <c r="CQ19" s="141"/>
    </row>
    <row r="20" spans="1:95" ht="27.75" x14ac:dyDescent="0.65">
      <c r="A20" s="142" t="s">
        <v>47</v>
      </c>
      <c r="B20" s="143" t="s">
        <v>48</v>
      </c>
      <c r="C20" s="137">
        <v>91340</v>
      </c>
      <c r="D20" s="137"/>
      <c r="E20" s="137">
        <v>5230</v>
      </c>
      <c r="F20" s="137">
        <v>28000</v>
      </c>
      <c r="G20" s="137"/>
      <c r="H20" s="137">
        <v>98270</v>
      </c>
      <c r="I20" s="137">
        <v>11700</v>
      </c>
      <c r="J20" s="137">
        <v>53340</v>
      </c>
      <c r="K20" s="137"/>
      <c r="L20" s="137"/>
      <c r="M20" s="137">
        <v>13720</v>
      </c>
      <c r="N20" s="137"/>
      <c r="O20" s="137">
        <v>16900</v>
      </c>
      <c r="P20" s="137"/>
      <c r="Q20" s="137"/>
      <c r="R20" s="137"/>
      <c r="S20" s="137"/>
      <c r="T20" s="137"/>
      <c r="U20" s="137">
        <v>500</v>
      </c>
      <c r="V20" s="137"/>
      <c r="W20" s="137"/>
      <c r="X20" s="137"/>
      <c r="Y20" s="137">
        <v>189340</v>
      </c>
      <c r="Z20" s="137"/>
      <c r="AA20" s="137"/>
      <c r="AB20" s="137"/>
      <c r="AC20" s="137"/>
      <c r="AD20" s="137"/>
      <c r="AE20" s="137"/>
      <c r="AF20" s="137"/>
      <c r="AG20" s="137"/>
      <c r="AH20" s="137">
        <v>67000</v>
      </c>
      <c r="AI20" s="137">
        <v>42284</v>
      </c>
      <c r="AJ20" s="137">
        <v>1000</v>
      </c>
      <c r="AK20" s="137">
        <v>880430</v>
      </c>
      <c r="AL20" s="137">
        <v>14000</v>
      </c>
      <c r="AM20" s="137">
        <v>2500</v>
      </c>
      <c r="AN20" s="137"/>
      <c r="AO20" s="137"/>
      <c r="AP20" s="137"/>
      <c r="AQ20" s="137"/>
      <c r="AR20" s="137"/>
      <c r="AS20" s="137">
        <v>26000</v>
      </c>
      <c r="AT20" s="137">
        <v>26960</v>
      </c>
      <c r="AU20" s="137"/>
      <c r="AV20" s="137"/>
      <c r="AW20" s="137"/>
      <c r="AX20" s="137">
        <v>1000</v>
      </c>
      <c r="AY20" s="137"/>
      <c r="AZ20" s="137">
        <v>14000</v>
      </c>
      <c r="BA20" s="137">
        <v>23240</v>
      </c>
      <c r="BB20" s="137"/>
      <c r="BC20" s="137">
        <v>871130</v>
      </c>
      <c r="BD20" s="137">
        <v>246708</v>
      </c>
      <c r="BE20" s="137">
        <v>94380</v>
      </c>
      <c r="BF20" s="137"/>
      <c r="BG20" s="137">
        <v>213460</v>
      </c>
      <c r="BH20" s="137"/>
      <c r="BI20" s="137"/>
      <c r="BJ20" s="137"/>
      <c r="BK20" s="137"/>
      <c r="BL20" s="137">
        <v>4970</v>
      </c>
      <c r="BM20" s="137">
        <v>6190</v>
      </c>
      <c r="BN20" s="137"/>
      <c r="BO20" s="137"/>
      <c r="BP20" s="137">
        <v>27305</v>
      </c>
      <c r="BQ20" s="137"/>
      <c r="BR20" s="137">
        <v>23400</v>
      </c>
      <c r="BS20" s="137">
        <v>9160</v>
      </c>
      <c r="BT20" s="137"/>
      <c r="BU20" s="137">
        <v>300</v>
      </c>
      <c r="BV20" s="137"/>
      <c r="BW20" s="137"/>
      <c r="BX20" s="137">
        <v>313350</v>
      </c>
      <c r="BY20" s="137"/>
      <c r="BZ20" s="137"/>
      <c r="CA20" s="137">
        <v>3295</v>
      </c>
      <c r="CB20" s="137"/>
      <c r="CC20" s="137">
        <v>96944</v>
      </c>
      <c r="CD20" s="137">
        <v>2500</v>
      </c>
      <c r="CE20" s="137"/>
      <c r="CF20" s="137"/>
      <c r="CG20" s="137">
        <v>2410</v>
      </c>
      <c r="CH20" s="137">
        <v>41500</v>
      </c>
      <c r="CI20" s="137"/>
      <c r="CJ20" s="137">
        <v>8870</v>
      </c>
      <c r="CK20" s="137"/>
      <c r="CL20" s="137"/>
      <c r="CN20" s="139" t="s">
        <v>1047</v>
      </c>
      <c r="CO20" s="139" t="s">
        <v>1005</v>
      </c>
      <c r="CP20" s="140" t="s">
        <v>1046</v>
      </c>
      <c r="CQ20" s="141"/>
    </row>
    <row r="21" spans="1:95" ht="27.75" x14ac:dyDescent="0.65">
      <c r="A21" s="142" t="s">
        <v>49</v>
      </c>
      <c r="B21" s="143" t="s">
        <v>50</v>
      </c>
      <c r="C21" s="137">
        <v>2076330</v>
      </c>
      <c r="D21" s="137"/>
      <c r="E21" s="137"/>
      <c r="F21" s="137"/>
      <c r="G21" s="137"/>
      <c r="H21" s="137"/>
      <c r="I21" s="137"/>
      <c r="J21" s="137"/>
      <c r="K21" s="137"/>
      <c r="L21" s="137"/>
      <c r="M21" s="137"/>
      <c r="N21" s="137"/>
      <c r="O21" s="137">
        <v>230467</v>
      </c>
      <c r="P21" s="137"/>
      <c r="Q21" s="137"/>
      <c r="R21" s="137"/>
      <c r="S21" s="137"/>
      <c r="T21" s="137"/>
      <c r="U21" s="137"/>
      <c r="V21" s="137"/>
      <c r="W21" s="137">
        <v>3507759.22</v>
      </c>
      <c r="X21" s="137"/>
      <c r="Y21" s="137"/>
      <c r="Z21" s="137"/>
      <c r="AA21" s="137"/>
      <c r="AB21" s="137"/>
      <c r="AC21" s="137"/>
      <c r="AD21" s="137"/>
      <c r="AE21" s="137"/>
      <c r="AF21" s="137"/>
      <c r="AG21" s="137"/>
      <c r="AH21" s="137">
        <v>212145</v>
      </c>
      <c r="AI21" s="137"/>
      <c r="AJ21" s="137"/>
      <c r="AK21" s="137">
        <v>1602723</v>
      </c>
      <c r="AL21" s="137"/>
      <c r="AM21" s="137"/>
      <c r="AN21" s="137"/>
      <c r="AO21" s="137"/>
      <c r="AP21" s="137"/>
      <c r="AQ21" s="137"/>
      <c r="AR21" s="137"/>
      <c r="AS21" s="137"/>
      <c r="AT21" s="137"/>
      <c r="AU21" s="137"/>
      <c r="AV21" s="137">
        <v>3570</v>
      </c>
      <c r="AW21" s="137"/>
      <c r="AX21" s="137"/>
      <c r="AY21" s="137">
        <v>2100</v>
      </c>
      <c r="AZ21" s="137"/>
      <c r="BA21" s="137">
        <v>586283</v>
      </c>
      <c r="BB21" s="137"/>
      <c r="BC21" s="137">
        <v>1146770</v>
      </c>
      <c r="BD21" s="137">
        <v>353418</v>
      </c>
      <c r="BE21" s="137"/>
      <c r="BF21" s="137"/>
      <c r="BG21" s="137">
        <v>360540</v>
      </c>
      <c r="BH21" s="137"/>
      <c r="BI21" s="137"/>
      <c r="BJ21" s="137"/>
      <c r="BK21" s="137"/>
      <c r="BL21" s="137">
        <v>2166850</v>
      </c>
      <c r="BM21" s="137"/>
      <c r="BN21" s="137"/>
      <c r="BO21" s="137"/>
      <c r="BP21" s="137"/>
      <c r="BQ21" s="137"/>
      <c r="BR21" s="137">
        <v>3534210</v>
      </c>
      <c r="BS21" s="137"/>
      <c r="BT21" s="137"/>
      <c r="BU21" s="137">
        <v>491284.83</v>
      </c>
      <c r="BV21" s="137"/>
      <c r="BW21" s="137"/>
      <c r="BX21" s="137">
        <v>276522</v>
      </c>
      <c r="BY21" s="137">
        <v>5850</v>
      </c>
      <c r="BZ21" s="137"/>
      <c r="CA21" s="137"/>
      <c r="CB21" s="137"/>
      <c r="CC21" s="137"/>
      <c r="CD21" s="137"/>
      <c r="CE21" s="137"/>
      <c r="CF21" s="137"/>
      <c r="CG21" s="137"/>
      <c r="CH21" s="137"/>
      <c r="CI21" s="137"/>
      <c r="CJ21" s="137"/>
      <c r="CK21" s="137"/>
      <c r="CL21" s="137"/>
      <c r="CN21" s="139" t="s">
        <v>1047</v>
      </c>
      <c r="CO21" s="139" t="s">
        <v>1005</v>
      </c>
      <c r="CP21" s="140" t="s">
        <v>1046</v>
      </c>
      <c r="CQ21" s="141"/>
    </row>
    <row r="22" spans="1:95" ht="27.75" x14ac:dyDescent="0.65">
      <c r="A22" s="142" t="s">
        <v>51</v>
      </c>
      <c r="B22" s="143" t="s">
        <v>52</v>
      </c>
      <c r="C22" s="137">
        <v>676200</v>
      </c>
      <c r="D22" s="137"/>
      <c r="E22" s="137"/>
      <c r="F22" s="137"/>
      <c r="G22" s="137"/>
      <c r="H22" s="137"/>
      <c r="I22" s="137"/>
      <c r="J22" s="137"/>
      <c r="K22" s="137"/>
      <c r="L22" s="137"/>
      <c r="M22" s="137">
        <v>53570</v>
      </c>
      <c r="N22" s="137"/>
      <c r="O22" s="137">
        <v>695434</v>
      </c>
      <c r="P22" s="137"/>
      <c r="Q22" s="137"/>
      <c r="R22" s="137"/>
      <c r="S22" s="137">
        <v>139190</v>
      </c>
      <c r="T22" s="137"/>
      <c r="U22" s="137">
        <v>75830</v>
      </c>
      <c r="V22" s="137"/>
      <c r="W22" s="137">
        <v>2216619</v>
      </c>
      <c r="X22" s="137">
        <v>119360</v>
      </c>
      <c r="Y22" s="137">
        <v>46040</v>
      </c>
      <c r="Z22" s="137">
        <v>295655</v>
      </c>
      <c r="AA22" s="137"/>
      <c r="AB22" s="137"/>
      <c r="AC22" s="137">
        <v>145101</v>
      </c>
      <c r="AD22" s="137">
        <v>149589</v>
      </c>
      <c r="AE22" s="137"/>
      <c r="AF22" s="137">
        <v>40000</v>
      </c>
      <c r="AG22" s="137">
        <v>6610</v>
      </c>
      <c r="AH22" s="137">
        <v>1420</v>
      </c>
      <c r="AI22" s="137"/>
      <c r="AJ22" s="137"/>
      <c r="AK22" s="137">
        <v>272480</v>
      </c>
      <c r="AL22" s="137"/>
      <c r="AM22" s="137">
        <v>7420</v>
      </c>
      <c r="AN22" s="137">
        <v>325144</v>
      </c>
      <c r="AO22" s="137">
        <v>25350</v>
      </c>
      <c r="AP22" s="137">
        <v>103668</v>
      </c>
      <c r="AQ22" s="137"/>
      <c r="AR22" s="137">
        <v>34619</v>
      </c>
      <c r="AS22" s="137"/>
      <c r="AT22" s="137"/>
      <c r="AU22" s="137">
        <v>370</v>
      </c>
      <c r="AV22" s="137">
        <v>25300</v>
      </c>
      <c r="AW22" s="137"/>
      <c r="AX22" s="137"/>
      <c r="AY22" s="137"/>
      <c r="AZ22" s="137"/>
      <c r="BA22" s="137">
        <v>459947.5</v>
      </c>
      <c r="BB22" s="137"/>
      <c r="BC22" s="137">
        <v>2491695</v>
      </c>
      <c r="BD22" s="137">
        <v>50</v>
      </c>
      <c r="BE22" s="137">
        <v>50170</v>
      </c>
      <c r="BF22" s="137"/>
      <c r="BG22" s="137">
        <v>479650.88</v>
      </c>
      <c r="BH22" s="137"/>
      <c r="BI22" s="137"/>
      <c r="BJ22" s="137"/>
      <c r="BK22" s="137"/>
      <c r="BL22" s="137">
        <v>133210</v>
      </c>
      <c r="BM22" s="137">
        <v>58010</v>
      </c>
      <c r="BN22" s="137">
        <v>4030</v>
      </c>
      <c r="BO22" s="137">
        <v>650</v>
      </c>
      <c r="BP22" s="137">
        <v>48280</v>
      </c>
      <c r="BQ22" s="137"/>
      <c r="BR22" s="137">
        <v>675235</v>
      </c>
      <c r="BS22" s="137"/>
      <c r="BT22" s="137"/>
      <c r="BU22" s="137"/>
      <c r="BV22" s="137"/>
      <c r="BW22" s="137"/>
      <c r="BX22" s="137"/>
      <c r="BY22" s="137">
        <v>1180</v>
      </c>
      <c r="BZ22" s="137"/>
      <c r="CA22" s="137"/>
      <c r="CB22" s="137"/>
      <c r="CC22" s="137">
        <v>179335</v>
      </c>
      <c r="CD22" s="137">
        <v>39750</v>
      </c>
      <c r="CE22" s="137">
        <v>22450</v>
      </c>
      <c r="CF22" s="137"/>
      <c r="CG22" s="137">
        <v>32750</v>
      </c>
      <c r="CH22" s="137"/>
      <c r="CI22" s="137"/>
      <c r="CJ22" s="137">
        <v>20740</v>
      </c>
      <c r="CK22" s="137"/>
      <c r="CL22" s="137"/>
      <c r="CN22" s="139" t="s">
        <v>1048</v>
      </c>
      <c r="CO22" s="139" t="s">
        <v>999</v>
      </c>
      <c r="CP22" s="140" t="s">
        <v>1046</v>
      </c>
      <c r="CQ22" s="141"/>
    </row>
    <row r="23" spans="1:95" ht="27.75" x14ac:dyDescent="0.65">
      <c r="A23" s="142" t="s">
        <v>53</v>
      </c>
      <c r="B23" s="143" t="s">
        <v>54</v>
      </c>
      <c r="C23" s="137">
        <v>1900550</v>
      </c>
      <c r="D23" s="137">
        <v>47500</v>
      </c>
      <c r="E23" s="137">
        <v>70450</v>
      </c>
      <c r="F23" s="137">
        <v>46750</v>
      </c>
      <c r="G23" s="137">
        <v>15500</v>
      </c>
      <c r="H23" s="137">
        <v>99350</v>
      </c>
      <c r="I23" s="137">
        <v>63200</v>
      </c>
      <c r="J23" s="137">
        <v>67400</v>
      </c>
      <c r="K23" s="137">
        <v>81950</v>
      </c>
      <c r="L23" s="137">
        <v>102950</v>
      </c>
      <c r="M23" s="137">
        <v>202350</v>
      </c>
      <c r="N23" s="137"/>
      <c r="O23" s="137">
        <v>267900</v>
      </c>
      <c r="P23" s="137">
        <v>142050</v>
      </c>
      <c r="Q23" s="137">
        <v>62500</v>
      </c>
      <c r="R23" s="137">
        <v>99500</v>
      </c>
      <c r="S23" s="137">
        <v>62000</v>
      </c>
      <c r="T23" s="137">
        <v>40550</v>
      </c>
      <c r="U23" s="137">
        <v>89550</v>
      </c>
      <c r="V23" s="137">
        <v>64050</v>
      </c>
      <c r="W23" s="137">
        <v>491950</v>
      </c>
      <c r="X23" s="137">
        <v>76900</v>
      </c>
      <c r="Y23" s="137">
        <v>269300</v>
      </c>
      <c r="Z23" s="137">
        <v>154300</v>
      </c>
      <c r="AA23" s="137">
        <v>51700</v>
      </c>
      <c r="AB23" s="137">
        <v>66600</v>
      </c>
      <c r="AC23" s="137">
        <v>180450</v>
      </c>
      <c r="AD23" s="137">
        <v>366650</v>
      </c>
      <c r="AE23" s="137">
        <v>133750</v>
      </c>
      <c r="AF23" s="137">
        <v>62600</v>
      </c>
      <c r="AG23" s="137">
        <v>147750</v>
      </c>
      <c r="AH23" s="137">
        <v>164150</v>
      </c>
      <c r="AI23" s="137">
        <v>80300</v>
      </c>
      <c r="AJ23" s="137">
        <v>133000</v>
      </c>
      <c r="AK23" s="137">
        <v>604950</v>
      </c>
      <c r="AL23" s="137">
        <v>52500</v>
      </c>
      <c r="AM23" s="137">
        <v>59150</v>
      </c>
      <c r="AN23" s="137">
        <v>134700</v>
      </c>
      <c r="AO23" s="137">
        <v>198900</v>
      </c>
      <c r="AP23" s="137">
        <v>194000</v>
      </c>
      <c r="AQ23" s="137">
        <v>56600</v>
      </c>
      <c r="AR23" s="137">
        <v>259250</v>
      </c>
      <c r="AS23" s="137">
        <v>134950</v>
      </c>
      <c r="AT23" s="137">
        <v>218050</v>
      </c>
      <c r="AU23" s="137">
        <v>249200</v>
      </c>
      <c r="AV23" s="137">
        <v>302500</v>
      </c>
      <c r="AW23" s="137">
        <v>44500</v>
      </c>
      <c r="AX23" s="137">
        <v>60950</v>
      </c>
      <c r="AY23" s="137">
        <v>58200</v>
      </c>
      <c r="AZ23" s="137">
        <v>29250</v>
      </c>
      <c r="BA23" s="137">
        <v>508000</v>
      </c>
      <c r="BB23" s="137">
        <v>90350</v>
      </c>
      <c r="BC23" s="137">
        <v>785996</v>
      </c>
      <c r="BD23" s="137">
        <v>141100</v>
      </c>
      <c r="BE23" s="137">
        <v>54900</v>
      </c>
      <c r="BF23" s="137">
        <v>37300</v>
      </c>
      <c r="BG23" s="137">
        <v>59550</v>
      </c>
      <c r="BH23" s="137">
        <v>28950</v>
      </c>
      <c r="BI23" s="137">
        <v>13050</v>
      </c>
      <c r="BJ23" s="137">
        <v>68150</v>
      </c>
      <c r="BK23" s="137">
        <v>49900</v>
      </c>
      <c r="BL23" s="137">
        <v>599728</v>
      </c>
      <c r="BM23" s="137">
        <v>188900</v>
      </c>
      <c r="BN23" s="137">
        <v>89750</v>
      </c>
      <c r="BO23" s="137">
        <v>127600</v>
      </c>
      <c r="BP23" s="137">
        <v>125650</v>
      </c>
      <c r="BQ23" s="137">
        <v>79300</v>
      </c>
      <c r="BR23" s="137">
        <v>957600</v>
      </c>
      <c r="BS23" s="137">
        <v>64900</v>
      </c>
      <c r="BT23" s="137">
        <v>22900</v>
      </c>
      <c r="BU23" s="137">
        <v>195500</v>
      </c>
      <c r="BV23" s="137">
        <v>28000</v>
      </c>
      <c r="BW23" s="137">
        <v>74100</v>
      </c>
      <c r="BX23" s="137">
        <v>101350</v>
      </c>
      <c r="BY23" s="137">
        <v>129600</v>
      </c>
      <c r="BZ23" s="137">
        <v>90250</v>
      </c>
      <c r="CA23" s="137">
        <v>44050</v>
      </c>
      <c r="CB23" s="137">
        <v>33050</v>
      </c>
      <c r="CC23" s="137">
        <v>138750</v>
      </c>
      <c r="CD23" s="137">
        <v>54450</v>
      </c>
      <c r="CE23" s="137">
        <v>97400</v>
      </c>
      <c r="CF23" s="137">
        <v>26000</v>
      </c>
      <c r="CG23" s="137">
        <v>10150</v>
      </c>
      <c r="CH23" s="137">
        <v>83000</v>
      </c>
      <c r="CI23" s="137">
        <v>69200</v>
      </c>
      <c r="CJ23" s="137">
        <v>102350</v>
      </c>
      <c r="CK23" s="137">
        <v>17450</v>
      </c>
      <c r="CL23" s="137">
        <v>15750</v>
      </c>
      <c r="CN23" s="139" t="s">
        <v>1049</v>
      </c>
      <c r="CO23" s="139" t="s">
        <v>993</v>
      </c>
      <c r="CP23" s="140" t="s">
        <v>1046</v>
      </c>
      <c r="CQ23" s="141"/>
    </row>
    <row r="24" spans="1:95" ht="27.75" x14ac:dyDescent="0.65">
      <c r="A24" s="142" t="s">
        <v>55</v>
      </c>
      <c r="B24" s="143" t="s">
        <v>56</v>
      </c>
      <c r="C24" s="137">
        <v>11835199.550000001</v>
      </c>
      <c r="D24" s="137"/>
      <c r="E24" s="137">
        <v>9976</v>
      </c>
      <c r="F24" s="137">
        <v>854549.72</v>
      </c>
      <c r="G24" s="137">
        <v>686604.95</v>
      </c>
      <c r="H24" s="137">
        <v>528016.35</v>
      </c>
      <c r="I24" s="137"/>
      <c r="J24" s="137">
        <v>2591509.94</v>
      </c>
      <c r="K24" s="137"/>
      <c r="L24" s="137">
        <v>1055932.24</v>
      </c>
      <c r="M24" s="137">
        <v>2801429.51</v>
      </c>
      <c r="N24" s="137">
        <v>37109.43</v>
      </c>
      <c r="O24" s="137">
        <v>7376939.0099999998</v>
      </c>
      <c r="P24" s="137">
        <v>999676.99</v>
      </c>
      <c r="Q24" s="137">
        <v>292793.88</v>
      </c>
      <c r="R24" s="137">
        <v>2326464.44</v>
      </c>
      <c r="S24" s="137"/>
      <c r="T24" s="137">
        <v>682851.49</v>
      </c>
      <c r="U24" s="137">
        <v>838747.5</v>
      </c>
      <c r="V24" s="137">
        <v>205072.56</v>
      </c>
      <c r="W24" s="137">
        <v>33900600</v>
      </c>
      <c r="X24" s="137"/>
      <c r="Y24" s="137">
        <v>1561881</v>
      </c>
      <c r="Z24" s="137"/>
      <c r="AA24" s="137">
        <v>183867.55</v>
      </c>
      <c r="AB24" s="137">
        <v>244084.48000000001</v>
      </c>
      <c r="AC24" s="137">
        <v>72378.5</v>
      </c>
      <c r="AD24" s="137"/>
      <c r="AE24" s="137"/>
      <c r="AF24" s="137">
        <v>9180</v>
      </c>
      <c r="AG24" s="137">
        <v>14808.8</v>
      </c>
      <c r="AH24" s="137">
        <v>1509327.71</v>
      </c>
      <c r="AI24" s="137"/>
      <c r="AJ24" s="137">
        <v>384346.27</v>
      </c>
      <c r="AK24" s="137">
        <v>42095389.990000002</v>
      </c>
      <c r="AL24" s="137">
        <v>122500</v>
      </c>
      <c r="AM24" s="137">
        <v>249919.92</v>
      </c>
      <c r="AN24" s="137">
        <v>2152258.2000000002</v>
      </c>
      <c r="AO24" s="137"/>
      <c r="AP24" s="137">
        <v>2251085.0499999998</v>
      </c>
      <c r="AQ24" s="137">
        <v>349190.54</v>
      </c>
      <c r="AR24" s="137">
        <v>600</v>
      </c>
      <c r="AS24" s="137">
        <v>322993.68</v>
      </c>
      <c r="AT24" s="137">
        <v>1674535.05</v>
      </c>
      <c r="AU24" s="137">
        <v>1348624.8</v>
      </c>
      <c r="AV24" s="137">
        <v>420704.04</v>
      </c>
      <c r="AW24" s="137">
        <v>9120</v>
      </c>
      <c r="AX24" s="137">
        <v>950671.47</v>
      </c>
      <c r="AY24" s="137">
        <v>1544468.68</v>
      </c>
      <c r="AZ24" s="137">
        <v>1009445.82</v>
      </c>
      <c r="BA24" s="137">
        <v>7973687.4299999997</v>
      </c>
      <c r="BB24" s="137">
        <v>305356.98</v>
      </c>
      <c r="BC24" s="137">
        <v>22235967.140000001</v>
      </c>
      <c r="BD24" s="137">
        <v>2821905.18</v>
      </c>
      <c r="BE24" s="137">
        <v>877173.16</v>
      </c>
      <c r="BF24" s="137"/>
      <c r="BG24" s="137">
        <v>1036956.02</v>
      </c>
      <c r="BH24" s="137">
        <v>530437.5</v>
      </c>
      <c r="BI24" s="137"/>
      <c r="BJ24" s="137"/>
      <c r="BK24" s="137">
        <v>21531.27</v>
      </c>
      <c r="BL24" s="137">
        <v>2456182.98</v>
      </c>
      <c r="BM24" s="137">
        <v>1814909.38</v>
      </c>
      <c r="BN24" s="137">
        <v>1866208.02</v>
      </c>
      <c r="BO24" s="137">
        <v>2416354.4500000002</v>
      </c>
      <c r="BP24" s="137">
        <v>1641107.81</v>
      </c>
      <c r="BQ24" s="137">
        <v>756157.8</v>
      </c>
      <c r="BR24" s="137">
        <v>52203873.700000003</v>
      </c>
      <c r="BS24" s="137">
        <v>1370385.37</v>
      </c>
      <c r="BT24" s="137"/>
      <c r="BU24" s="137">
        <v>7125326.5300000003</v>
      </c>
      <c r="BV24" s="137">
        <v>2358.15</v>
      </c>
      <c r="BW24" s="137">
        <v>702974.45</v>
      </c>
      <c r="BX24" s="137">
        <v>3004915.21</v>
      </c>
      <c r="BY24" s="137"/>
      <c r="BZ24" s="137">
        <v>45635.81</v>
      </c>
      <c r="CA24" s="137">
        <v>758914.39</v>
      </c>
      <c r="CB24" s="137">
        <v>1645237.82</v>
      </c>
      <c r="CC24" s="137">
        <v>2620747.4300000002</v>
      </c>
      <c r="CD24" s="137">
        <v>1010971.22</v>
      </c>
      <c r="CE24" s="137">
        <v>2071947.93</v>
      </c>
      <c r="CF24" s="137"/>
      <c r="CG24" s="137">
        <v>159166.45000000001</v>
      </c>
      <c r="CH24" s="137"/>
      <c r="CI24" s="137">
        <v>739831.59</v>
      </c>
      <c r="CJ24" s="137">
        <v>1776599.04</v>
      </c>
      <c r="CK24" s="137"/>
      <c r="CL24" s="137"/>
      <c r="CN24" s="139" t="s">
        <v>1047</v>
      </c>
      <c r="CO24" s="139" t="s">
        <v>1005</v>
      </c>
      <c r="CP24" s="140" t="s">
        <v>1046</v>
      </c>
      <c r="CQ24" s="141"/>
    </row>
    <row r="25" spans="1:95" ht="27.75" x14ac:dyDescent="0.65">
      <c r="A25" s="142" t="s">
        <v>57</v>
      </c>
      <c r="B25" s="143" t="s">
        <v>58</v>
      </c>
      <c r="C25" s="137"/>
      <c r="D25" s="137"/>
      <c r="E25" s="137"/>
      <c r="F25" s="137"/>
      <c r="G25" s="137"/>
      <c r="H25" s="137"/>
      <c r="I25" s="137"/>
      <c r="J25" s="137">
        <v>1703450</v>
      </c>
      <c r="K25" s="137">
        <v>1905</v>
      </c>
      <c r="L25" s="137"/>
      <c r="M25" s="137"/>
      <c r="N25" s="137"/>
      <c r="O25" s="137">
        <v>53000</v>
      </c>
      <c r="P25" s="137"/>
      <c r="Q25" s="137"/>
      <c r="R25" s="137"/>
      <c r="S25" s="137"/>
      <c r="T25" s="137"/>
      <c r="U25" s="137"/>
      <c r="V25" s="137"/>
      <c r="W25" s="137"/>
      <c r="X25" s="137"/>
      <c r="Y25" s="137"/>
      <c r="Z25" s="137"/>
      <c r="AA25" s="137"/>
      <c r="AB25" s="137"/>
      <c r="AC25" s="137"/>
      <c r="AD25" s="137"/>
      <c r="AE25" s="137"/>
      <c r="AF25" s="137"/>
      <c r="AG25" s="137"/>
      <c r="AH25" s="137"/>
      <c r="AI25" s="137"/>
      <c r="AJ25" s="137"/>
      <c r="AK25" s="137">
        <v>152130</v>
      </c>
      <c r="AL25" s="137"/>
      <c r="AM25" s="137"/>
      <c r="AN25" s="137"/>
      <c r="AO25" s="137"/>
      <c r="AP25" s="137"/>
      <c r="AQ25" s="137"/>
      <c r="AR25" s="137"/>
      <c r="AS25" s="137"/>
      <c r="AT25" s="137"/>
      <c r="AU25" s="137"/>
      <c r="AV25" s="137"/>
      <c r="AW25" s="137"/>
      <c r="AX25" s="137"/>
      <c r="AY25" s="137"/>
      <c r="AZ25" s="137"/>
      <c r="BA25" s="137"/>
      <c r="BB25" s="137"/>
      <c r="BC25" s="137">
        <v>209818</v>
      </c>
      <c r="BD25" s="137"/>
      <c r="BE25" s="137"/>
      <c r="BF25" s="137"/>
      <c r="BG25" s="137"/>
      <c r="BH25" s="137"/>
      <c r="BI25" s="137"/>
      <c r="BJ25" s="137"/>
      <c r="BK25" s="137"/>
      <c r="BL25" s="137"/>
      <c r="BM25" s="137"/>
      <c r="BN25" s="137"/>
      <c r="BO25" s="137"/>
      <c r="BP25" s="137"/>
      <c r="BQ25" s="137"/>
      <c r="BR25" s="137">
        <v>13082</v>
      </c>
      <c r="BS25" s="137"/>
      <c r="BT25" s="137"/>
      <c r="BU25" s="137"/>
      <c r="BV25" s="137"/>
      <c r="BW25" s="137"/>
      <c r="BX25" s="137"/>
      <c r="BY25" s="137"/>
      <c r="BZ25" s="137"/>
      <c r="CA25" s="137"/>
      <c r="CB25" s="137"/>
      <c r="CC25" s="137"/>
      <c r="CD25" s="137">
        <v>8980</v>
      </c>
      <c r="CE25" s="137"/>
      <c r="CF25" s="137"/>
      <c r="CG25" s="137"/>
      <c r="CH25" s="137"/>
      <c r="CI25" s="137"/>
      <c r="CJ25" s="137"/>
      <c r="CK25" s="137"/>
      <c r="CL25" s="137"/>
      <c r="CN25" s="139" t="s">
        <v>1050</v>
      </c>
      <c r="CO25" s="139" t="s">
        <v>995</v>
      </c>
      <c r="CP25" s="140" t="s">
        <v>1046</v>
      </c>
      <c r="CQ25" s="141"/>
    </row>
    <row r="26" spans="1:95" ht="27.75" x14ac:dyDescent="0.65">
      <c r="A26" s="142" t="s">
        <v>59</v>
      </c>
      <c r="B26" s="143" t="s">
        <v>60</v>
      </c>
      <c r="C26" s="137">
        <v>3517063</v>
      </c>
      <c r="D26" s="137">
        <v>13527</v>
      </c>
      <c r="E26" s="137">
        <v>39885.5</v>
      </c>
      <c r="F26" s="137">
        <v>28584</v>
      </c>
      <c r="G26" s="137">
        <v>26974</v>
      </c>
      <c r="H26" s="137">
        <v>46040</v>
      </c>
      <c r="I26" s="137">
        <v>7358</v>
      </c>
      <c r="J26" s="137">
        <v>78438</v>
      </c>
      <c r="K26" s="137">
        <v>9880</v>
      </c>
      <c r="L26" s="137">
        <v>22221</v>
      </c>
      <c r="M26" s="137">
        <v>80666.61</v>
      </c>
      <c r="N26" s="137"/>
      <c r="O26" s="137">
        <v>534290.05000000005</v>
      </c>
      <c r="P26" s="137">
        <v>3834</v>
      </c>
      <c r="Q26" s="137">
        <v>13000</v>
      </c>
      <c r="R26" s="137">
        <v>189534</v>
      </c>
      <c r="S26" s="137">
        <v>9379</v>
      </c>
      <c r="T26" s="137">
        <v>48314</v>
      </c>
      <c r="U26" s="137">
        <v>18748</v>
      </c>
      <c r="V26" s="137">
        <v>0</v>
      </c>
      <c r="W26" s="137">
        <v>1396861</v>
      </c>
      <c r="X26" s="137">
        <v>5953</v>
      </c>
      <c r="Y26" s="137">
        <v>60490</v>
      </c>
      <c r="Z26" s="137">
        <v>7083</v>
      </c>
      <c r="AA26" s="137">
        <v>12480</v>
      </c>
      <c r="AB26" s="137">
        <v>3682</v>
      </c>
      <c r="AC26" s="137">
        <v>7862</v>
      </c>
      <c r="AD26" s="137">
        <v>89294</v>
      </c>
      <c r="AE26" s="137">
        <v>19178</v>
      </c>
      <c r="AF26" s="137">
        <v>6766</v>
      </c>
      <c r="AG26" s="137">
        <v>2098</v>
      </c>
      <c r="AH26" s="137">
        <v>5631</v>
      </c>
      <c r="AI26" s="137">
        <v>4939</v>
      </c>
      <c r="AJ26" s="137"/>
      <c r="AK26" s="137">
        <v>8600216</v>
      </c>
      <c r="AL26" s="137">
        <v>11282</v>
      </c>
      <c r="AM26" s="137"/>
      <c r="AN26" s="137">
        <v>174189</v>
      </c>
      <c r="AO26" s="137">
        <v>184224</v>
      </c>
      <c r="AP26" s="137">
        <v>92593</v>
      </c>
      <c r="AQ26" s="137">
        <v>13128</v>
      </c>
      <c r="AR26" s="137">
        <v>279335.5</v>
      </c>
      <c r="AS26" s="137">
        <v>8305</v>
      </c>
      <c r="AT26" s="137">
        <v>59258</v>
      </c>
      <c r="AU26" s="137">
        <v>14580</v>
      </c>
      <c r="AV26" s="137">
        <v>23194</v>
      </c>
      <c r="AW26" s="137"/>
      <c r="AX26" s="137">
        <v>37629</v>
      </c>
      <c r="AY26" s="137">
        <v>16030</v>
      </c>
      <c r="AZ26" s="137"/>
      <c r="BA26" s="137">
        <v>355719</v>
      </c>
      <c r="BB26" s="137">
        <v>17596</v>
      </c>
      <c r="BC26" s="137">
        <v>2304582</v>
      </c>
      <c r="BD26" s="137">
        <v>2246</v>
      </c>
      <c r="BE26" s="137">
        <v>1199</v>
      </c>
      <c r="BF26" s="137"/>
      <c r="BG26" s="137">
        <v>854232.32</v>
      </c>
      <c r="BH26" s="137"/>
      <c r="BI26" s="137"/>
      <c r="BJ26" s="137"/>
      <c r="BK26" s="137"/>
      <c r="BL26" s="137">
        <v>690019</v>
      </c>
      <c r="BM26" s="137">
        <v>10634</v>
      </c>
      <c r="BN26" s="137"/>
      <c r="BO26" s="137">
        <v>50734</v>
      </c>
      <c r="BP26" s="137">
        <v>12561</v>
      </c>
      <c r="BQ26" s="137"/>
      <c r="BR26" s="137">
        <v>7489063</v>
      </c>
      <c r="BS26" s="137">
        <v>61140</v>
      </c>
      <c r="BT26" s="137"/>
      <c r="BU26" s="137">
        <v>563573</v>
      </c>
      <c r="BV26" s="137"/>
      <c r="BW26" s="137">
        <v>23286</v>
      </c>
      <c r="BX26" s="137">
        <v>47784</v>
      </c>
      <c r="BY26" s="137">
        <v>4615</v>
      </c>
      <c r="BZ26" s="137">
        <v>28333</v>
      </c>
      <c r="CA26" s="137">
        <v>19302</v>
      </c>
      <c r="CB26" s="137">
        <v>22927</v>
      </c>
      <c r="CC26" s="137">
        <v>41314</v>
      </c>
      <c r="CD26" s="137">
        <v>6207</v>
      </c>
      <c r="CE26" s="137">
        <v>104532</v>
      </c>
      <c r="CF26" s="137">
        <v>3798</v>
      </c>
      <c r="CG26" s="137"/>
      <c r="CH26" s="137"/>
      <c r="CI26" s="137"/>
      <c r="CJ26" s="137">
        <v>56038</v>
      </c>
      <c r="CK26" s="137"/>
      <c r="CL26" s="137"/>
      <c r="CN26" s="139" t="s">
        <v>1051</v>
      </c>
      <c r="CO26" s="139" t="s">
        <v>995</v>
      </c>
      <c r="CP26" s="140" t="s">
        <v>1046</v>
      </c>
      <c r="CQ26" s="141"/>
    </row>
    <row r="27" spans="1:95" ht="27.75" x14ac:dyDescent="0.65">
      <c r="A27" s="142" t="s">
        <v>61</v>
      </c>
      <c r="B27" s="143" t="s">
        <v>62</v>
      </c>
      <c r="C27" s="137">
        <v>22793871</v>
      </c>
      <c r="D27" s="137">
        <v>1584212.39</v>
      </c>
      <c r="E27" s="137">
        <v>906593</v>
      </c>
      <c r="F27" s="137">
        <v>2028212</v>
      </c>
      <c r="G27" s="137">
        <v>493326</v>
      </c>
      <c r="H27" s="137">
        <v>2925255</v>
      </c>
      <c r="I27" s="137">
        <v>734827</v>
      </c>
      <c r="J27" s="137">
        <v>4246245</v>
      </c>
      <c r="K27" s="137">
        <v>596051</v>
      </c>
      <c r="L27" s="137">
        <v>824068</v>
      </c>
      <c r="M27" s="137">
        <v>7503896.1500000004</v>
      </c>
      <c r="N27" s="137">
        <v>56439</v>
      </c>
      <c r="O27" s="137">
        <v>11295514.75</v>
      </c>
      <c r="P27" s="137">
        <v>1537803.5</v>
      </c>
      <c r="Q27" s="137">
        <v>1853950.4</v>
      </c>
      <c r="R27" s="137">
        <v>3004926.25</v>
      </c>
      <c r="S27" s="137">
        <v>1808725</v>
      </c>
      <c r="T27" s="137">
        <v>2235556.6</v>
      </c>
      <c r="U27" s="137">
        <v>1038340</v>
      </c>
      <c r="V27" s="137">
        <v>605535.5</v>
      </c>
      <c r="W27" s="137">
        <v>18538060.82</v>
      </c>
      <c r="X27" s="137">
        <v>793683</v>
      </c>
      <c r="Y27" s="137">
        <v>3279451</v>
      </c>
      <c r="Z27" s="137">
        <v>1824071</v>
      </c>
      <c r="AA27" s="137">
        <v>686793.5</v>
      </c>
      <c r="AB27" s="137">
        <v>938354</v>
      </c>
      <c r="AC27" s="137">
        <v>3951214</v>
      </c>
      <c r="AD27" s="137">
        <v>4691737.5</v>
      </c>
      <c r="AE27" s="137">
        <v>1097215.01</v>
      </c>
      <c r="AF27" s="137">
        <v>569087</v>
      </c>
      <c r="AG27" s="137">
        <v>779720</v>
      </c>
      <c r="AH27" s="137">
        <v>3716945.34</v>
      </c>
      <c r="AI27" s="137">
        <v>1071480</v>
      </c>
      <c r="AJ27" s="137">
        <v>1371620</v>
      </c>
      <c r="AK27" s="137">
        <v>18347243</v>
      </c>
      <c r="AL27" s="137">
        <v>1212884.54</v>
      </c>
      <c r="AM27" s="137">
        <v>578976.86</v>
      </c>
      <c r="AN27" s="137">
        <v>2231325</v>
      </c>
      <c r="AO27" s="137">
        <v>2031462.49</v>
      </c>
      <c r="AP27" s="137">
        <v>1009923</v>
      </c>
      <c r="AQ27" s="137">
        <v>299962</v>
      </c>
      <c r="AR27" s="137">
        <v>6324866.75</v>
      </c>
      <c r="AS27" s="137">
        <v>1207266</v>
      </c>
      <c r="AT27" s="137">
        <v>1982432</v>
      </c>
      <c r="AU27" s="137">
        <v>1511225</v>
      </c>
      <c r="AV27" s="137">
        <v>913176.5</v>
      </c>
      <c r="AW27" s="137">
        <v>440154</v>
      </c>
      <c r="AX27" s="137">
        <v>1223330</v>
      </c>
      <c r="AY27" s="137">
        <v>1132649</v>
      </c>
      <c r="AZ27" s="137">
        <v>528175.15</v>
      </c>
      <c r="BA27" s="137">
        <v>7943841.29</v>
      </c>
      <c r="BB27" s="137">
        <v>817646</v>
      </c>
      <c r="BC27" s="137">
        <v>24562068.370000001</v>
      </c>
      <c r="BD27" s="137">
        <v>3892637</v>
      </c>
      <c r="BE27" s="137">
        <v>1024840</v>
      </c>
      <c r="BF27" s="137">
        <v>1690645</v>
      </c>
      <c r="BG27" s="137">
        <v>22100652.879999999</v>
      </c>
      <c r="BH27" s="137">
        <v>586432.5</v>
      </c>
      <c r="BI27" s="137">
        <v>392329</v>
      </c>
      <c r="BJ27" s="137">
        <v>1023436</v>
      </c>
      <c r="BK27" s="137">
        <v>1041487</v>
      </c>
      <c r="BL27" s="137">
        <v>9641757</v>
      </c>
      <c r="BM27" s="137">
        <v>2694805</v>
      </c>
      <c r="BN27" s="137">
        <v>1208501</v>
      </c>
      <c r="BO27" s="137">
        <v>2368730</v>
      </c>
      <c r="BP27" s="137">
        <v>1387572</v>
      </c>
      <c r="BQ27" s="137">
        <v>1670010</v>
      </c>
      <c r="BR27" s="137">
        <v>31053110</v>
      </c>
      <c r="BS27" s="137">
        <v>2102201</v>
      </c>
      <c r="BT27" s="137">
        <v>1836674</v>
      </c>
      <c r="BU27" s="137">
        <v>7706133.8799999999</v>
      </c>
      <c r="BV27" s="137">
        <v>396411</v>
      </c>
      <c r="BW27" s="137">
        <v>1268897</v>
      </c>
      <c r="BX27" s="137">
        <v>3850175</v>
      </c>
      <c r="BY27" s="137">
        <v>708618</v>
      </c>
      <c r="BZ27" s="137">
        <v>1245481</v>
      </c>
      <c r="CA27" s="137">
        <v>1024613</v>
      </c>
      <c r="CB27" s="137">
        <v>1470635.25</v>
      </c>
      <c r="CC27" s="137">
        <v>5185433.25</v>
      </c>
      <c r="CD27" s="137">
        <v>1775425.77</v>
      </c>
      <c r="CE27" s="137">
        <v>3247055.5</v>
      </c>
      <c r="CF27" s="137">
        <v>607070</v>
      </c>
      <c r="CG27" s="137">
        <v>887868</v>
      </c>
      <c r="CH27" s="137">
        <v>398694</v>
      </c>
      <c r="CI27" s="137">
        <v>987129</v>
      </c>
      <c r="CJ27" s="137">
        <v>6242656.5499999998</v>
      </c>
      <c r="CK27" s="137">
        <v>420644</v>
      </c>
      <c r="CL27" s="137">
        <v>522038</v>
      </c>
      <c r="CN27" s="139" t="s">
        <v>1052</v>
      </c>
      <c r="CO27" s="139" t="s">
        <v>1005</v>
      </c>
      <c r="CP27" s="140" t="s">
        <v>1046</v>
      </c>
      <c r="CQ27" s="141"/>
    </row>
    <row r="28" spans="1:95" ht="27.75" x14ac:dyDescent="0.65">
      <c r="A28" s="142" t="s">
        <v>63</v>
      </c>
      <c r="B28" s="143" t="s">
        <v>64</v>
      </c>
      <c r="C28" s="137">
        <v>34018088.5</v>
      </c>
      <c r="D28" s="137">
        <v>539390</v>
      </c>
      <c r="E28" s="137">
        <v>496254</v>
      </c>
      <c r="F28" s="137">
        <v>1383007</v>
      </c>
      <c r="G28" s="137">
        <v>293579</v>
      </c>
      <c r="H28" s="137">
        <v>386938</v>
      </c>
      <c r="I28" s="137">
        <v>152532</v>
      </c>
      <c r="J28" s="137">
        <v>889581</v>
      </c>
      <c r="K28" s="137">
        <v>21680</v>
      </c>
      <c r="L28" s="137">
        <v>356587</v>
      </c>
      <c r="M28" s="137">
        <v>6844494.9100000001</v>
      </c>
      <c r="N28" s="137">
        <v>20800</v>
      </c>
      <c r="O28" s="137">
        <v>14091695.199999999</v>
      </c>
      <c r="P28" s="137">
        <v>817002.5</v>
      </c>
      <c r="Q28" s="137">
        <v>759767</v>
      </c>
      <c r="R28" s="137">
        <v>2898200</v>
      </c>
      <c r="S28" s="137">
        <v>835860</v>
      </c>
      <c r="T28" s="137">
        <v>3110307</v>
      </c>
      <c r="U28" s="137">
        <v>531673</v>
      </c>
      <c r="V28" s="137">
        <v>458958</v>
      </c>
      <c r="W28" s="137">
        <v>41821283</v>
      </c>
      <c r="X28" s="137">
        <v>279674</v>
      </c>
      <c r="Y28" s="137">
        <v>2136885</v>
      </c>
      <c r="Z28" s="137">
        <v>1153524</v>
      </c>
      <c r="AA28" s="137">
        <v>191351</v>
      </c>
      <c r="AB28" s="137">
        <v>275990</v>
      </c>
      <c r="AC28" s="137">
        <v>4153047</v>
      </c>
      <c r="AD28" s="137">
        <v>1630003</v>
      </c>
      <c r="AE28" s="137">
        <v>381901</v>
      </c>
      <c r="AF28" s="137">
        <v>246678</v>
      </c>
      <c r="AG28" s="137">
        <v>543004</v>
      </c>
      <c r="AH28" s="137">
        <v>3716949</v>
      </c>
      <c r="AI28" s="137">
        <v>400828</v>
      </c>
      <c r="AJ28" s="137">
        <v>332415</v>
      </c>
      <c r="AK28" s="137">
        <v>93205061.5</v>
      </c>
      <c r="AL28" s="137">
        <v>564525</v>
      </c>
      <c r="AM28" s="137">
        <v>437255.64</v>
      </c>
      <c r="AN28" s="137">
        <v>1321943</v>
      </c>
      <c r="AO28" s="137">
        <v>7211378.5099999998</v>
      </c>
      <c r="AP28" s="137">
        <v>202723</v>
      </c>
      <c r="AQ28" s="137">
        <v>141499</v>
      </c>
      <c r="AR28" s="137">
        <v>6296629.2400000002</v>
      </c>
      <c r="AS28" s="137">
        <v>413928</v>
      </c>
      <c r="AT28" s="137">
        <v>2068315</v>
      </c>
      <c r="AU28" s="137">
        <v>2039366</v>
      </c>
      <c r="AV28" s="137">
        <v>449530</v>
      </c>
      <c r="AW28" s="137">
        <v>275091</v>
      </c>
      <c r="AX28" s="137">
        <v>557692</v>
      </c>
      <c r="AY28" s="137">
        <v>309656</v>
      </c>
      <c r="AZ28" s="137">
        <v>308687</v>
      </c>
      <c r="BA28" s="137">
        <v>10072065.08</v>
      </c>
      <c r="BB28" s="137">
        <v>555938</v>
      </c>
      <c r="BC28" s="137">
        <v>41992051.18</v>
      </c>
      <c r="BD28" s="137">
        <v>2873238</v>
      </c>
      <c r="BE28" s="137">
        <v>267188.25</v>
      </c>
      <c r="BF28" s="137">
        <v>1296142</v>
      </c>
      <c r="BG28" s="137">
        <v>39911373.75</v>
      </c>
      <c r="BH28" s="137">
        <v>157541.5</v>
      </c>
      <c r="BI28" s="137"/>
      <c r="BJ28" s="137">
        <v>217006</v>
      </c>
      <c r="BK28" s="137">
        <v>81600</v>
      </c>
      <c r="BL28" s="137">
        <v>21763953</v>
      </c>
      <c r="BM28" s="137">
        <v>806507</v>
      </c>
      <c r="BN28" s="137">
        <v>254090</v>
      </c>
      <c r="BO28" s="137">
        <v>982928</v>
      </c>
      <c r="BP28" s="137">
        <v>305080</v>
      </c>
      <c r="BQ28" s="137">
        <v>357468</v>
      </c>
      <c r="BR28" s="137">
        <v>69912482</v>
      </c>
      <c r="BS28" s="137">
        <v>588210</v>
      </c>
      <c r="BT28" s="137">
        <v>918767</v>
      </c>
      <c r="BU28" s="137">
        <v>5113798</v>
      </c>
      <c r="BV28" s="137">
        <v>9441</v>
      </c>
      <c r="BW28" s="137">
        <v>87804</v>
      </c>
      <c r="BX28" s="137">
        <v>2436127</v>
      </c>
      <c r="BY28" s="137">
        <v>353098</v>
      </c>
      <c r="BZ28" s="137">
        <v>173462</v>
      </c>
      <c r="CA28" s="137">
        <v>222812</v>
      </c>
      <c r="CB28" s="137">
        <v>647295</v>
      </c>
      <c r="CC28" s="137">
        <v>2364050</v>
      </c>
      <c r="CD28" s="137">
        <v>1409864</v>
      </c>
      <c r="CE28" s="137">
        <v>2143261.5</v>
      </c>
      <c r="CF28" s="137">
        <v>383148</v>
      </c>
      <c r="CG28" s="137">
        <v>111049</v>
      </c>
      <c r="CH28" s="137">
        <v>203152</v>
      </c>
      <c r="CI28" s="137">
        <v>64534</v>
      </c>
      <c r="CJ28" s="137">
        <v>2855858</v>
      </c>
      <c r="CK28" s="137">
        <v>21967</v>
      </c>
      <c r="CL28" s="137">
        <v>57269</v>
      </c>
      <c r="CN28" s="139" t="s">
        <v>1053</v>
      </c>
      <c r="CO28" s="139" t="s">
        <v>1005</v>
      </c>
      <c r="CP28" s="140" t="s">
        <v>1046</v>
      </c>
      <c r="CQ28" s="141"/>
    </row>
    <row r="29" spans="1:95" ht="27.75" x14ac:dyDescent="0.65">
      <c r="A29" s="142" t="s">
        <v>65</v>
      </c>
      <c r="B29" s="143" t="s">
        <v>66</v>
      </c>
      <c r="C29" s="137">
        <v>42269154</v>
      </c>
      <c r="D29" s="137">
        <v>6209675.7000000002</v>
      </c>
      <c r="E29" s="137">
        <v>3237581.75</v>
      </c>
      <c r="F29" s="137">
        <v>1986407</v>
      </c>
      <c r="G29" s="137">
        <v>854406</v>
      </c>
      <c r="H29" s="137">
        <v>8692876</v>
      </c>
      <c r="I29" s="137">
        <v>1976842.02</v>
      </c>
      <c r="J29" s="137">
        <v>6892012.0999999996</v>
      </c>
      <c r="K29" s="137">
        <v>2001238</v>
      </c>
      <c r="L29" s="137">
        <v>1504720.41</v>
      </c>
      <c r="M29" s="137">
        <v>12315429.810000001</v>
      </c>
      <c r="N29" s="137">
        <v>365572.2</v>
      </c>
      <c r="O29" s="137">
        <v>19010562.600000001</v>
      </c>
      <c r="P29" s="137">
        <v>2560288.34</v>
      </c>
      <c r="Q29" s="137">
        <v>1916682.1</v>
      </c>
      <c r="R29" s="137">
        <v>8105988</v>
      </c>
      <c r="S29" s="137">
        <v>2818834</v>
      </c>
      <c r="T29" s="137">
        <v>3716414</v>
      </c>
      <c r="U29" s="137">
        <v>2333309.5</v>
      </c>
      <c r="V29" s="137">
        <v>1009479.7</v>
      </c>
      <c r="W29" s="137">
        <v>46909757.5</v>
      </c>
      <c r="X29" s="137">
        <v>951828</v>
      </c>
      <c r="Y29" s="137">
        <v>3457254.5</v>
      </c>
      <c r="Z29" s="137">
        <v>1695184</v>
      </c>
      <c r="AA29" s="137">
        <v>1128040</v>
      </c>
      <c r="AB29" s="137">
        <v>1326654.5</v>
      </c>
      <c r="AC29" s="137">
        <v>3152437</v>
      </c>
      <c r="AD29" s="137">
        <v>11214518.75</v>
      </c>
      <c r="AE29" s="137">
        <v>2288503.75</v>
      </c>
      <c r="AF29" s="137">
        <v>1336794</v>
      </c>
      <c r="AG29" s="137">
        <v>1477207</v>
      </c>
      <c r="AH29" s="137">
        <v>6681809</v>
      </c>
      <c r="AI29" s="137">
        <v>1439118</v>
      </c>
      <c r="AJ29" s="137">
        <v>1183920</v>
      </c>
      <c r="AK29" s="137">
        <v>159059373.25</v>
      </c>
      <c r="AL29" s="137">
        <v>1708062.67</v>
      </c>
      <c r="AM29" s="137">
        <v>1499261.75</v>
      </c>
      <c r="AN29" s="137">
        <v>5490866</v>
      </c>
      <c r="AO29" s="137">
        <v>5022615.8</v>
      </c>
      <c r="AP29" s="137">
        <v>4379057</v>
      </c>
      <c r="AQ29" s="137">
        <v>877616</v>
      </c>
      <c r="AR29" s="137">
        <v>19396876.199999999</v>
      </c>
      <c r="AS29" s="137">
        <v>2365083</v>
      </c>
      <c r="AT29" s="137">
        <v>13281598</v>
      </c>
      <c r="AU29" s="137">
        <v>5217651</v>
      </c>
      <c r="AV29" s="137">
        <v>1518566</v>
      </c>
      <c r="AW29" s="137">
        <v>1015307</v>
      </c>
      <c r="AX29" s="137">
        <v>3444754.8</v>
      </c>
      <c r="AY29" s="137">
        <v>2158961</v>
      </c>
      <c r="AZ29" s="137">
        <v>1439628.75</v>
      </c>
      <c r="BA29" s="137">
        <v>29686508.469999999</v>
      </c>
      <c r="BB29" s="137">
        <v>1390201.5</v>
      </c>
      <c r="BC29" s="137">
        <v>56621304</v>
      </c>
      <c r="BD29" s="137">
        <v>6869328</v>
      </c>
      <c r="BE29" s="137">
        <v>1983102.5</v>
      </c>
      <c r="BF29" s="137">
        <v>1731716</v>
      </c>
      <c r="BG29" s="137">
        <v>29148948.870000001</v>
      </c>
      <c r="BH29" s="137">
        <v>666576.69999999995</v>
      </c>
      <c r="BI29" s="137">
        <v>540276</v>
      </c>
      <c r="BJ29" s="137">
        <v>635686.1</v>
      </c>
      <c r="BK29" s="137">
        <v>785494</v>
      </c>
      <c r="BL29" s="137">
        <v>30327535</v>
      </c>
      <c r="BM29" s="137">
        <v>5270682</v>
      </c>
      <c r="BN29" s="137">
        <v>2799571</v>
      </c>
      <c r="BO29" s="137">
        <v>4273246</v>
      </c>
      <c r="BP29" s="137">
        <v>2255922.85</v>
      </c>
      <c r="BQ29" s="137">
        <v>1528295</v>
      </c>
      <c r="BR29" s="137">
        <v>185600454</v>
      </c>
      <c r="BS29" s="137">
        <v>3145633.25</v>
      </c>
      <c r="BT29" s="137">
        <v>2761811.34</v>
      </c>
      <c r="BU29" s="137">
        <v>23102817.559999999</v>
      </c>
      <c r="BV29" s="137">
        <v>857712</v>
      </c>
      <c r="BW29" s="137">
        <v>2141337</v>
      </c>
      <c r="BX29" s="137">
        <v>11284217.25</v>
      </c>
      <c r="BY29" s="137">
        <v>1598549.52</v>
      </c>
      <c r="BZ29" s="137">
        <v>1523574.3</v>
      </c>
      <c r="CA29" s="137">
        <v>2790578</v>
      </c>
      <c r="CB29" s="137">
        <v>2596125.25</v>
      </c>
      <c r="CC29" s="137">
        <v>7865588.75</v>
      </c>
      <c r="CD29" s="137">
        <v>2190077.37</v>
      </c>
      <c r="CE29" s="137">
        <v>5765680.5</v>
      </c>
      <c r="CF29" s="137">
        <v>1231977.3999999999</v>
      </c>
      <c r="CG29" s="137">
        <v>1356042</v>
      </c>
      <c r="CH29" s="137">
        <v>765617</v>
      </c>
      <c r="CI29" s="137">
        <v>1303698</v>
      </c>
      <c r="CJ29" s="137">
        <v>12006020.960000001</v>
      </c>
      <c r="CK29" s="137">
        <v>545999</v>
      </c>
      <c r="CL29" s="137">
        <v>572186</v>
      </c>
      <c r="CN29" s="139" t="s">
        <v>1054</v>
      </c>
      <c r="CO29" s="139" t="s">
        <v>999</v>
      </c>
      <c r="CP29" s="140" t="s">
        <v>1046</v>
      </c>
      <c r="CQ29" s="141"/>
    </row>
    <row r="30" spans="1:95" ht="27.75" x14ac:dyDescent="0.65">
      <c r="A30" s="142" t="s">
        <v>67</v>
      </c>
      <c r="B30" s="143" t="s">
        <v>68</v>
      </c>
      <c r="C30" s="137">
        <v>24811095.77</v>
      </c>
      <c r="D30" s="137">
        <v>711130</v>
      </c>
      <c r="E30" s="137">
        <v>911606.5</v>
      </c>
      <c r="F30" s="137">
        <v>343175</v>
      </c>
      <c r="G30" s="137">
        <v>261029</v>
      </c>
      <c r="H30" s="137">
        <v>1906958.75</v>
      </c>
      <c r="I30" s="137">
        <v>687803.61</v>
      </c>
      <c r="J30" s="137">
        <v>2498661.5</v>
      </c>
      <c r="K30" s="137">
        <v>464681</v>
      </c>
      <c r="L30" s="137">
        <v>432474</v>
      </c>
      <c r="M30" s="137">
        <v>4820922.71</v>
      </c>
      <c r="N30" s="137">
        <v>46667.23</v>
      </c>
      <c r="O30" s="137">
        <v>12287994.460000001</v>
      </c>
      <c r="P30" s="137">
        <v>1073170.25</v>
      </c>
      <c r="Q30" s="137">
        <v>710350</v>
      </c>
      <c r="R30" s="137">
        <v>4655859</v>
      </c>
      <c r="S30" s="137">
        <v>508064</v>
      </c>
      <c r="T30" s="137">
        <v>1762437</v>
      </c>
      <c r="U30" s="137">
        <v>664848.5</v>
      </c>
      <c r="V30" s="137">
        <v>496479.29</v>
      </c>
      <c r="W30" s="137">
        <v>41740700.539999999</v>
      </c>
      <c r="X30" s="137">
        <v>405370</v>
      </c>
      <c r="Y30" s="137">
        <v>1267584</v>
      </c>
      <c r="Z30" s="137">
        <v>790160</v>
      </c>
      <c r="AA30" s="137">
        <v>264244</v>
      </c>
      <c r="AB30" s="137">
        <v>480353</v>
      </c>
      <c r="AC30" s="137">
        <v>1578410</v>
      </c>
      <c r="AD30" s="137">
        <v>3526565</v>
      </c>
      <c r="AE30" s="137">
        <v>797892</v>
      </c>
      <c r="AF30" s="137">
        <v>927693</v>
      </c>
      <c r="AG30" s="137">
        <v>537620</v>
      </c>
      <c r="AH30" s="137">
        <v>2631110</v>
      </c>
      <c r="AI30" s="137">
        <v>461272</v>
      </c>
      <c r="AJ30" s="137">
        <v>544714</v>
      </c>
      <c r="AK30" s="137">
        <v>95807369.430000007</v>
      </c>
      <c r="AL30" s="137">
        <v>707771</v>
      </c>
      <c r="AM30" s="137">
        <v>516219.25</v>
      </c>
      <c r="AN30" s="137">
        <v>5662355</v>
      </c>
      <c r="AO30" s="137">
        <v>2500942.4</v>
      </c>
      <c r="AP30" s="137">
        <v>948896</v>
      </c>
      <c r="AQ30" s="137">
        <v>283430</v>
      </c>
      <c r="AR30" s="137">
        <v>8980737.0700000003</v>
      </c>
      <c r="AS30" s="137">
        <v>691393.08</v>
      </c>
      <c r="AT30" s="137">
        <v>1682564.86</v>
      </c>
      <c r="AU30" s="137">
        <v>2445865</v>
      </c>
      <c r="AV30" s="137">
        <v>552210</v>
      </c>
      <c r="AW30" s="137">
        <v>531850</v>
      </c>
      <c r="AX30" s="137">
        <v>1152605.7</v>
      </c>
      <c r="AY30" s="137">
        <v>608721</v>
      </c>
      <c r="AZ30" s="137">
        <v>356860</v>
      </c>
      <c r="BA30" s="137">
        <v>9648062.8000000007</v>
      </c>
      <c r="BB30" s="137">
        <v>1144981.7</v>
      </c>
      <c r="BC30" s="137">
        <v>39571012</v>
      </c>
      <c r="BD30" s="137">
        <v>3448892</v>
      </c>
      <c r="BE30" s="137">
        <v>641946</v>
      </c>
      <c r="BF30" s="137">
        <v>562019</v>
      </c>
      <c r="BG30" s="137">
        <v>24799001.100000001</v>
      </c>
      <c r="BH30" s="137">
        <v>213365</v>
      </c>
      <c r="BI30" s="137"/>
      <c r="BJ30" s="137">
        <v>237713</v>
      </c>
      <c r="BK30" s="137"/>
      <c r="BL30" s="137">
        <v>20937808.07</v>
      </c>
      <c r="BM30" s="137">
        <v>1616628</v>
      </c>
      <c r="BN30" s="137">
        <v>911506</v>
      </c>
      <c r="BO30" s="137">
        <v>2396188.67</v>
      </c>
      <c r="BP30" s="137">
        <v>519999.86</v>
      </c>
      <c r="BQ30" s="137">
        <v>1021123</v>
      </c>
      <c r="BR30" s="137">
        <v>163689463.43000001</v>
      </c>
      <c r="BS30" s="137">
        <v>1289391.75</v>
      </c>
      <c r="BT30" s="137">
        <v>1726999</v>
      </c>
      <c r="BU30" s="137">
        <v>8451947.6899999995</v>
      </c>
      <c r="BV30" s="137">
        <v>283164.73</v>
      </c>
      <c r="BW30" s="137">
        <v>779354.42</v>
      </c>
      <c r="BX30" s="137">
        <v>2244687</v>
      </c>
      <c r="BY30" s="137">
        <v>574138.22</v>
      </c>
      <c r="BZ30" s="137">
        <v>474556.48</v>
      </c>
      <c r="CA30" s="137">
        <v>926107</v>
      </c>
      <c r="CB30" s="137">
        <v>2028714.75</v>
      </c>
      <c r="CC30" s="137">
        <v>2893738</v>
      </c>
      <c r="CD30" s="137">
        <v>983037.77</v>
      </c>
      <c r="CE30" s="137">
        <v>1887633.5</v>
      </c>
      <c r="CF30" s="137">
        <v>692991.7</v>
      </c>
      <c r="CG30" s="137">
        <v>529630</v>
      </c>
      <c r="CH30" s="137">
        <v>271682</v>
      </c>
      <c r="CI30" s="137">
        <v>738602</v>
      </c>
      <c r="CJ30" s="137">
        <v>3677603</v>
      </c>
      <c r="CK30" s="137">
        <v>100396.34</v>
      </c>
      <c r="CL30" s="137">
        <v>78605.14</v>
      </c>
      <c r="CN30" s="139" t="s">
        <v>1055</v>
      </c>
      <c r="CO30" s="139" t="s">
        <v>999</v>
      </c>
      <c r="CP30" s="140" t="s">
        <v>1046</v>
      </c>
      <c r="CQ30" s="141"/>
    </row>
    <row r="31" spans="1:95" ht="27.75" x14ac:dyDescent="0.65">
      <c r="A31" s="142" t="s">
        <v>69</v>
      </c>
      <c r="B31" s="143" t="s">
        <v>70</v>
      </c>
      <c r="C31" s="137"/>
      <c r="D31" s="137">
        <v>-168213.79</v>
      </c>
      <c r="E31" s="137">
        <v>-74447.05</v>
      </c>
      <c r="F31" s="137"/>
      <c r="G31" s="137">
        <v>469300.42</v>
      </c>
      <c r="H31" s="137">
        <v>-243544.91</v>
      </c>
      <c r="I31" s="137">
        <v>-101415.9</v>
      </c>
      <c r="J31" s="137">
        <v>-450014.28</v>
      </c>
      <c r="K31" s="137">
        <v>-17566.490000000002</v>
      </c>
      <c r="L31" s="137">
        <v>-95677.54</v>
      </c>
      <c r="M31" s="137">
        <v>-1333935.8700000001</v>
      </c>
      <c r="N31" s="137">
        <v>-36160.870000000003</v>
      </c>
      <c r="O31" s="137">
        <v>-2007670.06</v>
      </c>
      <c r="P31" s="137">
        <v>-309324.37</v>
      </c>
      <c r="Q31" s="137">
        <v>-100691.6</v>
      </c>
      <c r="R31" s="137">
        <v>-1418577.8</v>
      </c>
      <c r="S31" s="137"/>
      <c r="T31" s="137">
        <v>-329442.31</v>
      </c>
      <c r="U31" s="137">
        <v>-76154.880000000005</v>
      </c>
      <c r="V31" s="137">
        <v>-61379.43</v>
      </c>
      <c r="W31" s="137">
        <v>-6544488.6299999999</v>
      </c>
      <c r="X31" s="137">
        <v>-43972.75</v>
      </c>
      <c r="Y31" s="137">
        <v>-143904.65</v>
      </c>
      <c r="Z31" s="137">
        <v>-164463.38</v>
      </c>
      <c r="AA31" s="137">
        <v>-42572.39</v>
      </c>
      <c r="AB31" s="137">
        <v>-43633.01</v>
      </c>
      <c r="AC31" s="137">
        <v>-218492.19</v>
      </c>
      <c r="AD31" s="137">
        <v>-429691.93</v>
      </c>
      <c r="AE31" s="137">
        <v>-188699.53</v>
      </c>
      <c r="AF31" s="137">
        <v>-134782.53</v>
      </c>
      <c r="AG31" s="137">
        <v>-24228.33</v>
      </c>
      <c r="AH31" s="137">
        <v>-295331.34999999998</v>
      </c>
      <c r="AI31" s="137">
        <v>-110166.61</v>
      </c>
      <c r="AJ31" s="137">
        <v>-78890.960000000006</v>
      </c>
      <c r="AK31" s="137">
        <v>-14340070.279999999</v>
      </c>
      <c r="AL31" s="137">
        <v>-185949.65</v>
      </c>
      <c r="AM31" s="137">
        <v>-25768.37</v>
      </c>
      <c r="AN31" s="137">
        <v>-2166901.77</v>
      </c>
      <c r="AO31" s="137">
        <v>-339435.99</v>
      </c>
      <c r="AP31" s="137">
        <v>-167869.52</v>
      </c>
      <c r="AQ31" s="137">
        <v>-11001.36</v>
      </c>
      <c r="AR31" s="137">
        <v>-1901656.25</v>
      </c>
      <c r="AS31" s="137">
        <v>-115776.56</v>
      </c>
      <c r="AT31" s="137">
        <v>-523169.67</v>
      </c>
      <c r="AU31" s="137">
        <v>-295223.58</v>
      </c>
      <c r="AV31" s="137">
        <v>-59551.42</v>
      </c>
      <c r="AW31" s="137">
        <v>-131073.48000000001</v>
      </c>
      <c r="AX31" s="137">
        <v>-167125.14000000001</v>
      </c>
      <c r="AY31" s="137">
        <v>-202366.54</v>
      </c>
      <c r="AZ31" s="137">
        <v>-23688.43</v>
      </c>
      <c r="BA31" s="137">
        <v>-1492428.94</v>
      </c>
      <c r="BB31" s="137">
        <v>-252090.65</v>
      </c>
      <c r="BC31" s="137">
        <v>-7648970.6299999999</v>
      </c>
      <c r="BD31" s="137">
        <v>-523813.87</v>
      </c>
      <c r="BE31" s="137">
        <v>-55776.160000000003</v>
      </c>
      <c r="BF31" s="137"/>
      <c r="BG31" s="137">
        <v>-6057119.5899999999</v>
      </c>
      <c r="BH31" s="137">
        <v>-35678.43</v>
      </c>
      <c r="BI31" s="137"/>
      <c r="BJ31" s="137">
        <v>-110682.5</v>
      </c>
      <c r="BK31" s="137">
        <v>-16297</v>
      </c>
      <c r="BL31" s="137">
        <v>-4910407.51</v>
      </c>
      <c r="BM31" s="137">
        <v>-381794.21</v>
      </c>
      <c r="BN31" s="137">
        <v>-176408.15</v>
      </c>
      <c r="BO31" s="137">
        <v>-338337.64</v>
      </c>
      <c r="BP31" s="137">
        <v>-169149.64</v>
      </c>
      <c r="BQ31" s="137">
        <v>-123841.64</v>
      </c>
      <c r="BR31" s="137">
        <v>-27042143.09</v>
      </c>
      <c r="BS31" s="137">
        <v>-293062.11</v>
      </c>
      <c r="BT31" s="137">
        <v>-296012.3</v>
      </c>
      <c r="BU31" s="137">
        <v>-1526762.75</v>
      </c>
      <c r="BV31" s="137">
        <v>-11840.53</v>
      </c>
      <c r="BW31" s="137">
        <v>-69869.66</v>
      </c>
      <c r="BX31" s="137">
        <v>-318120.65999999997</v>
      </c>
      <c r="BY31" s="137">
        <v>-50616.91</v>
      </c>
      <c r="BZ31" s="137">
        <v>-98810.38</v>
      </c>
      <c r="CA31" s="137">
        <v>-144503.78</v>
      </c>
      <c r="CB31" s="137">
        <v>-620087.36</v>
      </c>
      <c r="CC31" s="137">
        <v>-626187.13</v>
      </c>
      <c r="CD31" s="137">
        <v>-92748.89</v>
      </c>
      <c r="CE31" s="137">
        <v>-199070.85</v>
      </c>
      <c r="CF31" s="137">
        <v>-52727.65</v>
      </c>
      <c r="CG31" s="137">
        <v>-76248.98</v>
      </c>
      <c r="CH31" s="137">
        <v>-37394.1</v>
      </c>
      <c r="CI31" s="137">
        <v>-12046.35</v>
      </c>
      <c r="CJ31" s="137">
        <v>-970012.97</v>
      </c>
      <c r="CK31" s="137">
        <v>-22962.94</v>
      </c>
      <c r="CL31" s="137">
        <v>-4364.82</v>
      </c>
      <c r="CN31" s="139" t="s">
        <v>1056</v>
      </c>
      <c r="CO31" s="139" t="s">
        <v>999</v>
      </c>
      <c r="CP31" s="140" t="s">
        <v>1046</v>
      </c>
      <c r="CQ31" s="141"/>
    </row>
    <row r="32" spans="1:95" ht="27.75" x14ac:dyDescent="0.65">
      <c r="A32" s="142" t="s">
        <v>71</v>
      </c>
      <c r="B32" s="143" t="s">
        <v>72</v>
      </c>
      <c r="C32" s="137"/>
      <c r="D32" s="137">
        <v>135950.29</v>
      </c>
      <c r="E32" s="137">
        <v>191847.95</v>
      </c>
      <c r="F32" s="137"/>
      <c r="G32" s="137">
        <v>5473.03</v>
      </c>
      <c r="H32" s="137">
        <v>247388.12</v>
      </c>
      <c r="I32" s="137">
        <v>174406.96</v>
      </c>
      <c r="J32" s="137">
        <v>335946.44</v>
      </c>
      <c r="K32" s="137">
        <v>219453.12</v>
      </c>
      <c r="L32" s="137">
        <v>12138.89</v>
      </c>
      <c r="M32" s="137">
        <v>473960.29</v>
      </c>
      <c r="N32" s="137">
        <v>2743.07</v>
      </c>
      <c r="O32" s="137">
        <v>2231787.04</v>
      </c>
      <c r="P32" s="137">
        <v>39724.339999999997</v>
      </c>
      <c r="Q32" s="137">
        <v>112308.46</v>
      </c>
      <c r="R32" s="137">
        <v>188511.62</v>
      </c>
      <c r="S32" s="137"/>
      <c r="T32" s="137">
        <v>93603.72</v>
      </c>
      <c r="U32" s="137">
        <v>25497.64</v>
      </c>
      <c r="V32" s="137">
        <v>20220.990000000002</v>
      </c>
      <c r="W32" s="137">
        <v>6909340.25</v>
      </c>
      <c r="X32" s="137">
        <v>45499.78</v>
      </c>
      <c r="Y32" s="137">
        <v>171134.62</v>
      </c>
      <c r="Z32" s="137">
        <v>114017.78</v>
      </c>
      <c r="AA32" s="137">
        <v>20071.05</v>
      </c>
      <c r="AB32" s="137">
        <v>65706.78</v>
      </c>
      <c r="AC32" s="137">
        <v>191538.9</v>
      </c>
      <c r="AD32" s="137">
        <v>531130.05000000005</v>
      </c>
      <c r="AE32" s="137">
        <v>94097</v>
      </c>
      <c r="AF32" s="137">
        <v>123150.67</v>
      </c>
      <c r="AG32" s="137">
        <v>149286.01999999999</v>
      </c>
      <c r="AH32" s="137">
        <v>308739.78999999998</v>
      </c>
      <c r="AI32" s="137">
        <v>131192.35</v>
      </c>
      <c r="AJ32" s="137">
        <v>75170.960000000006</v>
      </c>
      <c r="AK32" s="137">
        <v>5799173.5300000003</v>
      </c>
      <c r="AL32" s="137">
        <v>19625.32</v>
      </c>
      <c r="AM32" s="137">
        <v>66951.22</v>
      </c>
      <c r="AN32" s="137">
        <v>313827.82</v>
      </c>
      <c r="AO32" s="137">
        <v>469684.97</v>
      </c>
      <c r="AP32" s="137">
        <v>161564.10999999999</v>
      </c>
      <c r="AQ32" s="137">
        <v>45821.18</v>
      </c>
      <c r="AR32" s="137">
        <v>1448784.46</v>
      </c>
      <c r="AS32" s="137">
        <v>111850.53</v>
      </c>
      <c r="AT32" s="137">
        <v>114903.19</v>
      </c>
      <c r="AU32" s="137">
        <v>393244.46</v>
      </c>
      <c r="AV32" s="137">
        <v>144476.04</v>
      </c>
      <c r="AW32" s="137">
        <v>45342.080000000002</v>
      </c>
      <c r="AX32" s="137">
        <v>124472.03</v>
      </c>
      <c r="AY32" s="137">
        <v>55198.18</v>
      </c>
      <c r="AZ32" s="137">
        <v>89853.69</v>
      </c>
      <c r="BA32" s="137">
        <v>2557350.09</v>
      </c>
      <c r="BB32" s="137">
        <v>2906.05</v>
      </c>
      <c r="BC32" s="137">
        <v>4941304.7699999996</v>
      </c>
      <c r="BD32" s="137">
        <v>183655.61</v>
      </c>
      <c r="BE32" s="137">
        <v>188287.35999999999</v>
      </c>
      <c r="BF32" s="137"/>
      <c r="BG32" s="137">
        <v>1060141.77</v>
      </c>
      <c r="BH32" s="137">
        <v>49934.99</v>
      </c>
      <c r="BI32" s="137"/>
      <c r="BJ32" s="137">
        <v>68320.86</v>
      </c>
      <c r="BK32" s="137">
        <v>15496.5</v>
      </c>
      <c r="BL32" s="137">
        <v>5156238.6100000003</v>
      </c>
      <c r="BM32" s="137">
        <v>177982.19</v>
      </c>
      <c r="BN32" s="137">
        <v>102119.57</v>
      </c>
      <c r="BO32" s="137">
        <v>314344.01</v>
      </c>
      <c r="BP32" s="137">
        <v>69457.990000000005</v>
      </c>
      <c r="BQ32" s="137">
        <v>143670.78</v>
      </c>
      <c r="BR32" s="137">
        <v>26328360.129999999</v>
      </c>
      <c r="BS32" s="137">
        <v>63212.800000000003</v>
      </c>
      <c r="BT32" s="137">
        <v>180436.2</v>
      </c>
      <c r="BU32" s="137">
        <v>1954425.35</v>
      </c>
      <c r="BV32" s="137">
        <v>11208.3</v>
      </c>
      <c r="BW32" s="137">
        <v>213822.18</v>
      </c>
      <c r="BX32" s="137">
        <v>407412.15</v>
      </c>
      <c r="BY32" s="137">
        <v>110901.8</v>
      </c>
      <c r="BZ32" s="137">
        <v>44206.47</v>
      </c>
      <c r="CA32" s="137">
        <v>126744.96000000001</v>
      </c>
      <c r="CB32" s="137">
        <v>52584.08</v>
      </c>
      <c r="CC32" s="137">
        <v>423356.49</v>
      </c>
      <c r="CD32" s="137">
        <v>198649.41</v>
      </c>
      <c r="CE32" s="137">
        <v>389120.09</v>
      </c>
      <c r="CF32" s="137">
        <v>154802.54</v>
      </c>
      <c r="CG32" s="137">
        <v>59883.03</v>
      </c>
      <c r="CH32" s="137">
        <v>35120.800000000003</v>
      </c>
      <c r="CI32" s="137">
        <v>17776.95</v>
      </c>
      <c r="CJ32" s="137">
        <v>361195.88</v>
      </c>
      <c r="CK32" s="137">
        <v>10269.34</v>
      </c>
      <c r="CL32" s="137">
        <v>13309.38</v>
      </c>
      <c r="CN32" s="139" t="s">
        <v>1056</v>
      </c>
      <c r="CO32" s="139" t="s">
        <v>999</v>
      </c>
      <c r="CP32" s="140" t="s">
        <v>1046</v>
      </c>
      <c r="CQ32" s="141"/>
    </row>
    <row r="33" spans="1:95" ht="27.75" x14ac:dyDescent="0.65">
      <c r="A33" s="142" t="s">
        <v>73</v>
      </c>
      <c r="B33" s="143" t="s">
        <v>74</v>
      </c>
      <c r="C33" s="137">
        <v>165445</v>
      </c>
      <c r="D33" s="137">
        <v>107331</v>
      </c>
      <c r="E33" s="137">
        <v>147901</v>
      </c>
      <c r="F33" s="137">
        <v>25018</v>
      </c>
      <c r="G33" s="137">
        <v>123646</v>
      </c>
      <c r="H33" s="137">
        <v>259847</v>
      </c>
      <c r="I33" s="137"/>
      <c r="J33" s="137">
        <v>11853</v>
      </c>
      <c r="K33" s="137">
        <v>140689</v>
      </c>
      <c r="L33" s="137">
        <v>143708</v>
      </c>
      <c r="M33" s="137">
        <v>175239.56</v>
      </c>
      <c r="N33" s="137">
        <v>22375</v>
      </c>
      <c r="O33" s="137">
        <v>151596</v>
      </c>
      <c r="P33" s="137">
        <v>166389</v>
      </c>
      <c r="Q33" s="137">
        <v>157167</v>
      </c>
      <c r="R33" s="137">
        <v>11128</v>
      </c>
      <c r="S33" s="137">
        <v>96072</v>
      </c>
      <c r="T33" s="137">
        <v>161995</v>
      </c>
      <c r="U33" s="137">
        <v>173322</v>
      </c>
      <c r="V33" s="137">
        <v>12003</v>
      </c>
      <c r="W33" s="137">
        <v>268101</v>
      </c>
      <c r="X33" s="137">
        <v>30753</v>
      </c>
      <c r="Y33" s="137">
        <v>85247</v>
      </c>
      <c r="Z33" s="137">
        <v>68849</v>
      </c>
      <c r="AA33" s="137">
        <v>34686.25</v>
      </c>
      <c r="AB33" s="137">
        <v>99231</v>
      </c>
      <c r="AC33" s="137">
        <v>48101</v>
      </c>
      <c r="AD33" s="137">
        <v>296286</v>
      </c>
      <c r="AE33" s="137">
        <v>39620</v>
      </c>
      <c r="AF33" s="137">
        <v>84290</v>
      </c>
      <c r="AG33" s="137">
        <v>77928</v>
      </c>
      <c r="AH33" s="137">
        <v>120336</v>
      </c>
      <c r="AI33" s="137">
        <v>103159</v>
      </c>
      <c r="AJ33" s="137">
        <v>96966</v>
      </c>
      <c r="AK33" s="137">
        <v>706766</v>
      </c>
      <c r="AL33" s="137">
        <v>162336</v>
      </c>
      <c r="AM33" s="137">
        <v>26798</v>
      </c>
      <c r="AN33" s="137">
        <v>147771</v>
      </c>
      <c r="AO33" s="137">
        <v>254703</v>
      </c>
      <c r="AP33" s="137">
        <v>227379</v>
      </c>
      <c r="AQ33" s="137">
        <v>80107</v>
      </c>
      <c r="AR33" s="137">
        <v>332940</v>
      </c>
      <c r="AS33" s="137">
        <v>187401</v>
      </c>
      <c r="AT33" s="137">
        <v>506760</v>
      </c>
      <c r="AU33" s="137">
        <v>203932</v>
      </c>
      <c r="AV33" s="137">
        <v>38131</v>
      </c>
      <c r="AW33" s="137">
        <v>57356</v>
      </c>
      <c r="AX33" s="137">
        <v>134236</v>
      </c>
      <c r="AY33" s="137">
        <v>98453</v>
      </c>
      <c r="AZ33" s="137">
        <v>91653</v>
      </c>
      <c r="BA33" s="137">
        <v>731832.5</v>
      </c>
      <c r="BB33" s="137">
        <v>90091</v>
      </c>
      <c r="BC33" s="137">
        <v>404533</v>
      </c>
      <c r="BD33" s="137">
        <v>161463</v>
      </c>
      <c r="BE33" s="137">
        <v>76842.75</v>
      </c>
      <c r="BF33" s="137">
        <v>9311</v>
      </c>
      <c r="BG33" s="137">
        <v>115819.5</v>
      </c>
      <c r="BH33" s="137">
        <v>48057.5</v>
      </c>
      <c r="BI33" s="137">
        <v>41452</v>
      </c>
      <c r="BJ33" s="137">
        <v>76684</v>
      </c>
      <c r="BK33" s="137"/>
      <c r="BL33" s="137">
        <v>281781</v>
      </c>
      <c r="BM33" s="137">
        <v>70257</v>
      </c>
      <c r="BN33" s="137">
        <v>45654</v>
      </c>
      <c r="BO33" s="137">
        <v>268334</v>
      </c>
      <c r="BP33" s="137">
        <v>125163</v>
      </c>
      <c r="BQ33" s="137">
        <v>64419</v>
      </c>
      <c r="BR33" s="137">
        <v>453888</v>
      </c>
      <c r="BS33" s="137">
        <v>250826</v>
      </c>
      <c r="BT33" s="137">
        <v>74538</v>
      </c>
      <c r="BU33" s="137">
        <v>691546</v>
      </c>
      <c r="BV33" s="137">
        <v>85089</v>
      </c>
      <c r="BW33" s="137">
        <v>51623</v>
      </c>
      <c r="BX33" s="137">
        <v>409134</v>
      </c>
      <c r="BY33" s="137">
        <v>120204</v>
      </c>
      <c r="BZ33" s="137">
        <v>67627</v>
      </c>
      <c r="CA33" s="137">
        <v>153607</v>
      </c>
      <c r="CB33" s="137">
        <v>113921</v>
      </c>
      <c r="CC33" s="137">
        <v>476032</v>
      </c>
      <c r="CD33" s="137">
        <v>135891</v>
      </c>
      <c r="CE33" s="137">
        <v>214331</v>
      </c>
      <c r="CF33" s="137">
        <v>54754</v>
      </c>
      <c r="CG33" s="137">
        <v>149984</v>
      </c>
      <c r="CH33" s="137">
        <v>166285</v>
      </c>
      <c r="CI33" s="137">
        <v>85150</v>
      </c>
      <c r="CJ33" s="137">
        <v>903791.5</v>
      </c>
      <c r="CK33" s="137">
        <v>37756</v>
      </c>
      <c r="CL33" s="137">
        <v>217687</v>
      </c>
      <c r="CN33" s="139" t="s">
        <v>1052</v>
      </c>
      <c r="CO33" s="139" t="s">
        <v>1005</v>
      </c>
      <c r="CP33" s="140" t="s">
        <v>1046</v>
      </c>
      <c r="CQ33" s="141"/>
    </row>
    <row r="34" spans="1:95" ht="27.75" x14ac:dyDescent="0.65">
      <c r="A34" s="142" t="s">
        <v>75</v>
      </c>
      <c r="B34" s="143" t="s">
        <v>76</v>
      </c>
      <c r="C34" s="137">
        <v>4464709</v>
      </c>
      <c r="D34" s="137">
        <v>45457</v>
      </c>
      <c r="E34" s="137">
        <v>60227</v>
      </c>
      <c r="F34" s="137"/>
      <c r="G34" s="137">
        <v>53503</v>
      </c>
      <c r="H34" s="137">
        <v>72272</v>
      </c>
      <c r="I34" s="137">
        <v>57221</v>
      </c>
      <c r="J34" s="137">
        <v>89696</v>
      </c>
      <c r="K34" s="137">
        <v>60128</v>
      </c>
      <c r="L34" s="137">
        <v>85479</v>
      </c>
      <c r="M34" s="137">
        <v>421851.34</v>
      </c>
      <c r="N34" s="137">
        <v>9664</v>
      </c>
      <c r="O34" s="137">
        <v>6304589</v>
      </c>
      <c r="P34" s="137">
        <v>395461</v>
      </c>
      <c r="Q34" s="137">
        <v>194443</v>
      </c>
      <c r="R34" s="137">
        <v>391426.84</v>
      </c>
      <c r="S34" s="137">
        <v>77222</v>
      </c>
      <c r="T34" s="137">
        <v>164009</v>
      </c>
      <c r="U34" s="137">
        <v>195652</v>
      </c>
      <c r="V34" s="137">
        <v>19500</v>
      </c>
      <c r="W34" s="137">
        <v>12962413</v>
      </c>
      <c r="X34" s="137">
        <v>82110</v>
      </c>
      <c r="Y34" s="137">
        <v>158526</v>
      </c>
      <c r="Z34" s="137">
        <v>177671</v>
      </c>
      <c r="AA34" s="137">
        <v>11415.75</v>
      </c>
      <c r="AB34" s="137">
        <v>46140</v>
      </c>
      <c r="AC34" s="137">
        <v>79119</v>
      </c>
      <c r="AD34" s="137">
        <v>367311</v>
      </c>
      <c r="AE34" s="137">
        <v>51106</v>
      </c>
      <c r="AF34" s="137">
        <v>87283</v>
      </c>
      <c r="AG34" s="137">
        <v>69729</v>
      </c>
      <c r="AH34" s="137">
        <v>84561</v>
      </c>
      <c r="AI34" s="137">
        <v>74974</v>
      </c>
      <c r="AJ34" s="137">
        <v>73024</v>
      </c>
      <c r="AK34" s="137">
        <v>28090014</v>
      </c>
      <c r="AL34" s="137">
        <v>93067</v>
      </c>
      <c r="AM34" s="137">
        <v>40110</v>
      </c>
      <c r="AN34" s="137">
        <v>135755</v>
      </c>
      <c r="AO34" s="137">
        <v>241323</v>
      </c>
      <c r="AP34" s="137">
        <v>67577</v>
      </c>
      <c r="AQ34" s="137">
        <v>30775</v>
      </c>
      <c r="AR34" s="137">
        <v>2282257.21</v>
      </c>
      <c r="AS34" s="137">
        <v>143203</v>
      </c>
      <c r="AT34" s="137">
        <v>417594</v>
      </c>
      <c r="AU34" s="137">
        <v>160941</v>
      </c>
      <c r="AV34" s="137">
        <v>83910</v>
      </c>
      <c r="AW34" s="137">
        <v>78154</v>
      </c>
      <c r="AX34" s="137">
        <v>45705</v>
      </c>
      <c r="AY34" s="137">
        <v>114101</v>
      </c>
      <c r="AZ34" s="137">
        <v>41897</v>
      </c>
      <c r="BA34" s="137">
        <v>2641283</v>
      </c>
      <c r="BB34" s="137">
        <v>59331</v>
      </c>
      <c r="BC34" s="137">
        <v>9895167.5</v>
      </c>
      <c r="BD34" s="137">
        <v>264505</v>
      </c>
      <c r="BE34" s="137">
        <v>186577.25</v>
      </c>
      <c r="BF34" s="137">
        <v>14923</v>
      </c>
      <c r="BG34" s="137">
        <v>1809854.5</v>
      </c>
      <c r="BH34" s="137">
        <v>84212.5</v>
      </c>
      <c r="BI34" s="137"/>
      <c r="BJ34" s="137">
        <v>80533</v>
      </c>
      <c r="BK34" s="137"/>
      <c r="BL34" s="137">
        <v>6247982</v>
      </c>
      <c r="BM34" s="137">
        <v>169399</v>
      </c>
      <c r="BN34" s="137">
        <v>42925</v>
      </c>
      <c r="BO34" s="137">
        <v>258181</v>
      </c>
      <c r="BP34" s="137">
        <v>53854</v>
      </c>
      <c r="BQ34" s="137">
        <v>32430</v>
      </c>
      <c r="BR34" s="137">
        <v>33403026</v>
      </c>
      <c r="BS34" s="137">
        <v>352986</v>
      </c>
      <c r="BT34" s="137">
        <v>118016</v>
      </c>
      <c r="BU34" s="137">
        <v>1944727</v>
      </c>
      <c r="BV34" s="137">
        <v>4290</v>
      </c>
      <c r="BW34" s="137">
        <v>35001</v>
      </c>
      <c r="BX34" s="137">
        <v>360632</v>
      </c>
      <c r="BY34" s="137">
        <v>64254</v>
      </c>
      <c r="BZ34" s="137">
        <v>67474</v>
      </c>
      <c r="CA34" s="137">
        <v>61613</v>
      </c>
      <c r="CB34" s="137">
        <v>92141</v>
      </c>
      <c r="CC34" s="137">
        <v>499309</v>
      </c>
      <c r="CD34" s="137">
        <v>122228</v>
      </c>
      <c r="CE34" s="137">
        <v>320790</v>
      </c>
      <c r="CF34" s="137">
        <v>42693</v>
      </c>
      <c r="CG34" s="137">
        <v>37667</v>
      </c>
      <c r="CH34" s="137">
        <v>82101</v>
      </c>
      <c r="CI34" s="137">
        <v>62123</v>
      </c>
      <c r="CJ34" s="137">
        <v>1129709</v>
      </c>
      <c r="CK34" s="137">
        <v>16045</v>
      </c>
      <c r="CL34" s="137">
        <v>17274</v>
      </c>
      <c r="CN34" s="139" t="s">
        <v>1053</v>
      </c>
      <c r="CO34" s="139" t="s">
        <v>1005</v>
      </c>
      <c r="CP34" s="140" t="s">
        <v>1046</v>
      </c>
      <c r="CQ34" s="141"/>
    </row>
    <row r="35" spans="1:95" ht="27.75" x14ac:dyDescent="0.65">
      <c r="A35" s="144" t="s">
        <v>77</v>
      </c>
      <c r="B35" s="145" t="s">
        <v>78</v>
      </c>
      <c r="C35" s="137">
        <v>6218254.1200000001</v>
      </c>
      <c r="D35" s="137">
        <v>1099164.3500000001</v>
      </c>
      <c r="E35" s="137">
        <v>343800.75</v>
      </c>
      <c r="F35" s="137">
        <v>279221</v>
      </c>
      <c r="G35" s="137">
        <v>117980</v>
      </c>
      <c r="H35" s="137">
        <v>1172905.5</v>
      </c>
      <c r="I35" s="137">
        <v>270718.90000000002</v>
      </c>
      <c r="J35" s="137">
        <v>1432438</v>
      </c>
      <c r="K35" s="137">
        <v>295955</v>
      </c>
      <c r="L35" s="137">
        <v>284602</v>
      </c>
      <c r="M35" s="137">
        <v>1382735.7</v>
      </c>
      <c r="N35" s="137">
        <v>65151.199999999997</v>
      </c>
      <c r="O35" s="137">
        <v>2948935.75</v>
      </c>
      <c r="P35" s="137">
        <v>442829.25</v>
      </c>
      <c r="Q35" s="137">
        <v>376094.1</v>
      </c>
      <c r="R35" s="137">
        <v>643189</v>
      </c>
      <c r="S35" s="137">
        <v>421590</v>
      </c>
      <c r="T35" s="137">
        <v>536440</v>
      </c>
      <c r="U35" s="137">
        <v>330637.5</v>
      </c>
      <c r="V35" s="137">
        <v>163142</v>
      </c>
      <c r="W35" s="137">
        <v>6825945.75</v>
      </c>
      <c r="X35" s="137">
        <v>212666</v>
      </c>
      <c r="Y35" s="137">
        <v>510557.75</v>
      </c>
      <c r="Z35" s="137">
        <v>351248</v>
      </c>
      <c r="AA35" s="137">
        <v>241499</v>
      </c>
      <c r="AB35" s="137">
        <v>291060</v>
      </c>
      <c r="AC35" s="137">
        <v>468025</v>
      </c>
      <c r="AD35" s="137">
        <v>1771754.75</v>
      </c>
      <c r="AE35" s="137">
        <v>366681.75</v>
      </c>
      <c r="AF35" s="137">
        <v>412442</v>
      </c>
      <c r="AG35" s="137">
        <v>315144</v>
      </c>
      <c r="AH35" s="137">
        <v>681236</v>
      </c>
      <c r="AI35" s="137">
        <v>272101</v>
      </c>
      <c r="AJ35" s="137">
        <v>343594.5</v>
      </c>
      <c r="AK35" s="137">
        <v>11740953.5</v>
      </c>
      <c r="AL35" s="137">
        <v>268513.40000000002</v>
      </c>
      <c r="AM35" s="137">
        <v>332102</v>
      </c>
      <c r="AN35" s="137">
        <v>738464</v>
      </c>
      <c r="AO35" s="137">
        <v>706410</v>
      </c>
      <c r="AP35" s="137">
        <v>537282</v>
      </c>
      <c r="AQ35" s="137">
        <v>236387</v>
      </c>
      <c r="AR35" s="137">
        <v>3935085.75</v>
      </c>
      <c r="AS35" s="137">
        <v>635831</v>
      </c>
      <c r="AT35" s="137">
        <v>1926046</v>
      </c>
      <c r="AU35" s="137">
        <v>858060</v>
      </c>
      <c r="AV35" s="137">
        <v>308477</v>
      </c>
      <c r="AW35" s="137">
        <v>123606.5</v>
      </c>
      <c r="AX35" s="137">
        <v>493673</v>
      </c>
      <c r="AY35" s="137">
        <v>312182</v>
      </c>
      <c r="AZ35" s="137">
        <v>286556.79999999999</v>
      </c>
      <c r="BA35" s="137">
        <v>4455581</v>
      </c>
      <c r="BB35" s="137">
        <v>160906.79999999999</v>
      </c>
      <c r="BC35" s="137">
        <v>7631466.6299999999</v>
      </c>
      <c r="BD35" s="137">
        <v>769400</v>
      </c>
      <c r="BE35" s="137">
        <v>364389</v>
      </c>
      <c r="BF35" s="137">
        <v>188764</v>
      </c>
      <c r="BG35" s="137">
        <v>4085653.52</v>
      </c>
      <c r="BH35" s="137">
        <v>84945.5</v>
      </c>
      <c r="BI35" s="137">
        <v>115858</v>
      </c>
      <c r="BJ35" s="137">
        <v>174274.95</v>
      </c>
      <c r="BK35" s="137">
        <v>136706</v>
      </c>
      <c r="BL35" s="137">
        <v>5161148</v>
      </c>
      <c r="BM35" s="137">
        <v>470348</v>
      </c>
      <c r="BN35" s="137">
        <v>339727.5</v>
      </c>
      <c r="BO35" s="137">
        <v>624807.43999999994</v>
      </c>
      <c r="BP35" s="137">
        <v>396298.84</v>
      </c>
      <c r="BQ35" s="137">
        <v>303513</v>
      </c>
      <c r="BR35" s="137">
        <v>19908925</v>
      </c>
      <c r="BS35" s="137">
        <v>613262.5</v>
      </c>
      <c r="BT35" s="137">
        <v>402641.04</v>
      </c>
      <c r="BU35" s="137">
        <v>3057852.62</v>
      </c>
      <c r="BV35" s="137">
        <v>171905</v>
      </c>
      <c r="BW35" s="137">
        <v>362796</v>
      </c>
      <c r="BX35" s="137">
        <v>1096633.25</v>
      </c>
      <c r="BY35" s="137">
        <v>303988.44</v>
      </c>
      <c r="BZ35" s="137">
        <v>281562</v>
      </c>
      <c r="CA35" s="137">
        <v>432498</v>
      </c>
      <c r="CB35" s="137">
        <v>522532.25</v>
      </c>
      <c r="CC35" s="137">
        <v>1728073.25</v>
      </c>
      <c r="CD35" s="137">
        <v>422133.39</v>
      </c>
      <c r="CE35" s="137">
        <v>836071.5</v>
      </c>
      <c r="CF35" s="137">
        <v>233103</v>
      </c>
      <c r="CG35" s="137">
        <v>181842</v>
      </c>
      <c r="CH35" s="137">
        <v>152916</v>
      </c>
      <c r="CI35" s="137">
        <v>172735</v>
      </c>
      <c r="CJ35" s="137">
        <v>1470957.07</v>
      </c>
      <c r="CK35" s="137">
        <v>126413</v>
      </c>
      <c r="CL35" s="137">
        <v>73880</v>
      </c>
      <c r="CN35" s="139" t="s">
        <v>1057</v>
      </c>
      <c r="CO35" s="139" t="s">
        <v>997</v>
      </c>
      <c r="CP35" s="140" t="s">
        <v>1046</v>
      </c>
      <c r="CQ35" s="141"/>
    </row>
    <row r="36" spans="1:95" ht="27.75" x14ac:dyDescent="0.65">
      <c r="A36" s="144" t="s">
        <v>79</v>
      </c>
      <c r="B36" s="145" t="s">
        <v>80</v>
      </c>
      <c r="C36" s="137">
        <v>2959570</v>
      </c>
      <c r="D36" s="137">
        <v>123911</v>
      </c>
      <c r="E36" s="137">
        <v>75190</v>
      </c>
      <c r="F36" s="137">
        <v>47190</v>
      </c>
      <c r="G36" s="137">
        <v>35086.31</v>
      </c>
      <c r="H36" s="137">
        <v>193375.95</v>
      </c>
      <c r="I36" s="137">
        <v>31971.11</v>
      </c>
      <c r="J36" s="137">
        <v>307557</v>
      </c>
      <c r="K36" s="137">
        <v>66517</v>
      </c>
      <c r="L36" s="137">
        <v>95046.05</v>
      </c>
      <c r="M36" s="137">
        <v>622571.43000000005</v>
      </c>
      <c r="N36" s="137">
        <v>16901</v>
      </c>
      <c r="O36" s="137">
        <v>2320623.7999999998</v>
      </c>
      <c r="P36" s="137">
        <v>98048</v>
      </c>
      <c r="Q36" s="137">
        <v>210230.82</v>
      </c>
      <c r="R36" s="137">
        <v>978222.76</v>
      </c>
      <c r="S36" s="137">
        <v>60058</v>
      </c>
      <c r="T36" s="137">
        <v>163034</v>
      </c>
      <c r="U36" s="137">
        <v>35972</v>
      </c>
      <c r="V36" s="137">
        <v>102552.12</v>
      </c>
      <c r="W36" s="137">
        <v>6601176</v>
      </c>
      <c r="X36" s="137">
        <v>99170</v>
      </c>
      <c r="Y36" s="137">
        <v>144188</v>
      </c>
      <c r="Z36" s="137">
        <v>111263.43</v>
      </c>
      <c r="AA36" s="137">
        <v>90324</v>
      </c>
      <c r="AB36" s="137">
        <v>72389</v>
      </c>
      <c r="AC36" s="137">
        <v>212242</v>
      </c>
      <c r="AD36" s="137">
        <v>527481</v>
      </c>
      <c r="AE36" s="137">
        <v>106712</v>
      </c>
      <c r="AF36" s="137">
        <v>130130</v>
      </c>
      <c r="AG36" s="137">
        <v>155432.82999999999</v>
      </c>
      <c r="AH36" s="137">
        <v>332249</v>
      </c>
      <c r="AI36" s="137">
        <v>151147</v>
      </c>
      <c r="AJ36" s="137">
        <v>142811</v>
      </c>
      <c r="AK36" s="137">
        <v>16556852</v>
      </c>
      <c r="AL36" s="137">
        <v>98229</v>
      </c>
      <c r="AM36" s="137">
        <v>188191.5</v>
      </c>
      <c r="AN36" s="137">
        <v>1082913.1000000001</v>
      </c>
      <c r="AO36" s="137">
        <v>592463</v>
      </c>
      <c r="AP36" s="137">
        <v>126940</v>
      </c>
      <c r="AQ36" s="137">
        <v>79404.28</v>
      </c>
      <c r="AR36" s="137">
        <v>1496933.99</v>
      </c>
      <c r="AS36" s="137">
        <v>166179</v>
      </c>
      <c r="AT36" s="137">
        <v>476179</v>
      </c>
      <c r="AU36" s="137">
        <v>683780</v>
      </c>
      <c r="AV36" s="137">
        <v>211544</v>
      </c>
      <c r="AW36" s="137">
        <v>56792</v>
      </c>
      <c r="AX36" s="137">
        <v>238569.4</v>
      </c>
      <c r="AY36" s="137">
        <v>37846</v>
      </c>
      <c r="AZ36" s="137">
        <v>74433</v>
      </c>
      <c r="BA36" s="137">
        <v>1826023.75</v>
      </c>
      <c r="BB36" s="137">
        <v>187447.2</v>
      </c>
      <c r="BC36" s="137">
        <v>5048920</v>
      </c>
      <c r="BD36" s="137">
        <v>458994</v>
      </c>
      <c r="BE36" s="137">
        <v>76673.25</v>
      </c>
      <c r="BF36" s="137">
        <v>417693</v>
      </c>
      <c r="BG36" s="137">
        <v>5573192</v>
      </c>
      <c r="BH36" s="137">
        <v>54964.5</v>
      </c>
      <c r="BI36" s="137"/>
      <c r="BJ36" s="137">
        <v>90727</v>
      </c>
      <c r="BK36" s="137"/>
      <c r="BL36" s="137">
        <v>2430917.4900000002</v>
      </c>
      <c r="BM36" s="137">
        <v>197838</v>
      </c>
      <c r="BN36" s="137">
        <v>125911</v>
      </c>
      <c r="BO36" s="137">
        <v>493809.6</v>
      </c>
      <c r="BP36" s="137">
        <v>191599</v>
      </c>
      <c r="BQ36" s="137">
        <v>216453.24</v>
      </c>
      <c r="BR36" s="137">
        <v>22156895</v>
      </c>
      <c r="BS36" s="137">
        <v>191626.25</v>
      </c>
      <c r="BT36" s="137">
        <v>173910</v>
      </c>
      <c r="BU36" s="137">
        <v>1147170</v>
      </c>
      <c r="BV36" s="137">
        <v>19492</v>
      </c>
      <c r="BW36" s="137">
        <v>86225</v>
      </c>
      <c r="BX36" s="137">
        <v>558936</v>
      </c>
      <c r="BY36" s="137">
        <v>224794</v>
      </c>
      <c r="BZ36" s="137">
        <v>110641</v>
      </c>
      <c r="CA36" s="137">
        <v>103151</v>
      </c>
      <c r="CB36" s="137">
        <v>436077.5</v>
      </c>
      <c r="CC36" s="137">
        <v>517611</v>
      </c>
      <c r="CD36" s="137">
        <v>228225.89</v>
      </c>
      <c r="CE36" s="137">
        <v>190908.5</v>
      </c>
      <c r="CF36" s="137">
        <v>105612.6</v>
      </c>
      <c r="CG36" s="137">
        <v>13546</v>
      </c>
      <c r="CH36" s="137">
        <v>32157</v>
      </c>
      <c r="CI36" s="137">
        <v>81581</v>
      </c>
      <c r="CJ36" s="137">
        <v>891809.8</v>
      </c>
      <c r="CK36" s="137">
        <v>6104</v>
      </c>
      <c r="CL36" s="137">
        <v>8071</v>
      </c>
      <c r="CN36" s="139" t="s">
        <v>1058</v>
      </c>
      <c r="CO36" s="139" t="s">
        <v>997</v>
      </c>
      <c r="CP36" s="140" t="s">
        <v>1046</v>
      </c>
      <c r="CQ36" s="141"/>
    </row>
    <row r="37" spans="1:95" ht="27.75" x14ac:dyDescent="0.65">
      <c r="A37" s="144" t="s">
        <v>81</v>
      </c>
      <c r="B37" s="145" t="s">
        <v>82</v>
      </c>
      <c r="C37" s="137"/>
      <c r="D37" s="137">
        <v>-11774</v>
      </c>
      <c r="E37" s="137">
        <v>-5111.78</v>
      </c>
      <c r="F37" s="137"/>
      <c r="G37" s="137"/>
      <c r="H37" s="137">
        <v>-37449.08</v>
      </c>
      <c r="I37" s="137">
        <v>-4151.0200000000004</v>
      </c>
      <c r="J37" s="137">
        <v>-67966.48</v>
      </c>
      <c r="K37" s="137">
        <v>-16425.18</v>
      </c>
      <c r="L37" s="137">
        <v>-11769.5</v>
      </c>
      <c r="M37" s="137">
        <v>-105838.35</v>
      </c>
      <c r="N37" s="137"/>
      <c r="O37" s="137">
        <v>-438326.03</v>
      </c>
      <c r="P37" s="137">
        <v>-10190.99</v>
      </c>
      <c r="Q37" s="137">
        <v>-37374.199999999997</v>
      </c>
      <c r="R37" s="137">
        <v>-217283.23</v>
      </c>
      <c r="S37" s="137"/>
      <c r="T37" s="137">
        <v>-43944.13</v>
      </c>
      <c r="U37" s="137">
        <v>-2637</v>
      </c>
      <c r="V37" s="137">
        <v>-16406.77</v>
      </c>
      <c r="W37" s="137">
        <v>-1120746.02</v>
      </c>
      <c r="X37" s="137">
        <v>-3750.08</v>
      </c>
      <c r="Y37" s="137">
        <v>-19625.189999999999</v>
      </c>
      <c r="Z37" s="137">
        <v>-20957.2</v>
      </c>
      <c r="AA37" s="137">
        <v>-31168.52</v>
      </c>
      <c r="AB37" s="137">
        <v>-7401.59</v>
      </c>
      <c r="AC37" s="137">
        <v>-18064.689999999999</v>
      </c>
      <c r="AD37" s="137">
        <v>-49265.31</v>
      </c>
      <c r="AE37" s="137">
        <v>-9989.16</v>
      </c>
      <c r="AF37" s="137">
        <v>-14202.84</v>
      </c>
      <c r="AG37" s="137">
        <v>111976.73</v>
      </c>
      <c r="AH37" s="137">
        <v>-52569.24</v>
      </c>
      <c r="AI37" s="137">
        <v>-15326.72</v>
      </c>
      <c r="AJ37" s="137">
        <v>-27189.96</v>
      </c>
      <c r="AK37" s="137">
        <v>-4486977.54</v>
      </c>
      <c r="AL37" s="137">
        <v>-13134.43</v>
      </c>
      <c r="AM37" s="137">
        <v>-10997.4</v>
      </c>
      <c r="AN37" s="137">
        <v>-371538.59</v>
      </c>
      <c r="AO37" s="137">
        <v>-106983.41</v>
      </c>
      <c r="AP37" s="137">
        <v>-20510.12</v>
      </c>
      <c r="AQ37" s="137">
        <v>-2329.2399999999998</v>
      </c>
      <c r="AR37" s="137">
        <v>-209413.5</v>
      </c>
      <c r="AS37" s="137">
        <v>-25325.66</v>
      </c>
      <c r="AT37" s="137">
        <v>-103872.59</v>
      </c>
      <c r="AU37" s="137">
        <v>-90690.07</v>
      </c>
      <c r="AV37" s="137">
        <v>-9178.98</v>
      </c>
      <c r="AW37" s="137">
        <v>-17036.849999999999</v>
      </c>
      <c r="AX37" s="137">
        <v>-15251.74</v>
      </c>
      <c r="AY37" s="137">
        <v>-8466.59</v>
      </c>
      <c r="AZ37" s="137">
        <v>-3222.02</v>
      </c>
      <c r="BA37" s="137">
        <v>-144510.09</v>
      </c>
      <c r="BB37" s="137">
        <v>-44123.73</v>
      </c>
      <c r="BC37" s="137">
        <v>-1231514.04</v>
      </c>
      <c r="BD37" s="137">
        <v>-96056.9</v>
      </c>
      <c r="BE37" s="137">
        <v>-3014.9</v>
      </c>
      <c r="BF37" s="137"/>
      <c r="BG37" s="137">
        <v>-1506213.07</v>
      </c>
      <c r="BH37" s="137">
        <v>-3720.1</v>
      </c>
      <c r="BI37" s="137"/>
      <c r="BJ37" s="137">
        <v>25287.56</v>
      </c>
      <c r="BK37" s="137">
        <v>-461</v>
      </c>
      <c r="BL37" s="137">
        <v>-529536.35</v>
      </c>
      <c r="BM37" s="137">
        <v>-45163.9</v>
      </c>
      <c r="BN37" s="137">
        <v>-34984.559999999998</v>
      </c>
      <c r="BO37" s="137">
        <v>-39970.93</v>
      </c>
      <c r="BP37" s="137">
        <v>-49538.75</v>
      </c>
      <c r="BQ37" s="137">
        <v>-12126.58</v>
      </c>
      <c r="BR37" s="137">
        <v>-3654819.34</v>
      </c>
      <c r="BS37" s="137">
        <v>-31093.57</v>
      </c>
      <c r="BT37" s="137">
        <v>-15267.76</v>
      </c>
      <c r="BU37" s="137">
        <v>-291566.64</v>
      </c>
      <c r="BV37" s="137">
        <v>-415</v>
      </c>
      <c r="BW37" s="137">
        <v>-25890.79</v>
      </c>
      <c r="BX37" s="137">
        <v>-132408.88</v>
      </c>
      <c r="BY37" s="137">
        <v>-22281.279999999999</v>
      </c>
      <c r="BZ37" s="137">
        <v>-27221.5</v>
      </c>
      <c r="CA37" s="137">
        <v>-14910.82</v>
      </c>
      <c r="CB37" s="137">
        <v>-168688.86</v>
      </c>
      <c r="CC37" s="137">
        <v>-101973.43</v>
      </c>
      <c r="CD37" s="137">
        <v>-19500.349999999999</v>
      </c>
      <c r="CE37" s="137">
        <v>-20393.77</v>
      </c>
      <c r="CF37" s="137">
        <v>-5773.44</v>
      </c>
      <c r="CG37" s="137"/>
      <c r="CH37" s="137">
        <v>-6357.86</v>
      </c>
      <c r="CI37" s="137">
        <v>-2102.94</v>
      </c>
      <c r="CJ37" s="137">
        <v>-179356.79999999999</v>
      </c>
      <c r="CK37" s="137">
        <v>-10110.700000000001</v>
      </c>
      <c r="CL37" s="137">
        <v>-1391.2</v>
      </c>
      <c r="CN37" s="139" t="s">
        <v>1059</v>
      </c>
      <c r="CO37" s="139" t="s">
        <v>997</v>
      </c>
      <c r="CP37" s="140" t="s">
        <v>1046</v>
      </c>
      <c r="CQ37" s="141"/>
    </row>
    <row r="38" spans="1:95" ht="27.75" x14ac:dyDescent="0.65">
      <c r="A38" s="144" t="s">
        <v>83</v>
      </c>
      <c r="B38" s="145" t="s">
        <v>84</v>
      </c>
      <c r="C38" s="137"/>
      <c r="D38" s="137">
        <v>121032.14</v>
      </c>
      <c r="E38" s="137">
        <v>16257.7</v>
      </c>
      <c r="F38" s="137"/>
      <c r="G38" s="137"/>
      <c r="H38" s="137">
        <v>34280.879999999997</v>
      </c>
      <c r="I38" s="137">
        <v>16966.21</v>
      </c>
      <c r="J38" s="137">
        <v>118663.25</v>
      </c>
      <c r="K38" s="137">
        <v>5376.32</v>
      </c>
      <c r="L38" s="137">
        <v>28456.39</v>
      </c>
      <c r="M38" s="137">
        <v>42495.07</v>
      </c>
      <c r="N38" s="137"/>
      <c r="O38" s="137">
        <v>436399.98</v>
      </c>
      <c r="P38" s="137">
        <v>3394.14</v>
      </c>
      <c r="Q38" s="137">
        <v>30171.16</v>
      </c>
      <c r="R38" s="137">
        <v>44197.120000000003</v>
      </c>
      <c r="S38" s="137"/>
      <c r="T38" s="137">
        <v>12108.28</v>
      </c>
      <c r="U38" s="137"/>
      <c r="V38" s="137">
        <v>3593.54</v>
      </c>
      <c r="W38" s="137">
        <v>1481840.86</v>
      </c>
      <c r="X38" s="137">
        <v>20952.349999999999</v>
      </c>
      <c r="Y38" s="137"/>
      <c r="Z38" s="137">
        <v>14977.44</v>
      </c>
      <c r="AA38" s="137">
        <v>16814.46</v>
      </c>
      <c r="AB38" s="137">
        <v>21407.47</v>
      </c>
      <c r="AC38" s="137">
        <v>19444.13</v>
      </c>
      <c r="AD38" s="137">
        <v>141582.34</v>
      </c>
      <c r="AE38" s="137">
        <v>16873.5</v>
      </c>
      <c r="AF38" s="137">
        <v>35905.300000000003</v>
      </c>
      <c r="AG38" s="137">
        <v>42623.02</v>
      </c>
      <c r="AH38" s="137">
        <v>30745.22</v>
      </c>
      <c r="AI38" s="137">
        <v>37263.050000000003</v>
      </c>
      <c r="AJ38" s="137">
        <v>24886.62</v>
      </c>
      <c r="AK38" s="137">
        <v>3221002.02</v>
      </c>
      <c r="AL38" s="137">
        <v>792.18</v>
      </c>
      <c r="AM38" s="137">
        <v>20297.12</v>
      </c>
      <c r="AN38" s="137">
        <v>55010.93</v>
      </c>
      <c r="AO38" s="137">
        <v>32215.1</v>
      </c>
      <c r="AP38" s="137">
        <v>5881.97</v>
      </c>
      <c r="AQ38" s="137">
        <v>12456.58</v>
      </c>
      <c r="AR38" s="137">
        <v>164294.39000000001</v>
      </c>
      <c r="AS38" s="137">
        <v>53065.84</v>
      </c>
      <c r="AT38" s="137">
        <v>30526.5</v>
      </c>
      <c r="AU38" s="137">
        <v>138269.89000000001</v>
      </c>
      <c r="AV38" s="137">
        <v>32311.53</v>
      </c>
      <c r="AW38" s="137">
        <v>287.12</v>
      </c>
      <c r="AX38" s="137">
        <v>45052.31</v>
      </c>
      <c r="AY38" s="137"/>
      <c r="AZ38" s="137">
        <v>22158.29</v>
      </c>
      <c r="BA38" s="137">
        <v>322556.34999999998</v>
      </c>
      <c r="BB38" s="137">
        <v>2422</v>
      </c>
      <c r="BC38" s="137">
        <v>2075990.79</v>
      </c>
      <c r="BD38" s="137">
        <v>18685.52</v>
      </c>
      <c r="BE38" s="137">
        <v>64736.1</v>
      </c>
      <c r="BF38" s="137"/>
      <c r="BG38" s="137">
        <v>262424.34000000003</v>
      </c>
      <c r="BH38" s="137">
        <v>4703.87</v>
      </c>
      <c r="BI38" s="137"/>
      <c r="BJ38" s="137"/>
      <c r="BK38" s="137">
        <v>3371</v>
      </c>
      <c r="BL38" s="137">
        <v>1098328.25</v>
      </c>
      <c r="BM38" s="137">
        <v>45483.43</v>
      </c>
      <c r="BN38" s="137">
        <v>13844.59</v>
      </c>
      <c r="BO38" s="137">
        <v>102409.75</v>
      </c>
      <c r="BP38" s="137">
        <v>13492.67</v>
      </c>
      <c r="BQ38" s="137">
        <v>32482.03</v>
      </c>
      <c r="BR38" s="137">
        <v>3982800.54</v>
      </c>
      <c r="BS38" s="137">
        <v>8255.14</v>
      </c>
      <c r="BT38" s="137">
        <v>28496.93</v>
      </c>
      <c r="BU38" s="137">
        <v>189225.44</v>
      </c>
      <c r="BV38" s="137">
        <v>2290</v>
      </c>
      <c r="BW38" s="137">
        <v>5351.9</v>
      </c>
      <c r="BX38" s="137">
        <v>57981.61</v>
      </c>
      <c r="BY38" s="137">
        <v>52881.73</v>
      </c>
      <c r="BZ38" s="137">
        <v>11946.52</v>
      </c>
      <c r="CA38" s="137">
        <v>17828.25</v>
      </c>
      <c r="CB38" s="137">
        <v>2670.91</v>
      </c>
      <c r="CC38" s="137">
        <v>97517.66</v>
      </c>
      <c r="CD38" s="137">
        <v>23501.07</v>
      </c>
      <c r="CE38" s="137">
        <v>31625.81</v>
      </c>
      <c r="CF38" s="137">
        <v>18406.78</v>
      </c>
      <c r="CG38" s="137"/>
      <c r="CH38" s="137">
        <v>13384.14</v>
      </c>
      <c r="CI38" s="137">
        <v>20252.04</v>
      </c>
      <c r="CJ38" s="137">
        <v>77682.55</v>
      </c>
      <c r="CK38" s="137">
        <v>3344.33</v>
      </c>
      <c r="CL38" s="137">
        <v>13321.49</v>
      </c>
      <c r="CN38" s="139" t="s">
        <v>1059</v>
      </c>
      <c r="CO38" s="139" t="s">
        <v>997</v>
      </c>
      <c r="CP38" s="140" t="s">
        <v>1046</v>
      </c>
      <c r="CQ38" s="141"/>
    </row>
    <row r="39" spans="1:95" ht="27.75" x14ac:dyDescent="0.65">
      <c r="A39" s="144" t="s">
        <v>85</v>
      </c>
      <c r="B39" s="145" t="s">
        <v>86</v>
      </c>
      <c r="C39" s="137">
        <v>173742</v>
      </c>
      <c r="D39" s="137">
        <v>257258</v>
      </c>
      <c r="E39" s="137">
        <v>16544</v>
      </c>
      <c r="F39" s="137">
        <v>19224</v>
      </c>
      <c r="G39" s="137">
        <v>9734</v>
      </c>
      <c r="H39" s="137">
        <v>15969</v>
      </c>
      <c r="I39" s="137">
        <v>8328</v>
      </c>
      <c r="J39" s="137">
        <v>23967</v>
      </c>
      <c r="K39" s="137"/>
      <c r="L39" s="137"/>
      <c r="M39" s="137">
        <v>41198.400000000001</v>
      </c>
      <c r="N39" s="137"/>
      <c r="O39" s="137">
        <v>199114</v>
      </c>
      <c r="P39" s="137">
        <v>61767.5</v>
      </c>
      <c r="Q39" s="137"/>
      <c r="R39" s="137">
        <v>65968</v>
      </c>
      <c r="S39" s="137">
        <v>31299</v>
      </c>
      <c r="T39" s="137">
        <v>40699</v>
      </c>
      <c r="U39" s="137">
        <v>21066</v>
      </c>
      <c r="V39" s="137">
        <v>3714</v>
      </c>
      <c r="W39" s="137">
        <v>291507</v>
      </c>
      <c r="X39" s="137"/>
      <c r="Y39" s="137"/>
      <c r="Z39" s="137">
        <v>7090</v>
      </c>
      <c r="AA39" s="137"/>
      <c r="AB39" s="137">
        <v>180</v>
      </c>
      <c r="AC39" s="137">
        <v>35182</v>
      </c>
      <c r="AD39" s="137">
        <v>65853</v>
      </c>
      <c r="AE39" s="137"/>
      <c r="AF39" s="137">
        <v>30740</v>
      </c>
      <c r="AG39" s="137"/>
      <c r="AH39" s="137">
        <v>35609</v>
      </c>
      <c r="AI39" s="137"/>
      <c r="AJ39" s="137"/>
      <c r="AK39" s="137">
        <v>405839.75</v>
      </c>
      <c r="AL39" s="137"/>
      <c r="AM39" s="137">
        <v>29958</v>
      </c>
      <c r="AN39" s="137">
        <v>6158</v>
      </c>
      <c r="AO39" s="137">
        <v>38319</v>
      </c>
      <c r="AP39" s="137"/>
      <c r="AQ39" s="137"/>
      <c r="AR39" s="137">
        <v>195179.75</v>
      </c>
      <c r="AS39" s="137"/>
      <c r="AT39" s="137">
        <v>28542</v>
      </c>
      <c r="AU39" s="137">
        <v>59520</v>
      </c>
      <c r="AV39" s="137"/>
      <c r="AW39" s="137"/>
      <c r="AX39" s="137"/>
      <c r="AY39" s="137"/>
      <c r="AZ39" s="137"/>
      <c r="BA39" s="137">
        <v>625441</v>
      </c>
      <c r="BB39" s="137"/>
      <c r="BC39" s="137">
        <v>137531</v>
      </c>
      <c r="BD39" s="137">
        <v>75553</v>
      </c>
      <c r="BE39" s="137"/>
      <c r="BF39" s="137"/>
      <c r="BG39" s="137">
        <v>348399.74</v>
      </c>
      <c r="BH39" s="137"/>
      <c r="BI39" s="137"/>
      <c r="BJ39" s="137"/>
      <c r="BK39" s="137"/>
      <c r="BL39" s="137">
        <v>209102</v>
      </c>
      <c r="BM39" s="137">
        <v>11577</v>
      </c>
      <c r="BN39" s="137">
        <v>3099</v>
      </c>
      <c r="BO39" s="137">
        <v>46617</v>
      </c>
      <c r="BP39" s="137">
        <v>32570</v>
      </c>
      <c r="BQ39" s="137"/>
      <c r="BR39" s="137">
        <v>1151194</v>
      </c>
      <c r="BS39" s="137"/>
      <c r="BT39" s="137"/>
      <c r="BU39" s="137">
        <v>910731</v>
      </c>
      <c r="BV39" s="137"/>
      <c r="BW39" s="137"/>
      <c r="BX39" s="137"/>
      <c r="BY39" s="137"/>
      <c r="BZ39" s="137"/>
      <c r="CA39" s="137"/>
      <c r="CB39" s="137"/>
      <c r="CC39" s="137">
        <v>2736</v>
      </c>
      <c r="CD39" s="137"/>
      <c r="CE39" s="137"/>
      <c r="CF39" s="137"/>
      <c r="CG39" s="137"/>
      <c r="CH39" s="137"/>
      <c r="CI39" s="137"/>
      <c r="CJ39" s="137">
        <v>3576</v>
      </c>
      <c r="CK39" s="137">
        <v>300</v>
      </c>
      <c r="CL39" s="137"/>
      <c r="CN39" s="139" t="s">
        <v>1059</v>
      </c>
      <c r="CO39" s="139" t="s">
        <v>997</v>
      </c>
      <c r="CP39" s="140" t="s">
        <v>1046</v>
      </c>
      <c r="CQ39" s="141"/>
    </row>
    <row r="40" spans="1:95" ht="27.75" x14ac:dyDescent="0.65">
      <c r="A40" s="144" t="s">
        <v>87</v>
      </c>
      <c r="B40" s="145" t="s">
        <v>88</v>
      </c>
      <c r="C40" s="137">
        <v>94135.17</v>
      </c>
      <c r="D40" s="137"/>
      <c r="E40" s="137"/>
      <c r="F40" s="137"/>
      <c r="G40" s="137">
        <v>401</v>
      </c>
      <c r="H40" s="137">
        <v>1840</v>
      </c>
      <c r="I40" s="137">
        <v>2958</v>
      </c>
      <c r="J40" s="137">
        <v>25908</v>
      </c>
      <c r="K40" s="137"/>
      <c r="L40" s="137"/>
      <c r="M40" s="137">
        <v>24657.5</v>
      </c>
      <c r="N40" s="137"/>
      <c r="O40" s="137">
        <v>65244</v>
      </c>
      <c r="P40" s="137">
        <v>9091</v>
      </c>
      <c r="Q40" s="137"/>
      <c r="R40" s="137">
        <v>79740</v>
      </c>
      <c r="S40" s="137">
        <v>5734</v>
      </c>
      <c r="T40" s="137">
        <v>28315</v>
      </c>
      <c r="U40" s="137">
        <v>7569</v>
      </c>
      <c r="V40" s="137"/>
      <c r="W40" s="137">
        <v>181441</v>
      </c>
      <c r="X40" s="137"/>
      <c r="Y40" s="137"/>
      <c r="Z40" s="137"/>
      <c r="AA40" s="137"/>
      <c r="AB40" s="137"/>
      <c r="AC40" s="137">
        <v>10790</v>
      </c>
      <c r="AD40" s="137">
        <v>34077</v>
      </c>
      <c r="AE40" s="137"/>
      <c r="AF40" s="137">
        <v>37545</v>
      </c>
      <c r="AG40" s="137"/>
      <c r="AH40" s="137">
        <v>10710</v>
      </c>
      <c r="AI40" s="137"/>
      <c r="AJ40" s="137"/>
      <c r="AK40" s="137">
        <v>390919</v>
      </c>
      <c r="AL40" s="137"/>
      <c r="AM40" s="137"/>
      <c r="AN40" s="137"/>
      <c r="AO40" s="137">
        <v>22879</v>
      </c>
      <c r="AP40" s="137"/>
      <c r="AQ40" s="137">
        <v>4432</v>
      </c>
      <c r="AR40" s="137">
        <v>67980</v>
      </c>
      <c r="AS40" s="137"/>
      <c r="AT40" s="137">
        <v>5037</v>
      </c>
      <c r="AU40" s="137">
        <v>38198</v>
      </c>
      <c r="AV40" s="137"/>
      <c r="AW40" s="137"/>
      <c r="AX40" s="137"/>
      <c r="AY40" s="137"/>
      <c r="AZ40" s="137"/>
      <c r="BA40" s="137">
        <v>136329</v>
      </c>
      <c r="BB40" s="137"/>
      <c r="BC40" s="137">
        <v>249965.33</v>
      </c>
      <c r="BD40" s="137">
        <v>7313</v>
      </c>
      <c r="BE40" s="137"/>
      <c r="BF40" s="137"/>
      <c r="BG40" s="137">
        <v>34058.5</v>
      </c>
      <c r="BH40" s="137"/>
      <c r="BI40" s="137"/>
      <c r="BJ40" s="137"/>
      <c r="BK40" s="137"/>
      <c r="BL40" s="137">
        <v>258303</v>
      </c>
      <c r="BM40" s="137"/>
      <c r="BN40" s="137">
        <v>13771</v>
      </c>
      <c r="BO40" s="137">
        <v>15055.21</v>
      </c>
      <c r="BP40" s="137">
        <v>8604</v>
      </c>
      <c r="BQ40" s="137"/>
      <c r="BR40" s="137">
        <v>1200752.24</v>
      </c>
      <c r="BS40" s="137"/>
      <c r="BT40" s="137"/>
      <c r="BU40" s="137">
        <v>84197</v>
      </c>
      <c r="BV40" s="137"/>
      <c r="BW40" s="137"/>
      <c r="BX40" s="137"/>
      <c r="BY40" s="137"/>
      <c r="BZ40" s="137"/>
      <c r="CA40" s="137"/>
      <c r="CB40" s="137"/>
      <c r="CC40" s="137">
        <v>15133</v>
      </c>
      <c r="CD40" s="137">
        <v>27940</v>
      </c>
      <c r="CE40" s="137"/>
      <c r="CF40" s="137"/>
      <c r="CG40" s="137"/>
      <c r="CH40" s="137"/>
      <c r="CI40" s="137"/>
      <c r="CJ40" s="137">
        <v>7806</v>
      </c>
      <c r="CK40" s="137"/>
      <c r="CL40" s="137"/>
      <c r="CN40" s="139" t="s">
        <v>1058</v>
      </c>
      <c r="CO40" s="139" t="s">
        <v>997</v>
      </c>
      <c r="CP40" s="140" t="s">
        <v>1046</v>
      </c>
      <c r="CQ40" s="141"/>
    </row>
    <row r="41" spans="1:95" ht="27.75" x14ac:dyDescent="0.65">
      <c r="A41" s="144" t="s">
        <v>89</v>
      </c>
      <c r="B41" s="145" t="s">
        <v>90</v>
      </c>
      <c r="C41" s="137"/>
      <c r="D41" s="137"/>
      <c r="E41" s="137"/>
      <c r="F41" s="137"/>
      <c r="G41" s="137"/>
      <c r="H41" s="137"/>
      <c r="I41" s="137"/>
      <c r="J41" s="137"/>
      <c r="K41" s="137"/>
      <c r="L41" s="137"/>
      <c r="M41" s="137">
        <v>-6329.56</v>
      </c>
      <c r="N41" s="137"/>
      <c r="O41" s="137">
        <v>-12639.71</v>
      </c>
      <c r="P41" s="137"/>
      <c r="Q41" s="137"/>
      <c r="R41" s="137"/>
      <c r="S41" s="137"/>
      <c r="T41" s="137"/>
      <c r="U41" s="137"/>
      <c r="V41" s="137"/>
      <c r="W41" s="137">
        <v>-16828.05</v>
      </c>
      <c r="X41" s="137"/>
      <c r="Y41" s="137"/>
      <c r="Z41" s="137"/>
      <c r="AA41" s="137"/>
      <c r="AB41" s="137"/>
      <c r="AC41" s="137"/>
      <c r="AD41" s="137"/>
      <c r="AE41" s="137"/>
      <c r="AF41" s="137"/>
      <c r="AG41" s="137"/>
      <c r="AH41" s="137"/>
      <c r="AI41" s="137"/>
      <c r="AJ41" s="137"/>
      <c r="AK41" s="137">
        <v>-14778.93</v>
      </c>
      <c r="AL41" s="137"/>
      <c r="AM41" s="137"/>
      <c r="AN41" s="137"/>
      <c r="AO41" s="137">
        <v>-5194.5200000000004</v>
      </c>
      <c r="AP41" s="137"/>
      <c r="AQ41" s="137"/>
      <c r="AR41" s="137">
        <v>-40431.89</v>
      </c>
      <c r="AS41" s="137"/>
      <c r="AT41" s="137"/>
      <c r="AU41" s="137">
        <v>-370.43</v>
      </c>
      <c r="AV41" s="137"/>
      <c r="AW41" s="137"/>
      <c r="AX41" s="137"/>
      <c r="AY41" s="137"/>
      <c r="AZ41" s="137"/>
      <c r="BA41" s="137"/>
      <c r="BB41" s="137"/>
      <c r="BC41" s="137">
        <v>-10350.61</v>
      </c>
      <c r="BD41" s="137"/>
      <c r="BE41" s="137"/>
      <c r="BF41" s="137"/>
      <c r="BG41" s="137">
        <v>-8954.32</v>
      </c>
      <c r="BH41" s="137"/>
      <c r="BI41" s="137"/>
      <c r="BJ41" s="137"/>
      <c r="BK41" s="137"/>
      <c r="BL41" s="137">
        <v>-30976.58</v>
      </c>
      <c r="BM41" s="137"/>
      <c r="BN41" s="137"/>
      <c r="BO41" s="137">
        <v>-5047.1899999999996</v>
      </c>
      <c r="BP41" s="137"/>
      <c r="BQ41" s="137"/>
      <c r="BR41" s="137"/>
      <c r="BS41" s="137"/>
      <c r="BT41" s="137"/>
      <c r="BU41" s="137"/>
      <c r="BV41" s="137"/>
      <c r="BW41" s="137"/>
      <c r="BX41" s="137"/>
      <c r="BY41" s="137"/>
      <c r="BZ41" s="137"/>
      <c r="CA41" s="137"/>
      <c r="CB41" s="137"/>
      <c r="CC41" s="137"/>
      <c r="CD41" s="137"/>
      <c r="CE41" s="137"/>
      <c r="CF41" s="137"/>
      <c r="CG41" s="137">
        <v>-2263.33</v>
      </c>
      <c r="CH41" s="137"/>
      <c r="CI41" s="137"/>
      <c r="CJ41" s="137"/>
      <c r="CK41" s="137"/>
      <c r="CL41" s="137"/>
      <c r="CN41" s="139" t="s">
        <v>1059</v>
      </c>
      <c r="CO41" s="139" t="s">
        <v>997</v>
      </c>
      <c r="CP41" s="140" t="s">
        <v>1046</v>
      </c>
      <c r="CQ41" s="141"/>
    </row>
    <row r="42" spans="1:95" ht="27.75" x14ac:dyDescent="0.65">
      <c r="A42" s="144" t="s">
        <v>91</v>
      </c>
      <c r="B42" s="145" t="s">
        <v>92</v>
      </c>
      <c r="C42" s="137"/>
      <c r="D42" s="137">
        <v>40</v>
      </c>
      <c r="E42" s="137"/>
      <c r="F42" s="137"/>
      <c r="G42" s="137"/>
      <c r="H42" s="137"/>
      <c r="I42" s="137"/>
      <c r="J42" s="137"/>
      <c r="K42" s="137"/>
      <c r="L42" s="137"/>
      <c r="M42" s="137">
        <v>1043</v>
      </c>
      <c r="N42" s="137"/>
      <c r="O42" s="137"/>
      <c r="P42" s="137">
        <v>3936.36</v>
      </c>
      <c r="Q42" s="137"/>
      <c r="R42" s="137"/>
      <c r="S42" s="137"/>
      <c r="T42" s="137">
        <v>5151.03</v>
      </c>
      <c r="U42" s="137"/>
      <c r="V42" s="137"/>
      <c r="W42" s="137">
        <v>23526.04</v>
      </c>
      <c r="X42" s="137"/>
      <c r="Y42" s="137"/>
      <c r="Z42" s="137"/>
      <c r="AA42" s="137"/>
      <c r="AB42" s="137"/>
      <c r="AC42" s="137">
        <v>2907.9</v>
      </c>
      <c r="AD42" s="137"/>
      <c r="AE42" s="137"/>
      <c r="AF42" s="137"/>
      <c r="AG42" s="137"/>
      <c r="AH42" s="137"/>
      <c r="AI42" s="137"/>
      <c r="AJ42" s="137"/>
      <c r="AK42" s="137">
        <v>73521.460000000006</v>
      </c>
      <c r="AL42" s="137"/>
      <c r="AM42" s="137"/>
      <c r="AN42" s="137"/>
      <c r="AO42" s="137">
        <v>235.05</v>
      </c>
      <c r="AP42" s="137"/>
      <c r="AQ42" s="137"/>
      <c r="AR42" s="137">
        <v>20825.240000000002</v>
      </c>
      <c r="AS42" s="137"/>
      <c r="AT42" s="137"/>
      <c r="AU42" s="137">
        <v>3411.68</v>
      </c>
      <c r="AV42" s="137"/>
      <c r="AW42" s="137"/>
      <c r="AX42" s="137"/>
      <c r="AY42" s="137"/>
      <c r="AZ42" s="137"/>
      <c r="BA42" s="137">
        <v>8875.2199999999993</v>
      </c>
      <c r="BB42" s="137"/>
      <c r="BC42" s="137">
        <v>60872.42</v>
      </c>
      <c r="BD42" s="137"/>
      <c r="BE42" s="137"/>
      <c r="BF42" s="137"/>
      <c r="BG42" s="137"/>
      <c r="BH42" s="137"/>
      <c r="BI42" s="137"/>
      <c r="BJ42" s="137"/>
      <c r="BK42" s="137"/>
      <c r="BL42" s="137">
        <v>18520.330000000002</v>
      </c>
      <c r="BM42" s="137"/>
      <c r="BN42" s="137"/>
      <c r="BO42" s="137"/>
      <c r="BP42" s="137"/>
      <c r="BQ42" s="137"/>
      <c r="BR42" s="137">
        <v>40129.53</v>
      </c>
      <c r="BS42" s="137"/>
      <c r="BT42" s="137"/>
      <c r="BU42" s="137"/>
      <c r="BV42" s="137"/>
      <c r="BW42" s="137"/>
      <c r="BX42" s="137"/>
      <c r="BY42" s="137"/>
      <c r="BZ42" s="137"/>
      <c r="CA42" s="137"/>
      <c r="CB42" s="137"/>
      <c r="CC42" s="137">
        <v>952.51</v>
      </c>
      <c r="CD42" s="137"/>
      <c r="CE42" s="137"/>
      <c r="CF42" s="137"/>
      <c r="CG42" s="137">
        <v>2984.33</v>
      </c>
      <c r="CH42" s="137"/>
      <c r="CI42" s="137"/>
      <c r="CJ42" s="137"/>
      <c r="CK42" s="137"/>
      <c r="CL42" s="137"/>
      <c r="CN42" s="139" t="s">
        <v>1059</v>
      </c>
      <c r="CO42" s="139" t="s">
        <v>997</v>
      </c>
      <c r="CP42" s="140" t="s">
        <v>1046</v>
      </c>
      <c r="CQ42" s="141"/>
    </row>
    <row r="43" spans="1:95" ht="27.75" x14ac:dyDescent="0.65">
      <c r="A43" s="144" t="s">
        <v>899</v>
      </c>
      <c r="B43" s="145" t="s">
        <v>900</v>
      </c>
      <c r="C43" s="137"/>
      <c r="D43" s="137"/>
      <c r="E43" s="137"/>
      <c r="F43" s="137"/>
      <c r="G43" s="137"/>
      <c r="H43" s="137"/>
      <c r="I43" s="137"/>
      <c r="J43" s="137"/>
      <c r="K43" s="137"/>
      <c r="L43" s="137"/>
      <c r="M43" s="137"/>
      <c r="N43" s="137"/>
      <c r="O43" s="137"/>
      <c r="P43" s="137"/>
      <c r="Q43" s="137"/>
      <c r="R43" s="137"/>
      <c r="S43" s="137"/>
      <c r="T43" s="137"/>
      <c r="U43" s="137"/>
      <c r="V43" s="137"/>
      <c r="W43" s="137"/>
      <c r="X43" s="137"/>
      <c r="Y43" s="137"/>
      <c r="Z43" s="137"/>
      <c r="AA43" s="137"/>
      <c r="AB43" s="137"/>
      <c r="AC43" s="137">
        <v>294</v>
      </c>
      <c r="AD43" s="137"/>
      <c r="AE43" s="137"/>
      <c r="AF43" s="137"/>
      <c r="AG43" s="137"/>
      <c r="AH43" s="137"/>
      <c r="AI43" s="137"/>
      <c r="AJ43" s="137"/>
      <c r="AK43" s="137"/>
      <c r="AL43" s="137"/>
      <c r="AM43" s="137"/>
      <c r="AN43" s="137"/>
      <c r="AO43" s="137"/>
      <c r="AP43" s="137"/>
      <c r="AQ43" s="137"/>
      <c r="AR43" s="137"/>
      <c r="AS43" s="137"/>
      <c r="AT43" s="137"/>
      <c r="AU43" s="137"/>
      <c r="AV43" s="137"/>
      <c r="AW43" s="137"/>
      <c r="AX43" s="137"/>
      <c r="AY43" s="137"/>
      <c r="AZ43" s="137"/>
      <c r="BA43" s="137"/>
      <c r="BB43" s="137"/>
      <c r="BC43" s="137"/>
      <c r="BD43" s="137"/>
      <c r="BE43" s="137"/>
      <c r="BF43" s="137"/>
      <c r="BG43" s="137"/>
      <c r="BH43" s="137"/>
      <c r="BI43" s="137"/>
      <c r="BJ43" s="137"/>
      <c r="BK43" s="137"/>
      <c r="BL43" s="137"/>
      <c r="BM43" s="137"/>
      <c r="BN43" s="137"/>
      <c r="BO43" s="137"/>
      <c r="BP43" s="137"/>
      <c r="BQ43" s="137"/>
      <c r="BR43" s="137"/>
      <c r="BS43" s="137"/>
      <c r="BT43" s="137"/>
      <c r="BU43" s="137"/>
      <c r="BV43" s="137"/>
      <c r="BW43" s="137"/>
      <c r="BX43" s="137"/>
      <c r="BY43" s="137"/>
      <c r="BZ43" s="137"/>
      <c r="CA43" s="137"/>
      <c r="CB43" s="137"/>
      <c r="CC43" s="137"/>
      <c r="CD43" s="137"/>
      <c r="CE43" s="137"/>
      <c r="CF43" s="137"/>
      <c r="CG43" s="137"/>
      <c r="CH43" s="137"/>
      <c r="CI43" s="137"/>
      <c r="CJ43" s="137"/>
      <c r="CK43" s="137"/>
      <c r="CL43" s="137"/>
      <c r="CN43" s="139" t="s">
        <v>1059</v>
      </c>
      <c r="CO43" s="139" t="s">
        <v>997</v>
      </c>
      <c r="CP43" s="140" t="s">
        <v>1046</v>
      </c>
      <c r="CQ43" s="141"/>
    </row>
    <row r="44" spans="1:95" ht="27.75" x14ac:dyDescent="0.65">
      <c r="A44" s="144" t="s">
        <v>901</v>
      </c>
      <c r="B44" s="145" t="s">
        <v>902</v>
      </c>
      <c r="C44" s="137"/>
      <c r="D44" s="137"/>
      <c r="E44" s="137"/>
      <c r="F44" s="137"/>
      <c r="G44" s="137"/>
      <c r="H44" s="137"/>
      <c r="I44" s="137"/>
      <c r="J44" s="137"/>
      <c r="K44" s="137"/>
      <c r="L44" s="137"/>
      <c r="M44" s="137"/>
      <c r="N44" s="137"/>
      <c r="O44" s="137"/>
      <c r="P44" s="137"/>
      <c r="Q44" s="137"/>
      <c r="R44" s="137"/>
      <c r="S44" s="137"/>
      <c r="T44" s="137"/>
      <c r="U44" s="137"/>
      <c r="V44" s="137"/>
      <c r="W44" s="137"/>
      <c r="X44" s="137"/>
      <c r="Y44" s="137"/>
      <c r="Z44" s="137"/>
      <c r="AA44" s="137"/>
      <c r="AB44" s="137"/>
      <c r="AC44" s="137"/>
      <c r="AD44" s="137"/>
      <c r="AE44" s="137"/>
      <c r="AF44" s="137"/>
      <c r="AG44" s="137"/>
      <c r="AH44" s="137"/>
      <c r="AI44" s="137"/>
      <c r="AJ44" s="137"/>
      <c r="AK44" s="137"/>
      <c r="AL44" s="137"/>
      <c r="AM44" s="137"/>
      <c r="AN44" s="137"/>
      <c r="AO44" s="137"/>
      <c r="AP44" s="137"/>
      <c r="AQ44" s="137"/>
      <c r="AR44" s="137"/>
      <c r="AS44" s="137"/>
      <c r="AT44" s="137"/>
      <c r="AU44" s="137"/>
      <c r="AV44" s="137"/>
      <c r="AW44" s="137"/>
      <c r="AX44" s="137"/>
      <c r="AY44" s="137"/>
      <c r="AZ44" s="137"/>
      <c r="BA44" s="137"/>
      <c r="BB44" s="137"/>
      <c r="BC44" s="137"/>
      <c r="BD44" s="137"/>
      <c r="BE44" s="137"/>
      <c r="BF44" s="137"/>
      <c r="BG44" s="137"/>
      <c r="BH44" s="137"/>
      <c r="BI44" s="137"/>
      <c r="BJ44" s="137"/>
      <c r="BK44" s="137"/>
      <c r="BL44" s="137"/>
      <c r="BM44" s="137"/>
      <c r="BN44" s="137"/>
      <c r="BO44" s="137"/>
      <c r="BP44" s="137"/>
      <c r="BQ44" s="137"/>
      <c r="BR44" s="137"/>
      <c r="BS44" s="137"/>
      <c r="BT44" s="137"/>
      <c r="BU44" s="137"/>
      <c r="BV44" s="137"/>
      <c r="BW44" s="137"/>
      <c r="BX44" s="137"/>
      <c r="BY44" s="137"/>
      <c r="BZ44" s="137"/>
      <c r="CA44" s="137"/>
      <c r="CB44" s="137"/>
      <c r="CC44" s="137"/>
      <c r="CD44" s="137"/>
      <c r="CE44" s="137"/>
      <c r="CF44" s="137"/>
      <c r="CG44" s="137"/>
      <c r="CH44" s="137"/>
      <c r="CI44" s="137"/>
      <c r="CJ44" s="137"/>
      <c r="CK44" s="137"/>
      <c r="CL44" s="137"/>
      <c r="CN44" s="139" t="s">
        <v>1058</v>
      </c>
      <c r="CO44" s="139" t="s">
        <v>997</v>
      </c>
      <c r="CP44" s="140" t="s">
        <v>1046</v>
      </c>
      <c r="CQ44" s="141"/>
    </row>
    <row r="45" spans="1:95" ht="27.75" x14ac:dyDescent="0.65">
      <c r="A45" s="144" t="s">
        <v>93</v>
      </c>
      <c r="B45" s="145" t="s">
        <v>94</v>
      </c>
      <c r="C45" s="137"/>
      <c r="D45" s="137"/>
      <c r="E45" s="137"/>
      <c r="F45" s="137"/>
      <c r="G45" s="137"/>
      <c r="H45" s="137"/>
      <c r="I45" s="137"/>
      <c r="J45" s="137"/>
      <c r="K45" s="137"/>
      <c r="L45" s="137"/>
      <c r="M45" s="137"/>
      <c r="N45" s="137"/>
      <c r="O45" s="137"/>
      <c r="P45" s="137"/>
      <c r="Q45" s="137"/>
      <c r="R45" s="137"/>
      <c r="S45" s="137"/>
      <c r="T45" s="137"/>
      <c r="U45" s="137"/>
      <c r="V45" s="137"/>
      <c r="W45" s="137"/>
      <c r="X45" s="137"/>
      <c r="Y45" s="137"/>
      <c r="Z45" s="137"/>
      <c r="AA45" s="137"/>
      <c r="AB45" s="137"/>
      <c r="AC45" s="137"/>
      <c r="AD45" s="137"/>
      <c r="AE45" s="137"/>
      <c r="AF45" s="137"/>
      <c r="AG45" s="137"/>
      <c r="AH45" s="137"/>
      <c r="AI45" s="137"/>
      <c r="AJ45" s="137"/>
      <c r="AK45" s="137"/>
      <c r="AL45" s="137"/>
      <c r="AM45" s="137"/>
      <c r="AN45" s="137"/>
      <c r="AO45" s="137"/>
      <c r="AP45" s="137"/>
      <c r="AQ45" s="137"/>
      <c r="AR45" s="137"/>
      <c r="AS45" s="137"/>
      <c r="AT45" s="137"/>
      <c r="AU45" s="137"/>
      <c r="AV45" s="137"/>
      <c r="AW45" s="137"/>
      <c r="AX45" s="137"/>
      <c r="AY45" s="137"/>
      <c r="AZ45" s="137"/>
      <c r="BA45" s="137"/>
      <c r="BB45" s="137"/>
      <c r="BC45" s="137"/>
      <c r="BD45" s="137"/>
      <c r="BE45" s="137"/>
      <c r="BF45" s="137"/>
      <c r="BG45" s="137"/>
      <c r="BH45" s="137"/>
      <c r="BI45" s="137"/>
      <c r="BJ45" s="137"/>
      <c r="BK45" s="137"/>
      <c r="BL45" s="137"/>
      <c r="BM45" s="137"/>
      <c r="BN45" s="137"/>
      <c r="BO45" s="137"/>
      <c r="BP45" s="137"/>
      <c r="BQ45" s="137"/>
      <c r="BR45" s="137"/>
      <c r="BS45" s="137"/>
      <c r="BT45" s="137"/>
      <c r="BU45" s="137"/>
      <c r="BV45" s="137"/>
      <c r="BW45" s="137"/>
      <c r="BX45" s="137"/>
      <c r="BY45" s="137"/>
      <c r="BZ45" s="137"/>
      <c r="CA45" s="137"/>
      <c r="CB45" s="137"/>
      <c r="CC45" s="137"/>
      <c r="CD45" s="137"/>
      <c r="CE45" s="137"/>
      <c r="CF45" s="137"/>
      <c r="CG45" s="137"/>
      <c r="CH45" s="137"/>
      <c r="CI45" s="137"/>
      <c r="CJ45" s="137"/>
      <c r="CK45" s="137"/>
      <c r="CL45" s="137"/>
      <c r="CN45" s="139" t="s">
        <v>1059</v>
      </c>
      <c r="CO45" s="139" t="s">
        <v>997</v>
      </c>
      <c r="CP45" s="140" t="s">
        <v>1046</v>
      </c>
      <c r="CQ45" s="141"/>
    </row>
    <row r="46" spans="1:95" ht="27.75" x14ac:dyDescent="0.65">
      <c r="A46" s="144" t="s">
        <v>95</v>
      </c>
      <c r="B46" s="145" t="s">
        <v>96</v>
      </c>
      <c r="C46" s="137"/>
      <c r="D46" s="137"/>
      <c r="E46" s="137"/>
      <c r="F46" s="137"/>
      <c r="G46" s="137"/>
      <c r="H46" s="137"/>
      <c r="I46" s="137"/>
      <c r="J46" s="137"/>
      <c r="K46" s="137"/>
      <c r="L46" s="137"/>
      <c r="M46" s="137"/>
      <c r="N46" s="137"/>
      <c r="O46" s="137"/>
      <c r="P46" s="137"/>
      <c r="Q46" s="137"/>
      <c r="R46" s="137"/>
      <c r="S46" s="137"/>
      <c r="T46" s="137"/>
      <c r="U46" s="137"/>
      <c r="V46" s="137"/>
      <c r="W46" s="137"/>
      <c r="X46" s="137"/>
      <c r="Y46" s="137">
        <v>17754.150000000001</v>
      </c>
      <c r="Z46" s="137"/>
      <c r="AA46" s="137"/>
      <c r="AB46" s="137"/>
      <c r="AC46" s="137"/>
      <c r="AD46" s="137"/>
      <c r="AE46" s="137"/>
      <c r="AF46" s="137"/>
      <c r="AG46" s="137"/>
      <c r="AH46" s="137"/>
      <c r="AI46" s="137"/>
      <c r="AJ46" s="137"/>
      <c r="AK46" s="137"/>
      <c r="AL46" s="137"/>
      <c r="AM46" s="137"/>
      <c r="AN46" s="137"/>
      <c r="AO46" s="137"/>
      <c r="AP46" s="137"/>
      <c r="AQ46" s="137"/>
      <c r="AR46" s="137"/>
      <c r="AS46" s="137"/>
      <c r="AT46" s="137"/>
      <c r="AU46" s="137"/>
      <c r="AV46" s="137"/>
      <c r="AW46" s="137"/>
      <c r="AX46" s="137"/>
      <c r="AY46" s="137"/>
      <c r="AZ46" s="137"/>
      <c r="BA46" s="137"/>
      <c r="BB46" s="137"/>
      <c r="BC46" s="137"/>
      <c r="BD46" s="137"/>
      <c r="BE46" s="137"/>
      <c r="BF46" s="137"/>
      <c r="BG46" s="137"/>
      <c r="BH46" s="137"/>
      <c r="BI46" s="137"/>
      <c r="BJ46" s="137"/>
      <c r="BK46" s="137"/>
      <c r="BL46" s="137"/>
      <c r="BM46" s="137"/>
      <c r="BN46" s="137"/>
      <c r="BO46" s="137"/>
      <c r="BP46" s="137"/>
      <c r="BQ46" s="137"/>
      <c r="BR46" s="137"/>
      <c r="BS46" s="137"/>
      <c r="BT46" s="137"/>
      <c r="BU46" s="137"/>
      <c r="BV46" s="137"/>
      <c r="BW46" s="137">
        <v>2032.65</v>
      </c>
      <c r="BX46" s="137"/>
      <c r="BY46" s="137"/>
      <c r="BZ46" s="137"/>
      <c r="CA46" s="137"/>
      <c r="CB46" s="137"/>
      <c r="CC46" s="137"/>
      <c r="CD46" s="137"/>
      <c r="CE46" s="137"/>
      <c r="CF46" s="137"/>
      <c r="CG46" s="137"/>
      <c r="CH46" s="137"/>
      <c r="CI46" s="137"/>
      <c r="CJ46" s="137"/>
      <c r="CK46" s="137"/>
      <c r="CL46" s="137"/>
      <c r="CN46" s="139" t="s">
        <v>1059</v>
      </c>
      <c r="CO46" s="139" t="s">
        <v>997</v>
      </c>
      <c r="CP46" s="140" t="s">
        <v>1046</v>
      </c>
      <c r="CQ46" s="141"/>
    </row>
    <row r="47" spans="1:95" ht="27.75" x14ac:dyDescent="0.65">
      <c r="A47" s="142" t="s">
        <v>97</v>
      </c>
      <c r="B47" s="143" t="s">
        <v>98</v>
      </c>
      <c r="C47" s="137">
        <v>57351000.119999997</v>
      </c>
      <c r="D47" s="137">
        <v>21991790</v>
      </c>
      <c r="E47" s="137">
        <v>18486226</v>
      </c>
      <c r="F47" s="137">
        <v>14443227</v>
      </c>
      <c r="G47" s="137">
        <v>13993316</v>
      </c>
      <c r="H47" s="137">
        <v>18989353</v>
      </c>
      <c r="I47" s="137">
        <v>15898797.369999999</v>
      </c>
      <c r="J47" s="137">
        <v>34375922</v>
      </c>
      <c r="K47" s="137">
        <v>21211621</v>
      </c>
      <c r="L47" s="137">
        <v>21375179</v>
      </c>
      <c r="M47" s="137">
        <v>32994896.809999999</v>
      </c>
      <c r="N47" s="137">
        <v>5123981.75</v>
      </c>
      <c r="O47" s="137">
        <v>50463286</v>
      </c>
      <c r="P47" s="137">
        <v>26503306.890000001</v>
      </c>
      <c r="Q47" s="137">
        <v>23636029</v>
      </c>
      <c r="R47" s="137">
        <v>40013283</v>
      </c>
      <c r="S47" s="137">
        <v>15540875</v>
      </c>
      <c r="T47" s="137">
        <v>18784597.329999998</v>
      </c>
      <c r="U47" s="137">
        <v>17999741.609999999</v>
      </c>
      <c r="V47" s="137">
        <v>6435498</v>
      </c>
      <c r="W47" s="137">
        <v>63738222.5</v>
      </c>
      <c r="X47" s="137">
        <v>11184919</v>
      </c>
      <c r="Y47" s="137">
        <v>31699693.800000001</v>
      </c>
      <c r="Z47" s="137">
        <v>22697696</v>
      </c>
      <c r="AA47" s="137">
        <v>6822214.2000000002</v>
      </c>
      <c r="AB47" s="137">
        <v>10716316.800000001</v>
      </c>
      <c r="AC47" s="137">
        <v>21319517</v>
      </c>
      <c r="AD47" s="137">
        <v>46463668</v>
      </c>
      <c r="AE47" s="137">
        <v>16242028</v>
      </c>
      <c r="AF47" s="137">
        <v>15659866.800000001</v>
      </c>
      <c r="AG47" s="137">
        <v>17683377</v>
      </c>
      <c r="AH47" s="137">
        <v>26976967</v>
      </c>
      <c r="AI47" s="137">
        <v>16795980</v>
      </c>
      <c r="AJ47" s="137">
        <v>10873803</v>
      </c>
      <c r="AK47" s="137">
        <v>130551772</v>
      </c>
      <c r="AL47" s="137">
        <v>17501929</v>
      </c>
      <c r="AM47" s="137">
        <v>12141021.02</v>
      </c>
      <c r="AN47" s="137">
        <v>33796254</v>
      </c>
      <c r="AO47" s="137">
        <v>24961637.600000001</v>
      </c>
      <c r="AP47" s="137">
        <v>20392367</v>
      </c>
      <c r="AQ47" s="137">
        <v>6292698</v>
      </c>
      <c r="AR47" s="137">
        <v>55523859.189999998</v>
      </c>
      <c r="AS47" s="137">
        <v>1970343</v>
      </c>
      <c r="AT47" s="137">
        <v>30699380.59</v>
      </c>
      <c r="AU47" s="137">
        <v>30260785</v>
      </c>
      <c r="AV47" s="137">
        <v>12413948</v>
      </c>
      <c r="AW47" s="137">
        <v>8262410.3200000003</v>
      </c>
      <c r="AX47" s="137">
        <v>16180603.060000001</v>
      </c>
      <c r="AY47" s="137">
        <v>20096844</v>
      </c>
      <c r="AZ47" s="137">
        <v>13059257</v>
      </c>
      <c r="BA47" s="137">
        <v>40761181.219999999</v>
      </c>
      <c r="BB47" s="137">
        <v>10509407</v>
      </c>
      <c r="BC47" s="137">
        <v>85733525.650000006</v>
      </c>
      <c r="BD47" s="137">
        <v>31247854</v>
      </c>
      <c r="BE47" s="137">
        <v>10985556.5</v>
      </c>
      <c r="BF47" s="137">
        <v>12818427</v>
      </c>
      <c r="BG47" s="137">
        <v>55235752.450000003</v>
      </c>
      <c r="BH47" s="137">
        <v>9161573.7100000009</v>
      </c>
      <c r="BI47" s="137">
        <v>4972403</v>
      </c>
      <c r="BJ47" s="137">
        <v>12585421</v>
      </c>
      <c r="BK47" s="137">
        <v>10558467</v>
      </c>
      <c r="BL47" s="137">
        <v>66155615.049999997</v>
      </c>
      <c r="BM47" s="137">
        <v>35140829</v>
      </c>
      <c r="BN47" s="137">
        <v>22284750</v>
      </c>
      <c r="BO47" s="137">
        <v>41467153</v>
      </c>
      <c r="BP47" s="137">
        <v>29661683.25</v>
      </c>
      <c r="BQ47" s="137">
        <v>14954533.939999999</v>
      </c>
      <c r="BR47" s="137">
        <v>155977834</v>
      </c>
      <c r="BS47" s="137">
        <v>28303726.25</v>
      </c>
      <c r="BT47" s="137">
        <v>20820805</v>
      </c>
      <c r="BU47" s="137">
        <v>59178325</v>
      </c>
      <c r="BV47" s="137">
        <v>3370813</v>
      </c>
      <c r="BW47" s="137">
        <v>17802728</v>
      </c>
      <c r="BX47" s="137">
        <v>52534647</v>
      </c>
      <c r="BY47" s="137">
        <v>15157438</v>
      </c>
      <c r="BZ47" s="137">
        <v>17053333</v>
      </c>
      <c r="CA47" s="137">
        <v>13571162</v>
      </c>
      <c r="CB47" s="137">
        <v>23642927</v>
      </c>
      <c r="CC47" s="137">
        <v>41805747.869999997</v>
      </c>
      <c r="CD47" s="137">
        <v>21520760</v>
      </c>
      <c r="CE47" s="137">
        <v>35338883</v>
      </c>
      <c r="CF47" s="137">
        <v>11717263</v>
      </c>
      <c r="CG47" s="137">
        <v>12740255</v>
      </c>
      <c r="CH47" s="137">
        <v>11412710.119999999</v>
      </c>
      <c r="CI47" s="137">
        <v>10748070</v>
      </c>
      <c r="CJ47" s="137">
        <v>58760888.799999997</v>
      </c>
      <c r="CK47" s="137">
        <v>9049979</v>
      </c>
      <c r="CL47" s="137">
        <v>8682881</v>
      </c>
      <c r="CN47" s="139" t="s">
        <v>1060</v>
      </c>
      <c r="CO47" s="139" t="s">
        <v>991</v>
      </c>
      <c r="CP47" s="140" t="s">
        <v>1046</v>
      </c>
      <c r="CQ47" s="141"/>
    </row>
    <row r="48" spans="1:95" ht="27.75" x14ac:dyDescent="0.65">
      <c r="A48" s="142" t="s">
        <v>99</v>
      </c>
      <c r="B48" s="143" t="s">
        <v>100</v>
      </c>
      <c r="C48" s="137">
        <v>159936059.80000001</v>
      </c>
      <c r="D48" s="137">
        <v>5528026</v>
      </c>
      <c r="E48" s="137">
        <v>5776413.75</v>
      </c>
      <c r="F48" s="137">
        <v>4192143</v>
      </c>
      <c r="G48" s="137">
        <v>3790454</v>
      </c>
      <c r="H48" s="137">
        <v>6156786.9800000004</v>
      </c>
      <c r="I48" s="137">
        <v>9495359.4900000002</v>
      </c>
      <c r="J48" s="137">
        <v>20029162.73</v>
      </c>
      <c r="K48" s="137">
        <v>6027911.6100000003</v>
      </c>
      <c r="L48" s="137">
        <v>7703597.8899999997</v>
      </c>
      <c r="M48" s="137">
        <v>32069848.02</v>
      </c>
      <c r="N48" s="137">
        <v>1620248.54</v>
      </c>
      <c r="O48" s="137">
        <v>110181184.64</v>
      </c>
      <c r="P48" s="137">
        <v>14075211.35</v>
      </c>
      <c r="Q48" s="137">
        <v>13892719</v>
      </c>
      <c r="R48" s="137">
        <v>48763262.159999996</v>
      </c>
      <c r="S48" s="137">
        <v>5655520</v>
      </c>
      <c r="T48" s="137">
        <v>16210661.1</v>
      </c>
      <c r="U48" s="137">
        <v>7682072</v>
      </c>
      <c r="V48" s="137">
        <v>3593678</v>
      </c>
      <c r="W48" s="137">
        <v>274068714.70999998</v>
      </c>
      <c r="X48" s="137">
        <v>5670607</v>
      </c>
      <c r="Y48" s="137">
        <v>12221606</v>
      </c>
      <c r="Z48" s="137">
        <v>11276323.439999999</v>
      </c>
      <c r="AA48" s="137">
        <v>2614955.2000000002</v>
      </c>
      <c r="AB48" s="137">
        <v>4059080.96</v>
      </c>
      <c r="AC48" s="137">
        <v>9974446</v>
      </c>
      <c r="AD48" s="137">
        <v>28445607.399999999</v>
      </c>
      <c r="AE48" s="137">
        <v>7275685</v>
      </c>
      <c r="AF48" s="137">
        <v>8766794</v>
      </c>
      <c r="AG48" s="137">
        <v>9731916.1899999995</v>
      </c>
      <c r="AH48" s="137">
        <v>16067738</v>
      </c>
      <c r="AI48" s="137">
        <v>7300166</v>
      </c>
      <c r="AJ48" s="137">
        <v>6946080</v>
      </c>
      <c r="AK48" s="137">
        <v>561061127.72000003</v>
      </c>
      <c r="AL48" s="137">
        <v>13827446</v>
      </c>
      <c r="AM48" s="137">
        <v>4183940.25</v>
      </c>
      <c r="AN48" s="137">
        <v>27720985.66</v>
      </c>
      <c r="AO48" s="137">
        <v>21447235.859999999</v>
      </c>
      <c r="AP48" s="137">
        <v>7161637</v>
      </c>
      <c r="AQ48" s="137">
        <v>2052346.05</v>
      </c>
      <c r="AR48" s="137">
        <v>65533584.240000002</v>
      </c>
      <c r="AS48" s="137">
        <v>6983432</v>
      </c>
      <c r="AT48" s="137">
        <v>20723020.710000001</v>
      </c>
      <c r="AU48" s="137">
        <v>14242207.119999999</v>
      </c>
      <c r="AV48" s="137">
        <v>6862806</v>
      </c>
      <c r="AW48" s="137">
        <v>5804763.9000000004</v>
      </c>
      <c r="AX48" s="137">
        <v>7374605.1100000003</v>
      </c>
      <c r="AY48" s="137">
        <v>6279858.8700000001</v>
      </c>
      <c r="AZ48" s="137">
        <v>5902483</v>
      </c>
      <c r="BA48" s="137">
        <v>88924556.379999995</v>
      </c>
      <c r="BB48" s="137">
        <v>8077793.5599999996</v>
      </c>
      <c r="BC48" s="137">
        <v>178453558.71000001</v>
      </c>
      <c r="BD48" s="137">
        <v>30310858</v>
      </c>
      <c r="BE48" s="137">
        <v>4749228.25</v>
      </c>
      <c r="BF48" s="137">
        <v>7474197</v>
      </c>
      <c r="BG48" s="137">
        <v>146151047.19999999</v>
      </c>
      <c r="BH48" s="137">
        <v>3119970.5</v>
      </c>
      <c r="BI48" s="137"/>
      <c r="BJ48" s="137">
        <v>8043213</v>
      </c>
      <c r="BK48" s="137"/>
      <c r="BL48" s="137">
        <v>146186788.30000001</v>
      </c>
      <c r="BM48" s="137">
        <v>16165063.279999999</v>
      </c>
      <c r="BN48" s="137">
        <v>10498411.32</v>
      </c>
      <c r="BO48" s="137">
        <v>25300962.949999999</v>
      </c>
      <c r="BP48" s="137">
        <v>14181793.310000001</v>
      </c>
      <c r="BQ48" s="137">
        <v>8801415.0999999996</v>
      </c>
      <c r="BR48" s="137">
        <v>908316998.58000004</v>
      </c>
      <c r="BS48" s="137">
        <v>15553649.25</v>
      </c>
      <c r="BT48" s="137">
        <v>15308569.6</v>
      </c>
      <c r="BU48" s="137">
        <v>90776193.030000001</v>
      </c>
      <c r="BV48" s="137">
        <v>399805</v>
      </c>
      <c r="BW48" s="137">
        <v>7735794.6699999999</v>
      </c>
      <c r="BX48" s="137">
        <v>37963956</v>
      </c>
      <c r="BY48" s="137">
        <v>5171923.72</v>
      </c>
      <c r="BZ48" s="137">
        <v>6029913.5</v>
      </c>
      <c r="CA48" s="137">
        <v>9277960</v>
      </c>
      <c r="CB48" s="137">
        <v>20382444.25</v>
      </c>
      <c r="CC48" s="137">
        <v>35007202</v>
      </c>
      <c r="CD48" s="137">
        <v>15059062.029999999</v>
      </c>
      <c r="CE48" s="137">
        <v>25600179</v>
      </c>
      <c r="CF48" s="137">
        <v>4915679.45</v>
      </c>
      <c r="CG48" s="137">
        <v>5141873</v>
      </c>
      <c r="CH48" s="137">
        <v>5488164.8399999999</v>
      </c>
      <c r="CI48" s="137">
        <v>6837302</v>
      </c>
      <c r="CJ48" s="137">
        <v>47018366.340000004</v>
      </c>
      <c r="CK48" s="137">
        <v>2195597.9900000002</v>
      </c>
      <c r="CL48" s="137">
        <v>2619440</v>
      </c>
      <c r="CN48" s="139" t="s">
        <v>1061</v>
      </c>
      <c r="CO48" s="139" t="s">
        <v>991</v>
      </c>
      <c r="CP48" s="140" t="s">
        <v>1046</v>
      </c>
      <c r="CQ48" s="141"/>
    </row>
    <row r="49" spans="1:95" ht="27.75" x14ac:dyDescent="0.65">
      <c r="A49" s="142" t="s">
        <v>101</v>
      </c>
      <c r="B49" s="143" t="s">
        <v>102</v>
      </c>
      <c r="C49" s="137">
        <v>28701053</v>
      </c>
      <c r="D49" s="137">
        <v>630918</v>
      </c>
      <c r="E49" s="137">
        <v>352556</v>
      </c>
      <c r="F49" s="137">
        <v>312887</v>
      </c>
      <c r="G49" s="137">
        <v>280215</v>
      </c>
      <c r="H49" s="137">
        <v>239959</v>
      </c>
      <c r="I49" s="137">
        <v>459355.6</v>
      </c>
      <c r="J49" s="137">
        <v>2871604</v>
      </c>
      <c r="K49" s="137">
        <v>244130</v>
      </c>
      <c r="L49" s="137">
        <v>643056</v>
      </c>
      <c r="M49" s="137">
        <v>1908456.61</v>
      </c>
      <c r="N49" s="137">
        <v>121096</v>
      </c>
      <c r="O49" s="137">
        <v>17771890</v>
      </c>
      <c r="P49" s="137">
        <v>237150.21</v>
      </c>
      <c r="Q49" s="137">
        <v>847657</v>
      </c>
      <c r="R49" s="137">
        <v>2001518</v>
      </c>
      <c r="S49" s="137">
        <v>3003127</v>
      </c>
      <c r="T49" s="137">
        <v>292923.5</v>
      </c>
      <c r="U49" s="137">
        <v>62609</v>
      </c>
      <c r="V49" s="137">
        <v>660</v>
      </c>
      <c r="W49" s="137">
        <v>72354463</v>
      </c>
      <c r="X49" s="137">
        <v>162145</v>
      </c>
      <c r="Y49" s="137">
        <v>224953</v>
      </c>
      <c r="Z49" s="137">
        <v>175464</v>
      </c>
      <c r="AA49" s="137">
        <v>84247</v>
      </c>
      <c r="AB49" s="137">
        <v>314709</v>
      </c>
      <c r="AC49" s="137">
        <v>167904</v>
      </c>
      <c r="AD49" s="137">
        <v>590991</v>
      </c>
      <c r="AE49" s="137">
        <v>79451</v>
      </c>
      <c r="AF49" s="137">
        <v>100125</v>
      </c>
      <c r="AG49" s="137">
        <v>95321</v>
      </c>
      <c r="AH49" s="137">
        <v>1917123</v>
      </c>
      <c r="AI49" s="137">
        <v>132041</v>
      </c>
      <c r="AJ49" s="137">
        <v>638926</v>
      </c>
      <c r="AK49" s="137">
        <v>115861594</v>
      </c>
      <c r="AL49" s="137">
        <v>201277</v>
      </c>
      <c r="AM49" s="137">
        <v>768628.5</v>
      </c>
      <c r="AN49" s="137">
        <v>1108037</v>
      </c>
      <c r="AO49" s="137">
        <v>908623</v>
      </c>
      <c r="AP49" s="137">
        <v>170803</v>
      </c>
      <c r="AQ49" s="137">
        <v>44093</v>
      </c>
      <c r="AR49" s="137">
        <v>3060864.25</v>
      </c>
      <c r="AS49" s="137">
        <v>177554</v>
      </c>
      <c r="AT49" s="137">
        <v>411007</v>
      </c>
      <c r="AU49" s="137">
        <v>319053</v>
      </c>
      <c r="AV49" s="137">
        <v>180307</v>
      </c>
      <c r="AW49" s="137">
        <v>224342</v>
      </c>
      <c r="AX49" s="137">
        <v>516458.04</v>
      </c>
      <c r="AY49" s="137">
        <v>278963</v>
      </c>
      <c r="AZ49" s="137">
        <v>99471</v>
      </c>
      <c r="BA49" s="137">
        <v>5446075.8600000003</v>
      </c>
      <c r="BB49" s="137">
        <v>573704</v>
      </c>
      <c r="BC49" s="137">
        <v>22363403.59</v>
      </c>
      <c r="BD49" s="137">
        <v>5240790</v>
      </c>
      <c r="BE49" s="137">
        <v>506329.75</v>
      </c>
      <c r="BF49" s="137">
        <v>8176</v>
      </c>
      <c r="BG49" s="137">
        <v>10860340.57</v>
      </c>
      <c r="BH49" s="137">
        <v>6000.5</v>
      </c>
      <c r="BI49" s="137">
        <v>79607</v>
      </c>
      <c r="BJ49" s="137">
        <v>565364</v>
      </c>
      <c r="BK49" s="137">
        <v>39755</v>
      </c>
      <c r="BL49" s="137">
        <v>22596423</v>
      </c>
      <c r="BM49" s="137">
        <v>105766</v>
      </c>
      <c r="BN49" s="137">
        <v>38609</v>
      </c>
      <c r="BO49" s="137">
        <v>691245</v>
      </c>
      <c r="BP49" s="137">
        <v>44587</v>
      </c>
      <c r="BQ49" s="137"/>
      <c r="BR49" s="137">
        <v>120300268</v>
      </c>
      <c r="BS49" s="137">
        <v>64450</v>
      </c>
      <c r="BT49" s="137">
        <v>65263</v>
      </c>
      <c r="BU49" s="137">
        <v>6283967</v>
      </c>
      <c r="BV49" s="137">
        <v>665774</v>
      </c>
      <c r="BW49" s="137">
        <v>84100</v>
      </c>
      <c r="BX49" s="137">
        <v>1860933</v>
      </c>
      <c r="BY49" s="137">
        <v>18819</v>
      </c>
      <c r="BZ49" s="137">
        <v>35859</v>
      </c>
      <c r="CA49" s="137">
        <v>26365</v>
      </c>
      <c r="CB49" s="137">
        <v>54418</v>
      </c>
      <c r="CC49" s="137">
        <v>195496</v>
      </c>
      <c r="CD49" s="137">
        <v>704888</v>
      </c>
      <c r="CE49" s="137">
        <v>635969</v>
      </c>
      <c r="CF49" s="137"/>
      <c r="CG49" s="137">
        <v>12045</v>
      </c>
      <c r="CH49" s="137">
        <v>18870</v>
      </c>
      <c r="CI49" s="137">
        <v>849866</v>
      </c>
      <c r="CJ49" s="137">
        <v>112155</v>
      </c>
      <c r="CK49" s="137">
        <v>48042</v>
      </c>
      <c r="CL49" s="137">
        <v>117915</v>
      </c>
      <c r="CN49" s="139" t="s">
        <v>1060</v>
      </c>
      <c r="CO49" s="139" t="s">
        <v>991</v>
      </c>
      <c r="CP49" s="140" t="s">
        <v>1046</v>
      </c>
      <c r="CQ49" s="141"/>
    </row>
    <row r="50" spans="1:95" ht="27.75" x14ac:dyDescent="0.65">
      <c r="A50" s="142" t="s">
        <v>103</v>
      </c>
      <c r="B50" s="143" t="s">
        <v>104</v>
      </c>
      <c r="C50" s="137">
        <v>21611</v>
      </c>
      <c r="D50" s="137"/>
      <c r="E50" s="137">
        <v>70218.5</v>
      </c>
      <c r="F50" s="137"/>
      <c r="G50" s="137">
        <v>150234</v>
      </c>
      <c r="H50" s="137">
        <v>1202</v>
      </c>
      <c r="I50" s="137">
        <v>387967.27</v>
      </c>
      <c r="J50" s="137"/>
      <c r="K50" s="137"/>
      <c r="L50" s="137"/>
      <c r="M50" s="137">
        <v>96973.2</v>
      </c>
      <c r="N50" s="137">
        <v>46812.15</v>
      </c>
      <c r="O50" s="137"/>
      <c r="P50" s="137"/>
      <c r="Q50" s="137">
        <v>530446</v>
      </c>
      <c r="R50" s="137"/>
      <c r="S50" s="137">
        <v>1333318</v>
      </c>
      <c r="T50" s="137">
        <v>4239</v>
      </c>
      <c r="U50" s="137">
        <v>27788</v>
      </c>
      <c r="V50" s="137">
        <v>1333</v>
      </c>
      <c r="W50" s="137">
        <v>199937</v>
      </c>
      <c r="X50" s="137"/>
      <c r="Y50" s="137"/>
      <c r="Z50" s="137"/>
      <c r="AA50" s="137"/>
      <c r="AB50" s="137"/>
      <c r="AC50" s="137"/>
      <c r="AD50" s="137"/>
      <c r="AE50" s="137"/>
      <c r="AF50" s="137"/>
      <c r="AG50" s="137">
        <v>319583</v>
      </c>
      <c r="AH50" s="137"/>
      <c r="AI50" s="137"/>
      <c r="AJ50" s="137"/>
      <c r="AK50" s="137"/>
      <c r="AL50" s="137"/>
      <c r="AM50" s="137"/>
      <c r="AN50" s="137">
        <v>48586</v>
      </c>
      <c r="AO50" s="137"/>
      <c r="AP50" s="137"/>
      <c r="AQ50" s="137"/>
      <c r="AR50" s="137">
        <v>1140369.5</v>
      </c>
      <c r="AS50" s="137"/>
      <c r="AT50" s="137"/>
      <c r="AU50" s="137"/>
      <c r="AV50" s="137"/>
      <c r="AW50" s="137">
        <v>192211</v>
      </c>
      <c r="AX50" s="137">
        <v>31281.25</v>
      </c>
      <c r="AY50" s="137"/>
      <c r="AZ50" s="137"/>
      <c r="BA50" s="137"/>
      <c r="BB50" s="137"/>
      <c r="BC50" s="137">
        <v>4204273.4400000004</v>
      </c>
      <c r="BD50" s="137">
        <v>363</v>
      </c>
      <c r="BE50" s="137"/>
      <c r="BF50" s="137"/>
      <c r="BG50" s="137">
        <v>1425596</v>
      </c>
      <c r="BH50" s="137"/>
      <c r="BI50" s="137"/>
      <c r="BJ50" s="137">
        <v>113748</v>
      </c>
      <c r="BK50" s="137"/>
      <c r="BL50" s="137">
        <v>75802.55</v>
      </c>
      <c r="BM50" s="137"/>
      <c r="BN50" s="137"/>
      <c r="BO50" s="137"/>
      <c r="BP50" s="137"/>
      <c r="BQ50" s="137"/>
      <c r="BR50" s="137">
        <v>5536312</v>
      </c>
      <c r="BS50" s="137"/>
      <c r="BT50" s="137"/>
      <c r="BU50" s="137">
        <v>3311</v>
      </c>
      <c r="BV50" s="137"/>
      <c r="BW50" s="137">
        <v>7681</v>
      </c>
      <c r="BX50" s="137"/>
      <c r="BY50" s="137"/>
      <c r="BZ50" s="137"/>
      <c r="CA50" s="137"/>
      <c r="CB50" s="137"/>
      <c r="CC50" s="137"/>
      <c r="CD50" s="137">
        <v>539</v>
      </c>
      <c r="CE50" s="137"/>
      <c r="CF50" s="137"/>
      <c r="CG50" s="137"/>
      <c r="CH50" s="137">
        <v>23684</v>
      </c>
      <c r="CI50" s="137"/>
      <c r="CJ50" s="137">
        <v>45353</v>
      </c>
      <c r="CK50" s="137"/>
      <c r="CL50" s="137"/>
      <c r="CN50" s="139" t="s">
        <v>1060</v>
      </c>
      <c r="CO50" s="139" t="s">
        <v>991</v>
      </c>
      <c r="CP50" s="140" t="s">
        <v>1046</v>
      </c>
      <c r="CQ50" s="141"/>
    </row>
    <row r="51" spans="1:95" ht="27.75" x14ac:dyDescent="0.65">
      <c r="A51" s="142" t="s">
        <v>105</v>
      </c>
      <c r="B51" s="143" t="s">
        <v>106</v>
      </c>
      <c r="C51" s="137">
        <v>54645</v>
      </c>
      <c r="D51" s="137"/>
      <c r="E51" s="137">
        <v>9962</v>
      </c>
      <c r="F51" s="137"/>
      <c r="G51" s="137"/>
      <c r="H51" s="137"/>
      <c r="I51" s="137">
        <v>31883</v>
      </c>
      <c r="J51" s="137">
        <v>5572</v>
      </c>
      <c r="K51" s="137"/>
      <c r="L51" s="137"/>
      <c r="M51" s="137">
        <v>2917</v>
      </c>
      <c r="N51" s="137">
        <v>974</v>
      </c>
      <c r="O51" s="137"/>
      <c r="P51" s="137"/>
      <c r="Q51" s="137"/>
      <c r="R51" s="137"/>
      <c r="S51" s="137"/>
      <c r="T51" s="137"/>
      <c r="U51" s="137">
        <v>450</v>
      </c>
      <c r="V51" s="137"/>
      <c r="W51" s="137">
        <v>76221</v>
      </c>
      <c r="X51" s="137"/>
      <c r="Y51" s="137"/>
      <c r="Z51" s="137"/>
      <c r="AA51" s="137"/>
      <c r="AB51" s="137"/>
      <c r="AC51" s="137"/>
      <c r="AD51" s="137"/>
      <c r="AE51" s="137"/>
      <c r="AF51" s="137"/>
      <c r="AG51" s="137"/>
      <c r="AH51" s="137"/>
      <c r="AI51" s="137"/>
      <c r="AJ51" s="137"/>
      <c r="AK51" s="137">
        <v>963767</v>
      </c>
      <c r="AL51" s="137"/>
      <c r="AM51" s="137">
        <v>782</v>
      </c>
      <c r="AN51" s="137">
        <v>6987</v>
      </c>
      <c r="AO51" s="137">
        <v>12157</v>
      </c>
      <c r="AP51" s="137">
        <v>7504</v>
      </c>
      <c r="AQ51" s="137">
        <v>700</v>
      </c>
      <c r="AR51" s="137">
        <v>78167</v>
      </c>
      <c r="AS51" s="137">
        <v>8442</v>
      </c>
      <c r="AT51" s="137">
        <v>27302</v>
      </c>
      <c r="AU51" s="137">
        <v>8767</v>
      </c>
      <c r="AV51" s="137">
        <v>9089</v>
      </c>
      <c r="AW51" s="137">
        <v>80</v>
      </c>
      <c r="AX51" s="137">
        <v>110</v>
      </c>
      <c r="AY51" s="137"/>
      <c r="AZ51" s="137">
        <v>2319</v>
      </c>
      <c r="BA51" s="137"/>
      <c r="BB51" s="137">
        <v>2361</v>
      </c>
      <c r="BC51" s="137">
        <v>1130527</v>
      </c>
      <c r="BD51" s="137">
        <v>210173</v>
      </c>
      <c r="BE51" s="137"/>
      <c r="BF51" s="137"/>
      <c r="BG51" s="137">
        <v>16542</v>
      </c>
      <c r="BH51" s="137"/>
      <c r="BI51" s="137"/>
      <c r="BJ51" s="137">
        <v>526595</v>
      </c>
      <c r="BK51" s="137">
        <v>24627</v>
      </c>
      <c r="BL51" s="137">
        <v>130357</v>
      </c>
      <c r="BM51" s="137"/>
      <c r="BN51" s="137">
        <v>931</v>
      </c>
      <c r="BO51" s="137"/>
      <c r="BP51" s="137"/>
      <c r="BQ51" s="137"/>
      <c r="BR51" s="137">
        <v>11998627</v>
      </c>
      <c r="BS51" s="137">
        <v>703</v>
      </c>
      <c r="BT51" s="137"/>
      <c r="BU51" s="137">
        <v>400</v>
      </c>
      <c r="BV51" s="137"/>
      <c r="BW51" s="137">
        <v>600</v>
      </c>
      <c r="BX51" s="137">
        <v>7126</v>
      </c>
      <c r="BY51" s="137">
        <v>26267</v>
      </c>
      <c r="BZ51" s="137"/>
      <c r="CA51" s="137">
        <v>530</v>
      </c>
      <c r="CB51" s="137">
        <v>1863</v>
      </c>
      <c r="CC51" s="137">
        <v>12773</v>
      </c>
      <c r="CD51" s="137"/>
      <c r="CE51" s="137">
        <v>49452</v>
      </c>
      <c r="CF51" s="137"/>
      <c r="CG51" s="137"/>
      <c r="CH51" s="137"/>
      <c r="CI51" s="137"/>
      <c r="CJ51" s="137">
        <v>7561</v>
      </c>
      <c r="CK51" s="137"/>
      <c r="CL51" s="137"/>
      <c r="CN51" s="139" t="s">
        <v>1060</v>
      </c>
      <c r="CO51" s="139" t="s">
        <v>991</v>
      </c>
      <c r="CP51" s="140" t="s">
        <v>1046</v>
      </c>
      <c r="CQ51" s="141"/>
    </row>
    <row r="52" spans="1:95" ht="27.75" x14ac:dyDescent="0.65">
      <c r="A52" s="144" t="s">
        <v>107</v>
      </c>
      <c r="B52" s="145" t="s">
        <v>108</v>
      </c>
      <c r="C52" s="137">
        <v>8866028.7200000007</v>
      </c>
      <c r="D52" s="137">
        <v>3716285.03</v>
      </c>
      <c r="E52" s="137">
        <v>3056148.44</v>
      </c>
      <c r="F52" s="137">
        <v>2377562.61</v>
      </c>
      <c r="G52" s="137">
        <v>685000</v>
      </c>
      <c r="H52" s="137">
        <v>1708570.04</v>
      </c>
      <c r="I52" s="137">
        <v>1610965.5</v>
      </c>
      <c r="J52" s="137">
        <v>5829716.8099999996</v>
      </c>
      <c r="K52" s="137">
        <v>3331656.2</v>
      </c>
      <c r="L52" s="137">
        <v>120000</v>
      </c>
      <c r="M52" s="137">
        <v>6660692.4500000002</v>
      </c>
      <c r="N52" s="137">
        <v>1575135.17</v>
      </c>
      <c r="O52" s="137">
        <v>3663101.91</v>
      </c>
      <c r="P52" s="137">
        <v>2795522.79</v>
      </c>
      <c r="Q52" s="137">
        <v>2982889.26</v>
      </c>
      <c r="R52" s="137">
        <v>4116882.04</v>
      </c>
      <c r="S52" s="137">
        <v>2230129.3199999998</v>
      </c>
      <c r="T52" s="137">
        <v>3104785.93</v>
      </c>
      <c r="U52" s="137">
        <v>2201134.38</v>
      </c>
      <c r="V52" s="137">
        <v>1189702.75</v>
      </c>
      <c r="W52" s="137">
        <v>16375138.369999999</v>
      </c>
      <c r="X52" s="137">
        <v>2242679.44</v>
      </c>
      <c r="Y52" s="137">
        <v>2224252.46</v>
      </c>
      <c r="Z52" s="137">
        <v>2397603.29</v>
      </c>
      <c r="AA52" s="137">
        <v>730883.06</v>
      </c>
      <c r="AB52" s="137">
        <v>753982.21</v>
      </c>
      <c r="AC52" s="137">
        <v>1085366.99</v>
      </c>
      <c r="AD52" s="137">
        <v>18114484.75</v>
      </c>
      <c r="AE52" s="137">
        <v>1767861.61</v>
      </c>
      <c r="AF52" s="137">
        <v>1716250</v>
      </c>
      <c r="AG52" s="137">
        <v>1705152.14</v>
      </c>
      <c r="AH52" s="137">
        <v>2032465.41</v>
      </c>
      <c r="AI52" s="137">
        <v>2022579.38</v>
      </c>
      <c r="AJ52" s="137">
        <v>1434800.33</v>
      </c>
      <c r="AK52" s="137">
        <v>23587227.02</v>
      </c>
      <c r="AL52" s="137">
        <v>5372536.96</v>
      </c>
      <c r="AM52" s="137">
        <v>1716519.5</v>
      </c>
      <c r="AN52" s="137">
        <v>3476802</v>
      </c>
      <c r="AO52" s="137">
        <v>4405982.2300000004</v>
      </c>
      <c r="AP52" s="137">
        <v>3479678.97</v>
      </c>
      <c r="AQ52" s="137">
        <v>4125000</v>
      </c>
      <c r="AR52" s="137">
        <v>10594172.380000001</v>
      </c>
      <c r="AS52" s="137">
        <v>2006003.99</v>
      </c>
      <c r="AT52" s="137">
        <v>5814544.0700000003</v>
      </c>
      <c r="AU52" s="137">
        <v>5988056.0999999996</v>
      </c>
      <c r="AV52" s="137">
        <v>2969228.75</v>
      </c>
      <c r="AW52" s="137">
        <v>4964960.22</v>
      </c>
      <c r="AX52" s="137">
        <v>892339.75</v>
      </c>
      <c r="AY52" s="137">
        <v>2825000</v>
      </c>
      <c r="AZ52" s="137">
        <v>2498755.87</v>
      </c>
      <c r="BA52" s="137"/>
      <c r="BB52" s="137">
        <v>4100825.79</v>
      </c>
      <c r="BC52" s="137">
        <v>13729690.109999999</v>
      </c>
      <c r="BD52" s="137">
        <v>4731155.16</v>
      </c>
      <c r="BE52" s="137">
        <v>1217082.3500000001</v>
      </c>
      <c r="BF52" s="137">
        <v>629434.23</v>
      </c>
      <c r="BG52" s="137">
        <v>6292201.9500000002</v>
      </c>
      <c r="BH52" s="137">
        <v>810423.24</v>
      </c>
      <c r="BI52" s="137">
        <v>464835.02</v>
      </c>
      <c r="BJ52" s="137">
        <v>2214917.38</v>
      </c>
      <c r="BK52" s="137">
        <v>1251990.3500000001</v>
      </c>
      <c r="BL52" s="137">
        <v>15143210.109999999</v>
      </c>
      <c r="BM52" s="137">
        <v>5048277.6500000004</v>
      </c>
      <c r="BN52" s="137">
        <v>4135706.49</v>
      </c>
      <c r="BO52" s="137">
        <v>3376504.68</v>
      </c>
      <c r="BP52" s="137">
        <v>2571338.79</v>
      </c>
      <c r="BQ52" s="137">
        <v>1738239.75</v>
      </c>
      <c r="BR52" s="137">
        <v>44660430.390000001</v>
      </c>
      <c r="BS52" s="137">
        <v>3855591.65</v>
      </c>
      <c r="BT52" s="137">
        <v>2960901.97</v>
      </c>
      <c r="BU52" s="137">
        <v>4714227</v>
      </c>
      <c r="BV52" s="137">
        <v>1933424.05</v>
      </c>
      <c r="BW52" s="137">
        <v>2568476.88</v>
      </c>
      <c r="BX52" s="137">
        <v>8380355.9500000002</v>
      </c>
      <c r="BY52" s="137">
        <v>1338300</v>
      </c>
      <c r="BZ52" s="137">
        <v>2442014.62</v>
      </c>
      <c r="CA52" s="137">
        <v>2264919.88</v>
      </c>
      <c r="CB52" s="137">
        <v>3336959.16</v>
      </c>
      <c r="CC52" s="137">
        <v>4875707.88</v>
      </c>
      <c r="CD52" s="137">
        <v>3428090.19</v>
      </c>
      <c r="CE52" s="137">
        <v>4645206.68</v>
      </c>
      <c r="CF52" s="137">
        <v>3028900</v>
      </c>
      <c r="CG52" s="137">
        <v>1200697.46</v>
      </c>
      <c r="CH52" s="137">
        <v>1870516.87</v>
      </c>
      <c r="CI52" s="137">
        <v>1828394.78</v>
      </c>
      <c r="CJ52" s="137">
        <v>8455812.6899999995</v>
      </c>
      <c r="CK52" s="137">
        <v>2187289.98</v>
      </c>
      <c r="CL52" s="137">
        <v>1250677.1599999999</v>
      </c>
      <c r="CN52" s="139" t="s">
        <v>1062</v>
      </c>
      <c r="CO52" s="139" t="s">
        <v>1011</v>
      </c>
      <c r="CP52" s="140" t="s">
        <v>1046</v>
      </c>
      <c r="CQ52" s="141"/>
    </row>
    <row r="53" spans="1:95" ht="27.75" x14ac:dyDescent="0.65">
      <c r="A53" s="142" t="s">
        <v>109</v>
      </c>
      <c r="B53" s="143" t="s">
        <v>110</v>
      </c>
      <c r="C53" s="137">
        <v>0</v>
      </c>
      <c r="D53" s="137">
        <v>305608.13</v>
      </c>
      <c r="E53" s="137">
        <v>21783599.370000001</v>
      </c>
      <c r="F53" s="137">
        <v>14385763.550000001</v>
      </c>
      <c r="G53" s="137">
        <v>2400971.59</v>
      </c>
      <c r="H53" s="137">
        <v>14313907.619999999</v>
      </c>
      <c r="I53" s="137">
        <v>30493719.760000002</v>
      </c>
      <c r="J53" s="137">
        <v>8703876.3499999996</v>
      </c>
      <c r="K53" s="137">
        <v>21162620.359999999</v>
      </c>
      <c r="L53" s="137">
        <v>54110260.43</v>
      </c>
      <c r="M53" s="137">
        <v>19661721.23</v>
      </c>
      <c r="N53" s="137">
        <v>7460618.7599999998</v>
      </c>
      <c r="O53" s="137">
        <v>15891814.18</v>
      </c>
      <c r="P53" s="137">
        <v>13144773.550000001</v>
      </c>
      <c r="Q53" s="137">
        <v>18909834.870000001</v>
      </c>
      <c r="R53" s="137">
        <v>11428628.539999999</v>
      </c>
      <c r="S53" s="137">
        <v>16983464.379999999</v>
      </c>
      <c r="T53" s="137">
        <v>14320190.33</v>
      </c>
      <c r="U53" s="137">
        <v>19185695.079999998</v>
      </c>
      <c r="V53" s="137">
        <v>7385056.7699999996</v>
      </c>
      <c r="W53" s="137">
        <v>0</v>
      </c>
      <c r="X53" s="137">
        <v>11132349.24</v>
      </c>
      <c r="Y53" s="137">
        <v>8764703.3499999996</v>
      </c>
      <c r="Z53" s="137">
        <v>18633325.620000001</v>
      </c>
      <c r="AA53" s="137">
        <v>1421501.26</v>
      </c>
      <c r="AB53" s="137">
        <v>10066457.35</v>
      </c>
      <c r="AC53" s="137">
        <v>1232208.93</v>
      </c>
      <c r="AD53" s="137">
        <v>31015462.18</v>
      </c>
      <c r="AE53" s="137">
        <v>14378736.369999999</v>
      </c>
      <c r="AF53" s="137">
        <v>5633492.0800000001</v>
      </c>
      <c r="AG53" s="137">
        <v>13065161.98</v>
      </c>
      <c r="AH53" s="137">
        <v>15048545.66</v>
      </c>
      <c r="AI53" s="137">
        <v>11017626.689999999</v>
      </c>
      <c r="AJ53" s="137">
        <v>9755746.1600000001</v>
      </c>
      <c r="AK53" s="137"/>
      <c r="AL53" s="137">
        <v>13855923.77</v>
      </c>
      <c r="AM53" s="137">
        <v>11289617.689999999</v>
      </c>
      <c r="AN53" s="137">
        <v>9838569.5199999996</v>
      </c>
      <c r="AO53" s="137">
        <v>10281853.02</v>
      </c>
      <c r="AP53" s="137">
        <v>9303023.2899999991</v>
      </c>
      <c r="AQ53" s="137">
        <v>6263342.3200000003</v>
      </c>
      <c r="AR53" s="137">
        <v>25885637.280000001</v>
      </c>
      <c r="AS53" s="137">
        <v>30198061.309999999</v>
      </c>
      <c r="AT53" s="137">
        <v>7684719.3799999999</v>
      </c>
      <c r="AU53" s="137">
        <v>13667608.41</v>
      </c>
      <c r="AV53" s="137">
        <v>12988583.49</v>
      </c>
      <c r="AW53" s="137">
        <v>10658439.52</v>
      </c>
      <c r="AX53" s="137">
        <v>7730915.3300000001</v>
      </c>
      <c r="AY53" s="137">
        <v>9871797.3499999996</v>
      </c>
      <c r="AZ53" s="137">
        <v>12004020.779999999</v>
      </c>
      <c r="BA53" s="137">
        <v>20126494.41</v>
      </c>
      <c r="BB53" s="137">
        <v>16631037.24</v>
      </c>
      <c r="BC53" s="137">
        <v>22956462.260000002</v>
      </c>
      <c r="BD53" s="137">
        <v>16232899.91</v>
      </c>
      <c r="BE53" s="137">
        <v>10122895.34</v>
      </c>
      <c r="BF53" s="137">
        <v>0</v>
      </c>
      <c r="BG53" s="137">
        <v>0</v>
      </c>
      <c r="BH53" s="137">
        <v>3281017.23</v>
      </c>
      <c r="BI53" s="137">
        <v>4613792.38</v>
      </c>
      <c r="BJ53" s="137">
        <v>17859506.620000001</v>
      </c>
      <c r="BK53" s="137">
        <v>17123649.25</v>
      </c>
      <c r="BL53" s="137">
        <v>20750168.989999998</v>
      </c>
      <c r="BM53" s="137">
        <v>23038558.379999999</v>
      </c>
      <c r="BN53" s="137">
        <v>17841380.940000001</v>
      </c>
      <c r="BO53" s="137">
        <v>25431030.699999999</v>
      </c>
      <c r="BP53" s="137">
        <v>18143259.670000002</v>
      </c>
      <c r="BQ53" s="137">
        <v>15165953.800000001</v>
      </c>
      <c r="BR53" s="137">
        <v>82862891.319999993</v>
      </c>
      <c r="BS53" s="137">
        <v>19193830.510000002</v>
      </c>
      <c r="BT53" s="137">
        <v>26779367</v>
      </c>
      <c r="BU53" s="137">
        <v>20486231.100000001</v>
      </c>
      <c r="BV53" s="137">
        <v>3413717.27</v>
      </c>
      <c r="BW53" s="137">
        <v>21077440.670000002</v>
      </c>
      <c r="BX53" s="137">
        <v>29421944.879999999</v>
      </c>
      <c r="BY53" s="137">
        <v>12880554.1</v>
      </c>
      <c r="BZ53" s="137">
        <v>16810633.440000001</v>
      </c>
      <c r="CA53" s="137">
        <v>23454865.32</v>
      </c>
      <c r="CB53" s="137">
        <v>16720307.16</v>
      </c>
      <c r="CC53" s="137">
        <v>33871102.689999998</v>
      </c>
      <c r="CD53" s="137">
        <v>23696084.379999999</v>
      </c>
      <c r="CE53" s="137">
        <v>51811727.869999997</v>
      </c>
      <c r="CF53" s="137">
        <v>12971235.050000001</v>
      </c>
      <c r="CG53" s="137">
        <v>15760131.33</v>
      </c>
      <c r="CH53" s="137">
        <v>14125103.279999999</v>
      </c>
      <c r="CI53" s="137">
        <v>4130710.99</v>
      </c>
      <c r="CJ53" s="137">
        <v>36762369.609999999</v>
      </c>
      <c r="CK53" s="137">
        <v>12759540.710000001</v>
      </c>
      <c r="CL53" s="137">
        <v>14368666.890000001</v>
      </c>
      <c r="CN53" s="139" t="s">
        <v>1063</v>
      </c>
      <c r="CO53" s="139" t="s">
        <v>991</v>
      </c>
      <c r="CP53" s="140" t="s">
        <v>1046</v>
      </c>
      <c r="CQ53" s="141"/>
    </row>
    <row r="54" spans="1:95" ht="27.75" x14ac:dyDescent="0.65">
      <c r="A54" s="142" t="s">
        <v>111</v>
      </c>
      <c r="B54" s="143" t="s">
        <v>112</v>
      </c>
      <c r="C54" s="137"/>
      <c r="D54" s="137"/>
      <c r="E54" s="137"/>
      <c r="F54" s="137"/>
      <c r="G54" s="137"/>
      <c r="H54" s="137"/>
      <c r="I54" s="137"/>
      <c r="J54" s="137"/>
      <c r="K54" s="137"/>
      <c r="L54" s="137"/>
      <c r="M54" s="137"/>
      <c r="N54" s="137"/>
      <c r="O54" s="137"/>
      <c r="P54" s="137"/>
      <c r="Q54" s="137"/>
      <c r="R54" s="137"/>
      <c r="S54" s="137"/>
      <c r="T54" s="137"/>
      <c r="U54" s="137"/>
      <c r="V54" s="137"/>
      <c r="W54" s="137"/>
      <c r="X54" s="137"/>
      <c r="Y54" s="137"/>
      <c r="Z54" s="137"/>
      <c r="AA54" s="137"/>
      <c r="AB54" s="137"/>
      <c r="AC54" s="137"/>
      <c r="AD54" s="137"/>
      <c r="AE54" s="137"/>
      <c r="AF54" s="137"/>
      <c r="AG54" s="137"/>
      <c r="AH54" s="137"/>
      <c r="AI54" s="137"/>
      <c r="AJ54" s="137"/>
      <c r="AK54" s="137"/>
      <c r="AL54" s="137"/>
      <c r="AM54" s="137"/>
      <c r="AN54" s="137"/>
      <c r="AO54" s="137">
        <v>412600</v>
      </c>
      <c r="AP54" s="137">
        <v>1040219</v>
      </c>
      <c r="AQ54" s="137"/>
      <c r="AR54" s="137">
        <v>127500</v>
      </c>
      <c r="AS54" s="137"/>
      <c r="AT54" s="137"/>
      <c r="AU54" s="137"/>
      <c r="AV54" s="137"/>
      <c r="AW54" s="137"/>
      <c r="AX54" s="137"/>
      <c r="AY54" s="137"/>
      <c r="AZ54" s="137"/>
      <c r="BA54" s="137"/>
      <c r="BB54" s="137"/>
      <c r="BC54" s="137"/>
      <c r="BD54" s="137"/>
      <c r="BE54" s="137"/>
      <c r="BF54" s="137"/>
      <c r="BG54" s="137"/>
      <c r="BH54" s="137"/>
      <c r="BI54" s="137"/>
      <c r="BJ54" s="137"/>
      <c r="BK54" s="137">
        <v>66687.83</v>
      </c>
      <c r="BL54" s="137"/>
      <c r="BM54" s="137">
        <v>3655</v>
      </c>
      <c r="BN54" s="137"/>
      <c r="BO54" s="137">
        <v>71900</v>
      </c>
      <c r="BP54" s="137"/>
      <c r="BQ54" s="137"/>
      <c r="BR54" s="137">
        <v>338602.83</v>
      </c>
      <c r="BS54" s="137">
        <v>1119285</v>
      </c>
      <c r="BT54" s="137">
        <v>103052.87</v>
      </c>
      <c r="BU54" s="137"/>
      <c r="BV54" s="137"/>
      <c r="BW54" s="137"/>
      <c r="BX54" s="137"/>
      <c r="BY54" s="137">
        <v>168740</v>
      </c>
      <c r="BZ54" s="137"/>
      <c r="CA54" s="137"/>
      <c r="CB54" s="137"/>
      <c r="CC54" s="137"/>
      <c r="CD54" s="137"/>
      <c r="CE54" s="137"/>
      <c r="CF54" s="137"/>
      <c r="CG54" s="137"/>
      <c r="CH54" s="137"/>
      <c r="CI54" s="137"/>
      <c r="CJ54" s="137"/>
      <c r="CK54" s="137"/>
      <c r="CL54" s="137"/>
      <c r="CN54" s="139" t="s">
        <v>1064</v>
      </c>
      <c r="CO54" s="139" t="s">
        <v>991</v>
      </c>
      <c r="CP54" s="140" t="s">
        <v>1046</v>
      </c>
      <c r="CQ54" s="141"/>
    </row>
    <row r="55" spans="1:95" ht="27.75" x14ac:dyDescent="0.65">
      <c r="A55" s="142" t="s">
        <v>113</v>
      </c>
      <c r="B55" s="143" t="s">
        <v>114</v>
      </c>
      <c r="C55" s="137">
        <v>13620048.49</v>
      </c>
      <c r="D55" s="137">
        <v>6951241.4800000004</v>
      </c>
      <c r="E55" s="137">
        <v>9700508.2400000002</v>
      </c>
      <c r="F55" s="137">
        <v>7601602.9000000004</v>
      </c>
      <c r="G55" s="137">
        <v>9156112.0399999991</v>
      </c>
      <c r="H55" s="137">
        <v>7715892.79</v>
      </c>
      <c r="I55" s="137">
        <v>13078902.42</v>
      </c>
      <c r="J55" s="137">
        <v>12632849.23</v>
      </c>
      <c r="K55" s="137">
        <v>6528638.0899999999</v>
      </c>
      <c r="L55" s="137">
        <v>17410215.5</v>
      </c>
      <c r="M55" s="137">
        <v>14215601.109999999</v>
      </c>
      <c r="N55" s="137">
        <v>3605961.04</v>
      </c>
      <c r="O55" s="137">
        <v>18350303.559999999</v>
      </c>
      <c r="P55" s="137">
        <v>15994515.109999999</v>
      </c>
      <c r="Q55" s="137">
        <v>8460281.7599999998</v>
      </c>
      <c r="R55" s="137">
        <v>8937543.7799999993</v>
      </c>
      <c r="S55" s="137">
        <v>8568812.3800000008</v>
      </c>
      <c r="T55" s="137">
        <v>8206628.5899999999</v>
      </c>
      <c r="U55" s="137">
        <v>5059267.0199999996</v>
      </c>
      <c r="V55" s="137">
        <v>2641352.27</v>
      </c>
      <c r="W55" s="137">
        <v>23420955.550000001</v>
      </c>
      <c r="X55" s="137">
        <v>5906330.6500000004</v>
      </c>
      <c r="Y55" s="137">
        <v>11146604.140000001</v>
      </c>
      <c r="Z55" s="137">
        <v>9384405.7100000009</v>
      </c>
      <c r="AA55" s="137">
        <v>2676486.4700000002</v>
      </c>
      <c r="AB55" s="137">
        <v>5466913.6699999999</v>
      </c>
      <c r="AC55" s="137">
        <v>5496213.8799999999</v>
      </c>
      <c r="AD55" s="137">
        <v>18985568.449999999</v>
      </c>
      <c r="AE55" s="137">
        <v>5288787.88</v>
      </c>
      <c r="AF55" s="137">
        <v>6004255.7599999998</v>
      </c>
      <c r="AG55" s="137">
        <v>5723358.6900000004</v>
      </c>
      <c r="AH55" s="137">
        <v>9889926.8599999994</v>
      </c>
      <c r="AI55" s="137">
        <v>8207541.4100000001</v>
      </c>
      <c r="AJ55" s="137">
        <v>4390721.05</v>
      </c>
      <c r="AK55" s="137">
        <v>31326490.309999999</v>
      </c>
      <c r="AL55" s="137">
        <v>7789562.6100000003</v>
      </c>
      <c r="AM55" s="137">
        <v>5969476.1799999997</v>
      </c>
      <c r="AN55" s="137">
        <v>11059869.49</v>
      </c>
      <c r="AO55" s="137">
        <v>8637135.5600000005</v>
      </c>
      <c r="AP55" s="137">
        <v>9430582.1199999992</v>
      </c>
      <c r="AQ55" s="137">
        <v>3096500.03</v>
      </c>
      <c r="AR55" s="137">
        <v>14012744.630000001</v>
      </c>
      <c r="AS55" s="137">
        <v>7678127.1799999997</v>
      </c>
      <c r="AT55" s="137">
        <v>19068290.300000001</v>
      </c>
      <c r="AU55" s="137">
        <v>11627695.960000001</v>
      </c>
      <c r="AV55" s="137">
        <v>6782137.1900000004</v>
      </c>
      <c r="AW55" s="137">
        <v>4624684.22</v>
      </c>
      <c r="AX55" s="137">
        <v>7144477.6299999999</v>
      </c>
      <c r="AY55" s="137">
        <v>8872632.9399999995</v>
      </c>
      <c r="AZ55" s="137">
        <v>5368304.63</v>
      </c>
      <c r="BA55" s="137">
        <v>8588874.4499999993</v>
      </c>
      <c r="BB55" s="137">
        <v>6812497.6299999999</v>
      </c>
      <c r="BC55" s="137">
        <v>20909271.68</v>
      </c>
      <c r="BD55" s="137">
        <v>10007457.51</v>
      </c>
      <c r="BE55" s="137">
        <v>5148044.51</v>
      </c>
      <c r="BF55" s="137">
        <v>1807538.26</v>
      </c>
      <c r="BG55" s="137">
        <v>10720338.859999999</v>
      </c>
      <c r="BH55" s="137">
        <v>3706643.61</v>
      </c>
      <c r="BI55" s="137">
        <v>642737.42000000004</v>
      </c>
      <c r="BJ55" s="137">
        <v>1431431.63</v>
      </c>
      <c r="BK55" s="137">
        <v>4642773.37</v>
      </c>
      <c r="BL55" s="137">
        <v>21082288.149999999</v>
      </c>
      <c r="BM55" s="137">
        <v>12512280.460000001</v>
      </c>
      <c r="BN55" s="137">
        <v>7928851.9800000004</v>
      </c>
      <c r="BO55" s="137">
        <v>11055860.800000001</v>
      </c>
      <c r="BP55" s="137">
        <v>6599378.4900000002</v>
      </c>
      <c r="BQ55" s="137">
        <v>5588623.5800000001</v>
      </c>
      <c r="BR55" s="137">
        <v>47940676.460000001</v>
      </c>
      <c r="BS55" s="137">
        <v>7430414.1500000004</v>
      </c>
      <c r="BT55" s="137">
        <v>4953668.08</v>
      </c>
      <c r="BU55" s="137">
        <v>10225079.859999999</v>
      </c>
      <c r="BV55" s="137">
        <v>1701379.18</v>
      </c>
      <c r="BW55" s="137">
        <v>3507209.54</v>
      </c>
      <c r="BX55" s="137">
        <v>13122953.01</v>
      </c>
      <c r="BY55" s="137">
        <v>10112608.720000001</v>
      </c>
      <c r="BZ55" s="137">
        <v>3866242.84</v>
      </c>
      <c r="CA55" s="137">
        <v>3852487.13</v>
      </c>
      <c r="CB55" s="137">
        <v>7373293.8899999997</v>
      </c>
      <c r="CC55" s="137">
        <v>8292370.75</v>
      </c>
      <c r="CD55" s="137">
        <v>6992846.7199999997</v>
      </c>
      <c r="CE55" s="137">
        <v>9840506.7699999996</v>
      </c>
      <c r="CF55" s="137">
        <v>5021464.12</v>
      </c>
      <c r="CG55" s="137">
        <v>3142012.06</v>
      </c>
      <c r="CH55" s="137">
        <v>6533310.8499999996</v>
      </c>
      <c r="CI55" s="137">
        <v>1030083.7</v>
      </c>
      <c r="CJ55" s="137">
        <v>14199096.4</v>
      </c>
      <c r="CK55" s="137">
        <v>1022991.92</v>
      </c>
      <c r="CL55" s="137">
        <v>921429</v>
      </c>
      <c r="CN55" s="139" t="s">
        <v>1060</v>
      </c>
      <c r="CO55" s="139" t="s">
        <v>991</v>
      </c>
      <c r="CP55" s="140" t="s">
        <v>1046</v>
      </c>
      <c r="CQ55" s="141"/>
    </row>
    <row r="56" spans="1:95" ht="27.75" x14ac:dyDescent="0.65">
      <c r="A56" s="142" t="s">
        <v>115</v>
      </c>
      <c r="B56" s="143" t="s">
        <v>116</v>
      </c>
      <c r="C56" s="137">
        <v>9582747</v>
      </c>
      <c r="D56" s="137">
        <v>769754</v>
      </c>
      <c r="E56" s="137">
        <v>939521</v>
      </c>
      <c r="F56" s="137">
        <v>768929</v>
      </c>
      <c r="G56" s="137">
        <v>28502</v>
      </c>
      <c r="H56" s="137">
        <v>1008690</v>
      </c>
      <c r="I56" s="137">
        <v>1484191</v>
      </c>
      <c r="J56" s="137">
        <v>2558926</v>
      </c>
      <c r="K56" s="137">
        <v>965205</v>
      </c>
      <c r="L56" s="137">
        <v>953201</v>
      </c>
      <c r="M56" s="137">
        <v>5554584</v>
      </c>
      <c r="N56" s="137">
        <v>21270</v>
      </c>
      <c r="O56" s="137">
        <v>1523498</v>
      </c>
      <c r="P56" s="137">
        <v>654958</v>
      </c>
      <c r="Q56" s="137">
        <v>874756</v>
      </c>
      <c r="R56" s="137">
        <v>621599</v>
      </c>
      <c r="S56" s="137">
        <v>583530</v>
      </c>
      <c r="T56" s="137">
        <v>579350</v>
      </c>
      <c r="U56" s="137">
        <v>563786</v>
      </c>
      <c r="V56" s="137">
        <v>268613.8</v>
      </c>
      <c r="W56" s="137">
        <v>12473104</v>
      </c>
      <c r="X56" s="137">
        <v>413426</v>
      </c>
      <c r="Y56" s="137">
        <v>1201931</v>
      </c>
      <c r="Z56" s="137">
        <v>709442</v>
      </c>
      <c r="AA56" s="137">
        <v>163740</v>
      </c>
      <c r="AB56" s="137">
        <v>407700</v>
      </c>
      <c r="AC56" s="137">
        <v>598535</v>
      </c>
      <c r="AD56" s="137">
        <v>2507412</v>
      </c>
      <c r="AE56" s="137">
        <v>482002</v>
      </c>
      <c r="AF56" s="137">
        <v>404968</v>
      </c>
      <c r="AG56" s="137">
        <v>248337.8</v>
      </c>
      <c r="AH56" s="137">
        <v>1540498</v>
      </c>
      <c r="AI56" s="137">
        <v>561224</v>
      </c>
      <c r="AJ56" s="137">
        <v>423385</v>
      </c>
      <c r="AK56" s="137">
        <v>16888157</v>
      </c>
      <c r="AL56" s="137">
        <v>1055988</v>
      </c>
      <c r="AM56" s="137">
        <v>515895</v>
      </c>
      <c r="AN56" s="137">
        <v>181617</v>
      </c>
      <c r="AO56" s="137">
        <v>1046728</v>
      </c>
      <c r="AP56" s="137">
        <v>242840</v>
      </c>
      <c r="AQ56" s="137">
        <v>776890</v>
      </c>
      <c r="AR56" s="137">
        <v>1555513</v>
      </c>
      <c r="AS56" s="137">
        <v>600309</v>
      </c>
      <c r="AT56" s="137">
        <v>5292650</v>
      </c>
      <c r="AU56" s="137">
        <v>1265695</v>
      </c>
      <c r="AV56" s="137">
        <v>134325</v>
      </c>
      <c r="AW56" s="137">
        <v>949158</v>
      </c>
      <c r="AX56" s="137">
        <v>986324</v>
      </c>
      <c r="AY56" s="137">
        <v>71128</v>
      </c>
      <c r="AZ56" s="137">
        <v>814449</v>
      </c>
      <c r="BA56" s="137">
        <v>11808622</v>
      </c>
      <c r="BB56" s="137">
        <v>904124</v>
      </c>
      <c r="BC56" s="137">
        <v>8336945</v>
      </c>
      <c r="BD56" s="137">
        <v>1384601</v>
      </c>
      <c r="BE56" s="137">
        <v>479503</v>
      </c>
      <c r="BF56" s="137">
        <v>678965</v>
      </c>
      <c r="BG56" s="137">
        <v>3545320</v>
      </c>
      <c r="BH56" s="137">
        <v>441615</v>
      </c>
      <c r="BI56" s="137">
        <v>321144</v>
      </c>
      <c r="BJ56" s="137">
        <v>27880</v>
      </c>
      <c r="BK56" s="137">
        <v>684362</v>
      </c>
      <c r="BL56" s="137">
        <v>3883466</v>
      </c>
      <c r="BM56" s="137">
        <v>2049393</v>
      </c>
      <c r="BN56" s="137">
        <v>889307</v>
      </c>
      <c r="BO56" s="137">
        <v>2447082</v>
      </c>
      <c r="BP56" s="137">
        <v>1336225</v>
      </c>
      <c r="BQ56" s="137">
        <v>660078</v>
      </c>
      <c r="BR56" s="137">
        <v>16878655</v>
      </c>
      <c r="BS56" s="137">
        <v>76693</v>
      </c>
      <c r="BT56" s="137">
        <v>2479313.1</v>
      </c>
      <c r="BU56" s="137">
        <v>2732293</v>
      </c>
      <c r="BV56" s="137">
        <v>91065</v>
      </c>
      <c r="BW56" s="137">
        <v>1053818</v>
      </c>
      <c r="BX56" s="137">
        <v>2616598</v>
      </c>
      <c r="BY56" s="137">
        <v>68967</v>
      </c>
      <c r="BZ56" s="137">
        <v>924364</v>
      </c>
      <c r="CA56" s="137">
        <v>878123</v>
      </c>
      <c r="CB56" s="137">
        <v>927172.8</v>
      </c>
      <c r="CC56" s="137">
        <v>2776020</v>
      </c>
      <c r="CD56" s="137">
        <v>1625291</v>
      </c>
      <c r="CE56" s="137">
        <v>3463269.74</v>
      </c>
      <c r="CF56" s="137">
        <v>49524</v>
      </c>
      <c r="CG56" s="137">
        <v>506063</v>
      </c>
      <c r="CH56" s="137">
        <v>743591.01</v>
      </c>
      <c r="CI56" s="137">
        <v>23830</v>
      </c>
      <c r="CJ56" s="137">
        <v>3214567</v>
      </c>
      <c r="CK56" s="137">
        <v>427153</v>
      </c>
      <c r="CL56" s="137">
        <v>500537</v>
      </c>
      <c r="CN56" s="139" t="s">
        <v>1064</v>
      </c>
      <c r="CO56" s="139" t="s">
        <v>991</v>
      </c>
      <c r="CP56" s="140" t="s">
        <v>1046</v>
      </c>
      <c r="CQ56" s="141"/>
    </row>
    <row r="57" spans="1:95" ht="27.75" x14ac:dyDescent="0.65">
      <c r="A57" s="142" t="s">
        <v>117</v>
      </c>
      <c r="B57" s="143" t="s">
        <v>118</v>
      </c>
      <c r="C57" s="137">
        <v>2500</v>
      </c>
      <c r="D57" s="137"/>
      <c r="E57" s="137">
        <v>4404</v>
      </c>
      <c r="F57" s="137"/>
      <c r="G57" s="137">
        <v>313602.65000000002</v>
      </c>
      <c r="H57" s="137">
        <v>573632.22</v>
      </c>
      <c r="I57" s="137"/>
      <c r="J57" s="137">
        <v>549891.9</v>
      </c>
      <c r="K57" s="137"/>
      <c r="L57" s="137">
        <v>7500</v>
      </c>
      <c r="M57" s="137">
        <v>133011.70000000001</v>
      </c>
      <c r="N57" s="137">
        <v>295813.86</v>
      </c>
      <c r="O57" s="137">
        <v>133415.5</v>
      </c>
      <c r="P57" s="137">
        <v>948691.83</v>
      </c>
      <c r="Q57" s="137">
        <v>1749239.15</v>
      </c>
      <c r="R57" s="137">
        <v>898733.9</v>
      </c>
      <c r="S57" s="137">
        <v>313877.24</v>
      </c>
      <c r="T57" s="137">
        <v>494133.18</v>
      </c>
      <c r="U57" s="137">
        <v>210552.87</v>
      </c>
      <c r="V57" s="137">
        <v>244411.79</v>
      </c>
      <c r="W57" s="137">
        <v>1074404</v>
      </c>
      <c r="X57" s="137"/>
      <c r="Y57" s="137">
        <v>1423545.99</v>
      </c>
      <c r="Z57" s="137">
        <v>50000</v>
      </c>
      <c r="AA57" s="137">
        <v>131998.95000000001</v>
      </c>
      <c r="AB57" s="137">
        <v>189232.01</v>
      </c>
      <c r="AC57" s="137">
        <v>541078.79</v>
      </c>
      <c r="AD57" s="137">
        <v>78232</v>
      </c>
      <c r="AE57" s="137"/>
      <c r="AF57" s="137"/>
      <c r="AG57" s="137">
        <v>5000</v>
      </c>
      <c r="AH57" s="137">
        <v>582298.4</v>
      </c>
      <c r="AI57" s="137">
        <v>135000</v>
      </c>
      <c r="AJ57" s="137">
        <v>20000</v>
      </c>
      <c r="AK57" s="137">
        <v>4495110</v>
      </c>
      <c r="AL57" s="137">
        <v>521979.48</v>
      </c>
      <c r="AM57" s="137">
        <v>75000</v>
      </c>
      <c r="AN57" s="137">
        <v>1286316</v>
      </c>
      <c r="AO57" s="137">
        <v>814394.89</v>
      </c>
      <c r="AP57" s="137">
        <v>27000</v>
      </c>
      <c r="AQ57" s="137"/>
      <c r="AR57" s="137">
        <v>200000</v>
      </c>
      <c r="AS57" s="137"/>
      <c r="AT57" s="137">
        <v>1480408.51</v>
      </c>
      <c r="AU57" s="137">
        <v>1407046.13</v>
      </c>
      <c r="AV57" s="137">
        <v>402407</v>
      </c>
      <c r="AW57" s="137">
        <v>879883.4</v>
      </c>
      <c r="AX57" s="137">
        <v>25431</v>
      </c>
      <c r="AY57" s="137">
        <v>750450.03</v>
      </c>
      <c r="AZ57" s="137"/>
      <c r="BA57" s="137">
        <v>10052754.59</v>
      </c>
      <c r="BB57" s="137">
        <v>336649.87</v>
      </c>
      <c r="BC57" s="137">
        <v>2104708.88</v>
      </c>
      <c r="BD57" s="137">
        <v>1280714.1000000001</v>
      </c>
      <c r="BE57" s="137">
        <v>27172.28</v>
      </c>
      <c r="BF57" s="137">
        <v>2124181.75</v>
      </c>
      <c r="BG57" s="137">
        <v>2456886.7400000002</v>
      </c>
      <c r="BH57" s="137">
        <v>266994.03000000003</v>
      </c>
      <c r="BI57" s="137"/>
      <c r="BJ57" s="137"/>
      <c r="BK57" s="137"/>
      <c r="BL57" s="137">
        <v>79650</v>
      </c>
      <c r="BM57" s="137">
        <v>806003.34</v>
      </c>
      <c r="BN57" s="137">
        <v>653388.84</v>
      </c>
      <c r="BO57" s="137">
        <v>231663.42</v>
      </c>
      <c r="BP57" s="137">
        <v>505197.58</v>
      </c>
      <c r="BQ57" s="137">
        <v>352809.7</v>
      </c>
      <c r="BR57" s="137">
        <v>2688273.99</v>
      </c>
      <c r="BS57" s="137">
        <v>161280.51</v>
      </c>
      <c r="BT57" s="137">
        <v>20000</v>
      </c>
      <c r="BU57" s="137">
        <v>1033416.63</v>
      </c>
      <c r="BV57" s="137"/>
      <c r="BW57" s="137">
        <v>517710.54</v>
      </c>
      <c r="BX57" s="137">
        <v>15000</v>
      </c>
      <c r="BY57" s="137">
        <v>1245922.48</v>
      </c>
      <c r="BZ57" s="137">
        <v>1232823.94</v>
      </c>
      <c r="CA57" s="137">
        <v>445558.52</v>
      </c>
      <c r="CB57" s="137">
        <v>822320.5</v>
      </c>
      <c r="CC57" s="137">
        <v>283559.38</v>
      </c>
      <c r="CD57" s="137">
        <v>542420.04</v>
      </c>
      <c r="CE57" s="137">
        <v>1684838.24</v>
      </c>
      <c r="CF57" s="137">
        <v>1283219.1399999999</v>
      </c>
      <c r="CG57" s="137">
        <v>196823.52</v>
      </c>
      <c r="CH57" s="137">
        <v>381907</v>
      </c>
      <c r="CI57" s="137"/>
      <c r="CJ57" s="137">
        <v>1786445.08</v>
      </c>
      <c r="CK57" s="137">
        <v>200274.62</v>
      </c>
      <c r="CL57" s="137">
        <v>610855.43999999994</v>
      </c>
      <c r="CN57" s="139" t="s">
        <v>1064</v>
      </c>
      <c r="CO57" s="139" t="s">
        <v>991</v>
      </c>
      <c r="CP57" s="140" t="s">
        <v>1046</v>
      </c>
      <c r="CQ57" s="141"/>
    </row>
    <row r="58" spans="1:95" ht="27.75" x14ac:dyDescent="0.65">
      <c r="A58" s="142" t="s">
        <v>119</v>
      </c>
      <c r="B58" s="143" t="s">
        <v>120</v>
      </c>
      <c r="C58" s="137">
        <v>957552.48</v>
      </c>
      <c r="D58" s="137">
        <v>149794.87</v>
      </c>
      <c r="E58" s="137">
        <v>299120</v>
      </c>
      <c r="F58" s="137">
        <v>274993.87</v>
      </c>
      <c r="G58" s="137">
        <v>300086.77</v>
      </c>
      <c r="H58" s="137">
        <v>769032.61</v>
      </c>
      <c r="I58" s="137">
        <v>95697</v>
      </c>
      <c r="J58" s="137">
        <v>257161.87</v>
      </c>
      <c r="K58" s="137">
        <v>241046.87</v>
      </c>
      <c r="L58" s="137">
        <v>683848.81</v>
      </c>
      <c r="M58" s="137">
        <v>471351.74</v>
      </c>
      <c r="N58" s="137">
        <v>103052.87</v>
      </c>
      <c r="O58" s="137">
        <v>361502.87</v>
      </c>
      <c r="P58" s="137">
        <v>112780.87</v>
      </c>
      <c r="Q58" s="137">
        <v>12398</v>
      </c>
      <c r="R58" s="137">
        <v>6354616.6399999997</v>
      </c>
      <c r="S58" s="137">
        <v>474272.87</v>
      </c>
      <c r="T58" s="137">
        <v>128952.87</v>
      </c>
      <c r="U58" s="137">
        <v>103052.87</v>
      </c>
      <c r="V58" s="137">
        <v>103592.87</v>
      </c>
      <c r="W58" s="137">
        <v>1228467.22</v>
      </c>
      <c r="X58" s="137">
        <v>103052.87</v>
      </c>
      <c r="Y58" s="137">
        <v>103352.87</v>
      </c>
      <c r="Z58" s="137">
        <v>239660</v>
      </c>
      <c r="AA58" s="137">
        <v>103052.87</v>
      </c>
      <c r="AB58" s="137"/>
      <c r="AC58" s="137">
        <v>253052.87</v>
      </c>
      <c r="AD58" s="137">
        <v>369552.87</v>
      </c>
      <c r="AE58" s="137">
        <v>421052.87</v>
      </c>
      <c r="AF58" s="137">
        <v>103052.87</v>
      </c>
      <c r="AG58" s="137">
        <v>980</v>
      </c>
      <c r="AH58" s="137">
        <v>444352.87</v>
      </c>
      <c r="AI58" s="137">
        <v>319081.74</v>
      </c>
      <c r="AJ58" s="137">
        <v>253052.87</v>
      </c>
      <c r="AK58" s="137">
        <v>4321112.3600000003</v>
      </c>
      <c r="AL58" s="137">
        <v>1182800.0900000001</v>
      </c>
      <c r="AM58" s="137">
        <v>814990.22</v>
      </c>
      <c r="AN58" s="137">
        <v>1744023.05</v>
      </c>
      <c r="AO58" s="137">
        <v>1389852.96</v>
      </c>
      <c r="AP58" s="137">
        <v>1424142.7</v>
      </c>
      <c r="AQ58" s="137">
        <v>134491</v>
      </c>
      <c r="AR58" s="137">
        <v>3489540.53</v>
      </c>
      <c r="AS58" s="137">
        <v>1018621.09</v>
      </c>
      <c r="AT58" s="137">
        <v>490757</v>
      </c>
      <c r="AU58" s="137">
        <v>715832.48</v>
      </c>
      <c r="AV58" s="137">
        <v>620833.48</v>
      </c>
      <c r="AW58" s="137">
        <v>593966.25</v>
      </c>
      <c r="AX58" s="137">
        <v>1162161.22</v>
      </c>
      <c r="AY58" s="137">
        <v>762764.22</v>
      </c>
      <c r="AZ58" s="137">
        <v>673919</v>
      </c>
      <c r="BA58" s="137">
        <v>5017080.3</v>
      </c>
      <c r="BB58" s="137">
        <v>597095.35</v>
      </c>
      <c r="BC58" s="137">
        <v>1881583</v>
      </c>
      <c r="BD58" s="137">
        <v>680693.48</v>
      </c>
      <c r="BE58" s="137">
        <v>534248.61</v>
      </c>
      <c r="BF58" s="137">
        <v>515384.35</v>
      </c>
      <c r="BG58" s="137">
        <v>847724</v>
      </c>
      <c r="BH58" s="137">
        <v>2578940.58</v>
      </c>
      <c r="BI58" s="137">
        <v>236532</v>
      </c>
      <c r="BJ58" s="137">
        <v>833282.45</v>
      </c>
      <c r="BK58" s="137">
        <v>131716</v>
      </c>
      <c r="BL58" s="137">
        <v>100000</v>
      </c>
      <c r="BM58" s="137">
        <v>242152.87</v>
      </c>
      <c r="BN58" s="137">
        <v>233883.87</v>
      </c>
      <c r="BO58" s="137">
        <v>358878.87</v>
      </c>
      <c r="BP58" s="137">
        <v>138200</v>
      </c>
      <c r="BQ58" s="137">
        <v>157052.87</v>
      </c>
      <c r="BR58" s="137">
        <v>4562171.4800000004</v>
      </c>
      <c r="BS58" s="137">
        <v>283736.87</v>
      </c>
      <c r="BT58" s="137">
        <v>133431</v>
      </c>
      <c r="BU58" s="137">
        <v>1149516.5</v>
      </c>
      <c r="BV58" s="137">
        <v>310000</v>
      </c>
      <c r="BW58" s="137">
        <v>455657.87</v>
      </c>
      <c r="BX58" s="137">
        <v>218105.74</v>
      </c>
      <c r="BY58" s="137">
        <v>264367.87</v>
      </c>
      <c r="BZ58" s="137">
        <v>195856.87</v>
      </c>
      <c r="CA58" s="137">
        <v>212005.87</v>
      </c>
      <c r="CB58" s="137">
        <v>513070.87</v>
      </c>
      <c r="CC58" s="137">
        <v>776023.87</v>
      </c>
      <c r="CD58" s="137">
        <v>617759.74</v>
      </c>
      <c r="CE58" s="137">
        <v>722701</v>
      </c>
      <c r="CF58" s="137">
        <v>280494.74</v>
      </c>
      <c r="CG58" s="137">
        <v>63600</v>
      </c>
      <c r="CH58" s="137">
        <v>225269</v>
      </c>
      <c r="CI58" s="137">
        <v>1188051.55</v>
      </c>
      <c r="CJ58" s="137">
        <v>746992.61</v>
      </c>
      <c r="CK58" s="137">
        <v>55978</v>
      </c>
      <c r="CL58" s="137">
        <v>206105.74</v>
      </c>
      <c r="CN58" s="139" t="s">
        <v>1064</v>
      </c>
      <c r="CO58" s="139" t="s">
        <v>991</v>
      </c>
      <c r="CP58" s="140" t="s">
        <v>1046</v>
      </c>
      <c r="CQ58" s="141"/>
    </row>
    <row r="59" spans="1:95" ht="27.75" x14ac:dyDescent="0.65">
      <c r="A59" s="142" t="s">
        <v>121</v>
      </c>
      <c r="B59" s="143" t="s">
        <v>122</v>
      </c>
      <c r="C59" s="137">
        <v>-18999694.09</v>
      </c>
      <c r="D59" s="137"/>
      <c r="E59" s="137">
        <v>-481735.29</v>
      </c>
      <c r="F59" s="137"/>
      <c r="G59" s="137">
        <v>-286604.13</v>
      </c>
      <c r="H59" s="137"/>
      <c r="I59" s="137"/>
      <c r="J59" s="137">
        <v>-27540.76</v>
      </c>
      <c r="K59" s="137">
        <v>-1560418.7</v>
      </c>
      <c r="L59" s="137">
        <v>-1435578.51</v>
      </c>
      <c r="M59" s="137">
        <v>-90</v>
      </c>
      <c r="N59" s="137"/>
      <c r="O59" s="137">
        <v>1432</v>
      </c>
      <c r="P59" s="137"/>
      <c r="Q59" s="137"/>
      <c r="R59" s="137">
        <v>-2845482.26</v>
      </c>
      <c r="S59" s="137">
        <v>-517227.56</v>
      </c>
      <c r="T59" s="137"/>
      <c r="U59" s="137">
        <v>-2456630</v>
      </c>
      <c r="V59" s="137">
        <v>-56803</v>
      </c>
      <c r="W59" s="137">
        <v>-7524595</v>
      </c>
      <c r="X59" s="137"/>
      <c r="Y59" s="137">
        <v>-9058615.9100000001</v>
      </c>
      <c r="Z59" s="137">
        <v>-1347477.9</v>
      </c>
      <c r="AA59" s="137">
        <v>-5618.79</v>
      </c>
      <c r="AB59" s="137">
        <v>-614358.19999999995</v>
      </c>
      <c r="AC59" s="137">
        <v>0</v>
      </c>
      <c r="AD59" s="137">
        <v>-2813027.53</v>
      </c>
      <c r="AE59" s="137">
        <v>7513.9</v>
      </c>
      <c r="AF59" s="137">
        <v>-2848262.48</v>
      </c>
      <c r="AG59" s="137">
        <v>250118</v>
      </c>
      <c r="AH59" s="137"/>
      <c r="AI59" s="137">
        <v>1543525</v>
      </c>
      <c r="AJ59" s="137"/>
      <c r="AK59" s="137">
        <v>-21276932.48</v>
      </c>
      <c r="AL59" s="137">
        <v>-834296.89</v>
      </c>
      <c r="AM59" s="137"/>
      <c r="AN59" s="137"/>
      <c r="AO59" s="137"/>
      <c r="AP59" s="137"/>
      <c r="AQ59" s="137">
        <v>-394911.33</v>
      </c>
      <c r="AR59" s="137"/>
      <c r="AS59" s="137">
        <v>-658245.75</v>
      </c>
      <c r="AT59" s="137"/>
      <c r="AU59" s="137"/>
      <c r="AV59" s="137"/>
      <c r="AW59" s="137"/>
      <c r="AX59" s="137"/>
      <c r="AY59" s="137"/>
      <c r="AZ59" s="137"/>
      <c r="BA59" s="137">
        <v>-8510924.9299999997</v>
      </c>
      <c r="BB59" s="137"/>
      <c r="BC59" s="137">
        <v>71022.899999999994</v>
      </c>
      <c r="BD59" s="137"/>
      <c r="BE59" s="137"/>
      <c r="BF59" s="137">
        <v>-320744.14</v>
      </c>
      <c r="BG59" s="137">
        <v>-3850573.22</v>
      </c>
      <c r="BH59" s="137">
        <v>-470920.67</v>
      </c>
      <c r="BI59" s="137">
        <v>-628393.19999999995</v>
      </c>
      <c r="BJ59" s="137"/>
      <c r="BK59" s="137"/>
      <c r="BL59" s="137"/>
      <c r="BM59" s="137"/>
      <c r="BN59" s="137"/>
      <c r="BO59" s="137"/>
      <c r="BP59" s="137"/>
      <c r="BQ59" s="137"/>
      <c r="BR59" s="137"/>
      <c r="BS59" s="137"/>
      <c r="BT59" s="137">
        <v>-485898.5</v>
      </c>
      <c r="BU59" s="137"/>
      <c r="BV59" s="137">
        <v>-62791.79</v>
      </c>
      <c r="BW59" s="137">
        <v>-572432.96</v>
      </c>
      <c r="BX59" s="137"/>
      <c r="BY59" s="137"/>
      <c r="BZ59" s="137"/>
      <c r="CA59" s="137"/>
      <c r="CB59" s="137"/>
      <c r="CC59" s="137"/>
      <c r="CD59" s="137"/>
      <c r="CE59" s="137">
        <v>-8815764.5899999999</v>
      </c>
      <c r="CF59" s="137"/>
      <c r="CG59" s="137"/>
      <c r="CH59" s="137"/>
      <c r="CI59" s="137">
        <v>-447291.5</v>
      </c>
      <c r="CJ59" s="137"/>
      <c r="CK59" s="137"/>
      <c r="CL59" s="137"/>
      <c r="CN59" s="139" t="s">
        <v>1063</v>
      </c>
      <c r="CO59" s="139" t="s">
        <v>991</v>
      </c>
      <c r="CP59" s="140" t="s">
        <v>1046</v>
      </c>
      <c r="CQ59" s="141"/>
    </row>
    <row r="60" spans="1:95" ht="27.75" x14ac:dyDescent="0.65">
      <c r="A60" s="142" t="s">
        <v>123</v>
      </c>
      <c r="B60" s="143" t="s">
        <v>124</v>
      </c>
      <c r="C60" s="137">
        <v>-28301416.629999999</v>
      </c>
      <c r="D60" s="137">
        <v>-1113414.99</v>
      </c>
      <c r="E60" s="137">
        <v>-695728.01</v>
      </c>
      <c r="F60" s="137"/>
      <c r="G60" s="137">
        <v>-62895.96</v>
      </c>
      <c r="H60" s="137">
        <v>-30884.19</v>
      </c>
      <c r="I60" s="137">
        <v>-2539184.87</v>
      </c>
      <c r="J60" s="137">
        <v>-7536859.5899999999</v>
      </c>
      <c r="K60" s="137">
        <v>-103819.75</v>
      </c>
      <c r="L60" s="137">
        <v>-1332978.97</v>
      </c>
      <c r="M60" s="137">
        <v>-12587760.42</v>
      </c>
      <c r="N60" s="137"/>
      <c r="O60" s="137">
        <v>-35691599.759999998</v>
      </c>
      <c r="P60" s="137">
        <v>-5338600</v>
      </c>
      <c r="Q60" s="137"/>
      <c r="R60" s="137">
        <v>-17849968.260000002</v>
      </c>
      <c r="S60" s="137"/>
      <c r="T60" s="137">
        <v>-3943137.83</v>
      </c>
      <c r="U60" s="137">
        <v>-544606.84</v>
      </c>
      <c r="V60" s="137">
        <v>-198949.34</v>
      </c>
      <c r="W60" s="137">
        <v>-72138567.599999994</v>
      </c>
      <c r="X60" s="137">
        <v>-853317.06</v>
      </c>
      <c r="Y60" s="137">
        <v>-2930313.35</v>
      </c>
      <c r="Z60" s="137">
        <v>-2677387.21</v>
      </c>
      <c r="AA60" s="137">
        <v>-513724.85</v>
      </c>
      <c r="AB60" s="137">
        <v>-455379.95</v>
      </c>
      <c r="AC60" s="137">
        <v>-2085999.14</v>
      </c>
      <c r="AD60" s="137">
        <v>-5426317.8099999996</v>
      </c>
      <c r="AE60" s="137">
        <v>-1014712.46</v>
      </c>
      <c r="AF60" s="137">
        <v>-1934195.01</v>
      </c>
      <c r="AG60" s="137">
        <v>-1289614.8500000001</v>
      </c>
      <c r="AH60" s="137">
        <v>-3502628.86</v>
      </c>
      <c r="AI60" s="137">
        <v>-1019668.61</v>
      </c>
      <c r="AJ60" s="137">
        <v>-958997.03</v>
      </c>
      <c r="AK60" s="137">
        <v>-249418614.56999999</v>
      </c>
      <c r="AL60" s="137">
        <v>-3386038.75</v>
      </c>
      <c r="AM60" s="137">
        <v>-804161.97</v>
      </c>
      <c r="AN60" s="137">
        <v>-14192395.01</v>
      </c>
      <c r="AO60" s="137">
        <v>-5758864.3300000001</v>
      </c>
      <c r="AP60" s="137">
        <v>-1561901.6</v>
      </c>
      <c r="AQ60" s="137">
        <v>-273545.28000000003</v>
      </c>
      <c r="AR60" s="137">
        <v>-27406983.239999998</v>
      </c>
      <c r="AS60" s="137">
        <v>-1944266.05</v>
      </c>
      <c r="AT60" s="137">
        <v>-5574906.8499999996</v>
      </c>
      <c r="AU60" s="137">
        <v>-1877136.15</v>
      </c>
      <c r="AV60" s="137">
        <v>-1574175.56</v>
      </c>
      <c r="AW60" s="137">
        <v>-1111307.69</v>
      </c>
      <c r="AX60" s="137">
        <v>-1208929.8700000001</v>
      </c>
      <c r="AY60" s="137">
        <v>-1587705.86</v>
      </c>
      <c r="AZ60" s="137">
        <v>-644886.62</v>
      </c>
      <c r="BA60" s="137">
        <v>-34586675.509999998</v>
      </c>
      <c r="BB60" s="137">
        <v>-2422914.13</v>
      </c>
      <c r="BC60" s="137">
        <v>-73546437.75</v>
      </c>
      <c r="BD60" s="137">
        <v>-9073314.3900000006</v>
      </c>
      <c r="BE60" s="137">
        <v>-669135.81000000006</v>
      </c>
      <c r="BF60" s="137"/>
      <c r="BG60" s="137">
        <v>-60558092.520000003</v>
      </c>
      <c r="BH60" s="137">
        <v>-493775.94</v>
      </c>
      <c r="BI60" s="137"/>
      <c r="BJ60" s="137">
        <v>-2323172.13</v>
      </c>
      <c r="BK60" s="137"/>
      <c r="BL60" s="137">
        <v>-48478095.890000001</v>
      </c>
      <c r="BM60" s="137">
        <v>-5080214.71</v>
      </c>
      <c r="BN60" s="137">
        <v>-2277885.5099999998</v>
      </c>
      <c r="BO60" s="137">
        <v>-5342287.3499999996</v>
      </c>
      <c r="BP60" s="137">
        <v>-5110845.83</v>
      </c>
      <c r="BQ60" s="137">
        <v>-2137951.91</v>
      </c>
      <c r="BR60" s="137">
        <v>-371191918.94</v>
      </c>
      <c r="BS60" s="137">
        <v>-4547387.04</v>
      </c>
      <c r="BT60" s="137">
        <v>-4598219.28</v>
      </c>
      <c r="BU60" s="137">
        <v>-32660720.73</v>
      </c>
      <c r="BV60" s="137">
        <v>-182170.04</v>
      </c>
      <c r="BW60" s="137">
        <v>-1684180.67</v>
      </c>
      <c r="BX60" s="137">
        <v>-11183255.57</v>
      </c>
      <c r="BY60" s="137">
        <v>-389495.26</v>
      </c>
      <c r="BZ60" s="137">
        <v>-1350597.66</v>
      </c>
      <c r="CA60" s="137">
        <v>-1945968.2</v>
      </c>
      <c r="CB60" s="137">
        <v>-7865868.0300000003</v>
      </c>
      <c r="CC60" s="137">
        <v>-9574172.3800000008</v>
      </c>
      <c r="CD60" s="137">
        <v>-3776025.59</v>
      </c>
      <c r="CE60" s="137">
        <v>-6476242.4500000002</v>
      </c>
      <c r="CF60" s="137">
        <v>-609868.59</v>
      </c>
      <c r="CG60" s="137">
        <v>-1091033.6000000001</v>
      </c>
      <c r="CH60" s="137">
        <v>-550668.06000000006</v>
      </c>
      <c r="CI60" s="137">
        <v>-722614</v>
      </c>
      <c r="CJ60" s="137">
        <v>-18073283.489999998</v>
      </c>
      <c r="CK60" s="137">
        <v>-676040.22</v>
      </c>
      <c r="CL60" s="137">
        <v>-499158.63</v>
      </c>
      <c r="CN60" s="139" t="s">
        <v>1063</v>
      </c>
      <c r="CO60" s="139" t="s">
        <v>991</v>
      </c>
      <c r="CP60" s="140" t="s">
        <v>1046</v>
      </c>
      <c r="CQ60" s="141"/>
    </row>
    <row r="61" spans="1:95" ht="27.75" x14ac:dyDescent="0.65">
      <c r="A61" s="142" t="s">
        <v>125</v>
      </c>
      <c r="B61" s="143" t="s">
        <v>126</v>
      </c>
      <c r="C61" s="137"/>
      <c r="D61" s="137">
        <v>2080906.49</v>
      </c>
      <c r="E61" s="137">
        <v>1706145.91</v>
      </c>
      <c r="F61" s="137">
        <v>343029.31</v>
      </c>
      <c r="G61" s="137">
        <v>188152.4</v>
      </c>
      <c r="H61" s="137">
        <v>1545839.82</v>
      </c>
      <c r="I61" s="137">
        <v>2784613.84</v>
      </c>
      <c r="J61" s="137">
        <v>3629438.54</v>
      </c>
      <c r="K61" s="137">
        <v>166247.06</v>
      </c>
      <c r="L61" s="137">
        <v>785161.1</v>
      </c>
      <c r="M61" s="137">
        <v>2706489.32</v>
      </c>
      <c r="N61" s="137">
        <v>190149.77</v>
      </c>
      <c r="O61" s="137">
        <v>9363571.6500000004</v>
      </c>
      <c r="P61" s="137">
        <v>1265575.6399999999</v>
      </c>
      <c r="Q61" s="137"/>
      <c r="R61" s="137">
        <v>1974495.16</v>
      </c>
      <c r="S61" s="137"/>
      <c r="T61" s="137">
        <v>2711865.93</v>
      </c>
      <c r="U61" s="137"/>
      <c r="V61" s="137">
        <v>234825.75</v>
      </c>
      <c r="W61" s="137">
        <v>35242225.259999998</v>
      </c>
      <c r="X61" s="137">
        <v>1569298.66</v>
      </c>
      <c r="Y61" s="137">
        <v>2755842.16</v>
      </c>
      <c r="Z61" s="137">
        <v>2309092.4300000002</v>
      </c>
      <c r="AA61" s="137">
        <v>795680.46</v>
      </c>
      <c r="AB61" s="137">
        <v>1360888.31</v>
      </c>
      <c r="AC61" s="137">
        <v>2746027.69</v>
      </c>
      <c r="AD61" s="137">
        <v>5789299.9199999999</v>
      </c>
      <c r="AE61" s="137">
        <v>1351916.36</v>
      </c>
      <c r="AF61" s="137">
        <v>2313155.7599999998</v>
      </c>
      <c r="AG61" s="137">
        <v>3219981.67</v>
      </c>
      <c r="AH61" s="137">
        <v>3061192.35</v>
      </c>
      <c r="AI61" s="137">
        <v>3223821.61</v>
      </c>
      <c r="AJ61" s="137">
        <v>2168792.7999999998</v>
      </c>
      <c r="AK61" s="137">
        <v>30776648.199999999</v>
      </c>
      <c r="AL61" s="137">
        <v>1086841.19</v>
      </c>
      <c r="AM61" s="137">
        <v>904666.02</v>
      </c>
      <c r="AN61" s="137">
        <v>3855876.57</v>
      </c>
      <c r="AO61" s="137">
        <v>2560532.1</v>
      </c>
      <c r="AP61" s="137">
        <v>1884695.34</v>
      </c>
      <c r="AQ61" s="137">
        <v>803514.76</v>
      </c>
      <c r="AR61" s="137">
        <v>6545813.2699999996</v>
      </c>
      <c r="AS61" s="137">
        <v>1992101.57</v>
      </c>
      <c r="AT61" s="137">
        <v>478647.03</v>
      </c>
      <c r="AU61" s="137">
        <v>6376781.9299999997</v>
      </c>
      <c r="AV61" s="137">
        <v>2083528.07</v>
      </c>
      <c r="AW61" s="137">
        <v>1045864.88</v>
      </c>
      <c r="AX61" s="137">
        <v>1356833.9</v>
      </c>
      <c r="AY61" s="137">
        <v>1346806.63</v>
      </c>
      <c r="AZ61" s="137">
        <v>2655972.41</v>
      </c>
      <c r="BA61" s="137">
        <v>11153628.029999999</v>
      </c>
      <c r="BB61" s="137">
        <v>583732.63</v>
      </c>
      <c r="BC61" s="137">
        <v>22101904.920000002</v>
      </c>
      <c r="BD61" s="137">
        <v>3757655.92</v>
      </c>
      <c r="BE61" s="137">
        <v>1508560.43</v>
      </c>
      <c r="BF61" s="137"/>
      <c r="BG61" s="137">
        <v>3333210.95</v>
      </c>
      <c r="BH61" s="137">
        <v>924797.98</v>
      </c>
      <c r="BI61" s="137"/>
      <c r="BJ61" s="137">
        <v>1286332.73</v>
      </c>
      <c r="BK61" s="137"/>
      <c r="BL61" s="137">
        <v>15235063.5</v>
      </c>
      <c r="BM61" s="137">
        <v>2745117.77</v>
      </c>
      <c r="BN61" s="137">
        <v>1692294.05</v>
      </c>
      <c r="BO61" s="137">
        <v>4008243.25</v>
      </c>
      <c r="BP61" s="137">
        <v>2066231.02</v>
      </c>
      <c r="BQ61" s="137">
        <v>1999610.8</v>
      </c>
      <c r="BR61" s="137">
        <v>49261652.439999998</v>
      </c>
      <c r="BS61" s="137">
        <v>1527928.59</v>
      </c>
      <c r="BT61" s="137">
        <v>2344478.67</v>
      </c>
      <c r="BU61" s="137">
        <v>5581400.5099999998</v>
      </c>
      <c r="BV61" s="137">
        <v>97299.26</v>
      </c>
      <c r="BW61" s="137">
        <v>3144739.18</v>
      </c>
      <c r="BX61" s="137">
        <v>4936697.62</v>
      </c>
      <c r="BY61" s="137">
        <v>1494701.2</v>
      </c>
      <c r="BZ61" s="137">
        <v>1340031.04</v>
      </c>
      <c r="CA61" s="137">
        <v>1973591.56</v>
      </c>
      <c r="CB61" s="137">
        <v>1046876.35</v>
      </c>
      <c r="CC61" s="137">
        <v>3924635.69</v>
      </c>
      <c r="CD61" s="137">
        <v>2904528.64</v>
      </c>
      <c r="CE61" s="137">
        <v>4202420.66</v>
      </c>
      <c r="CF61" s="137">
        <v>2532761.15</v>
      </c>
      <c r="CG61" s="137">
        <v>1100082.8</v>
      </c>
      <c r="CH61" s="137">
        <v>1401047.41</v>
      </c>
      <c r="CI61" s="137">
        <v>1085412.95</v>
      </c>
      <c r="CJ61" s="137">
        <v>3710633.31</v>
      </c>
      <c r="CK61" s="137">
        <v>603886.76</v>
      </c>
      <c r="CL61" s="137">
        <v>758847.28</v>
      </c>
      <c r="CN61" s="139" t="s">
        <v>1063</v>
      </c>
      <c r="CO61" s="139" t="s">
        <v>991</v>
      </c>
      <c r="CP61" s="140" t="s">
        <v>1046</v>
      </c>
      <c r="CQ61" s="141"/>
    </row>
    <row r="62" spans="1:95" ht="27.75" x14ac:dyDescent="0.65">
      <c r="A62" s="142" t="s">
        <v>127</v>
      </c>
      <c r="B62" s="143" t="s">
        <v>128</v>
      </c>
      <c r="C62" s="137"/>
      <c r="D62" s="137">
        <v>-38753</v>
      </c>
      <c r="E62" s="137">
        <v>-165118.20000000001</v>
      </c>
      <c r="F62" s="137">
        <v>-170135</v>
      </c>
      <c r="G62" s="137">
        <v>-126</v>
      </c>
      <c r="H62" s="137">
        <v>-2672</v>
      </c>
      <c r="I62" s="137">
        <v>-151176</v>
      </c>
      <c r="J62" s="137">
        <v>-2120358.25</v>
      </c>
      <c r="K62" s="137">
        <v>-4784.91</v>
      </c>
      <c r="L62" s="137">
        <v>-434288</v>
      </c>
      <c r="M62" s="137">
        <v>-760231</v>
      </c>
      <c r="N62" s="137"/>
      <c r="O62" s="137">
        <v>-7843300.5</v>
      </c>
      <c r="P62" s="137">
        <v>-47001</v>
      </c>
      <c r="Q62" s="137"/>
      <c r="R62" s="137"/>
      <c r="S62" s="137"/>
      <c r="T62" s="137">
        <v>-37199.5</v>
      </c>
      <c r="U62" s="137"/>
      <c r="V62" s="137"/>
      <c r="W62" s="137">
        <v>-52117257</v>
      </c>
      <c r="X62" s="137">
        <v>-22392</v>
      </c>
      <c r="Y62" s="137">
        <v>-171727</v>
      </c>
      <c r="Z62" s="137">
        <v>-2063</v>
      </c>
      <c r="AA62" s="137">
        <v>-17547</v>
      </c>
      <c r="AB62" s="137">
        <v>-4516</v>
      </c>
      <c r="AC62" s="137">
        <v>-118104</v>
      </c>
      <c r="AD62" s="137">
        <v>357348</v>
      </c>
      <c r="AE62" s="137"/>
      <c r="AF62" s="137">
        <v>-2576</v>
      </c>
      <c r="AG62" s="137">
        <v>498355</v>
      </c>
      <c r="AH62" s="137">
        <v>-798123</v>
      </c>
      <c r="AI62" s="137"/>
      <c r="AJ62" s="137">
        <v>-14967</v>
      </c>
      <c r="AK62" s="137">
        <v>-56362760.700000003</v>
      </c>
      <c r="AL62" s="137">
        <v>-21064</v>
      </c>
      <c r="AM62" s="137">
        <v>-141250.5</v>
      </c>
      <c r="AN62" s="137">
        <v>-231952.35</v>
      </c>
      <c r="AO62" s="137">
        <v>-601104.05000000005</v>
      </c>
      <c r="AP62" s="137">
        <v>-66298</v>
      </c>
      <c r="AQ62" s="137">
        <v>-9142</v>
      </c>
      <c r="AR62" s="137">
        <v>-2472703.4700000002</v>
      </c>
      <c r="AS62" s="137">
        <v>-49869.81</v>
      </c>
      <c r="AT62" s="137">
        <v>-25411.62</v>
      </c>
      <c r="AU62" s="137">
        <v>-102684</v>
      </c>
      <c r="AV62" s="137">
        <v>-43482</v>
      </c>
      <c r="AW62" s="137">
        <v>-144594</v>
      </c>
      <c r="AX62" s="137">
        <v>-25553.57</v>
      </c>
      <c r="AY62" s="137">
        <v>-939</v>
      </c>
      <c r="AZ62" s="137">
        <v>-45774.1</v>
      </c>
      <c r="BA62" s="137">
        <v>-2822842.11</v>
      </c>
      <c r="BB62" s="137">
        <v>-118624</v>
      </c>
      <c r="BC62" s="137">
        <v>-11915189.73</v>
      </c>
      <c r="BD62" s="137">
        <v>-2302296</v>
      </c>
      <c r="BE62" s="137">
        <v>-200454</v>
      </c>
      <c r="BF62" s="137"/>
      <c r="BG62" s="137">
        <v>-1797308</v>
      </c>
      <c r="BH62" s="137"/>
      <c r="BI62" s="137">
        <v>784158.05</v>
      </c>
      <c r="BJ62" s="137">
        <v>-161159</v>
      </c>
      <c r="BK62" s="137"/>
      <c r="BL62" s="137">
        <v>-22295179.149999999</v>
      </c>
      <c r="BM62" s="137">
        <v>-205</v>
      </c>
      <c r="BN62" s="137">
        <v>-232</v>
      </c>
      <c r="BO62" s="137"/>
      <c r="BP62" s="137">
        <v>-46288</v>
      </c>
      <c r="BQ62" s="137">
        <v>-50720.1</v>
      </c>
      <c r="BR62" s="137">
        <v>-109550191.84999999</v>
      </c>
      <c r="BS62" s="137">
        <v>-21808</v>
      </c>
      <c r="BT62" s="137"/>
      <c r="BU62" s="137">
        <v>-2584267</v>
      </c>
      <c r="BV62" s="137">
        <v>-318232</v>
      </c>
      <c r="BW62" s="137">
        <v>-33180</v>
      </c>
      <c r="BX62" s="137">
        <v>-1309939</v>
      </c>
      <c r="BY62" s="137">
        <v>-29067</v>
      </c>
      <c r="BZ62" s="137">
        <v>-94655</v>
      </c>
      <c r="CA62" s="137">
        <v>-13770</v>
      </c>
      <c r="CB62" s="137">
        <v>-35425.300000000003</v>
      </c>
      <c r="CC62" s="137">
        <v>-82704</v>
      </c>
      <c r="CD62" s="137">
        <v>-406977</v>
      </c>
      <c r="CE62" s="137">
        <v>-313856</v>
      </c>
      <c r="CF62" s="137"/>
      <c r="CG62" s="137">
        <v>-915</v>
      </c>
      <c r="CH62" s="137"/>
      <c r="CI62" s="137">
        <v>-217</v>
      </c>
      <c r="CJ62" s="137">
        <v>-98682</v>
      </c>
      <c r="CK62" s="137">
        <v>-16681.5</v>
      </c>
      <c r="CL62" s="137"/>
      <c r="CN62" s="139" t="s">
        <v>1063</v>
      </c>
      <c r="CO62" s="139" t="s">
        <v>991</v>
      </c>
      <c r="CP62" s="140" t="s">
        <v>1046</v>
      </c>
      <c r="CQ62" s="141"/>
    </row>
    <row r="63" spans="1:95" ht="27.75" x14ac:dyDescent="0.65">
      <c r="A63" s="142" t="s">
        <v>129</v>
      </c>
      <c r="B63" s="143" t="s">
        <v>130</v>
      </c>
      <c r="C63" s="137"/>
      <c r="D63" s="137">
        <v>2206</v>
      </c>
      <c r="E63" s="137">
        <v>3151</v>
      </c>
      <c r="F63" s="137">
        <v>1375976</v>
      </c>
      <c r="G63" s="137">
        <v>58538</v>
      </c>
      <c r="H63" s="137">
        <v>1262574</v>
      </c>
      <c r="I63" s="137">
        <v>932599.77</v>
      </c>
      <c r="J63" s="137">
        <v>1987925</v>
      </c>
      <c r="K63" s="137"/>
      <c r="L63" s="137">
        <v>102601.26</v>
      </c>
      <c r="M63" s="137">
        <v>1658411</v>
      </c>
      <c r="N63" s="137"/>
      <c r="O63" s="137">
        <v>588909.05000000005</v>
      </c>
      <c r="P63" s="137">
        <v>1787620</v>
      </c>
      <c r="Q63" s="137">
        <v>1650145</v>
      </c>
      <c r="R63" s="137">
        <v>446413</v>
      </c>
      <c r="S63" s="137">
        <v>196969</v>
      </c>
      <c r="T63" s="137"/>
      <c r="U63" s="137">
        <v>282140</v>
      </c>
      <c r="V63" s="137">
        <v>340847</v>
      </c>
      <c r="W63" s="137">
        <v>8900.5499999999993</v>
      </c>
      <c r="X63" s="137">
        <v>3691535</v>
      </c>
      <c r="Y63" s="137"/>
      <c r="Z63" s="137">
        <v>2640560</v>
      </c>
      <c r="AA63" s="137">
        <v>1068953</v>
      </c>
      <c r="AB63" s="137">
        <v>2675774</v>
      </c>
      <c r="AC63" s="137">
        <v>3386808</v>
      </c>
      <c r="AD63" s="137">
        <v>4835622</v>
      </c>
      <c r="AE63" s="137">
        <v>1361085</v>
      </c>
      <c r="AF63" s="137">
        <v>2108545</v>
      </c>
      <c r="AG63" s="137">
        <v>3197799.66</v>
      </c>
      <c r="AH63" s="137">
        <v>2107231</v>
      </c>
      <c r="AI63" s="137">
        <v>874921</v>
      </c>
      <c r="AJ63" s="137">
        <v>1821093</v>
      </c>
      <c r="AK63" s="137">
        <v>98862.9</v>
      </c>
      <c r="AL63" s="137">
        <v>282</v>
      </c>
      <c r="AM63" s="137">
        <v>9818.5</v>
      </c>
      <c r="AN63" s="137">
        <v>369173</v>
      </c>
      <c r="AO63" s="137">
        <v>3764912.96</v>
      </c>
      <c r="AP63" s="137">
        <v>755633</v>
      </c>
      <c r="AQ63" s="137">
        <v>171</v>
      </c>
      <c r="AR63" s="137">
        <v>5837869.3499999996</v>
      </c>
      <c r="AS63" s="137">
        <v>559645</v>
      </c>
      <c r="AT63" s="137">
        <v>92453.2</v>
      </c>
      <c r="AU63" s="137">
        <v>3878996.55</v>
      </c>
      <c r="AV63" s="137">
        <v>2604997.14</v>
      </c>
      <c r="AW63" s="137">
        <v>39125.5</v>
      </c>
      <c r="AX63" s="137"/>
      <c r="AY63" s="137"/>
      <c r="AZ63" s="137">
        <v>1710004</v>
      </c>
      <c r="BA63" s="137"/>
      <c r="BB63" s="137">
        <v>1544637.75</v>
      </c>
      <c r="BC63" s="137">
        <v>11299.5</v>
      </c>
      <c r="BD63" s="137">
        <v>2837801.74</v>
      </c>
      <c r="BE63" s="137"/>
      <c r="BF63" s="137">
        <v>99169.5</v>
      </c>
      <c r="BG63" s="137"/>
      <c r="BH63" s="137"/>
      <c r="BI63" s="137">
        <v>808100</v>
      </c>
      <c r="BJ63" s="137">
        <v>3236</v>
      </c>
      <c r="BK63" s="137">
        <v>959952</v>
      </c>
      <c r="BL63" s="137">
        <v>1662106.61</v>
      </c>
      <c r="BM63" s="137">
        <v>4145217</v>
      </c>
      <c r="BN63" s="137">
        <v>2497242</v>
      </c>
      <c r="BO63" s="137">
        <v>41.3</v>
      </c>
      <c r="BP63" s="137">
        <v>280649</v>
      </c>
      <c r="BQ63" s="137">
        <v>616250</v>
      </c>
      <c r="BR63" s="137">
        <v>8971896.4499999993</v>
      </c>
      <c r="BS63" s="137">
        <v>5322908</v>
      </c>
      <c r="BT63" s="137">
        <v>5930587</v>
      </c>
      <c r="BU63" s="137">
        <v>4135505.5</v>
      </c>
      <c r="BV63" s="137">
        <v>521106</v>
      </c>
      <c r="BW63" s="137">
        <v>3497131.1</v>
      </c>
      <c r="BX63" s="137">
        <v>2636360.66</v>
      </c>
      <c r="BY63" s="137">
        <v>2514528</v>
      </c>
      <c r="BZ63" s="137">
        <v>1862675.5</v>
      </c>
      <c r="CA63" s="137">
        <v>3239625</v>
      </c>
      <c r="CB63" s="137">
        <v>2937653</v>
      </c>
      <c r="CC63" s="137">
        <v>7061558</v>
      </c>
      <c r="CD63" s="137">
        <v>879604</v>
      </c>
      <c r="CE63" s="137">
        <v>7020068</v>
      </c>
      <c r="CF63" s="137">
        <v>2464669</v>
      </c>
      <c r="CG63" s="137">
        <v>885513</v>
      </c>
      <c r="CH63" s="137">
        <v>29470</v>
      </c>
      <c r="CI63" s="137">
        <v>1017898</v>
      </c>
      <c r="CJ63" s="137">
        <v>4850774</v>
      </c>
      <c r="CK63" s="137">
        <v>198320.45</v>
      </c>
      <c r="CL63" s="137">
        <v>1184648</v>
      </c>
      <c r="CN63" s="139" t="s">
        <v>1063</v>
      </c>
      <c r="CO63" s="139" t="s">
        <v>991</v>
      </c>
      <c r="CP63" s="140" t="s">
        <v>1046</v>
      </c>
      <c r="CQ63" s="141"/>
    </row>
    <row r="64" spans="1:95" ht="27.75" x14ac:dyDescent="0.65">
      <c r="A64" s="142" t="s">
        <v>131</v>
      </c>
      <c r="B64" s="143" t="s">
        <v>132</v>
      </c>
      <c r="C64" s="137">
        <v>174360</v>
      </c>
      <c r="D64" s="137"/>
      <c r="E64" s="137">
        <v>215047</v>
      </c>
      <c r="F64" s="137"/>
      <c r="G64" s="137"/>
      <c r="H64" s="137">
        <v>9000</v>
      </c>
      <c r="I64" s="137"/>
      <c r="J64" s="137">
        <v>88603</v>
      </c>
      <c r="K64" s="137"/>
      <c r="L64" s="137"/>
      <c r="M64" s="137">
        <v>282433.45</v>
      </c>
      <c r="N64" s="137"/>
      <c r="O64" s="137">
        <v>536306</v>
      </c>
      <c r="P64" s="137">
        <v>1352282.5</v>
      </c>
      <c r="Q64" s="137"/>
      <c r="R64" s="137"/>
      <c r="S64" s="137"/>
      <c r="T64" s="137">
        <v>204537</v>
      </c>
      <c r="U64" s="137">
        <v>649377</v>
      </c>
      <c r="V64" s="137">
        <v>385282</v>
      </c>
      <c r="W64" s="137">
        <v>112280</v>
      </c>
      <c r="X64" s="137">
        <v>480124</v>
      </c>
      <c r="Y64" s="137"/>
      <c r="Z64" s="137"/>
      <c r="AA64" s="137">
        <v>248648</v>
      </c>
      <c r="AB64" s="137">
        <v>0</v>
      </c>
      <c r="AC64" s="137">
        <v>481798</v>
      </c>
      <c r="AD64" s="137"/>
      <c r="AE64" s="137">
        <v>657083</v>
      </c>
      <c r="AF64" s="137">
        <v>0</v>
      </c>
      <c r="AG64" s="137">
        <v>698825</v>
      </c>
      <c r="AH64" s="137">
        <v>1255160</v>
      </c>
      <c r="AI64" s="137">
        <v>594115</v>
      </c>
      <c r="AJ64" s="137">
        <v>379471</v>
      </c>
      <c r="AK64" s="137">
        <v>405617</v>
      </c>
      <c r="AL64" s="137">
        <v>1490695</v>
      </c>
      <c r="AM64" s="137">
        <v>908316.15</v>
      </c>
      <c r="AN64" s="137">
        <v>1178016</v>
      </c>
      <c r="AO64" s="137">
        <v>1057749</v>
      </c>
      <c r="AP64" s="137">
        <v>901847</v>
      </c>
      <c r="AQ64" s="137">
        <v>256119</v>
      </c>
      <c r="AR64" s="137">
        <v>1149163.25</v>
      </c>
      <c r="AS64" s="137">
        <v>665153</v>
      </c>
      <c r="AT64" s="137">
        <v>1688915</v>
      </c>
      <c r="AU64" s="137">
        <v>1445239</v>
      </c>
      <c r="AV64" s="137">
        <v>202984</v>
      </c>
      <c r="AW64" s="137">
        <v>428738</v>
      </c>
      <c r="AX64" s="137">
        <v>223282.25</v>
      </c>
      <c r="AY64" s="137">
        <v>28759</v>
      </c>
      <c r="AZ64" s="137">
        <v>2568622</v>
      </c>
      <c r="BA64" s="137">
        <v>2125552.5</v>
      </c>
      <c r="BB64" s="137">
        <v>1095512</v>
      </c>
      <c r="BC64" s="137"/>
      <c r="BD64" s="137">
        <v>928196</v>
      </c>
      <c r="BE64" s="137"/>
      <c r="BF64" s="137"/>
      <c r="BG64" s="137">
        <v>7623375</v>
      </c>
      <c r="BH64" s="137"/>
      <c r="BI64" s="137">
        <v>716548</v>
      </c>
      <c r="BJ64" s="137">
        <v>108686</v>
      </c>
      <c r="BK64" s="137">
        <v>44620</v>
      </c>
      <c r="BL64" s="137">
        <v>296698</v>
      </c>
      <c r="BM64" s="137"/>
      <c r="BN64" s="137">
        <v>370995</v>
      </c>
      <c r="BO64" s="137">
        <v>155090</v>
      </c>
      <c r="BP64" s="137">
        <v>1047523</v>
      </c>
      <c r="BQ64" s="137"/>
      <c r="BR64" s="137">
        <v>1374296</v>
      </c>
      <c r="BS64" s="137">
        <v>1411203</v>
      </c>
      <c r="BT64" s="137"/>
      <c r="BU64" s="137">
        <v>1412825</v>
      </c>
      <c r="BV64" s="137">
        <v>31228</v>
      </c>
      <c r="BW64" s="137">
        <v>609832</v>
      </c>
      <c r="BX64" s="137">
        <v>348208</v>
      </c>
      <c r="BY64" s="137">
        <v>227016</v>
      </c>
      <c r="BZ64" s="137">
        <v>387460</v>
      </c>
      <c r="CA64" s="137">
        <v>843317</v>
      </c>
      <c r="CB64" s="137">
        <v>698254</v>
      </c>
      <c r="CC64" s="137">
        <v>1954964</v>
      </c>
      <c r="CD64" s="137">
        <v>836133</v>
      </c>
      <c r="CE64" s="137">
        <v>2430949</v>
      </c>
      <c r="CF64" s="137">
        <v>349227</v>
      </c>
      <c r="CG64" s="137">
        <v>250869</v>
      </c>
      <c r="CH64" s="137">
        <v>502699</v>
      </c>
      <c r="CI64" s="137">
        <v>376512</v>
      </c>
      <c r="CJ64" s="137">
        <v>1553499.45</v>
      </c>
      <c r="CK64" s="137">
        <v>158629</v>
      </c>
      <c r="CL64" s="137">
        <v>332075</v>
      </c>
      <c r="CN64" s="139" t="s">
        <v>1060</v>
      </c>
      <c r="CO64" s="139" t="s">
        <v>991</v>
      </c>
      <c r="CP64" s="140" t="s">
        <v>1046</v>
      </c>
      <c r="CQ64" s="141"/>
    </row>
    <row r="65" spans="1:95" ht="27.75" x14ac:dyDescent="0.65">
      <c r="A65" s="142" t="s">
        <v>133</v>
      </c>
      <c r="B65" s="143" t="s">
        <v>134</v>
      </c>
      <c r="C65" s="137"/>
      <c r="D65" s="137"/>
      <c r="E65" s="137"/>
      <c r="F65" s="137"/>
      <c r="G65" s="137">
        <v>4237099.01</v>
      </c>
      <c r="H65" s="137"/>
      <c r="I65" s="137"/>
      <c r="J65" s="137"/>
      <c r="K65" s="137"/>
      <c r="L65" s="137"/>
      <c r="M65" s="137"/>
      <c r="N65" s="137"/>
      <c r="O65" s="137">
        <v>8375096.7999999998</v>
      </c>
      <c r="P65" s="137"/>
      <c r="Q65" s="137"/>
      <c r="R65" s="137"/>
      <c r="S65" s="137"/>
      <c r="T65" s="137">
        <v>4127899.15</v>
      </c>
      <c r="U65" s="137"/>
      <c r="V65" s="137">
        <v>3936799.41</v>
      </c>
      <c r="W65" s="137"/>
      <c r="X65" s="137"/>
      <c r="Y65" s="137"/>
      <c r="Z65" s="137"/>
      <c r="AA65" s="137">
        <v>5182499.08</v>
      </c>
      <c r="AB65" s="137"/>
      <c r="AC65" s="137"/>
      <c r="AD65" s="137"/>
      <c r="AE65" s="137"/>
      <c r="AF65" s="137">
        <v>4264398.97</v>
      </c>
      <c r="AG65" s="137">
        <v>4428198.75</v>
      </c>
      <c r="AH65" s="137">
        <v>5410997.4299999997</v>
      </c>
      <c r="AI65" s="137"/>
      <c r="AJ65" s="137"/>
      <c r="AK65" s="137"/>
      <c r="AL65" s="137"/>
      <c r="AM65" s="137"/>
      <c r="AN65" s="137"/>
      <c r="AO65" s="137"/>
      <c r="AP65" s="137"/>
      <c r="AQ65" s="137">
        <v>4045999.26</v>
      </c>
      <c r="AR65" s="137"/>
      <c r="AS65" s="137"/>
      <c r="AT65" s="137"/>
      <c r="AU65" s="137"/>
      <c r="AV65" s="137"/>
      <c r="AW65" s="137"/>
      <c r="AX65" s="137"/>
      <c r="AY65" s="137"/>
      <c r="AZ65" s="137"/>
      <c r="BA65" s="137">
        <v>7166795.7400000002</v>
      </c>
      <c r="BB65" s="137"/>
      <c r="BC65" s="137"/>
      <c r="BD65" s="137"/>
      <c r="BE65" s="137"/>
      <c r="BF65" s="137">
        <v>4264398.97</v>
      </c>
      <c r="BG65" s="137"/>
      <c r="BH65" s="137"/>
      <c r="BI65" s="137"/>
      <c r="BJ65" s="137"/>
      <c r="BK65" s="137"/>
      <c r="BL65" s="137"/>
      <c r="BM65" s="137"/>
      <c r="BN65" s="137"/>
      <c r="BO65" s="137"/>
      <c r="BP65" s="137">
        <v>5492897.3200000003</v>
      </c>
      <c r="BQ65" s="137"/>
      <c r="BR65" s="137"/>
      <c r="BS65" s="137"/>
      <c r="BT65" s="137">
        <v>310050</v>
      </c>
      <c r="BU65" s="137">
        <v>6511596.6200000001</v>
      </c>
      <c r="BV65" s="137"/>
      <c r="BW65" s="137"/>
      <c r="BX65" s="137"/>
      <c r="BY65" s="137"/>
      <c r="BZ65" s="137"/>
      <c r="CA65" s="137"/>
      <c r="CB65" s="137"/>
      <c r="CC65" s="137"/>
      <c r="CD65" s="137">
        <v>4864998.16</v>
      </c>
      <c r="CE65" s="137"/>
      <c r="CF65" s="137"/>
      <c r="CG65" s="137"/>
      <c r="CH65" s="137">
        <v>4810398.24</v>
      </c>
      <c r="CI65" s="137"/>
      <c r="CJ65" s="137"/>
      <c r="CK65" s="137"/>
      <c r="CL65" s="137"/>
      <c r="CN65" s="139" t="s">
        <v>1064</v>
      </c>
      <c r="CO65" s="139" t="s">
        <v>991</v>
      </c>
      <c r="CP65" s="140" t="s">
        <v>1046</v>
      </c>
      <c r="CQ65" s="141"/>
    </row>
    <row r="66" spans="1:95" ht="27.75" x14ac:dyDescent="0.65">
      <c r="A66" s="142" t="s">
        <v>135</v>
      </c>
      <c r="B66" s="143" t="s">
        <v>136</v>
      </c>
      <c r="C66" s="137">
        <v>3809829.14</v>
      </c>
      <c r="D66" s="137">
        <v>1079136</v>
      </c>
      <c r="E66" s="137">
        <v>1072617.8400000001</v>
      </c>
      <c r="F66" s="137">
        <v>852451.92</v>
      </c>
      <c r="G66" s="137">
        <v>1888444.54</v>
      </c>
      <c r="H66" s="137">
        <v>1294252.26</v>
      </c>
      <c r="I66" s="137">
        <v>1356586.04</v>
      </c>
      <c r="J66" s="137">
        <v>1699779.34</v>
      </c>
      <c r="K66" s="137">
        <v>1019006.48</v>
      </c>
      <c r="L66" s="137">
        <v>1271835.98</v>
      </c>
      <c r="M66" s="137">
        <v>2760658.17</v>
      </c>
      <c r="N66" s="137">
        <v>682359.37</v>
      </c>
      <c r="O66" s="137">
        <v>1779610.22</v>
      </c>
      <c r="P66" s="137">
        <v>1502164.94</v>
      </c>
      <c r="Q66" s="137">
        <v>1539526.23</v>
      </c>
      <c r="R66" s="137">
        <v>800986.23</v>
      </c>
      <c r="S66" s="137">
        <v>1200436.23</v>
      </c>
      <c r="T66" s="137">
        <v>784246.23</v>
      </c>
      <c r="U66" s="137">
        <v>541546.23</v>
      </c>
      <c r="V66" s="137">
        <v>4261037.7699999996</v>
      </c>
      <c r="W66" s="137">
        <v>13223737.9</v>
      </c>
      <c r="X66" s="137"/>
      <c r="Y66" s="137"/>
      <c r="Z66" s="137"/>
      <c r="AA66" s="137">
        <v>7427190.7300000004</v>
      </c>
      <c r="AB66" s="137">
        <v>2672173.19</v>
      </c>
      <c r="AC66" s="137">
        <v>1794374.94</v>
      </c>
      <c r="AD66" s="137"/>
      <c r="AE66" s="137"/>
      <c r="AF66" s="137"/>
      <c r="AG66" s="137"/>
      <c r="AH66" s="137"/>
      <c r="AI66" s="137"/>
      <c r="AJ66" s="137"/>
      <c r="AK66" s="137">
        <v>4877173.3600000003</v>
      </c>
      <c r="AL66" s="137">
        <v>1114036.3600000001</v>
      </c>
      <c r="AM66" s="137"/>
      <c r="AN66" s="137">
        <v>4835350.05</v>
      </c>
      <c r="AO66" s="137">
        <v>3295977.18</v>
      </c>
      <c r="AP66" s="137">
        <v>3586958.26</v>
      </c>
      <c r="AQ66" s="137">
        <v>4032931.18</v>
      </c>
      <c r="AR66" s="137"/>
      <c r="AS66" s="137">
        <v>634167.04000000004</v>
      </c>
      <c r="AT66" s="137">
        <v>5317943.8499999996</v>
      </c>
      <c r="AU66" s="137">
        <v>4221389.6399999997</v>
      </c>
      <c r="AV66" s="137">
        <v>668164.66</v>
      </c>
      <c r="AW66" s="137">
        <v>2834913.46</v>
      </c>
      <c r="AX66" s="137">
        <v>1763661.92</v>
      </c>
      <c r="AY66" s="137">
        <v>567575.87</v>
      </c>
      <c r="AZ66" s="137">
        <v>764836.9</v>
      </c>
      <c r="BA66" s="137">
        <v>124846.22</v>
      </c>
      <c r="BB66" s="137">
        <v>3611144.72</v>
      </c>
      <c r="BC66" s="137"/>
      <c r="BD66" s="137"/>
      <c r="BE66" s="137">
        <v>3500000</v>
      </c>
      <c r="BF66" s="137"/>
      <c r="BG66" s="137">
        <v>14000000</v>
      </c>
      <c r="BH66" s="137"/>
      <c r="BI66" s="137">
        <v>637790.30000000005</v>
      </c>
      <c r="BJ66" s="137"/>
      <c r="BK66" s="137"/>
      <c r="BL66" s="137">
        <v>2349971.62</v>
      </c>
      <c r="BM66" s="137">
        <v>3531914.71</v>
      </c>
      <c r="BN66" s="137">
        <v>2836982.91</v>
      </c>
      <c r="BO66" s="137">
        <v>5848877.7699999996</v>
      </c>
      <c r="BP66" s="137">
        <v>1200000</v>
      </c>
      <c r="BQ66" s="137">
        <v>2295952.66</v>
      </c>
      <c r="BR66" s="137">
        <v>7371169.4199999999</v>
      </c>
      <c r="BS66" s="137">
        <v>715828.14</v>
      </c>
      <c r="BT66" s="137">
        <v>5018180.93</v>
      </c>
      <c r="BU66" s="137">
        <v>124846.22</v>
      </c>
      <c r="BV66" s="137">
        <v>5739334.0599999996</v>
      </c>
      <c r="BW66" s="137">
        <v>3056785.6</v>
      </c>
      <c r="BX66" s="137">
        <v>5404311.4199999999</v>
      </c>
      <c r="BY66" s="137">
        <v>1089359.83</v>
      </c>
      <c r="BZ66" s="137">
        <v>341619.3</v>
      </c>
      <c r="CA66" s="137">
        <v>2960825.42</v>
      </c>
      <c r="CB66" s="137">
        <v>1100359.93</v>
      </c>
      <c r="CC66" s="137">
        <v>5348904.13</v>
      </c>
      <c r="CD66" s="137">
        <v>124846.22</v>
      </c>
      <c r="CE66" s="137">
        <v>10959826.689999999</v>
      </c>
      <c r="CF66" s="137">
        <v>3135492.47</v>
      </c>
      <c r="CG66" s="137">
        <v>3777559.19</v>
      </c>
      <c r="CH66" s="137">
        <v>124846.22</v>
      </c>
      <c r="CI66" s="137"/>
      <c r="CJ66" s="137">
        <v>3124846.22</v>
      </c>
      <c r="CK66" s="137">
        <v>321409</v>
      </c>
      <c r="CL66" s="137">
        <v>1255708.47</v>
      </c>
      <c r="CN66" s="139" t="s">
        <v>1064</v>
      </c>
      <c r="CO66" s="139" t="s">
        <v>991</v>
      </c>
      <c r="CP66" s="140" t="s">
        <v>1046</v>
      </c>
      <c r="CQ66" s="141"/>
    </row>
    <row r="67" spans="1:95" ht="27.75" x14ac:dyDescent="0.65">
      <c r="A67" s="142" t="s">
        <v>137</v>
      </c>
      <c r="B67" s="143" t="s">
        <v>138</v>
      </c>
      <c r="C67" s="137">
        <v>1122312.8799999999</v>
      </c>
      <c r="D67" s="137">
        <v>36101.15</v>
      </c>
      <c r="E67" s="137">
        <v>285721.5</v>
      </c>
      <c r="F67" s="137">
        <v>130945</v>
      </c>
      <c r="G67" s="137">
        <v>20009</v>
      </c>
      <c r="H67" s="137">
        <v>166483.29999999999</v>
      </c>
      <c r="I67" s="137">
        <v>412387.51</v>
      </c>
      <c r="J67" s="137">
        <v>471523.84000000003</v>
      </c>
      <c r="K67" s="137">
        <v>826666.16</v>
      </c>
      <c r="L67" s="137">
        <v>449776.52</v>
      </c>
      <c r="M67" s="137">
        <v>2262847.46</v>
      </c>
      <c r="N67" s="137">
        <v>31735.07</v>
      </c>
      <c r="O67" s="137">
        <v>7339870.5</v>
      </c>
      <c r="P67" s="137">
        <v>362793.51</v>
      </c>
      <c r="Q67" s="137">
        <v>616271.78</v>
      </c>
      <c r="R67" s="137">
        <v>901890</v>
      </c>
      <c r="S67" s="137">
        <v>101072</v>
      </c>
      <c r="T67" s="137">
        <v>314019</v>
      </c>
      <c r="U67" s="137">
        <v>195595</v>
      </c>
      <c r="V67" s="137">
        <v>81879</v>
      </c>
      <c r="W67" s="137">
        <v>3042372.6</v>
      </c>
      <c r="X67" s="137">
        <v>145317</v>
      </c>
      <c r="Y67" s="137">
        <v>734421.06</v>
      </c>
      <c r="Z67" s="137">
        <v>283836.79999999999</v>
      </c>
      <c r="AA67" s="137">
        <v>143850.25</v>
      </c>
      <c r="AB67" s="137">
        <v>286242.90000000002</v>
      </c>
      <c r="AC67" s="137">
        <v>338291</v>
      </c>
      <c r="AD67" s="137">
        <v>820091.78</v>
      </c>
      <c r="AE67" s="137">
        <v>145102.6</v>
      </c>
      <c r="AF67" s="137">
        <v>322638.2</v>
      </c>
      <c r="AG67" s="137">
        <v>1116921</v>
      </c>
      <c r="AH67" s="137">
        <v>238417.77</v>
      </c>
      <c r="AI67" s="137">
        <v>264271.59999999998</v>
      </c>
      <c r="AJ67" s="137">
        <v>100559</v>
      </c>
      <c r="AK67" s="137">
        <v>27149795.899999999</v>
      </c>
      <c r="AL67" s="137">
        <v>332485</v>
      </c>
      <c r="AM67" s="137">
        <v>180545.5</v>
      </c>
      <c r="AN67" s="137">
        <v>332923.8</v>
      </c>
      <c r="AO67" s="137">
        <v>726471.01</v>
      </c>
      <c r="AP67" s="137">
        <v>450566</v>
      </c>
      <c r="AQ67" s="137">
        <v>64498.1</v>
      </c>
      <c r="AR67" s="137">
        <v>10628205</v>
      </c>
      <c r="AS67" s="137">
        <v>881535</v>
      </c>
      <c r="AT67" s="137">
        <v>1299302.21</v>
      </c>
      <c r="AU67" s="137">
        <v>286849</v>
      </c>
      <c r="AV67" s="137">
        <v>384355</v>
      </c>
      <c r="AW67" s="137">
        <v>160317.68</v>
      </c>
      <c r="AX67" s="137">
        <v>402842.15</v>
      </c>
      <c r="AY67" s="137">
        <v>395600</v>
      </c>
      <c r="AZ67" s="137">
        <v>85109</v>
      </c>
      <c r="BA67" s="137">
        <v>2860888.03</v>
      </c>
      <c r="BB67" s="137">
        <v>296529</v>
      </c>
      <c r="BC67" s="137">
        <v>2683325.39</v>
      </c>
      <c r="BD67" s="137">
        <v>710041.59999999998</v>
      </c>
      <c r="BE67" s="137">
        <v>314269.40000000002</v>
      </c>
      <c r="BF67" s="137">
        <v>36325</v>
      </c>
      <c r="BG67" s="137">
        <v>8759209.5</v>
      </c>
      <c r="BH67" s="137">
        <v>49233.5</v>
      </c>
      <c r="BI67" s="137">
        <v>121622</v>
      </c>
      <c r="BJ67" s="137">
        <v>493106</v>
      </c>
      <c r="BK67" s="137">
        <v>357913</v>
      </c>
      <c r="BL67" s="137">
        <v>7496283.7999999998</v>
      </c>
      <c r="BM67" s="137">
        <v>819233.1</v>
      </c>
      <c r="BN67" s="137">
        <v>676733</v>
      </c>
      <c r="BO67" s="137">
        <v>595086.04</v>
      </c>
      <c r="BP67" s="137">
        <v>791845.26</v>
      </c>
      <c r="BQ67" s="137">
        <v>353366.56</v>
      </c>
      <c r="BR67" s="137">
        <v>22230765</v>
      </c>
      <c r="BS67" s="137">
        <v>529296.98</v>
      </c>
      <c r="BT67" s="137">
        <v>306707.57</v>
      </c>
      <c r="BU67" s="137">
        <v>7436907.4800000004</v>
      </c>
      <c r="BV67" s="137">
        <v>8480</v>
      </c>
      <c r="BW67" s="137">
        <v>263143</v>
      </c>
      <c r="BX67" s="137">
        <v>858796</v>
      </c>
      <c r="BY67" s="137">
        <v>73634</v>
      </c>
      <c r="BZ67" s="137">
        <v>100942</v>
      </c>
      <c r="CA67" s="137">
        <v>259536.6</v>
      </c>
      <c r="CB67" s="137">
        <v>153512.25</v>
      </c>
      <c r="CC67" s="137">
        <v>4696590.53</v>
      </c>
      <c r="CD67" s="137">
        <v>478507.65</v>
      </c>
      <c r="CE67" s="137">
        <v>1792135</v>
      </c>
      <c r="CF67" s="137">
        <v>215121.4</v>
      </c>
      <c r="CG67" s="137">
        <v>66605.3</v>
      </c>
      <c r="CH67" s="137">
        <v>34942</v>
      </c>
      <c r="CI67" s="137">
        <v>98251</v>
      </c>
      <c r="CJ67" s="137">
        <v>4590615.55</v>
      </c>
      <c r="CK67" s="137">
        <v>30933</v>
      </c>
      <c r="CL67" s="137">
        <v>221075</v>
      </c>
      <c r="CN67" s="139" t="s">
        <v>1060</v>
      </c>
      <c r="CO67" s="139" t="s">
        <v>991</v>
      </c>
      <c r="CP67" s="140" t="s">
        <v>1046</v>
      </c>
      <c r="CQ67" s="141"/>
    </row>
    <row r="68" spans="1:95" ht="27.75" x14ac:dyDescent="0.65">
      <c r="A68" s="142" t="s">
        <v>139</v>
      </c>
      <c r="B68" s="143" t="s">
        <v>140</v>
      </c>
      <c r="C68" s="137">
        <v>18655632.399999999</v>
      </c>
      <c r="D68" s="137">
        <v>178495</v>
      </c>
      <c r="E68" s="137">
        <v>392146</v>
      </c>
      <c r="F68" s="137">
        <v>9089</v>
      </c>
      <c r="G68" s="137">
        <v>87888</v>
      </c>
      <c r="H68" s="137">
        <v>131017.71</v>
      </c>
      <c r="I68" s="137">
        <v>242484.26</v>
      </c>
      <c r="J68" s="137">
        <v>2297988.92</v>
      </c>
      <c r="K68" s="137">
        <v>232091</v>
      </c>
      <c r="L68" s="137">
        <v>363839.98</v>
      </c>
      <c r="M68" s="137">
        <v>343535.3</v>
      </c>
      <c r="N68" s="137">
        <v>111620</v>
      </c>
      <c r="O68" s="137">
        <v>13680948.4</v>
      </c>
      <c r="P68" s="137">
        <v>241257</v>
      </c>
      <c r="Q68" s="137">
        <v>473246.5</v>
      </c>
      <c r="R68" s="137">
        <v>1060070</v>
      </c>
      <c r="S68" s="137">
        <v>434033</v>
      </c>
      <c r="T68" s="137">
        <v>80320.899999999994</v>
      </c>
      <c r="U68" s="137">
        <v>18395</v>
      </c>
      <c r="V68" s="137">
        <v>151666</v>
      </c>
      <c r="W68" s="137">
        <v>10781551.189999999</v>
      </c>
      <c r="X68" s="137">
        <v>54470</v>
      </c>
      <c r="Y68" s="137">
        <v>476007</v>
      </c>
      <c r="Z68" s="137">
        <v>164720</v>
      </c>
      <c r="AA68" s="137">
        <v>47660</v>
      </c>
      <c r="AB68" s="137">
        <v>69083</v>
      </c>
      <c r="AC68" s="137">
        <v>113909</v>
      </c>
      <c r="AD68" s="137">
        <v>183912.6</v>
      </c>
      <c r="AE68" s="137">
        <v>133899</v>
      </c>
      <c r="AF68" s="137">
        <v>78300</v>
      </c>
      <c r="AG68" s="137">
        <v>32598</v>
      </c>
      <c r="AH68" s="137">
        <v>68287</v>
      </c>
      <c r="AI68" s="137">
        <v>130721</v>
      </c>
      <c r="AJ68" s="137">
        <v>128485</v>
      </c>
      <c r="AK68" s="137">
        <v>27458090.16</v>
      </c>
      <c r="AL68" s="137">
        <v>93194</v>
      </c>
      <c r="AM68" s="137">
        <v>525981</v>
      </c>
      <c r="AN68" s="137">
        <v>6595754.2000000002</v>
      </c>
      <c r="AO68" s="137">
        <v>162230.5</v>
      </c>
      <c r="AP68" s="137">
        <v>121760</v>
      </c>
      <c r="AQ68" s="137">
        <v>59940</v>
      </c>
      <c r="AR68" s="137">
        <v>8813711.5</v>
      </c>
      <c r="AS68" s="137">
        <v>471308</v>
      </c>
      <c r="AT68" s="137"/>
      <c r="AU68" s="137">
        <v>402775.88</v>
      </c>
      <c r="AV68" s="137">
        <v>125021</v>
      </c>
      <c r="AW68" s="137">
        <v>39606.1</v>
      </c>
      <c r="AX68" s="137">
        <v>1222980.8</v>
      </c>
      <c r="AY68" s="137">
        <v>216226</v>
      </c>
      <c r="AZ68" s="137">
        <v>78142</v>
      </c>
      <c r="BA68" s="137">
        <v>1409003.95</v>
      </c>
      <c r="BB68" s="137">
        <v>2574740.79</v>
      </c>
      <c r="BC68" s="137">
        <v>25223898.489999998</v>
      </c>
      <c r="BD68" s="137">
        <v>510307</v>
      </c>
      <c r="BE68" s="137">
        <v>37534</v>
      </c>
      <c r="BF68" s="137">
        <v>46885</v>
      </c>
      <c r="BG68" s="137">
        <v>8110302.8200000003</v>
      </c>
      <c r="BH68" s="137">
        <v>32752.5</v>
      </c>
      <c r="BI68" s="137"/>
      <c r="BJ68" s="137">
        <v>70248</v>
      </c>
      <c r="BK68" s="137"/>
      <c r="BL68" s="137">
        <v>17783625.760000002</v>
      </c>
      <c r="BM68" s="137">
        <v>237996.79999999999</v>
      </c>
      <c r="BN68" s="137">
        <v>134939.68</v>
      </c>
      <c r="BO68" s="137">
        <v>1069552.76</v>
      </c>
      <c r="BP68" s="137">
        <v>237308.5</v>
      </c>
      <c r="BQ68" s="137">
        <v>2902580.44</v>
      </c>
      <c r="BR68" s="137">
        <v>129646261.42</v>
      </c>
      <c r="BS68" s="137">
        <v>444850</v>
      </c>
      <c r="BT68" s="137">
        <v>111686.39999999999</v>
      </c>
      <c r="BU68" s="137">
        <v>3461710</v>
      </c>
      <c r="BV68" s="137">
        <v>98114</v>
      </c>
      <c r="BW68" s="137">
        <v>281192</v>
      </c>
      <c r="BX68" s="137">
        <v>948020</v>
      </c>
      <c r="BY68" s="137">
        <v>91649.279999999999</v>
      </c>
      <c r="BZ68" s="137">
        <v>107230</v>
      </c>
      <c r="CA68" s="137">
        <v>146540</v>
      </c>
      <c r="CB68" s="137">
        <v>180576</v>
      </c>
      <c r="CC68" s="137">
        <v>1143396</v>
      </c>
      <c r="CD68" s="137">
        <v>515547.6</v>
      </c>
      <c r="CE68" s="137">
        <v>1209010</v>
      </c>
      <c r="CF68" s="137">
        <v>298829.09999999998</v>
      </c>
      <c r="CG68" s="137">
        <v>60089.7</v>
      </c>
      <c r="CH68" s="137">
        <v>149297.16</v>
      </c>
      <c r="CI68" s="137">
        <v>82486</v>
      </c>
      <c r="CJ68" s="137">
        <v>5001638.16</v>
      </c>
      <c r="CK68" s="137">
        <v>67823</v>
      </c>
      <c r="CL68" s="137">
        <v>33692</v>
      </c>
      <c r="CN68" s="139" t="s">
        <v>1061</v>
      </c>
      <c r="CO68" s="139" t="s">
        <v>991</v>
      </c>
      <c r="CP68" s="140" t="s">
        <v>1046</v>
      </c>
      <c r="CQ68" s="141"/>
    </row>
    <row r="69" spans="1:95" ht="27.75" x14ac:dyDescent="0.65">
      <c r="A69" s="142" t="s">
        <v>141</v>
      </c>
      <c r="B69" s="143" t="s">
        <v>142</v>
      </c>
      <c r="C69" s="137">
        <v>0</v>
      </c>
      <c r="D69" s="137"/>
      <c r="E69" s="137"/>
      <c r="F69" s="137"/>
      <c r="G69" s="137"/>
      <c r="H69" s="137">
        <v>2850</v>
      </c>
      <c r="I69" s="137"/>
      <c r="J69" s="137"/>
      <c r="K69" s="137">
        <v>49430</v>
      </c>
      <c r="L69" s="137"/>
      <c r="M69" s="137"/>
      <c r="N69" s="137"/>
      <c r="O69" s="137"/>
      <c r="P69" s="137"/>
      <c r="Q69" s="137"/>
      <c r="R69" s="137">
        <v>191471</v>
      </c>
      <c r="S69" s="137"/>
      <c r="T69" s="137">
        <v>0</v>
      </c>
      <c r="U69" s="137"/>
      <c r="V69" s="137"/>
      <c r="W69" s="137"/>
      <c r="X69" s="137"/>
      <c r="Y69" s="137"/>
      <c r="Z69" s="137"/>
      <c r="AA69" s="137"/>
      <c r="AB69" s="137"/>
      <c r="AC69" s="137"/>
      <c r="AD69" s="137"/>
      <c r="AE69" s="137">
        <v>0</v>
      </c>
      <c r="AF69" s="137"/>
      <c r="AG69" s="137"/>
      <c r="AH69" s="137"/>
      <c r="AI69" s="137">
        <v>0</v>
      </c>
      <c r="AJ69" s="137"/>
      <c r="AK69" s="137"/>
      <c r="AL69" s="137"/>
      <c r="AM69" s="137"/>
      <c r="AN69" s="137"/>
      <c r="AO69" s="137"/>
      <c r="AP69" s="137"/>
      <c r="AQ69" s="137"/>
      <c r="AR69" s="137"/>
      <c r="AS69" s="137"/>
      <c r="AT69" s="137"/>
      <c r="AU69" s="137"/>
      <c r="AV69" s="137"/>
      <c r="AW69" s="137"/>
      <c r="AX69" s="137"/>
      <c r="AY69" s="137"/>
      <c r="AZ69" s="137"/>
      <c r="BA69" s="137">
        <v>4419194.0199999996</v>
      </c>
      <c r="BB69" s="137"/>
      <c r="BC69" s="137"/>
      <c r="BD69" s="137"/>
      <c r="BE69" s="137"/>
      <c r="BF69" s="137"/>
      <c r="BG69" s="137"/>
      <c r="BH69" s="137">
        <v>24825</v>
      </c>
      <c r="BI69" s="137">
        <v>0</v>
      </c>
      <c r="BJ69" s="137"/>
      <c r="BK69" s="137"/>
      <c r="BL69" s="137"/>
      <c r="BM69" s="137">
        <v>0</v>
      </c>
      <c r="BN69" s="137"/>
      <c r="BO69" s="137"/>
      <c r="BP69" s="137"/>
      <c r="BQ69" s="137"/>
      <c r="BR69" s="137"/>
      <c r="BS69" s="137"/>
      <c r="BT69" s="137">
        <v>133290</v>
      </c>
      <c r="BU69" s="137"/>
      <c r="BV69" s="137"/>
      <c r="BW69" s="137">
        <v>81705</v>
      </c>
      <c r="BX69" s="137"/>
      <c r="BY69" s="137">
        <v>147730</v>
      </c>
      <c r="BZ69" s="137"/>
      <c r="CA69" s="137"/>
      <c r="CB69" s="137">
        <v>20556</v>
      </c>
      <c r="CC69" s="137"/>
      <c r="CD69" s="137"/>
      <c r="CE69" s="137"/>
      <c r="CF69" s="137"/>
      <c r="CG69" s="137"/>
      <c r="CH69" s="137">
        <v>40049.879999999997</v>
      </c>
      <c r="CI69" s="137"/>
      <c r="CJ69" s="137"/>
      <c r="CK69" s="137"/>
      <c r="CL69" s="137"/>
      <c r="CN69" s="139" t="s">
        <v>1060</v>
      </c>
      <c r="CO69" s="139" t="s">
        <v>991</v>
      </c>
      <c r="CP69" s="140" t="s">
        <v>1046</v>
      </c>
      <c r="CQ69" s="141"/>
    </row>
    <row r="70" spans="1:95" ht="27.75" x14ac:dyDescent="0.65">
      <c r="A70" s="142" t="s">
        <v>143</v>
      </c>
      <c r="B70" s="143" t="s">
        <v>144</v>
      </c>
      <c r="C70" s="137">
        <v>0</v>
      </c>
      <c r="D70" s="137"/>
      <c r="E70" s="137"/>
      <c r="F70" s="137"/>
      <c r="G70" s="137"/>
      <c r="H70" s="137"/>
      <c r="I70" s="137"/>
      <c r="J70" s="137"/>
      <c r="K70" s="137"/>
      <c r="L70" s="137"/>
      <c r="M70" s="137"/>
      <c r="N70" s="137"/>
      <c r="O70" s="137"/>
      <c r="P70" s="137"/>
      <c r="Q70" s="137"/>
      <c r="R70" s="137">
        <v>5040</v>
      </c>
      <c r="S70" s="137">
        <v>720660</v>
      </c>
      <c r="T70" s="137"/>
      <c r="U70" s="137"/>
      <c r="V70" s="137"/>
      <c r="W70" s="137"/>
      <c r="X70" s="137"/>
      <c r="Y70" s="137"/>
      <c r="Z70" s="137"/>
      <c r="AA70" s="137"/>
      <c r="AB70" s="137"/>
      <c r="AC70" s="137"/>
      <c r="AD70" s="137"/>
      <c r="AE70" s="137"/>
      <c r="AF70" s="137"/>
      <c r="AG70" s="137"/>
      <c r="AH70" s="137"/>
      <c r="AI70" s="137"/>
      <c r="AJ70" s="137"/>
      <c r="AK70" s="137"/>
      <c r="AL70" s="137"/>
      <c r="AM70" s="137"/>
      <c r="AN70" s="137"/>
      <c r="AO70" s="137"/>
      <c r="AP70" s="137"/>
      <c r="AQ70" s="137"/>
      <c r="AR70" s="137"/>
      <c r="AS70" s="137"/>
      <c r="AT70" s="137"/>
      <c r="AU70" s="137"/>
      <c r="AV70" s="137"/>
      <c r="AW70" s="137"/>
      <c r="AX70" s="137"/>
      <c r="AY70" s="137"/>
      <c r="AZ70" s="137"/>
      <c r="BA70" s="137">
        <v>729008.8</v>
      </c>
      <c r="BB70" s="137"/>
      <c r="BC70" s="137"/>
      <c r="BD70" s="137"/>
      <c r="BE70" s="137"/>
      <c r="BF70" s="137"/>
      <c r="BG70" s="137"/>
      <c r="BH70" s="137">
        <v>1890</v>
      </c>
      <c r="BI70" s="137"/>
      <c r="BJ70" s="137"/>
      <c r="BK70" s="137"/>
      <c r="BL70" s="137"/>
      <c r="BM70" s="137"/>
      <c r="BN70" s="137"/>
      <c r="BO70" s="137"/>
      <c r="BP70" s="137"/>
      <c r="BQ70" s="137"/>
      <c r="BR70" s="137"/>
      <c r="BS70" s="137"/>
      <c r="BT70" s="137">
        <v>120400</v>
      </c>
      <c r="BU70" s="137"/>
      <c r="BV70" s="137"/>
      <c r="BW70" s="137"/>
      <c r="BX70" s="137"/>
      <c r="BY70" s="137"/>
      <c r="BZ70" s="137"/>
      <c r="CA70" s="137"/>
      <c r="CB70" s="137"/>
      <c r="CC70" s="137"/>
      <c r="CD70" s="137"/>
      <c r="CE70" s="137"/>
      <c r="CF70" s="137"/>
      <c r="CG70" s="137"/>
      <c r="CH70" s="137"/>
      <c r="CI70" s="137"/>
      <c r="CJ70" s="137"/>
      <c r="CK70" s="137"/>
      <c r="CL70" s="137"/>
      <c r="CN70" s="139" t="s">
        <v>1061</v>
      </c>
      <c r="CO70" s="139" t="s">
        <v>991</v>
      </c>
      <c r="CP70" s="140" t="s">
        <v>1046</v>
      </c>
      <c r="CQ70" s="141"/>
    </row>
    <row r="71" spans="1:95" ht="27.75" x14ac:dyDescent="0.65">
      <c r="A71" s="142" t="s">
        <v>145</v>
      </c>
      <c r="B71" s="143" t="s">
        <v>146</v>
      </c>
      <c r="C71" s="137">
        <v>0</v>
      </c>
      <c r="D71" s="137">
        <v>244500</v>
      </c>
      <c r="E71" s="137"/>
      <c r="F71" s="137"/>
      <c r="G71" s="137">
        <v>335677</v>
      </c>
      <c r="H71" s="137">
        <v>1181190</v>
      </c>
      <c r="I71" s="137"/>
      <c r="J71" s="137"/>
      <c r="K71" s="137"/>
      <c r="L71" s="137"/>
      <c r="M71" s="137"/>
      <c r="N71" s="137"/>
      <c r="O71" s="137"/>
      <c r="P71" s="137"/>
      <c r="Q71" s="137"/>
      <c r="R71" s="137">
        <v>563175</v>
      </c>
      <c r="S71" s="137"/>
      <c r="T71" s="137"/>
      <c r="U71" s="137"/>
      <c r="V71" s="137"/>
      <c r="W71" s="137"/>
      <c r="X71" s="137"/>
      <c r="Y71" s="137"/>
      <c r="Z71" s="137"/>
      <c r="AA71" s="137"/>
      <c r="AB71" s="137"/>
      <c r="AC71" s="137"/>
      <c r="AD71" s="137"/>
      <c r="AE71" s="137"/>
      <c r="AF71" s="137"/>
      <c r="AG71" s="137"/>
      <c r="AH71" s="137"/>
      <c r="AI71" s="137">
        <v>0</v>
      </c>
      <c r="AJ71" s="137"/>
      <c r="AK71" s="137"/>
      <c r="AL71" s="137"/>
      <c r="AM71" s="137"/>
      <c r="AN71" s="137"/>
      <c r="AO71" s="137"/>
      <c r="AP71" s="137"/>
      <c r="AQ71" s="137"/>
      <c r="AR71" s="137"/>
      <c r="AS71" s="137"/>
      <c r="AT71" s="137"/>
      <c r="AU71" s="137"/>
      <c r="AV71" s="137"/>
      <c r="AW71" s="137"/>
      <c r="AX71" s="137"/>
      <c r="AY71" s="137"/>
      <c r="AZ71" s="137"/>
      <c r="BA71" s="137"/>
      <c r="BB71" s="137"/>
      <c r="BC71" s="137"/>
      <c r="BD71" s="137"/>
      <c r="BE71" s="137"/>
      <c r="BF71" s="137"/>
      <c r="BG71" s="137"/>
      <c r="BH71" s="137">
        <v>10000</v>
      </c>
      <c r="BI71" s="137"/>
      <c r="BJ71" s="137"/>
      <c r="BK71" s="137"/>
      <c r="BL71" s="137"/>
      <c r="BM71" s="137">
        <v>0</v>
      </c>
      <c r="BN71" s="137"/>
      <c r="BO71" s="137"/>
      <c r="BP71" s="137"/>
      <c r="BQ71" s="137"/>
      <c r="BR71" s="137"/>
      <c r="BS71" s="137"/>
      <c r="BT71" s="137"/>
      <c r="BU71" s="137"/>
      <c r="BV71" s="137"/>
      <c r="BW71" s="137">
        <v>95500</v>
      </c>
      <c r="BX71" s="137">
        <v>2127300</v>
      </c>
      <c r="BY71" s="137">
        <v>10000</v>
      </c>
      <c r="BZ71" s="137"/>
      <c r="CA71" s="137"/>
      <c r="CB71" s="137"/>
      <c r="CC71" s="137"/>
      <c r="CD71" s="137"/>
      <c r="CE71" s="137"/>
      <c r="CF71" s="137"/>
      <c r="CG71" s="137"/>
      <c r="CH71" s="137"/>
      <c r="CI71" s="137"/>
      <c r="CJ71" s="137"/>
      <c r="CK71" s="137"/>
      <c r="CL71" s="137"/>
      <c r="CN71" s="139" t="s">
        <v>1060</v>
      </c>
      <c r="CO71" s="139" t="s">
        <v>991</v>
      </c>
      <c r="CP71" s="140" t="s">
        <v>1046</v>
      </c>
      <c r="CQ71" s="141"/>
    </row>
    <row r="72" spans="1:95" ht="27.75" x14ac:dyDescent="0.65">
      <c r="A72" s="142" t="s">
        <v>147</v>
      </c>
      <c r="B72" s="143" t="s">
        <v>148</v>
      </c>
      <c r="C72" s="137">
        <v>0</v>
      </c>
      <c r="D72" s="137"/>
      <c r="E72" s="137"/>
      <c r="F72" s="137"/>
      <c r="G72" s="137"/>
      <c r="H72" s="137"/>
      <c r="I72" s="137"/>
      <c r="J72" s="137"/>
      <c r="K72" s="137"/>
      <c r="L72" s="137"/>
      <c r="M72" s="137"/>
      <c r="N72" s="137"/>
      <c r="O72" s="137"/>
      <c r="P72" s="137"/>
      <c r="Q72" s="137"/>
      <c r="R72" s="137">
        <v>1110652</v>
      </c>
      <c r="S72" s="137"/>
      <c r="T72" s="137"/>
      <c r="U72" s="137"/>
      <c r="V72" s="137"/>
      <c r="W72" s="137"/>
      <c r="X72" s="137"/>
      <c r="Y72" s="137"/>
      <c r="Z72" s="137"/>
      <c r="AA72" s="137"/>
      <c r="AB72" s="137"/>
      <c r="AC72" s="137"/>
      <c r="AD72" s="137"/>
      <c r="AE72" s="137"/>
      <c r="AF72" s="137"/>
      <c r="AG72" s="137"/>
      <c r="AH72" s="137"/>
      <c r="AI72" s="137"/>
      <c r="AJ72" s="137"/>
      <c r="AK72" s="137"/>
      <c r="AL72" s="137"/>
      <c r="AM72" s="137"/>
      <c r="AN72" s="137"/>
      <c r="AO72" s="137"/>
      <c r="AP72" s="137"/>
      <c r="AQ72" s="137"/>
      <c r="AR72" s="137"/>
      <c r="AS72" s="137"/>
      <c r="AT72" s="137"/>
      <c r="AU72" s="137"/>
      <c r="AV72" s="137"/>
      <c r="AW72" s="137"/>
      <c r="AX72" s="137"/>
      <c r="AY72" s="137"/>
      <c r="AZ72" s="137"/>
      <c r="BA72" s="137">
        <v>581500</v>
      </c>
      <c r="BB72" s="137"/>
      <c r="BC72" s="137"/>
      <c r="BD72" s="137"/>
      <c r="BE72" s="137"/>
      <c r="BF72" s="137"/>
      <c r="BG72" s="137"/>
      <c r="BH72" s="137"/>
      <c r="BI72" s="137"/>
      <c r="BJ72" s="137"/>
      <c r="BK72" s="137"/>
      <c r="BL72" s="137"/>
      <c r="BM72" s="137"/>
      <c r="BN72" s="137"/>
      <c r="BO72" s="137"/>
      <c r="BP72" s="137"/>
      <c r="BQ72" s="137"/>
      <c r="BR72" s="137"/>
      <c r="BS72" s="137"/>
      <c r="BT72" s="137">
        <v>301000</v>
      </c>
      <c r="BU72" s="137"/>
      <c r="BV72" s="137"/>
      <c r="BW72" s="137"/>
      <c r="BX72" s="137"/>
      <c r="BY72" s="137"/>
      <c r="BZ72" s="137"/>
      <c r="CA72" s="137"/>
      <c r="CB72" s="137"/>
      <c r="CC72" s="137"/>
      <c r="CD72" s="137"/>
      <c r="CE72" s="137"/>
      <c r="CF72" s="137"/>
      <c r="CG72" s="137"/>
      <c r="CH72" s="137"/>
      <c r="CI72" s="137"/>
      <c r="CJ72" s="137"/>
      <c r="CK72" s="137"/>
      <c r="CL72" s="137"/>
      <c r="CN72" s="139" t="s">
        <v>1061</v>
      </c>
      <c r="CO72" s="139" t="s">
        <v>991</v>
      </c>
      <c r="CP72" s="140" t="s">
        <v>1046</v>
      </c>
      <c r="CQ72" s="141"/>
    </row>
    <row r="73" spans="1:95" ht="27.75" x14ac:dyDescent="0.65">
      <c r="A73" s="142" t="s">
        <v>149</v>
      </c>
      <c r="B73" s="143" t="s">
        <v>150</v>
      </c>
      <c r="C73" s="137"/>
      <c r="D73" s="137"/>
      <c r="E73" s="137">
        <v>-44558.03</v>
      </c>
      <c r="F73" s="137"/>
      <c r="G73" s="137">
        <v>-52139.64</v>
      </c>
      <c r="H73" s="137"/>
      <c r="I73" s="137"/>
      <c r="J73" s="137">
        <v>-849410.58</v>
      </c>
      <c r="K73" s="137"/>
      <c r="L73" s="137">
        <v>-224488.54</v>
      </c>
      <c r="M73" s="137">
        <v>-232413.3</v>
      </c>
      <c r="N73" s="137"/>
      <c r="O73" s="137">
        <v>-3029368.45</v>
      </c>
      <c r="P73" s="137">
        <v>-169859.6</v>
      </c>
      <c r="Q73" s="137"/>
      <c r="R73" s="137">
        <v>-4119.84</v>
      </c>
      <c r="S73" s="137"/>
      <c r="T73" s="137">
        <v>-87591.37</v>
      </c>
      <c r="U73" s="137"/>
      <c r="V73" s="137"/>
      <c r="W73" s="137">
        <v>-68057.8</v>
      </c>
      <c r="X73" s="137">
        <v>-1766.4</v>
      </c>
      <c r="Y73" s="137">
        <v>-10992.07</v>
      </c>
      <c r="Z73" s="137"/>
      <c r="AA73" s="137"/>
      <c r="AB73" s="137"/>
      <c r="AC73" s="137">
        <v>-2595.4</v>
      </c>
      <c r="AD73" s="137"/>
      <c r="AE73" s="137">
        <v>-4560</v>
      </c>
      <c r="AF73" s="137"/>
      <c r="AG73" s="137">
        <v>259385</v>
      </c>
      <c r="AH73" s="137"/>
      <c r="AI73" s="137">
        <v>-28629</v>
      </c>
      <c r="AJ73" s="137"/>
      <c r="AK73" s="137"/>
      <c r="AL73" s="137"/>
      <c r="AM73" s="137">
        <v>-302036.3</v>
      </c>
      <c r="AN73" s="137">
        <v>0</v>
      </c>
      <c r="AO73" s="137"/>
      <c r="AP73" s="137">
        <v>-3315.39</v>
      </c>
      <c r="AQ73" s="137">
        <v>-3175.8</v>
      </c>
      <c r="AR73" s="137"/>
      <c r="AS73" s="137">
        <v>-102890.96</v>
      </c>
      <c r="AT73" s="137"/>
      <c r="AU73" s="137">
        <v>-24422.28</v>
      </c>
      <c r="AV73" s="137">
        <v>-23300.19</v>
      </c>
      <c r="AW73" s="137"/>
      <c r="AX73" s="137">
        <v>-314331.09000000003</v>
      </c>
      <c r="AY73" s="137">
        <v>-16426.86</v>
      </c>
      <c r="AZ73" s="137"/>
      <c r="BA73" s="137">
        <v>-8041.3</v>
      </c>
      <c r="BB73" s="137">
        <v>-80221.679999999993</v>
      </c>
      <c r="BC73" s="137">
        <v>-2553426.6</v>
      </c>
      <c r="BD73" s="137">
        <v>-100321.5</v>
      </c>
      <c r="BE73" s="137">
        <v>-931</v>
      </c>
      <c r="BF73" s="137"/>
      <c r="BG73" s="137">
        <v>-21359.3</v>
      </c>
      <c r="BH73" s="137"/>
      <c r="BI73" s="137"/>
      <c r="BJ73" s="137">
        <v>-1963.1</v>
      </c>
      <c r="BK73" s="137"/>
      <c r="BL73" s="137">
        <v>-233888.08</v>
      </c>
      <c r="BM73" s="137">
        <v>-5575.2</v>
      </c>
      <c r="BN73" s="137">
        <v>-3684.43</v>
      </c>
      <c r="BO73" s="137">
        <v>-1055200.17</v>
      </c>
      <c r="BP73" s="137">
        <v>-480437.42</v>
      </c>
      <c r="BQ73" s="137">
        <v>-83902.97</v>
      </c>
      <c r="BR73" s="137">
        <v>-16546099.65</v>
      </c>
      <c r="BS73" s="137">
        <v>-53155.31</v>
      </c>
      <c r="BT73" s="137"/>
      <c r="BU73" s="137">
        <v>-136738.37</v>
      </c>
      <c r="BV73" s="137"/>
      <c r="BW73" s="137"/>
      <c r="BX73" s="137"/>
      <c r="BY73" s="137"/>
      <c r="BZ73" s="137"/>
      <c r="CA73" s="137"/>
      <c r="CB73" s="137"/>
      <c r="CC73" s="137">
        <v>-88067.06</v>
      </c>
      <c r="CD73" s="137">
        <v>-11286.78</v>
      </c>
      <c r="CE73" s="137">
        <v>-11865.86</v>
      </c>
      <c r="CF73" s="137">
        <v>-49149.1</v>
      </c>
      <c r="CG73" s="137"/>
      <c r="CH73" s="137"/>
      <c r="CI73" s="137"/>
      <c r="CJ73" s="137">
        <v>-813064.19</v>
      </c>
      <c r="CK73" s="137"/>
      <c r="CL73" s="137"/>
      <c r="CN73" s="139" t="s">
        <v>1063</v>
      </c>
      <c r="CO73" s="139" t="s">
        <v>991</v>
      </c>
      <c r="CP73" s="140" t="s">
        <v>1046</v>
      </c>
      <c r="CQ73" s="141"/>
    </row>
    <row r="74" spans="1:95" ht="27.75" x14ac:dyDescent="0.65">
      <c r="A74" s="142" t="s">
        <v>151</v>
      </c>
      <c r="B74" s="143" t="s">
        <v>152</v>
      </c>
      <c r="C74" s="137"/>
      <c r="D74" s="137">
        <v>128738.32</v>
      </c>
      <c r="E74" s="137">
        <v>62983.15</v>
      </c>
      <c r="F74" s="137"/>
      <c r="G74" s="137">
        <v>112322.98</v>
      </c>
      <c r="H74" s="137"/>
      <c r="I74" s="137"/>
      <c r="J74" s="137">
        <v>380828.09</v>
      </c>
      <c r="K74" s="137"/>
      <c r="L74" s="137">
        <v>8152.09</v>
      </c>
      <c r="M74" s="137">
        <v>1441</v>
      </c>
      <c r="N74" s="137"/>
      <c r="O74" s="137">
        <v>231335.3</v>
      </c>
      <c r="P74" s="137">
        <v>5288.27</v>
      </c>
      <c r="Q74" s="137"/>
      <c r="R74" s="137">
        <v>229.5</v>
      </c>
      <c r="S74" s="137"/>
      <c r="T74" s="137">
        <v>34802.68</v>
      </c>
      <c r="U74" s="137"/>
      <c r="V74" s="137"/>
      <c r="W74" s="137">
        <v>97747</v>
      </c>
      <c r="X74" s="137"/>
      <c r="Y74" s="137">
        <v>17686.97</v>
      </c>
      <c r="Z74" s="137"/>
      <c r="AA74" s="137"/>
      <c r="AB74" s="137"/>
      <c r="AC74" s="137">
        <v>2347.3000000000002</v>
      </c>
      <c r="AD74" s="137"/>
      <c r="AE74" s="137"/>
      <c r="AF74" s="137"/>
      <c r="AG74" s="137"/>
      <c r="AH74" s="137"/>
      <c r="AI74" s="137"/>
      <c r="AJ74" s="137"/>
      <c r="AK74" s="137"/>
      <c r="AL74" s="137"/>
      <c r="AM74" s="137">
        <v>257019.56</v>
      </c>
      <c r="AN74" s="137"/>
      <c r="AO74" s="137"/>
      <c r="AP74" s="137"/>
      <c r="AQ74" s="137">
        <v>3835.33</v>
      </c>
      <c r="AR74" s="137"/>
      <c r="AS74" s="137">
        <v>131356.39000000001</v>
      </c>
      <c r="AT74" s="137"/>
      <c r="AU74" s="137">
        <v>47172.71</v>
      </c>
      <c r="AV74" s="137">
        <v>7168.4</v>
      </c>
      <c r="AW74" s="137"/>
      <c r="AX74" s="137">
        <v>230928.91</v>
      </c>
      <c r="AY74" s="137">
        <v>1043.9000000000001</v>
      </c>
      <c r="AZ74" s="137"/>
      <c r="BA74" s="137">
        <v>7554.6</v>
      </c>
      <c r="BB74" s="137">
        <v>77954.03</v>
      </c>
      <c r="BC74" s="137"/>
      <c r="BD74" s="137">
        <v>4220</v>
      </c>
      <c r="BE74" s="137"/>
      <c r="BF74" s="137"/>
      <c r="BG74" s="137">
        <v>56114.3</v>
      </c>
      <c r="BH74" s="137">
        <v>19362.830000000002</v>
      </c>
      <c r="BI74" s="137"/>
      <c r="BJ74" s="137">
        <v>2293</v>
      </c>
      <c r="BK74" s="137"/>
      <c r="BL74" s="137">
        <v>4952.71</v>
      </c>
      <c r="BM74" s="137"/>
      <c r="BN74" s="137">
        <v>3649.5</v>
      </c>
      <c r="BO74" s="137">
        <v>261645.25</v>
      </c>
      <c r="BP74" s="137">
        <v>9006.16</v>
      </c>
      <c r="BQ74" s="137">
        <v>1633.68</v>
      </c>
      <c r="BR74" s="137">
        <v>1047645.13</v>
      </c>
      <c r="BS74" s="137"/>
      <c r="BT74" s="137"/>
      <c r="BU74" s="137">
        <v>287682.71000000002</v>
      </c>
      <c r="BV74" s="137"/>
      <c r="BW74" s="137"/>
      <c r="BX74" s="137"/>
      <c r="BY74" s="137"/>
      <c r="BZ74" s="137"/>
      <c r="CA74" s="137"/>
      <c r="CB74" s="137"/>
      <c r="CC74" s="137">
        <v>70182.81</v>
      </c>
      <c r="CD74" s="137">
        <v>1722</v>
      </c>
      <c r="CE74" s="137"/>
      <c r="CF74" s="137">
        <v>56977.66</v>
      </c>
      <c r="CG74" s="137"/>
      <c r="CH74" s="137"/>
      <c r="CI74" s="137"/>
      <c r="CJ74" s="137">
        <v>4522.1000000000004</v>
      </c>
      <c r="CK74" s="137">
        <v>4313.55</v>
      </c>
      <c r="CL74" s="137"/>
      <c r="CN74" s="139" t="s">
        <v>1063</v>
      </c>
      <c r="CO74" s="139" t="s">
        <v>991</v>
      </c>
      <c r="CP74" s="140" t="s">
        <v>1046</v>
      </c>
      <c r="CQ74" s="141"/>
    </row>
    <row r="75" spans="1:95" ht="27.75" x14ac:dyDescent="0.65">
      <c r="A75" s="142" t="s">
        <v>153</v>
      </c>
      <c r="B75" s="143" t="s">
        <v>154</v>
      </c>
      <c r="C75" s="137"/>
      <c r="D75" s="137"/>
      <c r="E75" s="137"/>
      <c r="F75" s="137"/>
      <c r="G75" s="137"/>
      <c r="H75" s="137"/>
      <c r="I75" s="137"/>
      <c r="J75" s="137"/>
      <c r="K75" s="137"/>
      <c r="L75" s="137"/>
      <c r="M75" s="137"/>
      <c r="N75" s="137"/>
      <c r="O75" s="137"/>
      <c r="P75" s="137"/>
      <c r="Q75" s="137"/>
      <c r="R75" s="137">
        <v>-903007</v>
      </c>
      <c r="S75" s="137"/>
      <c r="T75" s="137"/>
      <c r="U75" s="137"/>
      <c r="V75" s="137"/>
      <c r="W75" s="137"/>
      <c r="X75" s="137"/>
      <c r="Y75" s="137"/>
      <c r="Z75" s="137"/>
      <c r="AA75" s="137"/>
      <c r="AB75" s="137"/>
      <c r="AC75" s="137"/>
      <c r="AD75" s="137"/>
      <c r="AE75" s="137"/>
      <c r="AF75" s="137"/>
      <c r="AG75" s="137"/>
      <c r="AH75" s="137"/>
      <c r="AI75" s="137"/>
      <c r="AJ75" s="137"/>
      <c r="AK75" s="137"/>
      <c r="AL75" s="137"/>
      <c r="AM75" s="137"/>
      <c r="AN75" s="137"/>
      <c r="AO75" s="137"/>
      <c r="AP75" s="137"/>
      <c r="AQ75" s="137"/>
      <c r="AR75" s="137"/>
      <c r="AS75" s="137"/>
      <c r="AT75" s="137"/>
      <c r="AU75" s="137"/>
      <c r="AV75" s="137"/>
      <c r="AW75" s="137"/>
      <c r="AX75" s="137"/>
      <c r="AY75" s="137"/>
      <c r="AZ75" s="137"/>
      <c r="BA75" s="137"/>
      <c r="BB75" s="137"/>
      <c r="BC75" s="137"/>
      <c r="BD75" s="137"/>
      <c r="BE75" s="137"/>
      <c r="BF75" s="137"/>
      <c r="BG75" s="137"/>
      <c r="BH75" s="137"/>
      <c r="BI75" s="137"/>
      <c r="BJ75" s="137"/>
      <c r="BK75" s="137"/>
      <c r="BL75" s="137"/>
      <c r="BM75" s="137"/>
      <c r="BN75" s="137"/>
      <c r="BO75" s="137"/>
      <c r="BP75" s="137"/>
      <c r="BQ75" s="137"/>
      <c r="BR75" s="137"/>
      <c r="BS75" s="137"/>
      <c r="BT75" s="137"/>
      <c r="BU75" s="137"/>
      <c r="BV75" s="137"/>
      <c r="BW75" s="137"/>
      <c r="BX75" s="137"/>
      <c r="BY75" s="137"/>
      <c r="BZ75" s="137"/>
      <c r="CA75" s="137"/>
      <c r="CB75" s="137">
        <v>-279160.7</v>
      </c>
      <c r="CC75" s="137"/>
      <c r="CD75" s="137"/>
      <c r="CE75" s="137"/>
      <c r="CF75" s="137"/>
      <c r="CG75" s="137"/>
      <c r="CH75" s="137"/>
      <c r="CI75" s="137"/>
      <c r="CJ75" s="137"/>
      <c r="CK75" s="137"/>
      <c r="CL75" s="137"/>
      <c r="CN75" s="139" t="s">
        <v>1063</v>
      </c>
      <c r="CO75" s="139" t="s">
        <v>991</v>
      </c>
      <c r="CP75" s="140" t="s">
        <v>1046</v>
      </c>
      <c r="CQ75" s="141"/>
    </row>
    <row r="76" spans="1:95" ht="27.75" x14ac:dyDescent="0.65">
      <c r="A76" s="142" t="s">
        <v>155</v>
      </c>
      <c r="B76" s="143" t="s">
        <v>156</v>
      </c>
      <c r="C76" s="137"/>
      <c r="D76" s="137"/>
      <c r="E76" s="137"/>
      <c r="F76" s="137"/>
      <c r="G76" s="137"/>
      <c r="H76" s="137"/>
      <c r="I76" s="137"/>
      <c r="J76" s="137"/>
      <c r="K76" s="137"/>
      <c r="L76" s="137"/>
      <c r="M76" s="137"/>
      <c r="N76" s="137"/>
      <c r="O76" s="137"/>
      <c r="P76" s="137"/>
      <c r="Q76" s="137"/>
      <c r="R76" s="137">
        <v>37402</v>
      </c>
      <c r="S76" s="137"/>
      <c r="T76" s="137"/>
      <c r="U76" s="137"/>
      <c r="V76" s="137"/>
      <c r="W76" s="137"/>
      <c r="X76" s="137"/>
      <c r="Y76" s="137"/>
      <c r="Z76" s="137"/>
      <c r="AA76" s="137"/>
      <c r="AB76" s="137"/>
      <c r="AC76" s="137"/>
      <c r="AD76" s="137"/>
      <c r="AE76" s="137"/>
      <c r="AF76" s="137"/>
      <c r="AG76" s="137"/>
      <c r="AH76" s="137"/>
      <c r="AI76" s="137"/>
      <c r="AJ76" s="137"/>
      <c r="AK76" s="137"/>
      <c r="AL76" s="137"/>
      <c r="AM76" s="137"/>
      <c r="AN76" s="137"/>
      <c r="AO76" s="137"/>
      <c r="AP76" s="137"/>
      <c r="AQ76" s="137"/>
      <c r="AR76" s="137"/>
      <c r="AS76" s="137"/>
      <c r="AT76" s="137"/>
      <c r="AU76" s="137"/>
      <c r="AV76" s="137"/>
      <c r="AW76" s="137"/>
      <c r="AX76" s="137"/>
      <c r="AY76" s="137"/>
      <c r="AZ76" s="137"/>
      <c r="BA76" s="137"/>
      <c r="BB76" s="137"/>
      <c r="BC76" s="137"/>
      <c r="BD76" s="137"/>
      <c r="BE76" s="137"/>
      <c r="BF76" s="137"/>
      <c r="BG76" s="137"/>
      <c r="BH76" s="137"/>
      <c r="BI76" s="137"/>
      <c r="BJ76" s="137"/>
      <c r="BK76" s="137"/>
      <c r="BL76" s="137"/>
      <c r="BM76" s="137"/>
      <c r="BN76" s="137"/>
      <c r="BO76" s="137"/>
      <c r="BP76" s="137"/>
      <c r="BQ76" s="137"/>
      <c r="BR76" s="137"/>
      <c r="BS76" s="137"/>
      <c r="BT76" s="137"/>
      <c r="BU76" s="137"/>
      <c r="BV76" s="137"/>
      <c r="BW76" s="137"/>
      <c r="BX76" s="137"/>
      <c r="BY76" s="137"/>
      <c r="BZ76" s="137"/>
      <c r="CA76" s="137"/>
      <c r="CB76" s="137"/>
      <c r="CC76" s="137"/>
      <c r="CD76" s="137"/>
      <c r="CE76" s="137"/>
      <c r="CF76" s="137"/>
      <c r="CG76" s="137"/>
      <c r="CH76" s="137"/>
      <c r="CI76" s="137"/>
      <c r="CJ76" s="137"/>
      <c r="CK76" s="137"/>
      <c r="CL76" s="137"/>
      <c r="CN76" s="139" t="s">
        <v>1063</v>
      </c>
      <c r="CO76" s="139" t="s">
        <v>991</v>
      </c>
      <c r="CP76" s="140" t="s">
        <v>1046</v>
      </c>
      <c r="CQ76" s="141"/>
    </row>
    <row r="77" spans="1:95" ht="27.75" x14ac:dyDescent="0.65">
      <c r="A77" s="142" t="s">
        <v>157</v>
      </c>
      <c r="B77" s="143" t="s">
        <v>158</v>
      </c>
      <c r="C77" s="137"/>
      <c r="D77" s="137"/>
      <c r="E77" s="137"/>
      <c r="F77" s="137"/>
      <c r="G77" s="137"/>
      <c r="H77" s="137"/>
      <c r="I77" s="137"/>
      <c r="J77" s="137"/>
      <c r="K77" s="137"/>
      <c r="L77" s="137"/>
      <c r="M77" s="137"/>
      <c r="N77" s="137"/>
      <c r="O77" s="137">
        <v>0</v>
      </c>
      <c r="P77" s="137"/>
      <c r="Q77" s="137">
        <v>20000</v>
      </c>
      <c r="R77" s="137"/>
      <c r="S77" s="137"/>
      <c r="T77" s="137"/>
      <c r="U77" s="137"/>
      <c r="V77" s="137"/>
      <c r="W77" s="137"/>
      <c r="X77" s="137"/>
      <c r="Y77" s="137"/>
      <c r="Z77" s="137"/>
      <c r="AA77" s="137"/>
      <c r="AB77" s="137"/>
      <c r="AC77" s="137"/>
      <c r="AD77" s="137"/>
      <c r="AE77" s="137"/>
      <c r="AF77" s="137"/>
      <c r="AG77" s="137"/>
      <c r="AH77" s="137"/>
      <c r="AI77" s="137"/>
      <c r="AJ77" s="137"/>
      <c r="AK77" s="137"/>
      <c r="AL77" s="137"/>
      <c r="AM77" s="137"/>
      <c r="AN77" s="137"/>
      <c r="AO77" s="137"/>
      <c r="AP77" s="137"/>
      <c r="AQ77" s="137"/>
      <c r="AR77" s="137"/>
      <c r="AS77" s="137"/>
      <c r="AT77" s="137"/>
      <c r="AU77" s="137">
        <v>62500</v>
      </c>
      <c r="AV77" s="137"/>
      <c r="AW77" s="137"/>
      <c r="AX77" s="137"/>
      <c r="AY77" s="137"/>
      <c r="AZ77" s="137"/>
      <c r="BA77" s="137"/>
      <c r="BB77" s="137"/>
      <c r="BC77" s="137"/>
      <c r="BD77" s="137"/>
      <c r="BE77" s="137"/>
      <c r="BF77" s="137"/>
      <c r="BG77" s="137"/>
      <c r="BH77" s="137"/>
      <c r="BI77" s="137"/>
      <c r="BJ77" s="137"/>
      <c r="BK77" s="137"/>
      <c r="BL77" s="137"/>
      <c r="BM77" s="137"/>
      <c r="BN77" s="137"/>
      <c r="BO77" s="137"/>
      <c r="BP77" s="137"/>
      <c r="BQ77" s="137"/>
      <c r="BR77" s="137"/>
      <c r="BS77" s="137"/>
      <c r="BT77" s="137"/>
      <c r="BU77" s="137"/>
      <c r="BV77" s="137"/>
      <c r="BW77" s="137"/>
      <c r="BX77" s="137"/>
      <c r="BY77" s="137"/>
      <c r="BZ77" s="137"/>
      <c r="CA77" s="137"/>
      <c r="CB77" s="137"/>
      <c r="CC77" s="137"/>
      <c r="CD77" s="137"/>
      <c r="CE77" s="137"/>
      <c r="CF77" s="137"/>
      <c r="CG77" s="137"/>
      <c r="CH77" s="137"/>
      <c r="CI77" s="137"/>
      <c r="CJ77" s="137"/>
      <c r="CK77" s="137"/>
      <c r="CL77" s="137"/>
      <c r="CN77" s="139" t="s">
        <v>1064</v>
      </c>
      <c r="CO77" s="139" t="s">
        <v>991</v>
      </c>
      <c r="CP77" s="140" t="s">
        <v>1046</v>
      </c>
      <c r="CQ77" s="141"/>
    </row>
    <row r="78" spans="1:95" ht="27.75" x14ac:dyDescent="0.65">
      <c r="A78" s="142" t="s">
        <v>159</v>
      </c>
      <c r="B78" s="143" t="s">
        <v>160</v>
      </c>
      <c r="C78" s="137"/>
      <c r="D78" s="137"/>
      <c r="E78" s="137"/>
      <c r="F78" s="137"/>
      <c r="G78" s="137"/>
      <c r="H78" s="137"/>
      <c r="I78" s="137"/>
      <c r="J78" s="137"/>
      <c r="K78" s="137"/>
      <c r="L78" s="137"/>
      <c r="M78" s="137"/>
      <c r="N78" s="137"/>
      <c r="O78" s="137"/>
      <c r="P78" s="137"/>
      <c r="Q78" s="137"/>
      <c r="R78" s="137"/>
      <c r="S78" s="137"/>
      <c r="T78" s="137"/>
      <c r="U78" s="137"/>
      <c r="V78" s="137"/>
      <c r="W78" s="137"/>
      <c r="X78" s="137"/>
      <c r="Y78" s="137"/>
      <c r="Z78" s="137"/>
      <c r="AA78" s="137"/>
      <c r="AB78" s="137"/>
      <c r="AC78" s="137"/>
      <c r="AD78" s="137"/>
      <c r="AE78" s="137"/>
      <c r="AF78" s="137"/>
      <c r="AG78" s="137"/>
      <c r="AH78" s="137">
        <v>940200</v>
      </c>
      <c r="AI78" s="137"/>
      <c r="AJ78" s="137"/>
      <c r="AK78" s="137"/>
      <c r="AL78" s="137"/>
      <c r="AM78" s="137"/>
      <c r="AN78" s="137"/>
      <c r="AO78" s="137"/>
      <c r="AP78" s="137"/>
      <c r="AQ78" s="137"/>
      <c r="AR78" s="137"/>
      <c r="AS78" s="137"/>
      <c r="AT78" s="137"/>
      <c r="AU78" s="137"/>
      <c r="AV78" s="137"/>
      <c r="AW78" s="137"/>
      <c r="AX78" s="137"/>
      <c r="AY78" s="137">
        <v>21106</v>
      </c>
      <c r="AZ78" s="137"/>
      <c r="BA78" s="137"/>
      <c r="BB78" s="137"/>
      <c r="BC78" s="137"/>
      <c r="BD78" s="137"/>
      <c r="BE78" s="137"/>
      <c r="BF78" s="137"/>
      <c r="BG78" s="137"/>
      <c r="BH78" s="137"/>
      <c r="BI78" s="137"/>
      <c r="BJ78" s="137"/>
      <c r="BK78" s="137"/>
      <c r="BL78" s="137"/>
      <c r="BM78" s="137"/>
      <c r="BN78" s="137"/>
      <c r="BO78" s="137"/>
      <c r="BP78" s="137"/>
      <c r="BQ78" s="137"/>
      <c r="BR78" s="137"/>
      <c r="BS78" s="137"/>
      <c r="BT78" s="137"/>
      <c r="BU78" s="137"/>
      <c r="BV78" s="137"/>
      <c r="BW78" s="137"/>
      <c r="BX78" s="137"/>
      <c r="BY78" s="137"/>
      <c r="BZ78" s="137"/>
      <c r="CA78" s="137"/>
      <c r="CB78" s="137"/>
      <c r="CC78" s="137"/>
      <c r="CD78" s="137"/>
      <c r="CE78" s="137"/>
      <c r="CF78" s="137"/>
      <c r="CG78" s="137"/>
      <c r="CH78" s="137"/>
      <c r="CI78" s="137"/>
      <c r="CJ78" s="137"/>
      <c r="CK78" s="137"/>
      <c r="CL78" s="137"/>
      <c r="CN78" s="139" t="s">
        <v>1064</v>
      </c>
      <c r="CO78" s="139" t="s">
        <v>991</v>
      </c>
      <c r="CP78" s="140" t="s">
        <v>1046</v>
      </c>
      <c r="CQ78" s="141"/>
    </row>
    <row r="79" spans="1:95" ht="27.75" x14ac:dyDescent="0.65">
      <c r="A79" s="142" t="s">
        <v>161</v>
      </c>
      <c r="B79" s="143" t="s">
        <v>162</v>
      </c>
      <c r="C79" s="137"/>
      <c r="D79" s="137"/>
      <c r="E79" s="137"/>
      <c r="F79" s="137"/>
      <c r="G79" s="137"/>
      <c r="H79" s="137"/>
      <c r="I79" s="137"/>
      <c r="J79" s="137"/>
      <c r="K79" s="137"/>
      <c r="L79" s="137"/>
      <c r="M79" s="137"/>
      <c r="N79" s="137"/>
      <c r="O79" s="137"/>
      <c r="P79" s="137"/>
      <c r="Q79" s="137"/>
      <c r="R79" s="137"/>
      <c r="S79" s="137"/>
      <c r="T79" s="137"/>
      <c r="U79" s="137">
        <v>-32465</v>
      </c>
      <c r="V79" s="137">
        <v>-234705</v>
      </c>
      <c r="W79" s="137">
        <v>-1283088.49</v>
      </c>
      <c r="X79" s="137"/>
      <c r="Y79" s="137"/>
      <c r="Z79" s="137"/>
      <c r="AA79" s="137"/>
      <c r="AB79" s="137"/>
      <c r="AC79" s="137"/>
      <c r="AD79" s="137"/>
      <c r="AE79" s="137"/>
      <c r="AF79" s="137"/>
      <c r="AG79" s="137"/>
      <c r="AH79" s="137"/>
      <c r="AI79" s="137"/>
      <c r="AJ79" s="137"/>
      <c r="AK79" s="137"/>
      <c r="AL79" s="137"/>
      <c r="AM79" s="137"/>
      <c r="AN79" s="137"/>
      <c r="AO79" s="137"/>
      <c r="AP79" s="137"/>
      <c r="AQ79" s="137"/>
      <c r="AR79" s="137"/>
      <c r="AS79" s="137"/>
      <c r="AT79" s="137"/>
      <c r="AU79" s="137"/>
      <c r="AV79" s="137"/>
      <c r="AW79" s="137"/>
      <c r="AX79" s="137"/>
      <c r="AY79" s="137"/>
      <c r="AZ79" s="137"/>
      <c r="BA79" s="137"/>
      <c r="BB79" s="137"/>
      <c r="BC79" s="137"/>
      <c r="BD79" s="137"/>
      <c r="BE79" s="137"/>
      <c r="BF79" s="137"/>
      <c r="BG79" s="137"/>
      <c r="BH79" s="137"/>
      <c r="BI79" s="137"/>
      <c r="BJ79" s="137"/>
      <c r="BK79" s="137"/>
      <c r="BL79" s="137"/>
      <c r="BM79" s="137"/>
      <c r="BN79" s="137"/>
      <c r="BO79" s="137"/>
      <c r="BP79" s="137"/>
      <c r="BQ79" s="137"/>
      <c r="BR79" s="137"/>
      <c r="BS79" s="137"/>
      <c r="BT79" s="137"/>
      <c r="BU79" s="137"/>
      <c r="BV79" s="137"/>
      <c r="BW79" s="137"/>
      <c r="BX79" s="137"/>
      <c r="BY79" s="137"/>
      <c r="BZ79" s="137"/>
      <c r="CA79" s="137"/>
      <c r="CB79" s="137"/>
      <c r="CC79" s="137"/>
      <c r="CD79" s="137"/>
      <c r="CE79" s="137"/>
      <c r="CF79" s="137"/>
      <c r="CG79" s="137"/>
      <c r="CH79" s="137"/>
      <c r="CI79" s="137"/>
      <c r="CJ79" s="137"/>
      <c r="CK79" s="137">
        <v>-16521</v>
      </c>
      <c r="CL79" s="137"/>
      <c r="CN79" s="139" t="s">
        <v>1063</v>
      </c>
      <c r="CO79" s="139" t="s">
        <v>991</v>
      </c>
      <c r="CP79" s="140" t="s">
        <v>1046</v>
      </c>
      <c r="CQ79" s="141"/>
    </row>
    <row r="80" spans="1:95" ht="27.75" x14ac:dyDescent="0.65">
      <c r="A80" s="142" t="s">
        <v>163</v>
      </c>
      <c r="B80" s="143" t="s">
        <v>1108</v>
      </c>
      <c r="C80" s="137"/>
      <c r="D80" s="137"/>
      <c r="E80" s="137">
        <v>-4340.1499999999996</v>
      </c>
      <c r="F80" s="137"/>
      <c r="G80" s="137"/>
      <c r="H80" s="137"/>
      <c r="I80" s="137">
        <v>-25446.86</v>
      </c>
      <c r="J80" s="137">
        <v>-30447.38</v>
      </c>
      <c r="K80" s="137"/>
      <c r="L80" s="137">
        <v>-212168.87</v>
      </c>
      <c r="M80" s="137"/>
      <c r="N80" s="137"/>
      <c r="O80" s="137">
        <v>-45251.61</v>
      </c>
      <c r="P80" s="137">
        <v>-3097.9</v>
      </c>
      <c r="Q80" s="137"/>
      <c r="R80" s="137"/>
      <c r="S80" s="137"/>
      <c r="T80" s="137">
        <v>-29051.200000000001</v>
      </c>
      <c r="U80" s="137">
        <v>-2028.8</v>
      </c>
      <c r="V80" s="137"/>
      <c r="W80" s="137">
        <v>-198756.6</v>
      </c>
      <c r="X80" s="137">
        <v>-3135.3</v>
      </c>
      <c r="Y80" s="137">
        <v>-110596.88</v>
      </c>
      <c r="Z80" s="137">
        <v>-21977.759999999998</v>
      </c>
      <c r="AA80" s="137">
        <v>-3984.44</v>
      </c>
      <c r="AB80" s="137">
        <v>-9038.75</v>
      </c>
      <c r="AC80" s="137">
        <v>-17072.21</v>
      </c>
      <c r="AD80" s="137">
        <v>-60561.05</v>
      </c>
      <c r="AE80" s="137"/>
      <c r="AF80" s="137">
        <v>-9268.39</v>
      </c>
      <c r="AG80" s="137"/>
      <c r="AH80" s="137"/>
      <c r="AI80" s="137">
        <v>-46144.7</v>
      </c>
      <c r="AJ80" s="137">
        <v>-2140.14</v>
      </c>
      <c r="AK80" s="137"/>
      <c r="AL80" s="137">
        <v>-34921.9</v>
      </c>
      <c r="AM80" s="137">
        <v>-11792.45</v>
      </c>
      <c r="AN80" s="137">
        <v>-15662.92</v>
      </c>
      <c r="AO80" s="137">
        <v>-18723.78</v>
      </c>
      <c r="AP80" s="137">
        <v>-12021.64</v>
      </c>
      <c r="AQ80" s="137"/>
      <c r="AR80" s="137"/>
      <c r="AS80" s="137">
        <v>-7326.3</v>
      </c>
      <c r="AT80" s="137"/>
      <c r="AU80" s="137"/>
      <c r="AV80" s="137">
        <v>-11325.45</v>
      </c>
      <c r="AW80" s="137">
        <v>-11080.37</v>
      </c>
      <c r="AX80" s="137">
        <v>-35093.120000000003</v>
      </c>
      <c r="AY80" s="137">
        <v>-9868.52</v>
      </c>
      <c r="AZ80" s="137"/>
      <c r="BA80" s="137">
        <v>-124503.83</v>
      </c>
      <c r="BB80" s="137"/>
      <c r="BC80" s="137">
        <v>-463354.98</v>
      </c>
      <c r="BD80" s="137">
        <v>-11848.1</v>
      </c>
      <c r="BE80" s="137">
        <v>-57411.66</v>
      </c>
      <c r="BF80" s="137"/>
      <c r="BG80" s="137">
        <v>-490619.55</v>
      </c>
      <c r="BH80" s="137">
        <v>-4316.7</v>
      </c>
      <c r="BI80" s="137">
        <v>-6369.8</v>
      </c>
      <c r="BJ80" s="137">
        <v>-55288.05</v>
      </c>
      <c r="BK80" s="137">
        <v>-14912</v>
      </c>
      <c r="BL80" s="137"/>
      <c r="BM80" s="137">
        <v>-36896.85</v>
      </c>
      <c r="BN80" s="137">
        <v>-16063.13</v>
      </c>
      <c r="BO80" s="137">
        <v>-40018.300000000003</v>
      </c>
      <c r="BP80" s="137"/>
      <c r="BQ80" s="137"/>
      <c r="BR80" s="137">
        <v>-599345.30000000005</v>
      </c>
      <c r="BS80" s="137">
        <v>0</v>
      </c>
      <c r="BT80" s="137">
        <v>-9152.23</v>
      </c>
      <c r="BU80" s="137"/>
      <c r="BV80" s="137"/>
      <c r="BW80" s="137"/>
      <c r="BX80" s="137">
        <v>-16815.54</v>
      </c>
      <c r="BY80" s="137"/>
      <c r="BZ80" s="137">
        <v>-8700.35</v>
      </c>
      <c r="CA80" s="137">
        <v>-7380.4</v>
      </c>
      <c r="CB80" s="137">
        <v>-15823.26</v>
      </c>
      <c r="CC80" s="137">
        <v>-76366.929999999993</v>
      </c>
      <c r="CD80" s="137">
        <v>-14218.6</v>
      </c>
      <c r="CE80" s="137">
        <v>-25256.799999999999</v>
      </c>
      <c r="CF80" s="137">
        <v>-16960.3</v>
      </c>
      <c r="CG80" s="137"/>
      <c r="CH80" s="137">
        <v>-8310.4699999999993</v>
      </c>
      <c r="CI80" s="137"/>
      <c r="CJ80" s="137"/>
      <c r="CK80" s="137"/>
      <c r="CL80" s="137">
        <v>-36342.949999999997</v>
      </c>
      <c r="CN80" s="139" t="s">
        <v>1063</v>
      </c>
      <c r="CO80" s="139" t="s">
        <v>991</v>
      </c>
      <c r="CP80" s="140" t="s">
        <v>1046</v>
      </c>
      <c r="CQ80" s="141"/>
    </row>
    <row r="81" spans="1:95" ht="27.75" x14ac:dyDescent="0.65">
      <c r="A81" s="142" t="s">
        <v>164</v>
      </c>
      <c r="B81" s="143" t="s">
        <v>1109</v>
      </c>
      <c r="C81" s="137"/>
      <c r="D81" s="137"/>
      <c r="E81" s="137"/>
      <c r="F81" s="137"/>
      <c r="G81" s="137"/>
      <c r="H81" s="137"/>
      <c r="I81" s="137"/>
      <c r="J81" s="137"/>
      <c r="K81" s="137"/>
      <c r="L81" s="137"/>
      <c r="M81" s="137"/>
      <c r="N81" s="137"/>
      <c r="O81" s="137"/>
      <c r="P81" s="137"/>
      <c r="Q81" s="137"/>
      <c r="R81" s="137"/>
      <c r="S81" s="137"/>
      <c r="T81" s="137"/>
      <c r="U81" s="137"/>
      <c r="V81" s="137"/>
      <c r="W81" s="137"/>
      <c r="X81" s="137"/>
      <c r="Y81" s="137"/>
      <c r="Z81" s="137"/>
      <c r="AA81" s="137"/>
      <c r="AB81" s="137"/>
      <c r="AC81" s="137"/>
      <c r="AD81" s="137"/>
      <c r="AE81" s="137"/>
      <c r="AF81" s="137"/>
      <c r="AG81" s="137"/>
      <c r="AH81" s="137"/>
      <c r="AI81" s="137"/>
      <c r="AJ81" s="137"/>
      <c r="AK81" s="137"/>
      <c r="AL81" s="137"/>
      <c r="AM81" s="137"/>
      <c r="AN81" s="137"/>
      <c r="AO81" s="137"/>
      <c r="AP81" s="137"/>
      <c r="AQ81" s="137"/>
      <c r="AR81" s="137"/>
      <c r="AS81" s="137"/>
      <c r="AT81" s="137"/>
      <c r="AU81" s="137"/>
      <c r="AV81" s="137"/>
      <c r="AW81" s="137"/>
      <c r="AX81" s="137"/>
      <c r="AY81" s="137">
        <v>-1003.8</v>
      </c>
      <c r="AZ81" s="137"/>
      <c r="BA81" s="137"/>
      <c r="BB81" s="137"/>
      <c r="BC81" s="137"/>
      <c r="BD81" s="137"/>
      <c r="BE81" s="137"/>
      <c r="BF81" s="137"/>
      <c r="BG81" s="137"/>
      <c r="BH81" s="137"/>
      <c r="BI81" s="137"/>
      <c r="BJ81" s="137"/>
      <c r="BK81" s="137"/>
      <c r="BL81" s="137"/>
      <c r="BM81" s="137"/>
      <c r="BN81" s="137"/>
      <c r="BO81" s="137"/>
      <c r="BP81" s="137"/>
      <c r="BQ81" s="137"/>
      <c r="BR81" s="137"/>
      <c r="BS81" s="137"/>
      <c r="BT81" s="137"/>
      <c r="BU81" s="137"/>
      <c r="BV81" s="137"/>
      <c r="BW81" s="137"/>
      <c r="BX81" s="137"/>
      <c r="BY81" s="137"/>
      <c r="BZ81" s="137"/>
      <c r="CA81" s="137"/>
      <c r="CB81" s="137"/>
      <c r="CC81" s="137"/>
      <c r="CD81" s="137"/>
      <c r="CE81" s="137"/>
      <c r="CF81" s="137"/>
      <c r="CG81" s="137"/>
      <c r="CH81" s="137"/>
      <c r="CI81" s="137"/>
      <c r="CJ81" s="137"/>
      <c r="CK81" s="137"/>
      <c r="CL81" s="137"/>
      <c r="CN81" s="139" t="s">
        <v>1063</v>
      </c>
      <c r="CO81" s="139" t="s">
        <v>991</v>
      </c>
      <c r="CP81" s="140" t="s">
        <v>1046</v>
      </c>
      <c r="CQ81" s="141"/>
    </row>
    <row r="82" spans="1:95" ht="27.75" x14ac:dyDescent="0.65">
      <c r="A82" s="142" t="s">
        <v>165</v>
      </c>
      <c r="B82" s="143" t="s">
        <v>1110</v>
      </c>
      <c r="C82" s="137"/>
      <c r="D82" s="137"/>
      <c r="E82" s="137"/>
      <c r="F82" s="137"/>
      <c r="G82" s="137"/>
      <c r="H82" s="137"/>
      <c r="I82" s="137"/>
      <c r="J82" s="137"/>
      <c r="K82" s="137"/>
      <c r="L82" s="137">
        <v>2500</v>
      </c>
      <c r="M82" s="137"/>
      <c r="N82" s="137"/>
      <c r="O82" s="137"/>
      <c r="P82" s="137"/>
      <c r="Q82" s="137"/>
      <c r="R82" s="137"/>
      <c r="S82" s="137"/>
      <c r="T82" s="137"/>
      <c r="U82" s="137"/>
      <c r="V82" s="137"/>
      <c r="W82" s="137"/>
      <c r="X82" s="137"/>
      <c r="Y82" s="137"/>
      <c r="Z82" s="137"/>
      <c r="AA82" s="137"/>
      <c r="AB82" s="137"/>
      <c r="AC82" s="137"/>
      <c r="AD82" s="137"/>
      <c r="AE82" s="137"/>
      <c r="AF82" s="137"/>
      <c r="AG82" s="137"/>
      <c r="AH82" s="137"/>
      <c r="AI82" s="137"/>
      <c r="AJ82" s="137"/>
      <c r="AK82" s="137"/>
      <c r="AL82" s="137"/>
      <c r="AM82" s="137">
        <v>9374.86</v>
      </c>
      <c r="AN82" s="137"/>
      <c r="AO82" s="137"/>
      <c r="AP82" s="137"/>
      <c r="AQ82" s="137"/>
      <c r="AR82" s="137"/>
      <c r="AS82" s="137"/>
      <c r="AT82" s="137"/>
      <c r="AU82" s="137"/>
      <c r="AV82" s="137"/>
      <c r="AW82" s="137"/>
      <c r="AX82" s="137"/>
      <c r="AY82" s="137"/>
      <c r="AZ82" s="137"/>
      <c r="BA82" s="137"/>
      <c r="BB82" s="137"/>
      <c r="BC82" s="137"/>
      <c r="BD82" s="137"/>
      <c r="BE82" s="137">
        <v>12</v>
      </c>
      <c r="BF82" s="137"/>
      <c r="BG82" s="137">
        <v>8117</v>
      </c>
      <c r="BH82" s="137"/>
      <c r="BI82" s="137"/>
      <c r="BJ82" s="137"/>
      <c r="BK82" s="137">
        <v>445.4</v>
      </c>
      <c r="BL82" s="137"/>
      <c r="BM82" s="137"/>
      <c r="BN82" s="137"/>
      <c r="BO82" s="137"/>
      <c r="BP82" s="137"/>
      <c r="BQ82" s="137"/>
      <c r="BR82" s="137">
        <v>214768.2</v>
      </c>
      <c r="BS82" s="137"/>
      <c r="BT82" s="137"/>
      <c r="BU82" s="137"/>
      <c r="BV82" s="137"/>
      <c r="BW82" s="137"/>
      <c r="BX82" s="137"/>
      <c r="BY82" s="137"/>
      <c r="BZ82" s="137"/>
      <c r="CA82" s="137"/>
      <c r="CB82" s="137"/>
      <c r="CC82" s="137">
        <v>35112</v>
      </c>
      <c r="CD82" s="137"/>
      <c r="CE82" s="137"/>
      <c r="CF82" s="137"/>
      <c r="CG82" s="137"/>
      <c r="CH82" s="137"/>
      <c r="CI82" s="137"/>
      <c r="CJ82" s="137"/>
      <c r="CK82" s="137">
        <v>10100</v>
      </c>
      <c r="CL82" s="137"/>
      <c r="CN82" s="139" t="s">
        <v>1063</v>
      </c>
      <c r="CO82" s="139" t="s">
        <v>991</v>
      </c>
      <c r="CP82" s="140" t="s">
        <v>1046</v>
      </c>
      <c r="CQ82" s="141"/>
    </row>
    <row r="83" spans="1:95" ht="27.75" x14ac:dyDescent="0.65">
      <c r="A83" s="142" t="s">
        <v>166</v>
      </c>
      <c r="B83" s="143" t="s">
        <v>167</v>
      </c>
      <c r="C83" s="137"/>
      <c r="D83" s="137"/>
      <c r="E83" s="137"/>
      <c r="F83" s="137"/>
      <c r="G83" s="137"/>
      <c r="H83" s="137"/>
      <c r="I83" s="137"/>
      <c r="J83" s="137"/>
      <c r="K83" s="137"/>
      <c r="L83" s="137"/>
      <c r="M83" s="137"/>
      <c r="N83" s="137"/>
      <c r="O83" s="137"/>
      <c r="P83" s="137"/>
      <c r="Q83" s="137"/>
      <c r="R83" s="137"/>
      <c r="S83" s="137"/>
      <c r="T83" s="137"/>
      <c r="U83" s="137"/>
      <c r="V83" s="137"/>
      <c r="W83" s="137"/>
      <c r="X83" s="137"/>
      <c r="Y83" s="137"/>
      <c r="Z83" s="137"/>
      <c r="AA83" s="137"/>
      <c r="AB83" s="137">
        <v>-36100</v>
      </c>
      <c r="AC83" s="137"/>
      <c r="AD83" s="137"/>
      <c r="AE83" s="137"/>
      <c r="AF83" s="137">
        <v>-2650</v>
      </c>
      <c r="AG83" s="137"/>
      <c r="AH83" s="137"/>
      <c r="AI83" s="137">
        <v>0</v>
      </c>
      <c r="AJ83" s="137"/>
      <c r="AK83" s="137"/>
      <c r="AL83" s="137"/>
      <c r="AM83" s="137"/>
      <c r="AN83" s="137"/>
      <c r="AO83" s="137"/>
      <c r="AP83" s="137"/>
      <c r="AQ83" s="137"/>
      <c r="AR83" s="137"/>
      <c r="AS83" s="137"/>
      <c r="AT83" s="137"/>
      <c r="AU83" s="137"/>
      <c r="AV83" s="137"/>
      <c r="AW83" s="137"/>
      <c r="AX83" s="137"/>
      <c r="AY83" s="137"/>
      <c r="AZ83" s="137"/>
      <c r="BA83" s="137">
        <v>-130486.37</v>
      </c>
      <c r="BB83" s="137"/>
      <c r="BC83" s="137"/>
      <c r="BD83" s="137"/>
      <c r="BE83" s="137"/>
      <c r="BF83" s="137"/>
      <c r="BG83" s="137"/>
      <c r="BH83" s="137"/>
      <c r="BI83" s="137"/>
      <c r="BJ83" s="137"/>
      <c r="BK83" s="137"/>
      <c r="BL83" s="137"/>
      <c r="BM83" s="137"/>
      <c r="BN83" s="137"/>
      <c r="BO83" s="137"/>
      <c r="BP83" s="137"/>
      <c r="BQ83" s="137"/>
      <c r="BR83" s="137"/>
      <c r="BS83" s="137"/>
      <c r="BT83" s="137"/>
      <c r="BU83" s="137"/>
      <c r="BV83" s="137"/>
      <c r="BW83" s="137">
        <v>-2010</v>
      </c>
      <c r="BX83" s="137"/>
      <c r="BY83" s="137"/>
      <c r="BZ83" s="137"/>
      <c r="CA83" s="137"/>
      <c r="CB83" s="137"/>
      <c r="CC83" s="137"/>
      <c r="CD83" s="137"/>
      <c r="CE83" s="137"/>
      <c r="CF83" s="137">
        <v>-2270</v>
      </c>
      <c r="CG83" s="137"/>
      <c r="CH83" s="137"/>
      <c r="CI83" s="137"/>
      <c r="CJ83" s="137"/>
      <c r="CK83" s="137"/>
      <c r="CL83" s="137"/>
      <c r="CN83" s="139" t="s">
        <v>1063</v>
      </c>
      <c r="CO83" s="139" t="s">
        <v>991</v>
      </c>
      <c r="CP83" s="140" t="s">
        <v>1046</v>
      </c>
      <c r="CQ83" s="141"/>
    </row>
    <row r="84" spans="1:95" ht="27.75" x14ac:dyDescent="0.65">
      <c r="A84" s="142" t="s">
        <v>168</v>
      </c>
      <c r="B84" s="143" t="s">
        <v>169</v>
      </c>
      <c r="C84" s="137"/>
      <c r="D84" s="137"/>
      <c r="E84" s="137"/>
      <c r="F84" s="137"/>
      <c r="G84" s="137"/>
      <c r="H84" s="137"/>
      <c r="I84" s="137"/>
      <c r="J84" s="137"/>
      <c r="K84" s="137"/>
      <c r="L84" s="137"/>
      <c r="M84" s="137"/>
      <c r="N84" s="137"/>
      <c r="O84" s="137"/>
      <c r="P84" s="137"/>
      <c r="Q84" s="137"/>
      <c r="R84" s="137"/>
      <c r="S84" s="137"/>
      <c r="T84" s="137"/>
      <c r="U84" s="137"/>
      <c r="V84" s="137"/>
      <c r="W84" s="137"/>
      <c r="X84" s="137"/>
      <c r="Y84" s="137"/>
      <c r="Z84" s="137"/>
      <c r="AA84" s="137"/>
      <c r="AB84" s="137">
        <v>-60</v>
      </c>
      <c r="AC84" s="137"/>
      <c r="AD84" s="137"/>
      <c r="AE84" s="137"/>
      <c r="AF84" s="137"/>
      <c r="AG84" s="137"/>
      <c r="AH84" s="137"/>
      <c r="AI84" s="137"/>
      <c r="AJ84" s="137"/>
      <c r="AK84" s="137">
        <v>-16885</v>
      </c>
      <c r="AL84" s="137"/>
      <c r="AM84" s="137"/>
      <c r="AN84" s="137"/>
      <c r="AO84" s="137"/>
      <c r="AP84" s="137"/>
      <c r="AQ84" s="137"/>
      <c r="AR84" s="137"/>
      <c r="AS84" s="137"/>
      <c r="AT84" s="137"/>
      <c r="AU84" s="137"/>
      <c r="AV84" s="137"/>
      <c r="AW84" s="137"/>
      <c r="AX84" s="137"/>
      <c r="AY84" s="137"/>
      <c r="AZ84" s="137"/>
      <c r="BA84" s="137"/>
      <c r="BB84" s="137"/>
      <c r="BC84" s="137"/>
      <c r="BD84" s="137"/>
      <c r="BE84" s="137"/>
      <c r="BF84" s="137"/>
      <c r="BG84" s="137"/>
      <c r="BH84" s="137"/>
      <c r="BI84" s="137"/>
      <c r="BJ84" s="137"/>
      <c r="BK84" s="137"/>
      <c r="BL84" s="137"/>
      <c r="BM84" s="137"/>
      <c r="BN84" s="137"/>
      <c r="BO84" s="137"/>
      <c r="BP84" s="137"/>
      <c r="BQ84" s="137"/>
      <c r="BR84" s="137"/>
      <c r="BS84" s="137"/>
      <c r="BT84" s="137"/>
      <c r="BU84" s="137"/>
      <c r="BV84" s="137"/>
      <c r="BW84" s="137"/>
      <c r="BX84" s="137"/>
      <c r="BY84" s="137"/>
      <c r="BZ84" s="137"/>
      <c r="CA84" s="137"/>
      <c r="CB84" s="137"/>
      <c r="CC84" s="137"/>
      <c r="CD84" s="137"/>
      <c r="CE84" s="137"/>
      <c r="CF84" s="137"/>
      <c r="CG84" s="137"/>
      <c r="CH84" s="137"/>
      <c r="CI84" s="137"/>
      <c r="CJ84" s="137"/>
      <c r="CK84" s="137"/>
      <c r="CL84" s="137"/>
      <c r="CN84" s="139" t="s">
        <v>1063</v>
      </c>
      <c r="CO84" s="139" t="s">
        <v>991</v>
      </c>
      <c r="CP84" s="140" t="s">
        <v>1046</v>
      </c>
      <c r="CQ84" s="141"/>
    </row>
    <row r="85" spans="1:95" ht="27.75" x14ac:dyDescent="0.65">
      <c r="A85" s="142" t="s">
        <v>170</v>
      </c>
      <c r="B85" s="143" t="s">
        <v>171</v>
      </c>
      <c r="C85" s="137"/>
      <c r="D85" s="137"/>
      <c r="E85" s="137"/>
      <c r="F85" s="137"/>
      <c r="G85" s="137"/>
      <c r="H85" s="137"/>
      <c r="I85" s="137"/>
      <c r="J85" s="137"/>
      <c r="K85" s="137"/>
      <c r="L85" s="137"/>
      <c r="M85" s="137"/>
      <c r="N85" s="137">
        <v>892</v>
      </c>
      <c r="O85" s="137">
        <v>61826.5</v>
      </c>
      <c r="P85" s="137"/>
      <c r="Q85" s="137"/>
      <c r="R85" s="137">
        <v>335.75</v>
      </c>
      <c r="S85" s="137"/>
      <c r="T85" s="137">
        <v>685</v>
      </c>
      <c r="U85" s="137"/>
      <c r="V85" s="137"/>
      <c r="W85" s="137">
        <v>1710</v>
      </c>
      <c r="X85" s="137"/>
      <c r="Y85" s="137"/>
      <c r="Z85" s="137"/>
      <c r="AA85" s="137"/>
      <c r="AB85" s="137"/>
      <c r="AC85" s="137"/>
      <c r="AD85" s="137"/>
      <c r="AE85" s="137"/>
      <c r="AF85" s="137"/>
      <c r="AG85" s="137"/>
      <c r="AH85" s="137"/>
      <c r="AI85" s="137"/>
      <c r="AJ85" s="137"/>
      <c r="AK85" s="137">
        <v>32942039.100000001</v>
      </c>
      <c r="AL85" s="137"/>
      <c r="AM85" s="137"/>
      <c r="AN85" s="137">
        <v>919</v>
      </c>
      <c r="AO85" s="137"/>
      <c r="AP85" s="137"/>
      <c r="AQ85" s="137"/>
      <c r="AR85" s="137"/>
      <c r="AS85" s="137"/>
      <c r="AT85" s="137"/>
      <c r="AU85" s="137"/>
      <c r="AV85" s="137"/>
      <c r="AW85" s="137"/>
      <c r="AX85" s="137">
        <v>4633.5</v>
      </c>
      <c r="AY85" s="137"/>
      <c r="AZ85" s="137"/>
      <c r="BA85" s="137"/>
      <c r="BB85" s="137">
        <v>69732</v>
      </c>
      <c r="BC85" s="137"/>
      <c r="BD85" s="137"/>
      <c r="BE85" s="137"/>
      <c r="BF85" s="137"/>
      <c r="BG85" s="137"/>
      <c r="BH85" s="137"/>
      <c r="BI85" s="137"/>
      <c r="BJ85" s="137"/>
      <c r="BK85" s="137"/>
      <c r="BL85" s="137">
        <v>5740327</v>
      </c>
      <c r="BM85" s="137"/>
      <c r="BN85" s="137"/>
      <c r="BO85" s="137"/>
      <c r="BP85" s="137"/>
      <c r="BQ85" s="137"/>
      <c r="BR85" s="137">
        <v>20116568</v>
      </c>
      <c r="BS85" s="137"/>
      <c r="BT85" s="137"/>
      <c r="BU85" s="137"/>
      <c r="BV85" s="137"/>
      <c r="BW85" s="137"/>
      <c r="BX85" s="137"/>
      <c r="BY85" s="137"/>
      <c r="BZ85" s="137"/>
      <c r="CA85" s="137"/>
      <c r="CB85" s="137"/>
      <c r="CC85" s="137"/>
      <c r="CD85" s="137"/>
      <c r="CE85" s="137"/>
      <c r="CF85" s="137"/>
      <c r="CG85" s="137"/>
      <c r="CH85" s="137"/>
      <c r="CI85" s="137"/>
      <c r="CJ85" s="137"/>
      <c r="CK85" s="137"/>
      <c r="CL85" s="137"/>
      <c r="CN85" s="139" t="s">
        <v>1063</v>
      </c>
      <c r="CO85" s="139" t="s">
        <v>991</v>
      </c>
      <c r="CP85" s="140" t="s">
        <v>1046</v>
      </c>
      <c r="CQ85" s="141"/>
    </row>
    <row r="86" spans="1:95" ht="27.75" x14ac:dyDescent="0.65">
      <c r="A86" s="142" t="s">
        <v>172</v>
      </c>
      <c r="B86" s="143" t="s">
        <v>173</v>
      </c>
      <c r="C86" s="137"/>
      <c r="D86" s="137"/>
      <c r="E86" s="137">
        <v>-22230228.879999999</v>
      </c>
      <c r="F86" s="137">
        <v>-17707369.09</v>
      </c>
      <c r="G86" s="137">
        <v>-9221355.1500000004</v>
      </c>
      <c r="H86" s="137">
        <v>-23276185.280000001</v>
      </c>
      <c r="I86" s="137">
        <v>-27849926.309999999</v>
      </c>
      <c r="J86" s="137">
        <v>-21559255.460000001</v>
      </c>
      <c r="K86" s="137">
        <v>-17339761.399999999</v>
      </c>
      <c r="L86" s="137">
        <v>-49134484.299999997</v>
      </c>
      <c r="M86" s="137">
        <v>-33527679.710000001</v>
      </c>
      <c r="N86" s="137">
        <v>-2747485.51</v>
      </c>
      <c r="O86" s="137">
        <v>-26460534.559999999</v>
      </c>
      <c r="P86" s="137">
        <v>-14277689.130000001</v>
      </c>
      <c r="Q86" s="137">
        <v>-14804653.279999999</v>
      </c>
      <c r="R86" s="137">
        <v>-16378017.640000001</v>
      </c>
      <c r="S86" s="137">
        <v>-14032982.039999999</v>
      </c>
      <c r="T86" s="137">
        <v>-10186676.35</v>
      </c>
      <c r="U86" s="137">
        <v>-10688348.5</v>
      </c>
      <c r="V86" s="137">
        <v>-6261719.6900000004</v>
      </c>
      <c r="W86" s="137">
        <v>-45114287.950000003</v>
      </c>
      <c r="X86" s="137">
        <v>-9597878</v>
      </c>
      <c r="Y86" s="137">
        <v>-20423432.940000001</v>
      </c>
      <c r="Z86" s="137">
        <v>-10330431.960000001</v>
      </c>
      <c r="AA86" s="137">
        <v>-6967161.9500000002</v>
      </c>
      <c r="AB86" s="137">
        <v>-11204535.52</v>
      </c>
      <c r="AC86" s="137">
        <v>-10231873.369999999</v>
      </c>
      <c r="AD86" s="137">
        <v>-37151040.409999996</v>
      </c>
      <c r="AE86" s="137">
        <v>-13532068.039999999</v>
      </c>
      <c r="AF86" s="137">
        <v>-8048041.1900000004</v>
      </c>
      <c r="AG86" s="137">
        <v>-10148484.35</v>
      </c>
      <c r="AH86" s="137">
        <v>-18230436.91</v>
      </c>
      <c r="AI86" s="137">
        <v>-10488163.789999999</v>
      </c>
      <c r="AJ86" s="137">
        <v>-7663844.6600000001</v>
      </c>
      <c r="AK86" s="137">
        <v>-55677812.560000002</v>
      </c>
      <c r="AL86" s="137">
        <v>-11891220.43</v>
      </c>
      <c r="AM86" s="137">
        <v>-10403118.380000001</v>
      </c>
      <c r="AN86" s="137">
        <v>-26785556.18</v>
      </c>
      <c r="AO86" s="137">
        <v>-20482252.940000001</v>
      </c>
      <c r="AP86" s="137">
        <v>-16757993.880000001</v>
      </c>
      <c r="AQ86" s="137">
        <v>-7684954.7599999998</v>
      </c>
      <c r="AR86" s="137">
        <v>-24750868.510000002</v>
      </c>
      <c r="AS86" s="137">
        <v>-12243865.02</v>
      </c>
      <c r="AT86" s="137">
        <v>-16193499.130000001</v>
      </c>
      <c r="AU86" s="137">
        <v>-22425787.649999999</v>
      </c>
      <c r="AV86" s="137">
        <v>-11154341.27</v>
      </c>
      <c r="AW86" s="137">
        <v>-9275825.3800000008</v>
      </c>
      <c r="AX86" s="137">
        <v>-15039438.35</v>
      </c>
      <c r="AY86" s="137">
        <v>-11708328.91</v>
      </c>
      <c r="AZ86" s="137">
        <v>-9281627.2300000004</v>
      </c>
      <c r="BA86" s="137"/>
      <c r="BB86" s="137">
        <v>-11020252.91</v>
      </c>
      <c r="BC86" s="137">
        <v>-66062363.950000003</v>
      </c>
      <c r="BD86" s="137">
        <v>-21901380.940000001</v>
      </c>
      <c r="BE86" s="137">
        <v>-15324632.68</v>
      </c>
      <c r="BF86" s="137"/>
      <c r="BG86" s="137">
        <v>-24845787.940000001</v>
      </c>
      <c r="BH86" s="137"/>
      <c r="BI86" s="137"/>
      <c r="BJ86" s="137">
        <v>-5888708.3899999997</v>
      </c>
      <c r="BK86" s="137">
        <v>-6403022.0300000003</v>
      </c>
      <c r="BL86" s="137">
        <v>-41823580.649999999</v>
      </c>
      <c r="BM86" s="137">
        <v>-23383715.219999999</v>
      </c>
      <c r="BN86" s="137">
        <v>-18960323.98</v>
      </c>
      <c r="BO86" s="137">
        <v>-25030573.27</v>
      </c>
      <c r="BP86" s="137">
        <v>-17130195.719999999</v>
      </c>
      <c r="BQ86" s="137">
        <v>-10680328.34</v>
      </c>
      <c r="BR86" s="137">
        <v>-99136666.579999998</v>
      </c>
      <c r="BS86" s="137">
        <v>-19878027.309999999</v>
      </c>
      <c r="BT86" s="137">
        <v>-23410893.530000001</v>
      </c>
      <c r="BU86" s="137">
        <v>-32603282.760000002</v>
      </c>
      <c r="BV86" s="137">
        <v>-4729282.24</v>
      </c>
      <c r="BW86" s="137">
        <v>-14990772.449999999</v>
      </c>
      <c r="BX86" s="137">
        <v>-31411575.68</v>
      </c>
      <c r="BY86" s="137">
        <v>-11929391.609999999</v>
      </c>
      <c r="BZ86" s="137">
        <v>-10730507.470000001</v>
      </c>
      <c r="CA86" s="137">
        <v>-14950933.779999999</v>
      </c>
      <c r="CB86" s="137">
        <v>-15571394.6</v>
      </c>
      <c r="CC86" s="137">
        <v>-27666602.469999999</v>
      </c>
      <c r="CD86" s="137">
        <v>-14407835.609999999</v>
      </c>
      <c r="CE86" s="137">
        <v>-24364926.73</v>
      </c>
      <c r="CF86" s="137">
        <v>-11373541.33</v>
      </c>
      <c r="CG86" s="137">
        <v>-15831231.68</v>
      </c>
      <c r="CH86" s="137">
        <v>-8930866.1400000006</v>
      </c>
      <c r="CI86" s="137"/>
      <c r="CJ86" s="137">
        <v>-26147744.789999999</v>
      </c>
      <c r="CK86" s="137">
        <v>-5507614.29</v>
      </c>
      <c r="CL86" s="137">
        <v>-7224364.0199999996</v>
      </c>
      <c r="CN86" s="139" t="s">
        <v>1063</v>
      </c>
      <c r="CO86" s="139" t="s">
        <v>991</v>
      </c>
      <c r="CP86" s="140" t="s">
        <v>1046</v>
      </c>
      <c r="CQ86" s="141"/>
    </row>
    <row r="87" spans="1:95" ht="27.75" x14ac:dyDescent="0.65">
      <c r="A87" s="142" t="s">
        <v>174</v>
      </c>
      <c r="B87" s="143" t="s">
        <v>175</v>
      </c>
      <c r="C87" s="137">
        <v>-47586599.689999998</v>
      </c>
      <c r="D87" s="137">
        <v>-1614025.99</v>
      </c>
      <c r="E87" s="137">
        <v>-2149436.65</v>
      </c>
      <c r="F87" s="137">
        <v>-347391.71</v>
      </c>
      <c r="G87" s="137">
        <v>-255831.08</v>
      </c>
      <c r="H87" s="137">
        <v>-3609590.49</v>
      </c>
      <c r="I87" s="137">
        <v>-4399801.21</v>
      </c>
      <c r="J87" s="137">
        <v>-5892995.9900000002</v>
      </c>
      <c r="K87" s="137">
        <v>-2227040.35</v>
      </c>
      <c r="L87" s="137">
        <v>-2371622.38</v>
      </c>
      <c r="M87" s="137">
        <v>-10112445.32</v>
      </c>
      <c r="N87" s="137"/>
      <c r="O87" s="137">
        <v>-18392169.57</v>
      </c>
      <c r="P87" s="137">
        <v>-2441199.83</v>
      </c>
      <c r="Q87" s="137">
        <v>-2012826.67</v>
      </c>
      <c r="R87" s="137">
        <v>-5220313.8499999996</v>
      </c>
      <c r="S87" s="137">
        <v>-304054.83</v>
      </c>
      <c r="T87" s="137">
        <v>-3018112.3</v>
      </c>
      <c r="U87" s="137">
        <v>-1361517.11</v>
      </c>
      <c r="V87" s="137">
        <v>-686516.17</v>
      </c>
      <c r="W87" s="137">
        <v>-72954599.959999993</v>
      </c>
      <c r="X87" s="137">
        <v>-1546927.75</v>
      </c>
      <c r="Y87" s="137">
        <v>-4494455.0999999996</v>
      </c>
      <c r="Z87" s="137">
        <v>-2161026.7000000002</v>
      </c>
      <c r="AA87" s="137">
        <v>-1261125.95</v>
      </c>
      <c r="AB87" s="137">
        <v>-1202749.04</v>
      </c>
      <c r="AC87" s="137">
        <v>-2817497.14</v>
      </c>
      <c r="AD87" s="137">
        <v>-8196053.7199999997</v>
      </c>
      <c r="AE87" s="137">
        <v>-2228727.9700000002</v>
      </c>
      <c r="AF87" s="137">
        <v>-2424123.25</v>
      </c>
      <c r="AG87" s="137">
        <v>-1760709.22</v>
      </c>
      <c r="AH87" s="137">
        <v>-5051171.67</v>
      </c>
      <c r="AI87" s="137">
        <v>-2444477.4300000002</v>
      </c>
      <c r="AJ87" s="137">
        <v>-1573368.79</v>
      </c>
      <c r="AK87" s="137">
        <v>-94859994.109999999</v>
      </c>
      <c r="AL87" s="137">
        <v>-2055233.95</v>
      </c>
      <c r="AM87" s="137">
        <v>-1949654.51</v>
      </c>
      <c r="AN87" s="137">
        <v>-7206472.8399999999</v>
      </c>
      <c r="AO87" s="137">
        <v>-6589083.9699999997</v>
      </c>
      <c r="AP87" s="137">
        <v>-2541686.62</v>
      </c>
      <c r="AQ87" s="137">
        <v>-1024531.55</v>
      </c>
      <c r="AR87" s="137">
        <v>-9955809.5099999998</v>
      </c>
      <c r="AS87" s="137">
        <v>-1923850.32</v>
      </c>
      <c r="AT87" s="137">
        <v>-4077421.59</v>
      </c>
      <c r="AU87" s="137">
        <v>-5900362.0499999998</v>
      </c>
      <c r="AV87" s="137">
        <v>-2193756.2200000002</v>
      </c>
      <c r="AW87" s="137">
        <v>-1697551.52</v>
      </c>
      <c r="AX87" s="137">
        <v>-3066306.55</v>
      </c>
      <c r="AY87" s="137">
        <v>-1821738.18</v>
      </c>
      <c r="AZ87" s="137">
        <v>-1693212.29</v>
      </c>
      <c r="BA87" s="137">
        <v>-18022303.699999999</v>
      </c>
      <c r="BB87" s="137">
        <v>-1247924.0900000001</v>
      </c>
      <c r="BC87" s="137">
        <v>-55684004.880000003</v>
      </c>
      <c r="BD87" s="137">
        <v>-8133921.6699999999</v>
      </c>
      <c r="BE87" s="137">
        <v>-2265618</v>
      </c>
      <c r="BF87" s="137"/>
      <c r="BG87" s="137">
        <v>-22464134.84</v>
      </c>
      <c r="BH87" s="137">
        <v>-933030.44</v>
      </c>
      <c r="BI87" s="137"/>
      <c r="BJ87" s="137">
        <v>-561571.56999999995</v>
      </c>
      <c r="BK87" s="137"/>
      <c r="BL87" s="137">
        <v>-33460569.149999999</v>
      </c>
      <c r="BM87" s="137">
        <v>-3751702.67</v>
      </c>
      <c r="BN87" s="137">
        <v>-1901042.17</v>
      </c>
      <c r="BO87" s="137">
        <v>-4640027.88</v>
      </c>
      <c r="BP87" s="137">
        <v>-3317541.58</v>
      </c>
      <c r="BQ87" s="137">
        <v>-1677924.8</v>
      </c>
      <c r="BR87" s="137">
        <v>-164718559.81999999</v>
      </c>
      <c r="BS87" s="137">
        <v>-3344559.33</v>
      </c>
      <c r="BT87" s="137">
        <v>-3151617.97</v>
      </c>
      <c r="BU87" s="137">
        <v>-14545144.810000001</v>
      </c>
      <c r="BV87" s="137">
        <v>-69158.8</v>
      </c>
      <c r="BW87" s="137">
        <v>-2303523.11</v>
      </c>
      <c r="BX87" s="137">
        <v>-8159171.8499999996</v>
      </c>
      <c r="BY87" s="137">
        <v>-1816565.6</v>
      </c>
      <c r="BZ87" s="137">
        <v>-845440.48</v>
      </c>
      <c r="CA87" s="137">
        <v>-2396823.4300000002</v>
      </c>
      <c r="CB87" s="137">
        <v>-3202031.4</v>
      </c>
      <c r="CC87" s="137">
        <v>-6188855.75</v>
      </c>
      <c r="CD87" s="137">
        <v>-3715807.1</v>
      </c>
      <c r="CE87" s="137">
        <v>-4908695.29</v>
      </c>
      <c r="CF87" s="137">
        <v>-2113397.5099999998</v>
      </c>
      <c r="CG87" s="137">
        <v>-2005602.1</v>
      </c>
      <c r="CH87" s="137">
        <v>-1415621.34</v>
      </c>
      <c r="CI87" s="137">
        <v>-1556194.58</v>
      </c>
      <c r="CJ87" s="137">
        <v>-6216457.4500000002</v>
      </c>
      <c r="CK87" s="137">
        <v>-43271.72</v>
      </c>
      <c r="CL87" s="137">
        <v>-389004.21</v>
      </c>
      <c r="CN87" s="139" t="s">
        <v>1063</v>
      </c>
      <c r="CO87" s="139" t="s">
        <v>991</v>
      </c>
      <c r="CP87" s="140" t="s">
        <v>1046</v>
      </c>
      <c r="CQ87" s="141"/>
    </row>
    <row r="88" spans="1:95" ht="27.75" x14ac:dyDescent="0.65">
      <c r="A88" s="142" t="s">
        <v>176</v>
      </c>
      <c r="B88" s="143" t="s">
        <v>177</v>
      </c>
      <c r="C88" s="137"/>
      <c r="D88" s="137"/>
      <c r="E88" s="137">
        <v>-4702548.42</v>
      </c>
      <c r="F88" s="137">
        <v>-3745937.43</v>
      </c>
      <c r="G88" s="137">
        <v>-1950500.23</v>
      </c>
      <c r="H88" s="137">
        <v>-4922072.22</v>
      </c>
      <c r="I88" s="137">
        <v>-5891171.7800000003</v>
      </c>
      <c r="J88" s="137">
        <v>-4560333.0999999996</v>
      </c>
      <c r="K88" s="137">
        <v>-3667697.74</v>
      </c>
      <c r="L88" s="137">
        <v>-10392609.619999999</v>
      </c>
      <c r="M88" s="137">
        <v>-6649404.0099999998</v>
      </c>
      <c r="N88" s="137">
        <v>-581186.06000000006</v>
      </c>
      <c r="O88" s="137">
        <v>-5798881.1200000001</v>
      </c>
      <c r="P88" s="137">
        <v>-10183662.939999999</v>
      </c>
      <c r="Q88" s="137">
        <v>-3131795.81</v>
      </c>
      <c r="R88" s="137">
        <v>-3355916.05</v>
      </c>
      <c r="S88" s="137">
        <v>-2967244.73</v>
      </c>
      <c r="T88" s="137">
        <v>-2154334.92</v>
      </c>
      <c r="U88" s="137">
        <v>-2260591.38</v>
      </c>
      <c r="V88" s="137">
        <v>-1313605.31</v>
      </c>
      <c r="W88" s="137">
        <v>-10133585.060000001</v>
      </c>
      <c r="X88" s="137">
        <v>-2030677.36</v>
      </c>
      <c r="Y88" s="137">
        <v>-4319554.49</v>
      </c>
      <c r="Z88" s="137">
        <v>-2184815.7999999998</v>
      </c>
      <c r="AA88" s="137">
        <v>-1473802.33</v>
      </c>
      <c r="AB88" s="137">
        <v>-2370565.16</v>
      </c>
      <c r="AC88" s="137">
        <v>-2163507.23</v>
      </c>
      <c r="AD88" s="137">
        <v>-7074723.6200000001</v>
      </c>
      <c r="AE88" s="137">
        <v>-2862475.1</v>
      </c>
      <c r="AF88" s="137">
        <v>-1702677.16</v>
      </c>
      <c r="AG88" s="137">
        <v>-2147000.91</v>
      </c>
      <c r="AH88" s="137">
        <v>-3718935.67</v>
      </c>
      <c r="AI88" s="137">
        <v>-2218617.54</v>
      </c>
      <c r="AJ88" s="137">
        <v>-1621197.91</v>
      </c>
      <c r="AK88" s="137">
        <v>-12925206.49</v>
      </c>
      <c r="AL88" s="137">
        <v>-2515588.4</v>
      </c>
      <c r="AM88" s="137">
        <v>-2200537</v>
      </c>
      <c r="AN88" s="137">
        <v>-5637414.7800000003</v>
      </c>
      <c r="AO88" s="137">
        <v>-4333339.83</v>
      </c>
      <c r="AP88" s="137">
        <v>-3543442.79</v>
      </c>
      <c r="AQ88" s="137">
        <v>-1625748.64</v>
      </c>
      <c r="AR88" s="137">
        <v>-5789008.6799999997</v>
      </c>
      <c r="AS88" s="137">
        <v>-2589106.9500000002</v>
      </c>
      <c r="AT88" s="137">
        <v>-12026813.74</v>
      </c>
      <c r="AU88" s="137">
        <v>-4742410.95</v>
      </c>
      <c r="AV88" s="137">
        <v>-2359738.2999999998</v>
      </c>
      <c r="AW88" s="137">
        <v>-1961962.83</v>
      </c>
      <c r="AX88" s="137">
        <v>-3181148.76</v>
      </c>
      <c r="AY88" s="137">
        <v>-2476369.39</v>
      </c>
      <c r="AZ88" s="137">
        <v>-1962684.81</v>
      </c>
      <c r="BA88" s="137"/>
      <c r="BB88" s="137">
        <v>-2331386.09</v>
      </c>
      <c r="BC88" s="137">
        <v>-12500154.18</v>
      </c>
      <c r="BD88" s="137">
        <v>-4630415.78</v>
      </c>
      <c r="BE88" s="137">
        <v>-3241835.57</v>
      </c>
      <c r="BF88" s="137"/>
      <c r="BG88" s="137">
        <v>-5033443.41</v>
      </c>
      <c r="BH88" s="137"/>
      <c r="BI88" s="137"/>
      <c r="BJ88" s="137">
        <v>-1245267.9099999999</v>
      </c>
      <c r="BK88" s="137">
        <v>-1354455.59</v>
      </c>
      <c r="BL88" s="137">
        <v>-9858804.9299999997</v>
      </c>
      <c r="BM88" s="137">
        <v>-5406537.5599999996</v>
      </c>
      <c r="BN88" s="137">
        <v>-4010585.22</v>
      </c>
      <c r="BO88" s="137">
        <v>-6064349.5</v>
      </c>
      <c r="BP88" s="137">
        <v>-3482383.32</v>
      </c>
      <c r="BQ88" s="137">
        <v>-2259391.44</v>
      </c>
      <c r="BR88" s="137">
        <v>-20502716.93</v>
      </c>
      <c r="BS88" s="137">
        <v>-4203992.58</v>
      </c>
      <c r="BT88" s="137">
        <v>-4953668.08</v>
      </c>
      <c r="BU88" s="137">
        <v>-5892694.4900000002</v>
      </c>
      <c r="BV88" s="137">
        <v>-1000391.26</v>
      </c>
      <c r="BW88" s="137">
        <v>-3170614.7</v>
      </c>
      <c r="BX88" s="137">
        <v>-6540606.6100000003</v>
      </c>
      <c r="BY88" s="137">
        <v>-6768898.0800000001</v>
      </c>
      <c r="BZ88" s="137">
        <v>-2270081.77</v>
      </c>
      <c r="CA88" s="137">
        <v>-3162184.72</v>
      </c>
      <c r="CB88" s="137">
        <v>-3292543.87</v>
      </c>
      <c r="CC88" s="137">
        <v>-6282800.6900000004</v>
      </c>
      <c r="CD88" s="137">
        <v>-2981832.73</v>
      </c>
      <c r="CE88" s="137">
        <v>-5142232.01</v>
      </c>
      <c r="CF88" s="137">
        <v>-2404870.58</v>
      </c>
      <c r="CG88" s="137">
        <v>-2505829.35</v>
      </c>
      <c r="CH88" s="137">
        <v>-6523473.7000000002</v>
      </c>
      <c r="CI88" s="137"/>
      <c r="CJ88" s="137">
        <v>-4726196.5599999996</v>
      </c>
      <c r="CK88" s="137">
        <v>-1165099.92</v>
      </c>
      <c r="CL88" s="137">
        <v>-1527759.9</v>
      </c>
      <c r="CN88" s="139" t="s">
        <v>1063</v>
      </c>
      <c r="CO88" s="139" t="s">
        <v>991</v>
      </c>
      <c r="CP88" s="140" t="s">
        <v>1046</v>
      </c>
      <c r="CQ88" s="141"/>
    </row>
    <row r="89" spans="1:95" ht="27.75" x14ac:dyDescent="0.65">
      <c r="A89" s="142" t="s">
        <v>178</v>
      </c>
      <c r="B89" s="143" t="s">
        <v>179</v>
      </c>
      <c r="C89" s="137">
        <v>21868782.780000001</v>
      </c>
      <c r="D89" s="137"/>
      <c r="E89" s="137">
        <v>12633.58</v>
      </c>
      <c r="F89" s="137"/>
      <c r="G89" s="137">
        <v>91345.94</v>
      </c>
      <c r="H89" s="137"/>
      <c r="I89" s="137">
        <v>26730.38</v>
      </c>
      <c r="J89" s="137"/>
      <c r="K89" s="137"/>
      <c r="L89" s="137"/>
      <c r="M89" s="137"/>
      <c r="N89" s="137"/>
      <c r="O89" s="137">
        <v>1159367.8400000001</v>
      </c>
      <c r="P89" s="137"/>
      <c r="Q89" s="137"/>
      <c r="R89" s="137"/>
      <c r="S89" s="137"/>
      <c r="T89" s="137"/>
      <c r="U89" s="137"/>
      <c r="V89" s="137">
        <v>31353.8</v>
      </c>
      <c r="W89" s="137">
        <v>1683411</v>
      </c>
      <c r="X89" s="137"/>
      <c r="Y89" s="137"/>
      <c r="Z89" s="137">
        <v>13787.73</v>
      </c>
      <c r="AA89" s="137"/>
      <c r="AB89" s="137"/>
      <c r="AC89" s="137"/>
      <c r="AD89" s="137"/>
      <c r="AE89" s="137"/>
      <c r="AF89" s="137"/>
      <c r="AG89" s="137"/>
      <c r="AH89" s="137"/>
      <c r="AI89" s="137">
        <v>6850.06</v>
      </c>
      <c r="AJ89" s="137"/>
      <c r="AK89" s="137">
        <v>16848860.559999999</v>
      </c>
      <c r="AL89" s="137"/>
      <c r="AM89" s="137">
        <v>158793.93</v>
      </c>
      <c r="AN89" s="137"/>
      <c r="AO89" s="137"/>
      <c r="AP89" s="137">
        <v>120243.69</v>
      </c>
      <c r="AQ89" s="137"/>
      <c r="AR89" s="137">
        <v>6621.64</v>
      </c>
      <c r="AS89" s="137"/>
      <c r="AT89" s="137">
        <v>188859</v>
      </c>
      <c r="AU89" s="137"/>
      <c r="AV89" s="137"/>
      <c r="AW89" s="137"/>
      <c r="AX89" s="137"/>
      <c r="AY89" s="137"/>
      <c r="AZ89" s="137"/>
      <c r="BA89" s="137"/>
      <c r="BB89" s="137">
        <v>59882.81</v>
      </c>
      <c r="BC89" s="137">
        <v>2453263.66</v>
      </c>
      <c r="BD89" s="137"/>
      <c r="BE89" s="137"/>
      <c r="BF89" s="137">
        <v>17000</v>
      </c>
      <c r="BG89" s="137">
        <v>2925207.91</v>
      </c>
      <c r="BH89" s="137"/>
      <c r="BI89" s="137"/>
      <c r="BJ89" s="137"/>
      <c r="BK89" s="137"/>
      <c r="BL89" s="137">
        <v>8704654.5700000003</v>
      </c>
      <c r="BM89" s="137"/>
      <c r="BN89" s="137">
        <v>9700.17</v>
      </c>
      <c r="BO89" s="137"/>
      <c r="BP89" s="137"/>
      <c r="BQ89" s="137"/>
      <c r="BR89" s="137">
        <v>6990025.7800000003</v>
      </c>
      <c r="BS89" s="137"/>
      <c r="BT89" s="137">
        <v>136512.75</v>
      </c>
      <c r="BU89" s="137">
        <v>1320293.8500000001</v>
      </c>
      <c r="BV89" s="137">
        <v>197098.82</v>
      </c>
      <c r="BW89" s="137"/>
      <c r="BX89" s="137"/>
      <c r="BY89" s="137">
        <v>34251</v>
      </c>
      <c r="BZ89" s="137"/>
      <c r="CA89" s="137">
        <v>5865</v>
      </c>
      <c r="CB89" s="137">
        <v>22590</v>
      </c>
      <c r="CC89" s="137">
        <v>259600.36</v>
      </c>
      <c r="CD89" s="137"/>
      <c r="CE89" s="137">
        <v>202916</v>
      </c>
      <c r="CF89" s="137">
        <v>44975.68</v>
      </c>
      <c r="CG89" s="137"/>
      <c r="CH89" s="137">
        <v>20828.009999999998</v>
      </c>
      <c r="CI89" s="137">
        <v>17644</v>
      </c>
      <c r="CJ89" s="137">
        <v>71965</v>
      </c>
      <c r="CK89" s="137">
        <v>12414</v>
      </c>
      <c r="CL89" s="137"/>
      <c r="CN89" s="139" t="s">
        <v>1065</v>
      </c>
      <c r="CO89" s="139" t="s">
        <v>1001</v>
      </c>
      <c r="CP89" s="140" t="s">
        <v>1046</v>
      </c>
      <c r="CQ89" s="141"/>
    </row>
    <row r="90" spans="1:95" ht="27.75" x14ac:dyDescent="0.65">
      <c r="A90" s="142" t="s">
        <v>180</v>
      </c>
      <c r="B90" s="143" t="s">
        <v>181</v>
      </c>
      <c r="C90" s="137">
        <v>10986088</v>
      </c>
      <c r="D90" s="137">
        <v>723538</v>
      </c>
      <c r="E90" s="137">
        <v>513019</v>
      </c>
      <c r="F90" s="137">
        <v>409256</v>
      </c>
      <c r="G90" s="137">
        <v>370383</v>
      </c>
      <c r="H90" s="137">
        <v>748767</v>
      </c>
      <c r="I90" s="137">
        <v>431862</v>
      </c>
      <c r="J90" s="137">
        <v>708671</v>
      </c>
      <c r="K90" s="137">
        <v>446378</v>
      </c>
      <c r="L90" s="137">
        <v>560961</v>
      </c>
      <c r="M90" s="137">
        <v>2180095.4700000002</v>
      </c>
      <c r="N90" s="137">
        <v>98115</v>
      </c>
      <c r="O90" s="137">
        <v>5642669</v>
      </c>
      <c r="P90" s="137">
        <v>561025.04</v>
      </c>
      <c r="Q90" s="137">
        <v>682730</v>
      </c>
      <c r="R90" s="137">
        <v>766387</v>
      </c>
      <c r="S90" s="137">
        <v>703889</v>
      </c>
      <c r="T90" s="137">
        <v>726531</v>
      </c>
      <c r="U90" s="137">
        <v>683776</v>
      </c>
      <c r="V90" s="137">
        <v>273578</v>
      </c>
      <c r="W90" s="137">
        <v>14414288</v>
      </c>
      <c r="X90" s="137">
        <v>320980</v>
      </c>
      <c r="Y90" s="137">
        <v>835252</v>
      </c>
      <c r="Z90" s="137">
        <v>387522</v>
      </c>
      <c r="AA90" s="137">
        <v>231630.5</v>
      </c>
      <c r="AB90" s="137">
        <v>514601.13</v>
      </c>
      <c r="AC90" s="137">
        <v>373518</v>
      </c>
      <c r="AD90" s="137">
        <v>2004668</v>
      </c>
      <c r="AE90" s="137">
        <v>506367</v>
      </c>
      <c r="AF90" s="137">
        <v>453179</v>
      </c>
      <c r="AG90" s="137">
        <v>365023</v>
      </c>
      <c r="AH90" s="137">
        <v>1269537</v>
      </c>
      <c r="AI90" s="137">
        <v>507284</v>
      </c>
      <c r="AJ90" s="137">
        <v>321572</v>
      </c>
      <c r="AK90" s="137">
        <v>33682506</v>
      </c>
      <c r="AL90" s="137">
        <v>555260</v>
      </c>
      <c r="AM90" s="137">
        <v>424266.84</v>
      </c>
      <c r="AN90" s="137">
        <v>1204879</v>
      </c>
      <c r="AO90" s="137">
        <v>1598680</v>
      </c>
      <c r="AP90" s="137">
        <v>742745</v>
      </c>
      <c r="AQ90" s="137">
        <v>167366.85999999999</v>
      </c>
      <c r="AR90" s="137">
        <v>2935773.35</v>
      </c>
      <c r="AS90" s="137">
        <v>478315.84</v>
      </c>
      <c r="AT90" s="137">
        <v>1942046</v>
      </c>
      <c r="AU90" s="137">
        <v>1190212</v>
      </c>
      <c r="AV90" s="137">
        <v>387569</v>
      </c>
      <c r="AW90" s="137">
        <v>402628</v>
      </c>
      <c r="AX90" s="137">
        <v>728098</v>
      </c>
      <c r="AY90" s="137">
        <v>626411</v>
      </c>
      <c r="AZ90" s="137">
        <v>447775</v>
      </c>
      <c r="BA90" s="137">
        <v>3763657.81</v>
      </c>
      <c r="BB90" s="137">
        <v>448008</v>
      </c>
      <c r="BC90" s="137">
        <v>15777395</v>
      </c>
      <c r="BD90" s="137">
        <v>1092693</v>
      </c>
      <c r="BE90" s="137">
        <v>505880.25</v>
      </c>
      <c r="BF90" s="137">
        <v>534403</v>
      </c>
      <c r="BG90" s="137">
        <v>4169283.5</v>
      </c>
      <c r="BH90" s="137">
        <v>298540.5</v>
      </c>
      <c r="BI90" s="137">
        <v>143276.57</v>
      </c>
      <c r="BJ90" s="137">
        <v>207925</v>
      </c>
      <c r="BK90" s="137">
        <v>273876</v>
      </c>
      <c r="BL90" s="137">
        <v>8747238</v>
      </c>
      <c r="BM90" s="137">
        <v>1553469</v>
      </c>
      <c r="BN90" s="137">
        <v>864349</v>
      </c>
      <c r="BO90" s="137">
        <v>1169446</v>
      </c>
      <c r="BP90" s="137">
        <v>647708</v>
      </c>
      <c r="BQ90" s="137">
        <v>610730</v>
      </c>
      <c r="BR90" s="137">
        <v>39366336.5</v>
      </c>
      <c r="BS90" s="137">
        <v>1453867</v>
      </c>
      <c r="BT90" s="137">
        <v>575759</v>
      </c>
      <c r="BU90" s="137">
        <v>3728028</v>
      </c>
      <c r="BV90" s="137">
        <v>630483</v>
      </c>
      <c r="BW90" s="137">
        <v>461239</v>
      </c>
      <c r="BX90" s="137">
        <v>2733223</v>
      </c>
      <c r="BY90" s="137">
        <v>338549</v>
      </c>
      <c r="BZ90" s="137">
        <v>498352</v>
      </c>
      <c r="CA90" s="137">
        <v>516252</v>
      </c>
      <c r="CB90" s="137">
        <v>501543</v>
      </c>
      <c r="CC90" s="137">
        <v>1209451</v>
      </c>
      <c r="CD90" s="137">
        <v>701779</v>
      </c>
      <c r="CE90" s="137">
        <v>1239342</v>
      </c>
      <c r="CF90" s="137">
        <v>212885</v>
      </c>
      <c r="CG90" s="137">
        <v>387003</v>
      </c>
      <c r="CH90" s="137">
        <v>185004</v>
      </c>
      <c r="CI90" s="137">
        <v>346885</v>
      </c>
      <c r="CJ90" s="137">
        <v>2132138</v>
      </c>
      <c r="CK90" s="137">
        <v>231899</v>
      </c>
      <c r="CL90" s="137">
        <v>399259</v>
      </c>
      <c r="CN90" s="139" t="s">
        <v>1066</v>
      </c>
      <c r="CO90" s="139" t="s">
        <v>1001</v>
      </c>
      <c r="CP90" s="140" t="s">
        <v>1046</v>
      </c>
      <c r="CQ90" s="141"/>
    </row>
    <row r="91" spans="1:95" ht="27.75" x14ac:dyDescent="0.65">
      <c r="A91" s="142" t="s">
        <v>182</v>
      </c>
      <c r="B91" s="143" t="s">
        <v>183</v>
      </c>
      <c r="C91" s="137">
        <v>7217566</v>
      </c>
      <c r="D91" s="137">
        <v>115290</v>
      </c>
      <c r="E91" s="137">
        <v>128312</v>
      </c>
      <c r="F91" s="137">
        <v>152887</v>
      </c>
      <c r="G91" s="137">
        <v>80530</v>
      </c>
      <c r="H91" s="137">
        <v>163793</v>
      </c>
      <c r="I91" s="137">
        <v>57591</v>
      </c>
      <c r="J91" s="137">
        <v>299203</v>
      </c>
      <c r="K91" s="137">
        <v>71821</v>
      </c>
      <c r="L91" s="137">
        <v>65502</v>
      </c>
      <c r="M91" s="137">
        <v>703881.44</v>
      </c>
      <c r="N91" s="137">
        <v>2565</v>
      </c>
      <c r="O91" s="137">
        <v>3662222</v>
      </c>
      <c r="P91" s="137">
        <v>199023.5</v>
      </c>
      <c r="Q91" s="137">
        <v>269308</v>
      </c>
      <c r="R91" s="137">
        <v>329869</v>
      </c>
      <c r="S91" s="137">
        <v>136636</v>
      </c>
      <c r="T91" s="137">
        <v>406271</v>
      </c>
      <c r="U91" s="137">
        <v>133469</v>
      </c>
      <c r="V91" s="137">
        <v>95603.5</v>
      </c>
      <c r="W91" s="137">
        <v>12500684</v>
      </c>
      <c r="X91" s="137">
        <v>155953</v>
      </c>
      <c r="Y91" s="137">
        <v>332158</v>
      </c>
      <c r="Z91" s="137">
        <v>177326</v>
      </c>
      <c r="AA91" s="137">
        <v>46433</v>
      </c>
      <c r="AB91" s="137">
        <v>162527.15</v>
      </c>
      <c r="AC91" s="137">
        <v>144747</v>
      </c>
      <c r="AD91" s="137">
        <v>839963</v>
      </c>
      <c r="AE91" s="137">
        <v>151490</v>
      </c>
      <c r="AF91" s="137">
        <v>175571</v>
      </c>
      <c r="AG91" s="137">
        <v>217639</v>
      </c>
      <c r="AH91" s="137">
        <v>421650</v>
      </c>
      <c r="AI91" s="137">
        <v>179735</v>
      </c>
      <c r="AJ91" s="137">
        <v>171595</v>
      </c>
      <c r="AK91" s="137">
        <v>25221030</v>
      </c>
      <c r="AL91" s="137">
        <v>234068</v>
      </c>
      <c r="AM91" s="137">
        <v>122737.5</v>
      </c>
      <c r="AN91" s="137">
        <v>733218</v>
      </c>
      <c r="AO91" s="137">
        <v>1164356</v>
      </c>
      <c r="AP91" s="137">
        <v>135407.70000000001</v>
      </c>
      <c r="AQ91" s="137">
        <v>21439</v>
      </c>
      <c r="AR91" s="137">
        <v>1929631.5</v>
      </c>
      <c r="AS91" s="137">
        <v>67905</v>
      </c>
      <c r="AT91" s="137">
        <v>199434</v>
      </c>
      <c r="AU91" s="137">
        <v>474140</v>
      </c>
      <c r="AV91" s="137">
        <v>210705</v>
      </c>
      <c r="AW91" s="137">
        <v>145856</v>
      </c>
      <c r="AX91" s="137">
        <v>185990</v>
      </c>
      <c r="AY91" s="137">
        <v>122464</v>
      </c>
      <c r="AZ91" s="137">
        <v>138355</v>
      </c>
      <c r="BA91" s="137">
        <v>2912992.75</v>
      </c>
      <c r="BB91" s="137">
        <v>168815</v>
      </c>
      <c r="BC91" s="137">
        <v>14502532</v>
      </c>
      <c r="BD91" s="137">
        <v>677971</v>
      </c>
      <c r="BE91" s="137">
        <v>120819</v>
      </c>
      <c r="BF91" s="137">
        <v>86018</v>
      </c>
      <c r="BG91" s="137">
        <v>5157064.5</v>
      </c>
      <c r="BH91" s="137">
        <v>118320.5</v>
      </c>
      <c r="BI91" s="137"/>
      <c r="BJ91" s="137">
        <v>114498</v>
      </c>
      <c r="BK91" s="137"/>
      <c r="BL91" s="137">
        <v>5995567</v>
      </c>
      <c r="BM91" s="137">
        <v>461637</v>
      </c>
      <c r="BN91" s="137">
        <v>364945</v>
      </c>
      <c r="BO91" s="137">
        <v>664055</v>
      </c>
      <c r="BP91" s="137">
        <v>149316</v>
      </c>
      <c r="BQ91" s="137">
        <v>171730</v>
      </c>
      <c r="BR91" s="137">
        <v>21942032.440000001</v>
      </c>
      <c r="BS91" s="137">
        <v>521239</v>
      </c>
      <c r="BT91" s="137">
        <v>371177</v>
      </c>
      <c r="BU91" s="137">
        <v>2571177</v>
      </c>
      <c r="BV91" s="137">
        <v>15482</v>
      </c>
      <c r="BW91" s="137">
        <v>201819</v>
      </c>
      <c r="BX91" s="137">
        <v>1092883.6000000001</v>
      </c>
      <c r="BY91" s="137">
        <v>103688</v>
      </c>
      <c r="BZ91" s="137">
        <v>51384</v>
      </c>
      <c r="CA91" s="137">
        <v>185247</v>
      </c>
      <c r="CB91" s="137">
        <v>349577</v>
      </c>
      <c r="CC91" s="137">
        <v>596396</v>
      </c>
      <c r="CD91" s="137">
        <v>244208</v>
      </c>
      <c r="CE91" s="137">
        <v>482465</v>
      </c>
      <c r="CF91" s="137">
        <v>87783</v>
      </c>
      <c r="CG91" s="137">
        <v>146842</v>
      </c>
      <c r="CH91" s="137">
        <v>47751</v>
      </c>
      <c r="CI91" s="137">
        <v>245017</v>
      </c>
      <c r="CJ91" s="137">
        <v>1021746</v>
      </c>
      <c r="CK91" s="137">
        <v>33619</v>
      </c>
      <c r="CL91" s="137">
        <v>53909</v>
      </c>
      <c r="CN91" s="139" t="s">
        <v>1067</v>
      </c>
      <c r="CO91" s="139" t="s">
        <v>1001</v>
      </c>
      <c r="CP91" s="140" t="s">
        <v>1046</v>
      </c>
      <c r="CQ91" s="141"/>
    </row>
    <row r="92" spans="1:95" ht="27.75" x14ac:dyDescent="0.65">
      <c r="A92" s="142" t="s">
        <v>184</v>
      </c>
      <c r="B92" s="143" t="s">
        <v>185</v>
      </c>
      <c r="C92" s="137">
        <v>53707</v>
      </c>
      <c r="D92" s="137"/>
      <c r="E92" s="137"/>
      <c r="F92" s="137"/>
      <c r="G92" s="137"/>
      <c r="H92" s="137"/>
      <c r="I92" s="137">
        <v>399539.19</v>
      </c>
      <c r="J92" s="137"/>
      <c r="K92" s="137">
        <v>128955</v>
      </c>
      <c r="L92" s="137"/>
      <c r="M92" s="137">
        <v>360</v>
      </c>
      <c r="N92" s="137">
        <v>92281</v>
      </c>
      <c r="O92" s="137"/>
      <c r="P92" s="137">
        <v>300</v>
      </c>
      <c r="Q92" s="137"/>
      <c r="R92" s="137">
        <v>0</v>
      </c>
      <c r="S92" s="137"/>
      <c r="T92" s="137"/>
      <c r="U92" s="137">
        <v>16710</v>
      </c>
      <c r="V92" s="137"/>
      <c r="W92" s="137">
        <v>35583</v>
      </c>
      <c r="X92" s="137"/>
      <c r="Y92" s="137">
        <v>1944</v>
      </c>
      <c r="Z92" s="137"/>
      <c r="AA92" s="137"/>
      <c r="AB92" s="137">
        <v>12993</v>
      </c>
      <c r="AC92" s="137"/>
      <c r="AD92" s="137">
        <v>12088</v>
      </c>
      <c r="AE92" s="137"/>
      <c r="AF92" s="137"/>
      <c r="AG92" s="137"/>
      <c r="AH92" s="137"/>
      <c r="AI92" s="137"/>
      <c r="AJ92" s="137"/>
      <c r="AK92" s="137">
        <v>1441085</v>
      </c>
      <c r="AL92" s="137"/>
      <c r="AM92" s="137">
        <v>9150.5</v>
      </c>
      <c r="AN92" s="137"/>
      <c r="AO92" s="137">
        <v>23879</v>
      </c>
      <c r="AP92" s="137">
        <v>26197</v>
      </c>
      <c r="AQ92" s="137"/>
      <c r="AR92" s="137">
        <v>98497.5</v>
      </c>
      <c r="AS92" s="137"/>
      <c r="AT92" s="137">
        <v>48595</v>
      </c>
      <c r="AU92" s="137">
        <v>20376</v>
      </c>
      <c r="AV92" s="137"/>
      <c r="AW92" s="137"/>
      <c r="AX92" s="137">
        <v>4945</v>
      </c>
      <c r="AY92" s="137">
        <v>1800</v>
      </c>
      <c r="AZ92" s="137"/>
      <c r="BA92" s="137">
        <v>207142</v>
      </c>
      <c r="BB92" s="137">
        <v>34252</v>
      </c>
      <c r="BC92" s="137">
        <v>349977</v>
      </c>
      <c r="BD92" s="137"/>
      <c r="BE92" s="137"/>
      <c r="BF92" s="137"/>
      <c r="BG92" s="137">
        <v>34742</v>
      </c>
      <c r="BH92" s="137"/>
      <c r="BI92" s="137">
        <v>11534</v>
      </c>
      <c r="BJ92" s="137"/>
      <c r="BK92" s="137"/>
      <c r="BL92" s="137"/>
      <c r="BM92" s="137"/>
      <c r="BN92" s="137"/>
      <c r="BO92" s="137">
        <v>37299</v>
      </c>
      <c r="BP92" s="137"/>
      <c r="BQ92" s="137"/>
      <c r="BR92" s="137">
        <v>1829104</v>
      </c>
      <c r="BS92" s="137"/>
      <c r="BT92" s="137"/>
      <c r="BU92" s="137"/>
      <c r="BV92" s="137"/>
      <c r="BW92" s="137"/>
      <c r="BX92" s="137"/>
      <c r="BY92" s="137"/>
      <c r="BZ92" s="137"/>
      <c r="CA92" s="137">
        <v>14863</v>
      </c>
      <c r="CB92" s="137"/>
      <c r="CC92" s="137"/>
      <c r="CD92" s="137"/>
      <c r="CE92" s="137"/>
      <c r="CF92" s="137"/>
      <c r="CG92" s="137"/>
      <c r="CH92" s="137"/>
      <c r="CI92" s="137"/>
      <c r="CJ92" s="137"/>
      <c r="CK92" s="137"/>
      <c r="CL92" s="137"/>
      <c r="CN92" s="139" t="s">
        <v>1066</v>
      </c>
      <c r="CO92" s="139" t="s">
        <v>1001</v>
      </c>
      <c r="CP92" s="140" t="s">
        <v>1046</v>
      </c>
      <c r="CQ92" s="141"/>
    </row>
    <row r="93" spans="1:95" ht="27.75" x14ac:dyDescent="0.65">
      <c r="A93" s="142" t="s">
        <v>186</v>
      </c>
      <c r="B93" s="143" t="s">
        <v>187</v>
      </c>
      <c r="C93" s="137">
        <v>1377260</v>
      </c>
      <c r="D93" s="137">
        <v>72787</v>
      </c>
      <c r="E93" s="137"/>
      <c r="F93" s="137"/>
      <c r="G93" s="137">
        <v>23148</v>
      </c>
      <c r="H93" s="137">
        <v>26542</v>
      </c>
      <c r="I93" s="137">
        <v>110712.69</v>
      </c>
      <c r="J93" s="137">
        <v>216428</v>
      </c>
      <c r="K93" s="137">
        <v>82021</v>
      </c>
      <c r="L93" s="137"/>
      <c r="M93" s="137">
        <v>190617.47</v>
      </c>
      <c r="N93" s="137">
        <v>7196</v>
      </c>
      <c r="O93" s="137">
        <v>182646</v>
      </c>
      <c r="P93" s="137">
        <v>35342</v>
      </c>
      <c r="Q93" s="137">
        <v>151388</v>
      </c>
      <c r="R93" s="137">
        <v>68410</v>
      </c>
      <c r="S93" s="137"/>
      <c r="T93" s="137">
        <v>7247</v>
      </c>
      <c r="U93" s="137">
        <v>14637</v>
      </c>
      <c r="V93" s="137">
        <v>7838</v>
      </c>
      <c r="W93" s="137">
        <v>518147</v>
      </c>
      <c r="X93" s="137">
        <v>13081</v>
      </c>
      <c r="Y93" s="137">
        <v>2341</v>
      </c>
      <c r="Z93" s="137">
        <v>42768</v>
      </c>
      <c r="AA93" s="137">
        <v>7734</v>
      </c>
      <c r="AB93" s="137">
        <v>1271</v>
      </c>
      <c r="AC93" s="137">
        <v>28634</v>
      </c>
      <c r="AD93" s="137">
        <v>110686</v>
      </c>
      <c r="AE93" s="137">
        <v>18214</v>
      </c>
      <c r="AF93" s="137"/>
      <c r="AG93" s="137">
        <v>12120</v>
      </c>
      <c r="AH93" s="137">
        <v>24464</v>
      </c>
      <c r="AI93" s="137">
        <v>0</v>
      </c>
      <c r="AJ93" s="137"/>
      <c r="AK93" s="137">
        <v>3554107</v>
      </c>
      <c r="AL93" s="137">
        <v>30813</v>
      </c>
      <c r="AM93" s="137">
        <v>80301.5</v>
      </c>
      <c r="AN93" s="137">
        <v>168965</v>
      </c>
      <c r="AO93" s="137">
        <v>49576</v>
      </c>
      <c r="AP93" s="137">
        <v>38693</v>
      </c>
      <c r="AQ93" s="137">
        <v>33637</v>
      </c>
      <c r="AR93" s="137">
        <v>49171</v>
      </c>
      <c r="AS93" s="137">
        <v>56568</v>
      </c>
      <c r="AT93" s="137">
        <v>5365</v>
      </c>
      <c r="AU93" s="137">
        <v>101695</v>
      </c>
      <c r="AV93" s="137">
        <v>51395</v>
      </c>
      <c r="AW93" s="137"/>
      <c r="AX93" s="137">
        <v>62964</v>
      </c>
      <c r="AY93" s="137">
        <v>7449</v>
      </c>
      <c r="AZ93" s="137">
        <v>46850</v>
      </c>
      <c r="BA93" s="137">
        <v>537759</v>
      </c>
      <c r="BB93" s="137">
        <v>30804</v>
      </c>
      <c r="BC93" s="137">
        <v>1928477</v>
      </c>
      <c r="BD93" s="137">
        <v>9150</v>
      </c>
      <c r="BE93" s="137">
        <v>6824</v>
      </c>
      <c r="BF93" s="137"/>
      <c r="BG93" s="137">
        <v>929543</v>
      </c>
      <c r="BH93" s="137"/>
      <c r="BI93" s="137"/>
      <c r="BJ93" s="137">
        <v>13680</v>
      </c>
      <c r="BK93" s="137"/>
      <c r="BL93" s="137">
        <v>593719</v>
      </c>
      <c r="BM93" s="137"/>
      <c r="BN93" s="137">
        <v>6316</v>
      </c>
      <c r="BO93" s="137">
        <v>358641</v>
      </c>
      <c r="BP93" s="137">
        <v>8368</v>
      </c>
      <c r="BQ93" s="137"/>
      <c r="BR93" s="137">
        <v>15066881.4</v>
      </c>
      <c r="BS93" s="137">
        <v>49438</v>
      </c>
      <c r="BT93" s="137"/>
      <c r="BU93" s="137">
        <v>838051</v>
      </c>
      <c r="BV93" s="137"/>
      <c r="BW93" s="137"/>
      <c r="BX93" s="137">
        <v>81396</v>
      </c>
      <c r="BY93" s="137">
        <v>75514</v>
      </c>
      <c r="BZ93" s="137"/>
      <c r="CA93" s="137">
        <v>106334</v>
      </c>
      <c r="CB93" s="137">
        <v>165622</v>
      </c>
      <c r="CC93" s="137">
        <v>104242</v>
      </c>
      <c r="CD93" s="137">
        <v>19073</v>
      </c>
      <c r="CE93" s="137">
        <v>61725</v>
      </c>
      <c r="CF93" s="137"/>
      <c r="CG93" s="137"/>
      <c r="CH93" s="137"/>
      <c r="CI93" s="137"/>
      <c r="CJ93" s="137">
        <v>17292</v>
      </c>
      <c r="CK93" s="137"/>
      <c r="CL93" s="137">
        <v>27139</v>
      </c>
      <c r="CN93" s="139" t="s">
        <v>1067</v>
      </c>
      <c r="CO93" s="139" t="s">
        <v>1001</v>
      </c>
      <c r="CP93" s="140" t="s">
        <v>1046</v>
      </c>
      <c r="CQ93" s="141"/>
    </row>
    <row r="94" spans="1:95" ht="27.75" x14ac:dyDescent="0.65">
      <c r="A94" s="142" t="s">
        <v>188</v>
      </c>
      <c r="B94" s="143" t="s">
        <v>189</v>
      </c>
      <c r="C94" s="137">
        <v>303595</v>
      </c>
      <c r="D94" s="137">
        <v>11876</v>
      </c>
      <c r="E94" s="137">
        <v>68026.5</v>
      </c>
      <c r="F94" s="137">
        <v>64286</v>
      </c>
      <c r="G94" s="137">
        <v>1890</v>
      </c>
      <c r="H94" s="137">
        <v>21974</v>
      </c>
      <c r="I94" s="137">
        <v>26966.92</v>
      </c>
      <c r="J94" s="137">
        <v>13710</v>
      </c>
      <c r="K94" s="137">
        <v>96454.36</v>
      </c>
      <c r="L94" s="137">
        <v>22044</v>
      </c>
      <c r="M94" s="137">
        <v>140302.20000000001</v>
      </c>
      <c r="N94" s="137">
        <v>24054.48</v>
      </c>
      <c r="O94" s="137">
        <v>606693</v>
      </c>
      <c r="P94" s="137">
        <v>47625</v>
      </c>
      <c r="Q94" s="137">
        <v>152837</v>
      </c>
      <c r="R94" s="137">
        <v>50589</v>
      </c>
      <c r="S94" s="137">
        <v>68130</v>
      </c>
      <c r="T94" s="137">
        <v>56997</v>
      </c>
      <c r="U94" s="137">
        <v>19342</v>
      </c>
      <c r="V94" s="137">
        <v>20570</v>
      </c>
      <c r="W94" s="137">
        <v>561864</v>
      </c>
      <c r="X94" s="137">
        <v>10625</v>
      </c>
      <c r="Y94" s="137">
        <v>29166</v>
      </c>
      <c r="Z94" s="137">
        <v>50101</v>
      </c>
      <c r="AA94" s="137">
        <v>36920</v>
      </c>
      <c r="AB94" s="137">
        <v>93955</v>
      </c>
      <c r="AC94" s="137">
        <v>41025</v>
      </c>
      <c r="AD94" s="137">
        <v>154613</v>
      </c>
      <c r="AE94" s="137">
        <v>100507</v>
      </c>
      <c r="AF94" s="137">
        <v>5494</v>
      </c>
      <c r="AG94" s="137">
        <v>59818</v>
      </c>
      <c r="AH94" s="137">
        <v>122959</v>
      </c>
      <c r="AI94" s="137">
        <v>51555</v>
      </c>
      <c r="AJ94" s="137">
        <v>92409</v>
      </c>
      <c r="AK94" s="137">
        <v>312335.69</v>
      </c>
      <c r="AL94" s="137">
        <v>81450</v>
      </c>
      <c r="AM94" s="137">
        <v>32785</v>
      </c>
      <c r="AN94" s="137">
        <v>208934</v>
      </c>
      <c r="AO94" s="137">
        <v>160996.29999999999</v>
      </c>
      <c r="AP94" s="137">
        <v>59197</v>
      </c>
      <c r="AQ94" s="137">
        <v>37114</v>
      </c>
      <c r="AR94" s="137">
        <v>220143.5</v>
      </c>
      <c r="AS94" s="137">
        <v>69523</v>
      </c>
      <c r="AT94" s="137">
        <v>34466</v>
      </c>
      <c r="AU94" s="137">
        <v>136186</v>
      </c>
      <c r="AV94" s="137">
        <v>128444</v>
      </c>
      <c r="AW94" s="137">
        <v>63658</v>
      </c>
      <c r="AX94" s="137">
        <v>77071.25</v>
      </c>
      <c r="AY94" s="137">
        <v>2590.8000000000002</v>
      </c>
      <c r="AZ94" s="137">
        <v>96341</v>
      </c>
      <c r="BA94" s="137">
        <v>357914.2</v>
      </c>
      <c r="BB94" s="137">
        <v>70181</v>
      </c>
      <c r="BC94" s="137">
        <v>891444.96</v>
      </c>
      <c r="BD94" s="137">
        <v>119798.72</v>
      </c>
      <c r="BE94" s="137">
        <v>124803.25</v>
      </c>
      <c r="BF94" s="137">
        <v>10585</v>
      </c>
      <c r="BG94" s="137">
        <v>338755.5</v>
      </c>
      <c r="BH94" s="137">
        <v>75720</v>
      </c>
      <c r="BI94" s="137">
        <v>18965</v>
      </c>
      <c r="BJ94" s="137">
        <v>55670</v>
      </c>
      <c r="BK94" s="137">
        <v>14768</v>
      </c>
      <c r="BL94" s="137">
        <v>727406.5</v>
      </c>
      <c r="BM94" s="137">
        <v>87876</v>
      </c>
      <c r="BN94" s="137">
        <v>121999</v>
      </c>
      <c r="BO94" s="137">
        <v>115130.1</v>
      </c>
      <c r="BP94" s="137">
        <v>86034</v>
      </c>
      <c r="BQ94" s="137"/>
      <c r="BR94" s="137">
        <v>4598333.5999999996</v>
      </c>
      <c r="BS94" s="137">
        <v>208836</v>
      </c>
      <c r="BT94" s="137">
        <v>610</v>
      </c>
      <c r="BU94" s="137">
        <v>488295</v>
      </c>
      <c r="BV94" s="137">
        <v>176501</v>
      </c>
      <c r="BW94" s="137">
        <v>101835</v>
      </c>
      <c r="BX94" s="137">
        <v>335392</v>
      </c>
      <c r="BY94" s="137">
        <v>33465</v>
      </c>
      <c r="BZ94" s="137">
        <v>87500</v>
      </c>
      <c r="CA94" s="137">
        <v>33253</v>
      </c>
      <c r="CB94" s="137"/>
      <c r="CC94" s="137">
        <v>265524.2</v>
      </c>
      <c r="CD94" s="137">
        <v>160490</v>
      </c>
      <c r="CE94" s="137">
        <v>139769.60000000001</v>
      </c>
      <c r="CF94" s="137">
        <v>20320</v>
      </c>
      <c r="CG94" s="137">
        <v>87857</v>
      </c>
      <c r="CH94" s="137">
        <v>56729</v>
      </c>
      <c r="CI94" s="137">
        <v>48918</v>
      </c>
      <c r="CJ94" s="137">
        <v>290885.8</v>
      </c>
      <c r="CK94" s="137"/>
      <c r="CL94" s="137">
        <v>6995</v>
      </c>
      <c r="CN94" s="139" t="s">
        <v>1065</v>
      </c>
      <c r="CO94" s="139" t="s">
        <v>1001</v>
      </c>
      <c r="CP94" s="140" t="s">
        <v>1046</v>
      </c>
      <c r="CQ94" s="141"/>
    </row>
    <row r="95" spans="1:95" ht="27.75" x14ac:dyDescent="0.65">
      <c r="A95" s="142" t="s">
        <v>190</v>
      </c>
      <c r="B95" s="143" t="s">
        <v>191</v>
      </c>
      <c r="C95" s="137"/>
      <c r="D95" s="137"/>
      <c r="E95" s="137">
        <v>39751</v>
      </c>
      <c r="F95" s="137">
        <v>12996</v>
      </c>
      <c r="G95" s="137">
        <v>5350</v>
      </c>
      <c r="H95" s="137">
        <v>18647</v>
      </c>
      <c r="I95" s="137"/>
      <c r="J95" s="137"/>
      <c r="K95" s="137">
        <v>9141</v>
      </c>
      <c r="L95" s="137"/>
      <c r="M95" s="137">
        <v>133275</v>
      </c>
      <c r="N95" s="137"/>
      <c r="O95" s="137">
        <v>802328</v>
      </c>
      <c r="P95" s="137">
        <v>87918.5</v>
      </c>
      <c r="Q95" s="137">
        <v>83459</v>
      </c>
      <c r="R95" s="137">
        <v>270537</v>
      </c>
      <c r="S95" s="137">
        <v>38026</v>
      </c>
      <c r="T95" s="137">
        <v>76832</v>
      </c>
      <c r="U95" s="137">
        <v>23018</v>
      </c>
      <c r="V95" s="137">
        <v>3107</v>
      </c>
      <c r="W95" s="137">
        <v>1849559</v>
      </c>
      <c r="X95" s="137">
        <v>16357</v>
      </c>
      <c r="Y95" s="137">
        <v>128019</v>
      </c>
      <c r="Z95" s="137"/>
      <c r="AA95" s="137"/>
      <c r="AB95" s="137">
        <v>7213</v>
      </c>
      <c r="AC95" s="137">
        <v>5672</v>
      </c>
      <c r="AD95" s="137">
        <v>89239</v>
      </c>
      <c r="AE95" s="137"/>
      <c r="AF95" s="137">
        <v>26789</v>
      </c>
      <c r="AG95" s="137"/>
      <c r="AH95" s="137">
        <v>121552</v>
      </c>
      <c r="AI95" s="137">
        <v>47746</v>
      </c>
      <c r="AJ95" s="137">
        <v>33206</v>
      </c>
      <c r="AK95" s="137">
        <v>1296897</v>
      </c>
      <c r="AL95" s="137">
        <v>106759</v>
      </c>
      <c r="AM95" s="137"/>
      <c r="AN95" s="137">
        <v>133273</v>
      </c>
      <c r="AO95" s="137">
        <v>117724</v>
      </c>
      <c r="AP95" s="137">
        <v>21190</v>
      </c>
      <c r="AQ95" s="137">
        <v>1792</v>
      </c>
      <c r="AR95" s="137">
        <v>453649.25</v>
      </c>
      <c r="AS95" s="137">
        <v>23590</v>
      </c>
      <c r="AT95" s="137">
        <v>251969</v>
      </c>
      <c r="AU95" s="137">
        <v>76492</v>
      </c>
      <c r="AV95" s="137">
        <v>36356</v>
      </c>
      <c r="AW95" s="137"/>
      <c r="AX95" s="137">
        <v>25059</v>
      </c>
      <c r="AY95" s="137">
        <v>50126</v>
      </c>
      <c r="AZ95" s="137"/>
      <c r="BA95" s="137">
        <v>929457.75</v>
      </c>
      <c r="BB95" s="137"/>
      <c r="BC95" s="137">
        <v>1380762</v>
      </c>
      <c r="BD95" s="137">
        <v>204051</v>
      </c>
      <c r="BE95" s="137">
        <v>43783.25</v>
      </c>
      <c r="BF95" s="137">
        <v>31299</v>
      </c>
      <c r="BG95" s="137">
        <v>1234326</v>
      </c>
      <c r="BH95" s="137">
        <v>59505.5</v>
      </c>
      <c r="BI95" s="137"/>
      <c r="BJ95" s="137">
        <v>56103</v>
      </c>
      <c r="BK95" s="137"/>
      <c r="BL95" s="137">
        <v>1494766</v>
      </c>
      <c r="BM95" s="137">
        <v>145343</v>
      </c>
      <c r="BN95" s="137">
        <v>107180</v>
      </c>
      <c r="BO95" s="137">
        <v>7447</v>
      </c>
      <c r="BP95" s="137">
        <v>93706</v>
      </c>
      <c r="BQ95" s="137">
        <v>56961</v>
      </c>
      <c r="BR95" s="137">
        <v>4540042</v>
      </c>
      <c r="BS95" s="137">
        <v>170272</v>
      </c>
      <c r="BT95" s="137"/>
      <c r="BU95" s="137">
        <v>40492</v>
      </c>
      <c r="BV95" s="137"/>
      <c r="BW95" s="137">
        <v>86461</v>
      </c>
      <c r="BX95" s="137">
        <v>258919</v>
      </c>
      <c r="BY95" s="137"/>
      <c r="BZ95" s="137">
        <v>47553</v>
      </c>
      <c r="CA95" s="137">
        <v>98680</v>
      </c>
      <c r="CB95" s="137">
        <v>13406</v>
      </c>
      <c r="CC95" s="137">
        <v>220306</v>
      </c>
      <c r="CD95" s="137">
        <v>126167</v>
      </c>
      <c r="CE95" s="137">
        <v>199739</v>
      </c>
      <c r="CF95" s="137"/>
      <c r="CG95" s="137">
        <v>44120</v>
      </c>
      <c r="CH95" s="137"/>
      <c r="CI95" s="137">
        <v>99772</v>
      </c>
      <c r="CJ95" s="137">
        <v>369667</v>
      </c>
      <c r="CK95" s="137">
        <v>12037</v>
      </c>
      <c r="CL95" s="137"/>
      <c r="CN95" s="139" t="s">
        <v>1067</v>
      </c>
      <c r="CO95" s="139" t="s">
        <v>1001</v>
      </c>
      <c r="CP95" s="140" t="s">
        <v>1046</v>
      </c>
      <c r="CQ95" s="141"/>
    </row>
    <row r="96" spans="1:95" ht="27.75" x14ac:dyDescent="0.65">
      <c r="A96" s="142" t="s">
        <v>192</v>
      </c>
      <c r="B96" s="143" t="s">
        <v>193</v>
      </c>
      <c r="C96" s="137">
        <v>151027</v>
      </c>
      <c r="D96" s="137">
        <v>677294</v>
      </c>
      <c r="E96" s="137"/>
      <c r="F96" s="137"/>
      <c r="G96" s="137"/>
      <c r="H96" s="137">
        <v>741950</v>
      </c>
      <c r="I96" s="137"/>
      <c r="J96" s="137"/>
      <c r="K96" s="137">
        <v>1034</v>
      </c>
      <c r="L96" s="137"/>
      <c r="M96" s="137">
        <v>1007403</v>
      </c>
      <c r="N96" s="137">
        <v>691</v>
      </c>
      <c r="O96" s="137">
        <v>4267114</v>
      </c>
      <c r="P96" s="137">
        <v>4495</v>
      </c>
      <c r="Q96" s="137"/>
      <c r="R96" s="137">
        <v>450</v>
      </c>
      <c r="S96" s="137"/>
      <c r="T96" s="137">
        <v>3680</v>
      </c>
      <c r="U96" s="137"/>
      <c r="V96" s="137"/>
      <c r="W96" s="137">
        <v>956328.9</v>
      </c>
      <c r="X96" s="137">
        <v>1000</v>
      </c>
      <c r="Y96" s="137"/>
      <c r="Z96" s="137"/>
      <c r="AA96" s="137"/>
      <c r="AB96" s="137"/>
      <c r="AC96" s="137"/>
      <c r="AD96" s="137"/>
      <c r="AE96" s="137"/>
      <c r="AF96" s="137"/>
      <c r="AG96" s="137"/>
      <c r="AH96" s="137">
        <v>319930</v>
      </c>
      <c r="AI96" s="137"/>
      <c r="AJ96" s="137">
        <v>0</v>
      </c>
      <c r="AK96" s="137">
        <v>8653062.8000000007</v>
      </c>
      <c r="AL96" s="137"/>
      <c r="AM96" s="137"/>
      <c r="AN96" s="137"/>
      <c r="AO96" s="137"/>
      <c r="AP96" s="137"/>
      <c r="AQ96" s="137"/>
      <c r="AR96" s="137">
        <v>2462280</v>
      </c>
      <c r="AS96" s="137"/>
      <c r="AT96" s="137"/>
      <c r="AU96" s="137"/>
      <c r="AV96" s="137"/>
      <c r="AW96" s="137">
        <v>7230</v>
      </c>
      <c r="AX96" s="137"/>
      <c r="AY96" s="137"/>
      <c r="AZ96" s="137"/>
      <c r="BA96" s="137">
        <v>1932950.75</v>
      </c>
      <c r="BB96" s="137"/>
      <c r="BC96" s="137"/>
      <c r="BD96" s="137"/>
      <c r="BE96" s="137"/>
      <c r="BF96" s="137"/>
      <c r="BG96" s="137">
        <v>2361667.1</v>
      </c>
      <c r="BH96" s="137"/>
      <c r="BI96" s="137"/>
      <c r="BJ96" s="137"/>
      <c r="BK96" s="137"/>
      <c r="BL96" s="137">
        <v>900555.75</v>
      </c>
      <c r="BM96" s="137"/>
      <c r="BN96" s="137">
        <v>702430</v>
      </c>
      <c r="BO96" s="137"/>
      <c r="BP96" s="137"/>
      <c r="BQ96" s="137"/>
      <c r="BR96" s="137">
        <v>2838634.5</v>
      </c>
      <c r="BS96" s="137"/>
      <c r="BT96" s="137"/>
      <c r="BU96" s="137">
        <v>1283021</v>
      </c>
      <c r="BV96" s="137">
        <v>2178</v>
      </c>
      <c r="BW96" s="137">
        <v>37198</v>
      </c>
      <c r="BX96" s="137">
        <v>29602</v>
      </c>
      <c r="BY96" s="137">
        <v>110528</v>
      </c>
      <c r="BZ96" s="137">
        <v>10615</v>
      </c>
      <c r="CA96" s="137"/>
      <c r="CB96" s="137"/>
      <c r="CC96" s="137">
        <v>1122494</v>
      </c>
      <c r="CD96" s="137">
        <v>1336</v>
      </c>
      <c r="CE96" s="137">
        <v>1041544</v>
      </c>
      <c r="CF96" s="137">
        <v>2801</v>
      </c>
      <c r="CG96" s="137"/>
      <c r="CH96" s="137">
        <v>24684</v>
      </c>
      <c r="CI96" s="137">
        <v>8745</v>
      </c>
      <c r="CJ96" s="137">
        <v>455552</v>
      </c>
      <c r="CK96" s="137"/>
      <c r="CL96" s="137"/>
      <c r="CN96" s="139" t="s">
        <v>1066</v>
      </c>
      <c r="CO96" s="139" t="s">
        <v>1001</v>
      </c>
      <c r="CP96" s="140" t="s">
        <v>1046</v>
      </c>
      <c r="CQ96" s="141"/>
    </row>
    <row r="97" spans="1:95" ht="27.75" x14ac:dyDescent="0.65">
      <c r="A97" s="142" t="s">
        <v>194</v>
      </c>
      <c r="B97" s="143" t="s">
        <v>195</v>
      </c>
      <c r="C97" s="137"/>
      <c r="D97" s="137"/>
      <c r="E97" s="137"/>
      <c r="F97" s="137"/>
      <c r="G97" s="137"/>
      <c r="H97" s="137"/>
      <c r="I97" s="137"/>
      <c r="J97" s="137"/>
      <c r="K97" s="137"/>
      <c r="L97" s="137"/>
      <c r="M97" s="137"/>
      <c r="N97" s="137"/>
      <c r="O97" s="137">
        <v>1000</v>
      </c>
      <c r="P97" s="137"/>
      <c r="Q97" s="137"/>
      <c r="R97" s="137"/>
      <c r="S97" s="137"/>
      <c r="T97" s="137"/>
      <c r="U97" s="137"/>
      <c r="V97" s="137"/>
      <c r="W97" s="137">
        <v>1848911.1</v>
      </c>
      <c r="X97" s="137"/>
      <c r="Y97" s="137"/>
      <c r="Z97" s="137"/>
      <c r="AA97" s="137"/>
      <c r="AB97" s="137"/>
      <c r="AC97" s="137"/>
      <c r="AD97" s="137"/>
      <c r="AE97" s="137"/>
      <c r="AF97" s="137"/>
      <c r="AG97" s="137"/>
      <c r="AH97" s="137"/>
      <c r="AI97" s="137"/>
      <c r="AJ97" s="137">
        <v>0</v>
      </c>
      <c r="AK97" s="137">
        <v>2043179.29</v>
      </c>
      <c r="AL97" s="137"/>
      <c r="AM97" s="137"/>
      <c r="AN97" s="137"/>
      <c r="AO97" s="137">
        <v>22000</v>
      </c>
      <c r="AP97" s="137"/>
      <c r="AQ97" s="137"/>
      <c r="AR97" s="137"/>
      <c r="AS97" s="137"/>
      <c r="AT97" s="137"/>
      <c r="AU97" s="137"/>
      <c r="AV97" s="137"/>
      <c r="AW97" s="137">
        <v>20278</v>
      </c>
      <c r="AX97" s="137"/>
      <c r="AY97" s="137"/>
      <c r="AZ97" s="137"/>
      <c r="BA97" s="137"/>
      <c r="BB97" s="137"/>
      <c r="BC97" s="137">
        <v>2954743.08</v>
      </c>
      <c r="BD97" s="137"/>
      <c r="BE97" s="137"/>
      <c r="BF97" s="137"/>
      <c r="BG97" s="137">
        <v>12050</v>
      </c>
      <c r="BH97" s="137"/>
      <c r="BI97" s="137"/>
      <c r="BJ97" s="137"/>
      <c r="BK97" s="137"/>
      <c r="BL97" s="137">
        <v>1345500</v>
      </c>
      <c r="BM97" s="137"/>
      <c r="BN97" s="137"/>
      <c r="BO97" s="137"/>
      <c r="BP97" s="137"/>
      <c r="BQ97" s="137"/>
      <c r="BR97" s="137">
        <v>24178893.559999999</v>
      </c>
      <c r="BS97" s="137"/>
      <c r="BT97" s="137"/>
      <c r="BU97" s="137">
        <v>21800</v>
      </c>
      <c r="BV97" s="137"/>
      <c r="BW97" s="137">
        <v>440</v>
      </c>
      <c r="BX97" s="137"/>
      <c r="BY97" s="137"/>
      <c r="BZ97" s="137"/>
      <c r="CA97" s="137"/>
      <c r="CB97" s="137"/>
      <c r="CC97" s="137">
        <v>11000</v>
      </c>
      <c r="CD97" s="137"/>
      <c r="CE97" s="137">
        <v>5000</v>
      </c>
      <c r="CF97" s="137">
        <v>10620</v>
      </c>
      <c r="CG97" s="137"/>
      <c r="CH97" s="137">
        <v>25969</v>
      </c>
      <c r="CI97" s="137"/>
      <c r="CJ97" s="137"/>
      <c r="CK97" s="137"/>
      <c r="CL97" s="137"/>
      <c r="CN97" s="139" t="s">
        <v>1067</v>
      </c>
      <c r="CO97" s="139" t="s">
        <v>1001</v>
      </c>
      <c r="CP97" s="140" t="s">
        <v>1046</v>
      </c>
      <c r="CQ97" s="141"/>
    </row>
    <row r="98" spans="1:95" ht="27.75" x14ac:dyDescent="0.65">
      <c r="A98" s="142" t="s">
        <v>196</v>
      </c>
      <c r="B98" s="143" t="s">
        <v>197</v>
      </c>
      <c r="C98" s="137">
        <v>-6845681.4800000004</v>
      </c>
      <c r="D98" s="137"/>
      <c r="E98" s="137">
        <v>-114818.68</v>
      </c>
      <c r="F98" s="137">
        <v>-6277.23</v>
      </c>
      <c r="G98" s="137">
        <v>-36731.46</v>
      </c>
      <c r="H98" s="137">
        <v>-428870.52</v>
      </c>
      <c r="I98" s="137">
        <v>-138370.16</v>
      </c>
      <c r="J98" s="137">
        <v>-313546.14</v>
      </c>
      <c r="K98" s="137">
        <v>-305555.34000000003</v>
      </c>
      <c r="L98" s="137">
        <v>-234672.38</v>
      </c>
      <c r="M98" s="137">
        <v>-362226.33</v>
      </c>
      <c r="N98" s="137"/>
      <c r="O98" s="137">
        <v>-3994460.05</v>
      </c>
      <c r="P98" s="137">
        <v>-313863.76</v>
      </c>
      <c r="Q98" s="137">
        <v>-480000.84</v>
      </c>
      <c r="R98" s="137">
        <v>-477708.6</v>
      </c>
      <c r="S98" s="137"/>
      <c r="T98" s="137">
        <v>-380585.29</v>
      </c>
      <c r="U98" s="137">
        <v>-507553.47</v>
      </c>
      <c r="V98" s="137">
        <v>-120002.69</v>
      </c>
      <c r="W98" s="137">
        <v>-9986358.6999999993</v>
      </c>
      <c r="X98" s="137">
        <v>-121473.12</v>
      </c>
      <c r="Y98" s="137">
        <v>-417429.4</v>
      </c>
      <c r="Z98" s="137">
        <v>-160333.9</v>
      </c>
      <c r="AA98" s="137">
        <v>-79385.23</v>
      </c>
      <c r="AB98" s="137">
        <v>-157930.60999999999</v>
      </c>
      <c r="AC98" s="137">
        <v>-247404.86</v>
      </c>
      <c r="AD98" s="137">
        <v>-1094221.8</v>
      </c>
      <c r="AE98" s="137">
        <v>-172266.25</v>
      </c>
      <c r="AF98" s="137">
        <v>-256266.93</v>
      </c>
      <c r="AG98" s="137">
        <v>-84150.03</v>
      </c>
      <c r="AH98" s="137">
        <v>-707604.11</v>
      </c>
      <c r="AI98" s="137">
        <v>-289119.46000000002</v>
      </c>
      <c r="AJ98" s="137">
        <v>-67020.31</v>
      </c>
      <c r="AK98" s="137">
        <v>-21238408.890000001</v>
      </c>
      <c r="AL98" s="137">
        <v>-357191.66</v>
      </c>
      <c r="AM98" s="137">
        <v>-143126.9</v>
      </c>
      <c r="AN98" s="137">
        <v>-339268.33</v>
      </c>
      <c r="AO98" s="137">
        <v>-737064.01</v>
      </c>
      <c r="AP98" s="137">
        <v>-492300.37</v>
      </c>
      <c r="AQ98" s="137"/>
      <c r="AR98" s="137">
        <v>-1845697.88</v>
      </c>
      <c r="AS98" s="137">
        <v>-226628.41</v>
      </c>
      <c r="AT98" s="137">
        <v>-1443676.35</v>
      </c>
      <c r="AU98" s="137">
        <v>-620983.25</v>
      </c>
      <c r="AV98" s="137">
        <v>-137762.20000000001</v>
      </c>
      <c r="AW98" s="137">
        <v>-171877.92</v>
      </c>
      <c r="AX98" s="137">
        <v>-275519</v>
      </c>
      <c r="AY98" s="137">
        <v>-407099.98</v>
      </c>
      <c r="AZ98" s="137">
        <v>-255247.49</v>
      </c>
      <c r="BA98" s="137">
        <v>-1414125.74</v>
      </c>
      <c r="BB98" s="137">
        <v>-203448.46</v>
      </c>
      <c r="BC98" s="137">
        <v>-7364180.3099999996</v>
      </c>
      <c r="BD98" s="137">
        <v>-333914.2</v>
      </c>
      <c r="BE98" s="137">
        <v>-55622.58</v>
      </c>
      <c r="BF98" s="137">
        <v>-83267.83</v>
      </c>
      <c r="BG98" s="137">
        <v>-807723.31</v>
      </c>
      <c r="BH98" s="137">
        <v>-18055.84</v>
      </c>
      <c r="BI98" s="137">
        <v>-77540.11</v>
      </c>
      <c r="BJ98" s="137">
        <v>-38812.32</v>
      </c>
      <c r="BK98" s="137">
        <v>-123459</v>
      </c>
      <c r="BL98" s="137">
        <v>-6095786.6699999999</v>
      </c>
      <c r="BM98" s="137">
        <v>-878360.15</v>
      </c>
      <c r="BN98" s="137">
        <v>-553995.32999999996</v>
      </c>
      <c r="BO98" s="137">
        <v>-391170.79</v>
      </c>
      <c r="BP98" s="137">
        <v>-361533.85</v>
      </c>
      <c r="BQ98" s="137">
        <v>-283965.65999999997</v>
      </c>
      <c r="BR98" s="137">
        <v>-22402420.210000001</v>
      </c>
      <c r="BS98" s="137">
        <v>-555212.99</v>
      </c>
      <c r="BT98" s="137">
        <v>-110180.65</v>
      </c>
      <c r="BU98" s="137">
        <v>-2289264.15</v>
      </c>
      <c r="BV98" s="137">
        <v>-149137.99</v>
      </c>
      <c r="BW98" s="137">
        <v>-89924</v>
      </c>
      <c r="BX98" s="137">
        <v>-1234529.01</v>
      </c>
      <c r="BY98" s="137">
        <v>-84796.34</v>
      </c>
      <c r="BZ98" s="137">
        <v>-197146.01</v>
      </c>
      <c r="CA98" s="137">
        <v>-172742.34</v>
      </c>
      <c r="CB98" s="137">
        <v>-209230</v>
      </c>
      <c r="CC98" s="137">
        <v>-515006.01</v>
      </c>
      <c r="CD98" s="137">
        <v>-253660.36</v>
      </c>
      <c r="CE98" s="137">
        <v>-196296</v>
      </c>
      <c r="CF98" s="137">
        <v>-82204</v>
      </c>
      <c r="CG98" s="137">
        <v>-43838</v>
      </c>
      <c r="CH98" s="137">
        <v>-61554.68</v>
      </c>
      <c r="CI98" s="137">
        <v>-80353.69</v>
      </c>
      <c r="CJ98" s="137">
        <v>-1073126.6499999999</v>
      </c>
      <c r="CK98" s="137">
        <v>-25631.66</v>
      </c>
      <c r="CL98" s="137">
        <v>-74754.66</v>
      </c>
      <c r="CN98" s="139" t="s">
        <v>1068</v>
      </c>
      <c r="CO98" s="139" t="s">
        <v>1001</v>
      </c>
      <c r="CP98" s="140" t="s">
        <v>1046</v>
      </c>
      <c r="CQ98" s="141"/>
    </row>
    <row r="99" spans="1:95" ht="27.75" x14ac:dyDescent="0.65">
      <c r="A99" s="142" t="s">
        <v>198</v>
      </c>
      <c r="B99" s="143" t="s">
        <v>199</v>
      </c>
      <c r="C99" s="137">
        <v>-2282149.75</v>
      </c>
      <c r="D99" s="137"/>
      <c r="E99" s="137"/>
      <c r="F99" s="137">
        <v>-6215.01</v>
      </c>
      <c r="G99" s="137">
        <v>-21201.32</v>
      </c>
      <c r="H99" s="137">
        <v>-214013.64</v>
      </c>
      <c r="I99" s="137">
        <v>-19479.810000000001</v>
      </c>
      <c r="J99" s="137">
        <v>-90730.15</v>
      </c>
      <c r="K99" s="137">
        <v>-43172.55</v>
      </c>
      <c r="L99" s="137">
        <v>-35840</v>
      </c>
      <c r="M99" s="137">
        <v>-251428.48000000001</v>
      </c>
      <c r="N99" s="137"/>
      <c r="O99" s="137">
        <v>-2132888.75</v>
      </c>
      <c r="P99" s="137">
        <v>-98984.92</v>
      </c>
      <c r="Q99" s="137">
        <v>-154841.01</v>
      </c>
      <c r="R99" s="137">
        <v>-93316.800000000003</v>
      </c>
      <c r="S99" s="137"/>
      <c r="T99" s="137">
        <v>-28864.18</v>
      </c>
      <c r="U99" s="137">
        <v>-9127.4500000000007</v>
      </c>
      <c r="V99" s="137">
        <v>-86737.18</v>
      </c>
      <c r="W99" s="137">
        <v>-8338000.3399999999</v>
      </c>
      <c r="X99" s="137">
        <v>-68341.95</v>
      </c>
      <c r="Y99" s="137">
        <v>-187612.68</v>
      </c>
      <c r="Z99" s="137">
        <v>-77819.14</v>
      </c>
      <c r="AA99" s="137"/>
      <c r="AB99" s="137">
        <v>-49093.34</v>
      </c>
      <c r="AC99" s="137"/>
      <c r="AD99" s="137">
        <v>-334113.76</v>
      </c>
      <c r="AE99" s="137">
        <v>-84746.1</v>
      </c>
      <c r="AF99" s="137">
        <v>-10271.68</v>
      </c>
      <c r="AG99" s="137">
        <v>-104157.68</v>
      </c>
      <c r="AH99" s="137">
        <v>-187694.48</v>
      </c>
      <c r="AI99" s="137"/>
      <c r="AJ99" s="137"/>
      <c r="AK99" s="137">
        <v>-15127428.32</v>
      </c>
      <c r="AL99" s="137">
        <v>-79744.740000000005</v>
      </c>
      <c r="AM99" s="137">
        <v>-15376.04</v>
      </c>
      <c r="AN99" s="137">
        <v>56778.49</v>
      </c>
      <c r="AO99" s="137">
        <v>-444868.55</v>
      </c>
      <c r="AP99" s="137">
        <v>-6738.78</v>
      </c>
      <c r="AQ99" s="137"/>
      <c r="AR99" s="137">
        <v>-967407.57</v>
      </c>
      <c r="AS99" s="137">
        <v>-4941.08</v>
      </c>
      <c r="AT99" s="137">
        <v>-549.91</v>
      </c>
      <c r="AU99" s="137">
        <v>-74863.3</v>
      </c>
      <c r="AV99" s="137">
        <v>-85970.05</v>
      </c>
      <c r="AW99" s="137">
        <v>-12097.98</v>
      </c>
      <c r="AX99" s="137"/>
      <c r="AY99" s="137">
        <v>-59489.53</v>
      </c>
      <c r="AZ99" s="137">
        <v>-30129.71</v>
      </c>
      <c r="BA99" s="137">
        <v>-1208772.57</v>
      </c>
      <c r="BB99" s="137">
        <v>-13016.25</v>
      </c>
      <c r="BC99" s="137">
        <v>-7596599.2000000002</v>
      </c>
      <c r="BD99" s="137">
        <v>-232527.65</v>
      </c>
      <c r="BE99" s="137">
        <v>-8388.16</v>
      </c>
      <c r="BF99" s="137">
        <v>-6364.18</v>
      </c>
      <c r="BG99" s="137">
        <v>-2093073.51</v>
      </c>
      <c r="BH99" s="137">
        <v>-49249.83</v>
      </c>
      <c r="BI99" s="137"/>
      <c r="BJ99" s="137">
        <v>-108998.2</v>
      </c>
      <c r="BK99" s="137"/>
      <c r="BL99" s="137">
        <v>-3269777.69</v>
      </c>
      <c r="BM99" s="137">
        <v>-8919.67</v>
      </c>
      <c r="BN99" s="137">
        <v>-197307.85</v>
      </c>
      <c r="BO99" s="137">
        <v>-105.94</v>
      </c>
      <c r="BP99" s="137">
        <v>-78344.679999999993</v>
      </c>
      <c r="BQ99" s="137">
        <v>-20034.84</v>
      </c>
      <c r="BR99" s="137">
        <v>-1745921.08</v>
      </c>
      <c r="BS99" s="137">
        <v>-313131.86</v>
      </c>
      <c r="BT99" s="137"/>
      <c r="BU99" s="137">
        <v>-1246754.83</v>
      </c>
      <c r="BV99" s="137">
        <v>-2594.33</v>
      </c>
      <c r="BW99" s="137">
        <v>-36977.99</v>
      </c>
      <c r="BX99" s="137">
        <v>-376773.6</v>
      </c>
      <c r="BY99" s="137"/>
      <c r="BZ99" s="137">
        <v>-11936</v>
      </c>
      <c r="CA99" s="137">
        <v>-60295.66</v>
      </c>
      <c r="CB99" s="137">
        <v>-240738.66</v>
      </c>
      <c r="CC99" s="137">
        <v>-222758</v>
      </c>
      <c r="CD99" s="137">
        <v>-94760.68</v>
      </c>
      <c r="CE99" s="137">
        <v>-221047.34</v>
      </c>
      <c r="CF99" s="137">
        <v>-33204.69</v>
      </c>
      <c r="CG99" s="137"/>
      <c r="CH99" s="137">
        <v>-42584.66</v>
      </c>
      <c r="CI99" s="137"/>
      <c r="CJ99" s="137">
        <v>-250854.96</v>
      </c>
      <c r="CK99" s="137">
        <v>-4961</v>
      </c>
      <c r="CL99" s="137">
        <v>-9315</v>
      </c>
      <c r="CN99" s="139" t="s">
        <v>1068</v>
      </c>
      <c r="CO99" s="139" t="s">
        <v>1001</v>
      </c>
      <c r="CP99" s="140" t="s">
        <v>1046</v>
      </c>
      <c r="CQ99" s="141"/>
    </row>
    <row r="100" spans="1:95" ht="27.75" x14ac:dyDescent="0.65">
      <c r="A100" s="142" t="s">
        <v>200</v>
      </c>
      <c r="B100" s="143" t="s">
        <v>201</v>
      </c>
      <c r="C100" s="137"/>
      <c r="D100" s="137"/>
      <c r="E100" s="137">
        <v>-13472.79</v>
      </c>
      <c r="F100" s="137"/>
      <c r="G100" s="137"/>
      <c r="H100" s="137">
        <v>-21750.48</v>
      </c>
      <c r="I100" s="137"/>
      <c r="J100" s="137"/>
      <c r="K100" s="137"/>
      <c r="L100" s="137">
        <v>-21485.4</v>
      </c>
      <c r="M100" s="137">
        <v>-225</v>
      </c>
      <c r="N100" s="137"/>
      <c r="O100" s="137"/>
      <c r="P100" s="137"/>
      <c r="Q100" s="137"/>
      <c r="R100" s="137"/>
      <c r="S100" s="137"/>
      <c r="T100" s="137">
        <v>-76442.77</v>
      </c>
      <c r="U100" s="137"/>
      <c r="V100" s="137"/>
      <c r="W100" s="137"/>
      <c r="X100" s="137"/>
      <c r="Y100" s="137"/>
      <c r="Z100" s="137"/>
      <c r="AA100" s="137">
        <v>-23669.79</v>
      </c>
      <c r="AB100" s="137">
        <v>18707.849999999999</v>
      </c>
      <c r="AC100" s="137">
        <v>-79304.08</v>
      </c>
      <c r="AD100" s="137"/>
      <c r="AE100" s="137"/>
      <c r="AF100" s="137">
        <v>-115136.76</v>
      </c>
      <c r="AG100" s="137"/>
      <c r="AH100" s="137"/>
      <c r="AI100" s="137">
        <v>-65223.88</v>
      </c>
      <c r="AJ100" s="137">
        <v>-91692.56</v>
      </c>
      <c r="AK100" s="137">
        <v>-169340.79999999999</v>
      </c>
      <c r="AL100" s="137">
        <v>-16984</v>
      </c>
      <c r="AM100" s="137"/>
      <c r="AN100" s="137">
        <v>-83530.429999999993</v>
      </c>
      <c r="AO100" s="137"/>
      <c r="AP100" s="137"/>
      <c r="AQ100" s="137">
        <v>-143239.41</v>
      </c>
      <c r="AR100" s="137"/>
      <c r="AS100" s="137">
        <v>-600</v>
      </c>
      <c r="AT100" s="137"/>
      <c r="AU100" s="137">
        <v>-53.2</v>
      </c>
      <c r="AV100" s="137"/>
      <c r="AW100" s="137"/>
      <c r="AX100" s="137">
        <v>-6403.68</v>
      </c>
      <c r="AY100" s="137"/>
      <c r="AZ100" s="137"/>
      <c r="BA100" s="137"/>
      <c r="BB100" s="137"/>
      <c r="BC100" s="137"/>
      <c r="BD100" s="137"/>
      <c r="BE100" s="137"/>
      <c r="BF100" s="137"/>
      <c r="BG100" s="137"/>
      <c r="BH100" s="137"/>
      <c r="BI100" s="137"/>
      <c r="BJ100" s="137"/>
      <c r="BK100" s="137"/>
      <c r="BL100" s="137"/>
      <c r="BM100" s="137"/>
      <c r="BN100" s="137"/>
      <c r="BO100" s="137">
        <v>-67928</v>
      </c>
      <c r="BP100" s="137"/>
      <c r="BQ100" s="137"/>
      <c r="BR100" s="137">
        <v>-299527.59999999998</v>
      </c>
      <c r="BS100" s="137"/>
      <c r="BT100" s="137">
        <v>-201095.35</v>
      </c>
      <c r="BU100" s="137"/>
      <c r="BV100" s="137">
        <v>-4533.33</v>
      </c>
      <c r="BW100" s="137">
        <v>-9438.33</v>
      </c>
      <c r="BX100" s="137"/>
      <c r="BY100" s="137">
        <v>-21536.66</v>
      </c>
      <c r="BZ100" s="137"/>
      <c r="CA100" s="137"/>
      <c r="CB100" s="137">
        <v>-15955</v>
      </c>
      <c r="CC100" s="137"/>
      <c r="CD100" s="137">
        <v>-465</v>
      </c>
      <c r="CE100" s="137"/>
      <c r="CF100" s="137"/>
      <c r="CG100" s="137">
        <v>-23988</v>
      </c>
      <c r="CH100" s="137"/>
      <c r="CI100" s="137">
        <v>-72892.34</v>
      </c>
      <c r="CJ100" s="137"/>
      <c r="CK100" s="137">
        <v>-3298</v>
      </c>
      <c r="CL100" s="137"/>
      <c r="CN100" s="139" t="s">
        <v>1068</v>
      </c>
      <c r="CO100" s="139" t="s">
        <v>1001</v>
      </c>
      <c r="CP100" s="140" t="s">
        <v>1046</v>
      </c>
      <c r="CQ100" s="141"/>
    </row>
    <row r="101" spans="1:95" ht="27.75" x14ac:dyDescent="0.65">
      <c r="A101" s="142" t="s">
        <v>202</v>
      </c>
      <c r="B101" s="143" t="s">
        <v>203</v>
      </c>
      <c r="C101" s="137"/>
      <c r="D101" s="137"/>
      <c r="E101" s="137"/>
      <c r="F101" s="137"/>
      <c r="G101" s="137"/>
      <c r="H101" s="137">
        <v>22820.240000000002</v>
      </c>
      <c r="I101" s="137"/>
      <c r="J101" s="137"/>
      <c r="K101" s="137"/>
      <c r="L101" s="137">
        <v>12403.21</v>
      </c>
      <c r="M101" s="137"/>
      <c r="N101" s="137"/>
      <c r="O101" s="137"/>
      <c r="P101" s="137"/>
      <c r="Q101" s="137"/>
      <c r="R101" s="137"/>
      <c r="S101" s="137"/>
      <c r="T101" s="137"/>
      <c r="U101" s="137"/>
      <c r="V101" s="137"/>
      <c r="W101" s="137"/>
      <c r="X101" s="137"/>
      <c r="Y101" s="137"/>
      <c r="Z101" s="137"/>
      <c r="AA101" s="137"/>
      <c r="AB101" s="137"/>
      <c r="AC101" s="137">
        <v>5149.87</v>
      </c>
      <c r="AD101" s="137"/>
      <c r="AE101" s="137"/>
      <c r="AF101" s="137">
        <v>12127.5</v>
      </c>
      <c r="AG101" s="137"/>
      <c r="AH101" s="137"/>
      <c r="AI101" s="137"/>
      <c r="AJ101" s="137"/>
      <c r="AK101" s="137"/>
      <c r="AL101" s="137"/>
      <c r="AM101" s="137"/>
      <c r="AN101" s="137"/>
      <c r="AO101" s="137">
        <v>18815</v>
      </c>
      <c r="AP101" s="137"/>
      <c r="AQ101" s="137">
        <v>39227.39</v>
      </c>
      <c r="AR101" s="137">
        <v>135135.22</v>
      </c>
      <c r="AS101" s="137"/>
      <c r="AT101" s="137"/>
      <c r="AU101" s="137"/>
      <c r="AV101" s="137"/>
      <c r="AW101" s="137"/>
      <c r="AX101" s="137"/>
      <c r="AY101" s="137"/>
      <c r="AZ101" s="137">
        <v>1975.02</v>
      </c>
      <c r="BA101" s="137"/>
      <c r="BB101" s="137"/>
      <c r="BC101" s="137"/>
      <c r="BD101" s="137">
        <v>39519.35</v>
      </c>
      <c r="BE101" s="137"/>
      <c r="BF101" s="137"/>
      <c r="BG101" s="137"/>
      <c r="BH101" s="137">
        <v>1475.99</v>
      </c>
      <c r="BI101" s="137"/>
      <c r="BJ101" s="137"/>
      <c r="BK101" s="137"/>
      <c r="BL101" s="137"/>
      <c r="BM101" s="137"/>
      <c r="BN101" s="137"/>
      <c r="BO101" s="137"/>
      <c r="BP101" s="137"/>
      <c r="BQ101" s="137"/>
      <c r="BR101" s="137">
        <v>531675.80000000005</v>
      </c>
      <c r="BS101" s="137"/>
      <c r="BT101" s="137"/>
      <c r="BU101" s="137">
        <v>464434.84</v>
      </c>
      <c r="BV101" s="137"/>
      <c r="BW101" s="137">
        <v>57049.98</v>
      </c>
      <c r="BX101" s="137"/>
      <c r="BY101" s="137">
        <v>14100.66</v>
      </c>
      <c r="BZ101" s="137"/>
      <c r="CA101" s="137"/>
      <c r="CB101" s="137"/>
      <c r="CC101" s="137"/>
      <c r="CD101" s="137">
        <v>800</v>
      </c>
      <c r="CE101" s="137"/>
      <c r="CF101" s="137"/>
      <c r="CG101" s="137"/>
      <c r="CH101" s="137">
        <v>17357.34</v>
      </c>
      <c r="CI101" s="137"/>
      <c r="CJ101" s="137"/>
      <c r="CK101" s="137"/>
      <c r="CL101" s="137"/>
      <c r="CN101" s="139" t="s">
        <v>1068</v>
      </c>
      <c r="CO101" s="139" t="s">
        <v>1001</v>
      </c>
      <c r="CP101" s="140" t="s">
        <v>1046</v>
      </c>
      <c r="CQ101" s="141"/>
    </row>
    <row r="102" spans="1:95" ht="27.75" x14ac:dyDescent="0.65">
      <c r="A102" s="142" t="s">
        <v>204</v>
      </c>
      <c r="B102" s="143" t="s">
        <v>205</v>
      </c>
      <c r="C102" s="137"/>
      <c r="D102" s="137"/>
      <c r="E102" s="137"/>
      <c r="F102" s="137"/>
      <c r="G102" s="137"/>
      <c r="H102" s="137"/>
      <c r="I102" s="137"/>
      <c r="J102" s="137"/>
      <c r="K102" s="137"/>
      <c r="L102" s="137"/>
      <c r="M102" s="137"/>
      <c r="N102" s="137"/>
      <c r="O102" s="137">
        <v>1000000</v>
      </c>
      <c r="P102" s="137"/>
      <c r="Q102" s="137"/>
      <c r="R102" s="137"/>
      <c r="S102" s="137"/>
      <c r="T102" s="137"/>
      <c r="U102" s="137"/>
      <c r="V102" s="137"/>
      <c r="W102" s="137">
        <v>315164.34999999998</v>
      </c>
      <c r="X102" s="137"/>
      <c r="Y102" s="137"/>
      <c r="Z102" s="137"/>
      <c r="AA102" s="137"/>
      <c r="AB102" s="137"/>
      <c r="AC102" s="137"/>
      <c r="AD102" s="137"/>
      <c r="AE102" s="137"/>
      <c r="AF102" s="137"/>
      <c r="AG102" s="137"/>
      <c r="AH102" s="137"/>
      <c r="AI102" s="137"/>
      <c r="AJ102" s="137"/>
      <c r="AK102" s="137"/>
      <c r="AL102" s="137"/>
      <c r="AM102" s="137"/>
      <c r="AN102" s="137"/>
      <c r="AO102" s="137"/>
      <c r="AP102" s="137"/>
      <c r="AQ102" s="137"/>
      <c r="AR102" s="137"/>
      <c r="AS102" s="137"/>
      <c r="AT102" s="137"/>
      <c r="AU102" s="137"/>
      <c r="AV102" s="137"/>
      <c r="AW102" s="137"/>
      <c r="AX102" s="137"/>
      <c r="AY102" s="137">
        <v>133785.48000000001</v>
      </c>
      <c r="AZ102" s="137"/>
      <c r="BA102" s="137"/>
      <c r="BB102" s="137"/>
      <c r="BC102" s="137"/>
      <c r="BD102" s="137"/>
      <c r="BE102" s="137"/>
      <c r="BF102" s="137"/>
      <c r="BG102" s="137"/>
      <c r="BH102" s="137"/>
      <c r="BI102" s="137"/>
      <c r="BJ102" s="137"/>
      <c r="BK102" s="137"/>
      <c r="BL102" s="137">
        <v>536384</v>
      </c>
      <c r="BM102" s="137"/>
      <c r="BN102" s="137"/>
      <c r="BO102" s="137"/>
      <c r="BP102" s="137"/>
      <c r="BQ102" s="137"/>
      <c r="BR102" s="137"/>
      <c r="BS102" s="137"/>
      <c r="BT102" s="137"/>
      <c r="BU102" s="137"/>
      <c r="BV102" s="137"/>
      <c r="BW102" s="137"/>
      <c r="BX102" s="137"/>
      <c r="BY102" s="137"/>
      <c r="BZ102" s="137"/>
      <c r="CA102" s="137"/>
      <c r="CB102" s="137"/>
      <c r="CC102" s="137"/>
      <c r="CD102" s="137"/>
      <c r="CE102" s="137"/>
      <c r="CF102" s="137"/>
      <c r="CG102" s="137"/>
      <c r="CH102" s="137"/>
      <c r="CI102" s="137"/>
      <c r="CJ102" s="137"/>
      <c r="CK102" s="137"/>
      <c r="CL102" s="137"/>
      <c r="CN102" s="139" t="s">
        <v>1065</v>
      </c>
      <c r="CO102" s="139" t="s">
        <v>1001</v>
      </c>
      <c r="CP102" s="140" t="s">
        <v>1046</v>
      </c>
      <c r="CQ102" s="141"/>
    </row>
    <row r="103" spans="1:95" ht="27.75" x14ac:dyDescent="0.65">
      <c r="A103" s="142" t="s">
        <v>206</v>
      </c>
      <c r="B103" s="143" t="s">
        <v>207</v>
      </c>
      <c r="C103" s="137"/>
      <c r="D103" s="137"/>
      <c r="E103" s="137"/>
      <c r="F103" s="137"/>
      <c r="G103" s="137"/>
      <c r="H103" s="137"/>
      <c r="I103" s="137"/>
      <c r="J103" s="137"/>
      <c r="K103" s="137"/>
      <c r="L103" s="137"/>
      <c r="M103" s="137"/>
      <c r="N103" s="137"/>
      <c r="O103" s="137"/>
      <c r="P103" s="137"/>
      <c r="Q103" s="137"/>
      <c r="R103" s="137"/>
      <c r="S103" s="137"/>
      <c r="T103" s="137"/>
      <c r="U103" s="137"/>
      <c r="V103" s="137"/>
      <c r="W103" s="137"/>
      <c r="X103" s="137"/>
      <c r="Y103" s="137"/>
      <c r="Z103" s="137"/>
      <c r="AA103" s="137"/>
      <c r="AB103" s="137"/>
      <c r="AC103" s="137"/>
      <c r="AD103" s="137"/>
      <c r="AE103" s="137"/>
      <c r="AF103" s="137"/>
      <c r="AG103" s="137"/>
      <c r="AH103" s="137"/>
      <c r="AI103" s="137"/>
      <c r="AJ103" s="137"/>
      <c r="AK103" s="137">
        <v>3583182.55</v>
      </c>
      <c r="AL103" s="137"/>
      <c r="AM103" s="137"/>
      <c r="AN103" s="137"/>
      <c r="AO103" s="137"/>
      <c r="AP103" s="137"/>
      <c r="AQ103" s="137"/>
      <c r="AR103" s="137"/>
      <c r="AS103" s="137"/>
      <c r="AT103" s="137"/>
      <c r="AU103" s="137"/>
      <c r="AV103" s="137"/>
      <c r="AW103" s="137"/>
      <c r="AX103" s="137"/>
      <c r="AY103" s="137"/>
      <c r="AZ103" s="137"/>
      <c r="BA103" s="137">
        <v>2010483.01</v>
      </c>
      <c r="BB103" s="137"/>
      <c r="BC103" s="137">
        <v>10487132.07</v>
      </c>
      <c r="BD103" s="137"/>
      <c r="BE103" s="137"/>
      <c r="BF103" s="137"/>
      <c r="BG103" s="137"/>
      <c r="BH103" s="137"/>
      <c r="BI103" s="137"/>
      <c r="BJ103" s="137"/>
      <c r="BK103" s="137"/>
      <c r="BL103" s="137"/>
      <c r="BM103" s="137"/>
      <c r="BN103" s="137"/>
      <c r="BO103" s="137"/>
      <c r="BP103" s="137"/>
      <c r="BQ103" s="137"/>
      <c r="BR103" s="137"/>
      <c r="BS103" s="137"/>
      <c r="BT103" s="137"/>
      <c r="BU103" s="137"/>
      <c r="BV103" s="137"/>
      <c r="BW103" s="137"/>
      <c r="BX103" s="137"/>
      <c r="BY103" s="137"/>
      <c r="BZ103" s="137"/>
      <c r="CA103" s="137"/>
      <c r="CB103" s="137"/>
      <c r="CC103" s="137"/>
      <c r="CD103" s="137"/>
      <c r="CE103" s="137"/>
      <c r="CF103" s="137"/>
      <c r="CG103" s="137"/>
      <c r="CH103" s="137"/>
      <c r="CI103" s="137"/>
      <c r="CJ103" s="137"/>
      <c r="CK103" s="137"/>
      <c r="CL103" s="137"/>
      <c r="CN103" s="139" t="s">
        <v>1065</v>
      </c>
      <c r="CO103" s="139" t="s">
        <v>1001</v>
      </c>
      <c r="CP103" s="140" t="s">
        <v>1046</v>
      </c>
      <c r="CQ103" s="141"/>
    </row>
    <row r="104" spans="1:95" ht="27.75" x14ac:dyDescent="0.65">
      <c r="A104" s="142" t="s">
        <v>208</v>
      </c>
      <c r="B104" s="143" t="s">
        <v>209</v>
      </c>
      <c r="C104" s="137">
        <v>323737</v>
      </c>
      <c r="D104" s="137">
        <v>27534</v>
      </c>
      <c r="E104" s="137">
        <v>136524</v>
      </c>
      <c r="F104" s="137">
        <v>76498</v>
      </c>
      <c r="G104" s="137">
        <v>32802</v>
      </c>
      <c r="H104" s="137">
        <v>88098</v>
      </c>
      <c r="I104" s="137">
        <v>85673</v>
      </c>
      <c r="J104" s="137">
        <v>66499</v>
      </c>
      <c r="K104" s="137">
        <v>30074</v>
      </c>
      <c r="L104" s="137">
        <v>56493</v>
      </c>
      <c r="M104" s="137">
        <v>60603.67</v>
      </c>
      <c r="N104" s="137"/>
      <c r="O104" s="137">
        <v>108516</v>
      </c>
      <c r="P104" s="137">
        <v>49759.01</v>
      </c>
      <c r="Q104" s="137">
        <v>9283</v>
      </c>
      <c r="R104" s="137">
        <v>10173</v>
      </c>
      <c r="S104" s="137">
        <v>46926</v>
      </c>
      <c r="T104" s="137">
        <v>3608</v>
      </c>
      <c r="U104" s="137">
        <v>28513.5</v>
      </c>
      <c r="V104" s="137">
        <v>84746.5</v>
      </c>
      <c r="W104" s="137">
        <v>479982</v>
      </c>
      <c r="X104" s="137">
        <v>26185</v>
      </c>
      <c r="Y104" s="137">
        <v>115882</v>
      </c>
      <c r="Z104" s="137">
        <v>73126</v>
      </c>
      <c r="AA104" s="137">
        <v>3140</v>
      </c>
      <c r="AB104" s="137">
        <v>71516</v>
      </c>
      <c r="AC104" s="137">
        <v>64846</v>
      </c>
      <c r="AD104" s="137">
        <v>68036</v>
      </c>
      <c r="AE104" s="137">
        <v>15150</v>
      </c>
      <c r="AF104" s="137">
        <v>26220</v>
      </c>
      <c r="AG104" s="137">
        <v>8441</v>
      </c>
      <c r="AH104" s="137">
        <v>40747</v>
      </c>
      <c r="AI104" s="137"/>
      <c r="AJ104" s="137">
        <v>10563</v>
      </c>
      <c r="AK104" s="137">
        <v>48216</v>
      </c>
      <c r="AL104" s="137">
        <v>9449</v>
      </c>
      <c r="AM104" s="137">
        <v>90</v>
      </c>
      <c r="AN104" s="137">
        <v>50599</v>
      </c>
      <c r="AO104" s="137">
        <v>18519</v>
      </c>
      <c r="AP104" s="137">
        <v>35830</v>
      </c>
      <c r="AQ104" s="137">
        <v>8801</v>
      </c>
      <c r="AR104" s="137">
        <v>52680.5</v>
      </c>
      <c r="AS104" s="137">
        <v>20175</v>
      </c>
      <c r="AT104" s="137">
        <v>18349</v>
      </c>
      <c r="AU104" s="137">
        <v>35806</v>
      </c>
      <c r="AV104" s="137">
        <v>9182</v>
      </c>
      <c r="AW104" s="137">
        <v>3859</v>
      </c>
      <c r="AX104" s="137">
        <v>16787.25</v>
      </c>
      <c r="AY104" s="137">
        <v>5400</v>
      </c>
      <c r="AZ104" s="137">
        <v>5398</v>
      </c>
      <c r="BA104" s="137">
        <v>31410</v>
      </c>
      <c r="BB104" s="137">
        <v>2975</v>
      </c>
      <c r="BC104" s="137">
        <v>275537</v>
      </c>
      <c r="BD104" s="137">
        <v>230051</v>
      </c>
      <c r="BE104" s="137">
        <v>123802.5</v>
      </c>
      <c r="BF104" s="137">
        <v>86433</v>
      </c>
      <c r="BG104" s="137">
        <v>334648</v>
      </c>
      <c r="BH104" s="137"/>
      <c r="BI104" s="137"/>
      <c r="BJ104" s="137"/>
      <c r="BK104" s="137"/>
      <c r="BL104" s="137">
        <v>35563</v>
      </c>
      <c r="BM104" s="137">
        <v>70079</v>
      </c>
      <c r="BN104" s="137">
        <v>6380</v>
      </c>
      <c r="BO104" s="137">
        <v>14828</v>
      </c>
      <c r="BP104" s="137">
        <v>38957</v>
      </c>
      <c r="BQ104" s="137">
        <v>10047</v>
      </c>
      <c r="BR104" s="137">
        <v>380006</v>
      </c>
      <c r="BS104" s="137">
        <v>4503</v>
      </c>
      <c r="BT104" s="137">
        <v>26365</v>
      </c>
      <c r="BU104" s="137">
        <v>25851</v>
      </c>
      <c r="BV104" s="137">
        <v>8730</v>
      </c>
      <c r="BW104" s="137">
        <v>10753</v>
      </c>
      <c r="BX104" s="137">
        <v>19340</v>
      </c>
      <c r="BY104" s="137">
        <v>753</v>
      </c>
      <c r="BZ104" s="137">
        <v>1080</v>
      </c>
      <c r="CA104" s="137">
        <v>14871</v>
      </c>
      <c r="CB104" s="137">
        <v>33866</v>
      </c>
      <c r="CC104" s="137">
        <v>51352</v>
      </c>
      <c r="CD104" s="137">
        <v>24603</v>
      </c>
      <c r="CE104" s="137">
        <v>18863</v>
      </c>
      <c r="CF104" s="137">
        <v>6368</v>
      </c>
      <c r="CG104" s="137">
        <v>1957</v>
      </c>
      <c r="CH104" s="137">
        <v>14061</v>
      </c>
      <c r="CI104" s="137">
        <v>16573</v>
      </c>
      <c r="CJ104" s="137">
        <v>60896</v>
      </c>
      <c r="CK104" s="137">
        <v>4975</v>
      </c>
      <c r="CL104" s="137">
        <v>18950</v>
      </c>
      <c r="CN104" s="139" t="s">
        <v>1069</v>
      </c>
      <c r="CO104" s="139" t="s">
        <v>1003</v>
      </c>
      <c r="CP104" s="140" t="s">
        <v>1046</v>
      </c>
      <c r="CQ104" s="141"/>
    </row>
    <row r="105" spans="1:95" ht="27.75" x14ac:dyDescent="0.65">
      <c r="A105" s="142" t="s">
        <v>210</v>
      </c>
      <c r="B105" s="143" t="s">
        <v>211</v>
      </c>
      <c r="C105" s="137">
        <v>372563.8</v>
      </c>
      <c r="D105" s="137">
        <v>10203</v>
      </c>
      <c r="E105" s="137">
        <v>70589</v>
      </c>
      <c r="F105" s="137">
        <v>27651</v>
      </c>
      <c r="G105" s="137">
        <v>1966</v>
      </c>
      <c r="H105" s="137">
        <v>12129</v>
      </c>
      <c r="I105" s="137"/>
      <c r="J105" s="137">
        <v>115688</v>
      </c>
      <c r="K105" s="137">
        <v>1801</v>
      </c>
      <c r="L105" s="137">
        <v>20645</v>
      </c>
      <c r="M105" s="137">
        <v>129162</v>
      </c>
      <c r="N105" s="137"/>
      <c r="O105" s="137">
        <v>100400</v>
      </c>
      <c r="P105" s="137">
        <v>8374</v>
      </c>
      <c r="Q105" s="137">
        <v>12343</v>
      </c>
      <c r="R105" s="137">
        <v>12297</v>
      </c>
      <c r="S105" s="137">
        <v>32852</v>
      </c>
      <c r="T105" s="137">
        <v>1207</v>
      </c>
      <c r="U105" s="137">
        <v>13361</v>
      </c>
      <c r="V105" s="137">
        <v>31928.1</v>
      </c>
      <c r="W105" s="137">
        <v>1202770</v>
      </c>
      <c r="X105" s="137">
        <v>6102</v>
      </c>
      <c r="Y105" s="137">
        <v>42634</v>
      </c>
      <c r="Z105" s="137">
        <v>16716</v>
      </c>
      <c r="AA105" s="137"/>
      <c r="AB105" s="137">
        <v>37494</v>
      </c>
      <c r="AC105" s="137">
        <v>74991</v>
      </c>
      <c r="AD105" s="137">
        <v>37332</v>
      </c>
      <c r="AE105" s="137">
        <v>2060</v>
      </c>
      <c r="AF105" s="137">
        <v>10510</v>
      </c>
      <c r="AG105" s="137"/>
      <c r="AH105" s="137">
        <v>10323</v>
      </c>
      <c r="AI105" s="137">
        <v>0</v>
      </c>
      <c r="AJ105" s="137">
        <v>1808</v>
      </c>
      <c r="AK105" s="137">
        <v>252029</v>
      </c>
      <c r="AL105" s="137"/>
      <c r="AM105" s="137"/>
      <c r="AN105" s="137">
        <v>38728</v>
      </c>
      <c r="AO105" s="137">
        <v>54603</v>
      </c>
      <c r="AP105" s="137">
        <v>18308</v>
      </c>
      <c r="AQ105" s="137"/>
      <c r="AR105" s="137">
        <v>18237</v>
      </c>
      <c r="AS105" s="137">
        <v>21850</v>
      </c>
      <c r="AT105" s="137">
        <v>20246</v>
      </c>
      <c r="AU105" s="137">
        <v>11801</v>
      </c>
      <c r="AV105" s="137">
        <v>10882</v>
      </c>
      <c r="AW105" s="137">
        <v>12085</v>
      </c>
      <c r="AX105" s="137">
        <v>15443.25</v>
      </c>
      <c r="AY105" s="137"/>
      <c r="AZ105" s="137">
        <v>6404</v>
      </c>
      <c r="BA105" s="137">
        <v>47059.25</v>
      </c>
      <c r="BB105" s="137"/>
      <c r="BC105" s="137">
        <v>347766</v>
      </c>
      <c r="BD105" s="137">
        <v>136844</v>
      </c>
      <c r="BE105" s="137">
        <v>26935</v>
      </c>
      <c r="BF105" s="137">
        <v>27523</v>
      </c>
      <c r="BG105" s="137">
        <v>244884.5</v>
      </c>
      <c r="BH105" s="137"/>
      <c r="BI105" s="137"/>
      <c r="BJ105" s="137"/>
      <c r="BK105" s="137"/>
      <c r="BL105" s="137">
        <v>47173</v>
      </c>
      <c r="BM105" s="137">
        <v>15339</v>
      </c>
      <c r="BN105" s="137"/>
      <c r="BO105" s="137">
        <v>18954</v>
      </c>
      <c r="BP105" s="137">
        <v>27866</v>
      </c>
      <c r="BQ105" s="137"/>
      <c r="BR105" s="137">
        <v>480314</v>
      </c>
      <c r="BS105" s="137">
        <v>11363</v>
      </c>
      <c r="BT105" s="137">
        <v>17525</v>
      </c>
      <c r="BU105" s="137">
        <v>27572</v>
      </c>
      <c r="BV105" s="137"/>
      <c r="BW105" s="137">
        <v>2403</v>
      </c>
      <c r="BX105" s="137">
        <v>10946</v>
      </c>
      <c r="BY105" s="137"/>
      <c r="BZ105" s="137">
        <v>4052</v>
      </c>
      <c r="CA105" s="137"/>
      <c r="CB105" s="137">
        <v>26200</v>
      </c>
      <c r="CC105" s="137">
        <v>120685</v>
      </c>
      <c r="CD105" s="137">
        <v>21843</v>
      </c>
      <c r="CE105" s="137">
        <v>31559</v>
      </c>
      <c r="CF105" s="137">
        <v>3190</v>
      </c>
      <c r="CG105" s="137"/>
      <c r="CH105" s="137">
        <v>17261</v>
      </c>
      <c r="CI105" s="137"/>
      <c r="CJ105" s="137">
        <v>106395</v>
      </c>
      <c r="CK105" s="137"/>
      <c r="CL105" s="137">
        <v>1906</v>
      </c>
      <c r="CN105" s="139" t="s">
        <v>1070</v>
      </c>
      <c r="CO105" s="139" t="s">
        <v>1003</v>
      </c>
      <c r="CP105" s="140" t="s">
        <v>1046</v>
      </c>
      <c r="CQ105" s="141"/>
    </row>
    <row r="106" spans="1:95" ht="27.75" x14ac:dyDescent="0.65">
      <c r="A106" s="142" t="s">
        <v>212</v>
      </c>
      <c r="B106" s="143" t="s">
        <v>213</v>
      </c>
      <c r="C106" s="137">
        <v>-140136.84</v>
      </c>
      <c r="D106" s="137"/>
      <c r="E106" s="137">
        <v>-49135.34</v>
      </c>
      <c r="F106" s="137">
        <v>-27980</v>
      </c>
      <c r="G106" s="137"/>
      <c r="H106" s="137"/>
      <c r="I106" s="137"/>
      <c r="J106" s="137"/>
      <c r="K106" s="137">
        <v>-30074</v>
      </c>
      <c r="L106" s="137">
        <v>-33440.050000000003</v>
      </c>
      <c r="M106" s="137">
        <v>0</v>
      </c>
      <c r="N106" s="137"/>
      <c r="O106" s="137">
        <v>-17095.68</v>
      </c>
      <c r="P106" s="137">
        <v>3507.99</v>
      </c>
      <c r="Q106" s="137"/>
      <c r="R106" s="137"/>
      <c r="S106" s="137"/>
      <c r="T106" s="137"/>
      <c r="U106" s="137">
        <v>-5631</v>
      </c>
      <c r="V106" s="137">
        <v>-142493.31</v>
      </c>
      <c r="W106" s="137">
        <v>-1985</v>
      </c>
      <c r="X106" s="137">
        <v>-26185</v>
      </c>
      <c r="Y106" s="137">
        <v>-115559</v>
      </c>
      <c r="Z106" s="137">
        <v>-73126</v>
      </c>
      <c r="AA106" s="137">
        <v>-3140</v>
      </c>
      <c r="AB106" s="137">
        <v>-71516</v>
      </c>
      <c r="AC106" s="137">
        <v>-64846</v>
      </c>
      <c r="AD106" s="137">
        <v>-68036</v>
      </c>
      <c r="AE106" s="137">
        <v>-15150</v>
      </c>
      <c r="AF106" s="137">
        <v>-26220</v>
      </c>
      <c r="AG106" s="137">
        <v>-9152</v>
      </c>
      <c r="AH106" s="137">
        <v>-40747</v>
      </c>
      <c r="AI106" s="137"/>
      <c r="AJ106" s="137">
        <v>-10563</v>
      </c>
      <c r="AK106" s="137">
        <v>-28613.47</v>
      </c>
      <c r="AL106" s="137">
        <v>-6949</v>
      </c>
      <c r="AM106" s="137"/>
      <c r="AN106" s="137">
        <v>-12851.58</v>
      </c>
      <c r="AO106" s="137"/>
      <c r="AP106" s="137">
        <v>-14685</v>
      </c>
      <c r="AQ106" s="137">
        <v>-8481</v>
      </c>
      <c r="AR106" s="137"/>
      <c r="AS106" s="137">
        <v>-500.16</v>
      </c>
      <c r="AT106" s="137">
        <v>-3249</v>
      </c>
      <c r="AU106" s="137"/>
      <c r="AV106" s="137">
        <v>-7222</v>
      </c>
      <c r="AW106" s="137">
        <v>-7755.32</v>
      </c>
      <c r="AX106" s="137"/>
      <c r="AY106" s="137">
        <v>-2520</v>
      </c>
      <c r="AZ106" s="137"/>
      <c r="BA106" s="137"/>
      <c r="BB106" s="137"/>
      <c r="BC106" s="137"/>
      <c r="BD106" s="137">
        <v>-36726.94</v>
      </c>
      <c r="BE106" s="137">
        <v>-174723.38</v>
      </c>
      <c r="BF106" s="137">
        <v>-86433</v>
      </c>
      <c r="BG106" s="137">
        <v>-158844.06</v>
      </c>
      <c r="BH106" s="137"/>
      <c r="BI106" s="137"/>
      <c r="BJ106" s="137"/>
      <c r="BK106" s="137"/>
      <c r="BL106" s="137">
        <v>-33437</v>
      </c>
      <c r="BM106" s="137">
        <v>-25948</v>
      </c>
      <c r="BN106" s="137">
        <v>-2827</v>
      </c>
      <c r="BO106" s="137">
        <v>-4450</v>
      </c>
      <c r="BP106" s="137">
        <v>-25255</v>
      </c>
      <c r="BQ106" s="137"/>
      <c r="BR106" s="137"/>
      <c r="BS106" s="137">
        <v>0</v>
      </c>
      <c r="BT106" s="137">
        <v>-81396.009999999995</v>
      </c>
      <c r="BU106" s="137">
        <v>-14452</v>
      </c>
      <c r="BV106" s="137"/>
      <c r="BW106" s="137">
        <v>-10995</v>
      </c>
      <c r="BX106" s="137"/>
      <c r="BY106" s="137"/>
      <c r="BZ106" s="137"/>
      <c r="CA106" s="137">
        <v>-5815</v>
      </c>
      <c r="CB106" s="137">
        <v>-12181</v>
      </c>
      <c r="CC106" s="137">
        <v>-20240.830000000002</v>
      </c>
      <c r="CD106" s="137">
        <v>-6547</v>
      </c>
      <c r="CE106" s="137">
        <v>-8999</v>
      </c>
      <c r="CF106" s="137"/>
      <c r="CG106" s="137">
        <v>-1626</v>
      </c>
      <c r="CH106" s="137"/>
      <c r="CI106" s="137">
        <v>-16573</v>
      </c>
      <c r="CJ106" s="137">
        <v>-39830</v>
      </c>
      <c r="CK106" s="137"/>
      <c r="CL106" s="137"/>
      <c r="CN106" s="139" t="s">
        <v>1071</v>
      </c>
      <c r="CO106" s="139" t="s">
        <v>1003</v>
      </c>
      <c r="CP106" s="140" t="s">
        <v>1046</v>
      </c>
      <c r="CQ106" s="141"/>
    </row>
    <row r="107" spans="1:95" ht="27.75" x14ac:dyDescent="0.65">
      <c r="A107" s="142" t="s">
        <v>214</v>
      </c>
      <c r="B107" s="143" t="s">
        <v>215</v>
      </c>
      <c r="C107" s="137">
        <v>-89893.96</v>
      </c>
      <c r="D107" s="137"/>
      <c r="E107" s="137">
        <v>-9147.66</v>
      </c>
      <c r="F107" s="137">
        <v>-7498</v>
      </c>
      <c r="G107" s="137"/>
      <c r="H107" s="137"/>
      <c r="I107" s="137"/>
      <c r="J107" s="137">
        <v>138</v>
      </c>
      <c r="K107" s="137">
        <v>-1801</v>
      </c>
      <c r="L107" s="137">
        <v>-15189.95</v>
      </c>
      <c r="M107" s="137">
        <v>-123362.67</v>
      </c>
      <c r="N107" s="137"/>
      <c r="O107" s="137">
        <v>-18136.55</v>
      </c>
      <c r="P107" s="137">
        <v>0</v>
      </c>
      <c r="Q107" s="137"/>
      <c r="R107" s="137"/>
      <c r="S107" s="137"/>
      <c r="T107" s="137"/>
      <c r="U107" s="137"/>
      <c r="V107" s="137">
        <v>-31928.1</v>
      </c>
      <c r="W107" s="137">
        <v>-674881</v>
      </c>
      <c r="X107" s="137">
        <v>-6102</v>
      </c>
      <c r="Y107" s="137"/>
      <c r="Z107" s="137">
        <v>-16716</v>
      </c>
      <c r="AA107" s="137"/>
      <c r="AB107" s="137">
        <v>-37494</v>
      </c>
      <c r="AC107" s="137">
        <v>-74991</v>
      </c>
      <c r="AD107" s="137">
        <v>-37332</v>
      </c>
      <c r="AE107" s="137">
        <v>-2060</v>
      </c>
      <c r="AF107" s="137">
        <v>-10510</v>
      </c>
      <c r="AG107" s="137"/>
      <c r="AH107" s="137">
        <v>-10323</v>
      </c>
      <c r="AI107" s="137"/>
      <c r="AJ107" s="137"/>
      <c r="AK107" s="137">
        <v>-175319.08</v>
      </c>
      <c r="AL107" s="137"/>
      <c r="AM107" s="137"/>
      <c r="AN107" s="137">
        <v>-13377.09</v>
      </c>
      <c r="AO107" s="137"/>
      <c r="AP107" s="137">
        <v>-7082.66</v>
      </c>
      <c r="AQ107" s="137"/>
      <c r="AR107" s="137">
        <v>-22582.68</v>
      </c>
      <c r="AS107" s="137"/>
      <c r="AT107" s="137">
        <v>-18961</v>
      </c>
      <c r="AU107" s="137"/>
      <c r="AV107" s="137">
        <v>-9832</v>
      </c>
      <c r="AW107" s="137">
        <v>-12085</v>
      </c>
      <c r="AX107" s="137">
        <v>-6391.88</v>
      </c>
      <c r="AY107" s="137"/>
      <c r="AZ107" s="137">
        <v>-1274</v>
      </c>
      <c r="BA107" s="137"/>
      <c r="BB107" s="137"/>
      <c r="BC107" s="137"/>
      <c r="BD107" s="137">
        <v>-30721.56</v>
      </c>
      <c r="BE107" s="137">
        <v>-3360.83</v>
      </c>
      <c r="BF107" s="137">
        <v>-27523</v>
      </c>
      <c r="BG107" s="137">
        <v>-126970.67</v>
      </c>
      <c r="BH107" s="137"/>
      <c r="BI107" s="137"/>
      <c r="BJ107" s="137"/>
      <c r="BK107" s="137"/>
      <c r="BL107" s="137">
        <v>-46560</v>
      </c>
      <c r="BM107" s="137"/>
      <c r="BN107" s="137"/>
      <c r="BO107" s="137"/>
      <c r="BP107" s="137">
        <v>-27866</v>
      </c>
      <c r="BQ107" s="137"/>
      <c r="BR107" s="137"/>
      <c r="BS107" s="137"/>
      <c r="BT107" s="137"/>
      <c r="BU107" s="137">
        <v>-27572</v>
      </c>
      <c r="BV107" s="137"/>
      <c r="BW107" s="137"/>
      <c r="BX107" s="137"/>
      <c r="BY107" s="137"/>
      <c r="BZ107" s="137"/>
      <c r="CA107" s="137"/>
      <c r="CB107" s="137">
        <v>-2483</v>
      </c>
      <c r="CC107" s="137">
        <v>-115337.17</v>
      </c>
      <c r="CD107" s="137"/>
      <c r="CE107" s="137">
        <v>-51236.99</v>
      </c>
      <c r="CF107" s="137"/>
      <c r="CG107" s="137"/>
      <c r="CH107" s="137"/>
      <c r="CI107" s="137"/>
      <c r="CJ107" s="137">
        <v>-87105.78</v>
      </c>
      <c r="CK107" s="137"/>
      <c r="CL107" s="137"/>
      <c r="CN107" s="139" t="s">
        <v>1071</v>
      </c>
      <c r="CO107" s="139" t="s">
        <v>1003</v>
      </c>
      <c r="CP107" s="140" t="s">
        <v>1046</v>
      </c>
      <c r="CQ107" s="141"/>
    </row>
    <row r="108" spans="1:95" ht="27.75" x14ac:dyDescent="0.65">
      <c r="A108" s="142" t="s">
        <v>216</v>
      </c>
      <c r="B108" s="143" t="s">
        <v>217</v>
      </c>
      <c r="C108" s="137">
        <v>9407.1</v>
      </c>
      <c r="D108" s="137"/>
      <c r="E108" s="137"/>
      <c r="F108" s="137"/>
      <c r="G108" s="137"/>
      <c r="H108" s="137"/>
      <c r="I108" s="137"/>
      <c r="J108" s="137"/>
      <c r="K108" s="137"/>
      <c r="L108" s="137"/>
      <c r="M108" s="137"/>
      <c r="N108" s="137"/>
      <c r="O108" s="137"/>
      <c r="P108" s="137">
        <v>4329.99</v>
      </c>
      <c r="Q108" s="137"/>
      <c r="R108" s="137"/>
      <c r="S108" s="137"/>
      <c r="T108" s="137"/>
      <c r="U108" s="137"/>
      <c r="V108" s="137"/>
      <c r="W108" s="137"/>
      <c r="X108" s="137"/>
      <c r="Y108" s="137"/>
      <c r="Z108" s="137"/>
      <c r="AA108" s="137"/>
      <c r="AB108" s="137"/>
      <c r="AC108" s="137"/>
      <c r="AD108" s="137"/>
      <c r="AE108" s="137"/>
      <c r="AF108" s="137"/>
      <c r="AG108" s="137"/>
      <c r="AH108" s="137"/>
      <c r="AI108" s="137"/>
      <c r="AJ108" s="137"/>
      <c r="AK108" s="137"/>
      <c r="AL108" s="137"/>
      <c r="AM108" s="137"/>
      <c r="AN108" s="137"/>
      <c r="AO108" s="137"/>
      <c r="AP108" s="137"/>
      <c r="AQ108" s="137"/>
      <c r="AR108" s="137"/>
      <c r="AS108" s="137"/>
      <c r="AT108" s="137"/>
      <c r="AU108" s="137"/>
      <c r="AV108" s="137"/>
      <c r="AW108" s="137"/>
      <c r="AX108" s="137"/>
      <c r="AY108" s="137"/>
      <c r="AZ108" s="137"/>
      <c r="BA108" s="137"/>
      <c r="BB108" s="137"/>
      <c r="BC108" s="137"/>
      <c r="BD108" s="137"/>
      <c r="BE108" s="137"/>
      <c r="BF108" s="137"/>
      <c r="BG108" s="137"/>
      <c r="BH108" s="137"/>
      <c r="BI108" s="137"/>
      <c r="BJ108" s="137"/>
      <c r="BK108" s="137"/>
      <c r="BL108" s="137"/>
      <c r="BM108" s="137"/>
      <c r="BN108" s="137"/>
      <c r="BO108" s="137"/>
      <c r="BP108" s="137"/>
      <c r="BQ108" s="137"/>
      <c r="BR108" s="137"/>
      <c r="BS108" s="137"/>
      <c r="BT108" s="137"/>
      <c r="BU108" s="137"/>
      <c r="BV108" s="137"/>
      <c r="BW108" s="137">
        <v>3395</v>
      </c>
      <c r="BX108" s="137"/>
      <c r="BY108" s="137"/>
      <c r="BZ108" s="137"/>
      <c r="CA108" s="137"/>
      <c r="CB108" s="137"/>
      <c r="CC108" s="137"/>
      <c r="CD108" s="137"/>
      <c r="CE108" s="137"/>
      <c r="CF108" s="137"/>
      <c r="CG108" s="137"/>
      <c r="CH108" s="137"/>
      <c r="CI108" s="137"/>
      <c r="CJ108" s="137"/>
      <c r="CK108" s="137"/>
      <c r="CL108" s="137"/>
      <c r="CN108" s="139" t="s">
        <v>1072</v>
      </c>
      <c r="CO108" s="139" t="s">
        <v>1003</v>
      </c>
      <c r="CP108" s="140" t="s">
        <v>1046</v>
      </c>
      <c r="CQ108" s="141"/>
    </row>
    <row r="109" spans="1:95" ht="27.75" x14ac:dyDescent="0.65">
      <c r="A109" s="142" t="s">
        <v>218</v>
      </c>
      <c r="B109" s="143" t="s">
        <v>219</v>
      </c>
      <c r="C109" s="137"/>
      <c r="D109" s="137"/>
      <c r="E109" s="137"/>
      <c r="F109" s="137"/>
      <c r="G109" s="137"/>
      <c r="H109" s="137"/>
      <c r="I109" s="137"/>
      <c r="J109" s="137"/>
      <c r="K109" s="137"/>
      <c r="L109" s="137"/>
      <c r="M109" s="137"/>
      <c r="N109" s="137"/>
      <c r="O109" s="137">
        <v>-20323.32</v>
      </c>
      <c r="P109" s="137"/>
      <c r="Q109" s="137"/>
      <c r="R109" s="137"/>
      <c r="S109" s="137"/>
      <c r="T109" s="137"/>
      <c r="U109" s="137"/>
      <c r="V109" s="137">
        <v>-5769</v>
      </c>
      <c r="W109" s="137"/>
      <c r="X109" s="137"/>
      <c r="Y109" s="137">
        <v>-42634</v>
      </c>
      <c r="Z109" s="137"/>
      <c r="AA109" s="137"/>
      <c r="AB109" s="137"/>
      <c r="AC109" s="137"/>
      <c r="AD109" s="137"/>
      <c r="AE109" s="137"/>
      <c r="AF109" s="137"/>
      <c r="AG109" s="137"/>
      <c r="AH109" s="137"/>
      <c r="AI109" s="137">
        <v>-8462</v>
      </c>
      <c r="AJ109" s="137">
        <v>-1808</v>
      </c>
      <c r="AK109" s="137"/>
      <c r="AL109" s="137"/>
      <c r="AM109" s="137"/>
      <c r="AN109" s="137"/>
      <c r="AO109" s="137"/>
      <c r="AP109" s="137">
        <v>-10804.27</v>
      </c>
      <c r="AQ109" s="137"/>
      <c r="AR109" s="137"/>
      <c r="AS109" s="137"/>
      <c r="AT109" s="137">
        <v>-183</v>
      </c>
      <c r="AU109" s="137"/>
      <c r="AV109" s="137"/>
      <c r="AW109" s="137"/>
      <c r="AX109" s="137"/>
      <c r="AY109" s="137"/>
      <c r="AZ109" s="137"/>
      <c r="BA109" s="137"/>
      <c r="BB109" s="137"/>
      <c r="BC109" s="137">
        <v>-184513.14</v>
      </c>
      <c r="BD109" s="137"/>
      <c r="BE109" s="137"/>
      <c r="BF109" s="137"/>
      <c r="BG109" s="137">
        <v>-58756.12</v>
      </c>
      <c r="BH109" s="137"/>
      <c r="BI109" s="137"/>
      <c r="BJ109" s="137"/>
      <c r="BK109" s="137"/>
      <c r="BL109" s="137"/>
      <c r="BM109" s="137"/>
      <c r="BN109" s="137"/>
      <c r="BO109" s="137"/>
      <c r="BP109" s="137"/>
      <c r="BQ109" s="137"/>
      <c r="BR109" s="137">
        <v>-341122.01</v>
      </c>
      <c r="BS109" s="137">
        <v>0</v>
      </c>
      <c r="BT109" s="137"/>
      <c r="BU109" s="137"/>
      <c r="BV109" s="137"/>
      <c r="BW109" s="137"/>
      <c r="BX109" s="137"/>
      <c r="BY109" s="137"/>
      <c r="BZ109" s="137"/>
      <c r="CA109" s="137"/>
      <c r="CB109" s="137"/>
      <c r="CC109" s="137"/>
      <c r="CD109" s="137">
        <v>-3752</v>
      </c>
      <c r="CE109" s="137"/>
      <c r="CF109" s="137"/>
      <c r="CG109" s="137"/>
      <c r="CH109" s="137"/>
      <c r="CI109" s="137"/>
      <c r="CJ109" s="137">
        <v>-1795.94</v>
      </c>
      <c r="CK109" s="137"/>
      <c r="CL109" s="137"/>
      <c r="CN109" s="139" t="s">
        <v>1071</v>
      </c>
      <c r="CO109" s="139" t="s">
        <v>1003</v>
      </c>
      <c r="CP109" s="140" t="s">
        <v>1046</v>
      </c>
      <c r="CQ109" s="141"/>
    </row>
    <row r="110" spans="1:95" ht="27.75" x14ac:dyDescent="0.65">
      <c r="A110" s="142" t="s">
        <v>220</v>
      </c>
      <c r="B110" s="143" t="s">
        <v>221</v>
      </c>
      <c r="C110" s="137"/>
      <c r="D110" s="137"/>
      <c r="E110" s="137"/>
      <c r="F110" s="137"/>
      <c r="G110" s="137"/>
      <c r="H110" s="137"/>
      <c r="I110" s="137"/>
      <c r="J110" s="137"/>
      <c r="K110" s="137"/>
      <c r="L110" s="137"/>
      <c r="M110" s="137">
        <v>21383.599999999999</v>
      </c>
      <c r="N110" s="137"/>
      <c r="O110" s="137">
        <v>19796.88</v>
      </c>
      <c r="P110" s="137"/>
      <c r="Q110" s="137"/>
      <c r="R110" s="137"/>
      <c r="S110" s="137"/>
      <c r="T110" s="137"/>
      <c r="U110" s="137"/>
      <c r="V110" s="137"/>
      <c r="W110" s="137"/>
      <c r="X110" s="137"/>
      <c r="Y110" s="137"/>
      <c r="Z110" s="137"/>
      <c r="AA110" s="137"/>
      <c r="AB110" s="137"/>
      <c r="AC110" s="137"/>
      <c r="AD110" s="137"/>
      <c r="AE110" s="137"/>
      <c r="AF110" s="137"/>
      <c r="AG110" s="137"/>
      <c r="AH110" s="137"/>
      <c r="AI110" s="137"/>
      <c r="AJ110" s="137"/>
      <c r="AK110" s="137"/>
      <c r="AL110" s="137"/>
      <c r="AM110" s="137"/>
      <c r="AN110" s="137"/>
      <c r="AO110" s="137"/>
      <c r="AP110" s="137"/>
      <c r="AQ110" s="137"/>
      <c r="AR110" s="137"/>
      <c r="AS110" s="137"/>
      <c r="AT110" s="137"/>
      <c r="AU110" s="137"/>
      <c r="AV110" s="137"/>
      <c r="AW110" s="137"/>
      <c r="AX110" s="137"/>
      <c r="AY110" s="137"/>
      <c r="AZ110" s="137"/>
      <c r="BA110" s="137"/>
      <c r="BB110" s="137"/>
      <c r="BC110" s="137">
        <v>29089.73</v>
      </c>
      <c r="BD110" s="137"/>
      <c r="BE110" s="137"/>
      <c r="BF110" s="137"/>
      <c r="BG110" s="137">
        <v>6989.08</v>
      </c>
      <c r="BH110" s="137"/>
      <c r="BI110" s="137"/>
      <c r="BJ110" s="137"/>
      <c r="BK110" s="137"/>
      <c r="BL110" s="137"/>
      <c r="BM110" s="137"/>
      <c r="BN110" s="137"/>
      <c r="BO110" s="137"/>
      <c r="BP110" s="137"/>
      <c r="BQ110" s="137"/>
      <c r="BR110" s="137">
        <v>11263.62</v>
      </c>
      <c r="BS110" s="137"/>
      <c r="BT110" s="137"/>
      <c r="BU110" s="137"/>
      <c r="BV110" s="137"/>
      <c r="BW110" s="137"/>
      <c r="BX110" s="137"/>
      <c r="BY110" s="137"/>
      <c r="BZ110" s="137"/>
      <c r="CA110" s="137"/>
      <c r="CB110" s="137"/>
      <c r="CC110" s="137"/>
      <c r="CD110" s="137">
        <v>1911.42</v>
      </c>
      <c r="CE110" s="137"/>
      <c r="CF110" s="137"/>
      <c r="CG110" s="137"/>
      <c r="CH110" s="137"/>
      <c r="CI110" s="137"/>
      <c r="CJ110" s="137">
        <v>3238.18</v>
      </c>
      <c r="CK110" s="137"/>
      <c r="CL110" s="137"/>
      <c r="CN110" s="139" t="s">
        <v>1071</v>
      </c>
      <c r="CO110" s="139" t="s">
        <v>1003</v>
      </c>
      <c r="CP110" s="140" t="s">
        <v>1046</v>
      </c>
      <c r="CQ110" s="141"/>
    </row>
    <row r="111" spans="1:95" ht="27.75" x14ac:dyDescent="0.65">
      <c r="A111" s="142" t="s">
        <v>222</v>
      </c>
      <c r="B111" s="143" t="s">
        <v>223</v>
      </c>
      <c r="C111" s="137">
        <v>4998</v>
      </c>
      <c r="D111" s="137"/>
      <c r="E111" s="137"/>
      <c r="F111" s="137"/>
      <c r="G111" s="137"/>
      <c r="H111" s="137"/>
      <c r="I111" s="137"/>
      <c r="J111" s="137"/>
      <c r="K111" s="137"/>
      <c r="L111" s="137"/>
      <c r="M111" s="137"/>
      <c r="N111" s="137"/>
      <c r="O111" s="137">
        <v>50591</v>
      </c>
      <c r="P111" s="137"/>
      <c r="Q111" s="137"/>
      <c r="R111" s="137">
        <v>65</v>
      </c>
      <c r="S111" s="137"/>
      <c r="T111" s="137">
        <v>90</v>
      </c>
      <c r="U111" s="137"/>
      <c r="V111" s="137">
        <v>280</v>
      </c>
      <c r="W111" s="137">
        <v>70844</v>
      </c>
      <c r="X111" s="137"/>
      <c r="Y111" s="137"/>
      <c r="Z111" s="137"/>
      <c r="AA111" s="137"/>
      <c r="AB111" s="137">
        <v>5665</v>
      </c>
      <c r="AC111" s="137"/>
      <c r="AD111" s="137"/>
      <c r="AE111" s="137"/>
      <c r="AF111" s="137">
        <v>1015</v>
      </c>
      <c r="AG111" s="137">
        <v>3293</v>
      </c>
      <c r="AH111" s="137">
        <v>5103</v>
      </c>
      <c r="AI111" s="137">
        <v>80320</v>
      </c>
      <c r="AJ111" s="137">
        <v>1066</v>
      </c>
      <c r="AK111" s="137">
        <v>61298</v>
      </c>
      <c r="AL111" s="137"/>
      <c r="AM111" s="137"/>
      <c r="AN111" s="137"/>
      <c r="AO111" s="137"/>
      <c r="AP111" s="137"/>
      <c r="AQ111" s="137"/>
      <c r="AR111" s="137"/>
      <c r="AS111" s="137"/>
      <c r="AT111" s="137"/>
      <c r="AU111" s="137">
        <v>329</v>
      </c>
      <c r="AV111" s="137"/>
      <c r="AW111" s="137"/>
      <c r="AX111" s="137"/>
      <c r="AY111" s="137"/>
      <c r="AZ111" s="137"/>
      <c r="BA111" s="137"/>
      <c r="BB111" s="137"/>
      <c r="BC111" s="137">
        <v>68950</v>
      </c>
      <c r="BD111" s="137"/>
      <c r="BE111" s="137"/>
      <c r="BF111" s="137"/>
      <c r="BG111" s="137">
        <v>6868</v>
      </c>
      <c r="BH111" s="137"/>
      <c r="BI111" s="137">
        <v>3701</v>
      </c>
      <c r="BJ111" s="137"/>
      <c r="BK111" s="137">
        <v>35178</v>
      </c>
      <c r="BL111" s="137">
        <v>5127</v>
      </c>
      <c r="BM111" s="137"/>
      <c r="BN111" s="137"/>
      <c r="BO111" s="137"/>
      <c r="BP111" s="137"/>
      <c r="BQ111" s="137"/>
      <c r="BR111" s="137">
        <v>142436</v>
      </c>
      <c r="BS111" s="137"/>
      <c r="BT111" s="137"/>
      <c r="BU111" s="137">
        <v>4953</v>
      </c>
      <c r="BV111" s="137"/>
      <c r="BW111" s="137"/>
      <c r="BX111" s="137"/>
      <c r="BY111" s="137"/>
      <c r="BZ111" s="137"/>
      <c r="CA111" s="137"/>
      <c r="CB111" s="137"/>
      <c r="CC111" s="137">
        <v>600</v>
      </c>
      <c r="CD111" s="137"/>
      <c r="CE111" s="137"/>
      <c r="CF111" s="137"/>
      <c r="CG111" s="137"/>
      <c r="CH111" s="137"/>
      <c r="CI111" s="137"/>
      <c r="CJ111" s="137"/>
      <c r="CK111" s="137"/>
      <c r="CL111" s="137"/>
      <c r="CN111" s="139" t="s">
        <v>1069</v>
      </c>
      <c r="CO111" s="139" t="s">
        <v>1003</v>
      </c>
      <c r="CP111" s="140" t="s">
        <v>1046</v>
      </c>
      <c r="CQ111" s="141"/>
    </row>
    <row r="112" spans="1:95" ht="27.75" x14ac:dyDescent="0.65">
      <c r="A112" s="142" t="s">
        <v>224</v>
      </c>
      <c r="B112" s="143" t="s">
        <v>225</v>
      </c>
      <c r="C112" s="137">
        <v>52158</v>
      </c>
      <c r="D112" s="137"/>
      <c r="E112" s="137"/>
      <c r="F112" s="137"/>
      <c r="G112" s="137"/>
      <c r="H112" s="137"/>
      <c r="I112" s="137"/>
      <c r="J112" s="137"/>
      <c r="K112" s="137"/>
      <c r="L112" s="137"/>
      <c r="M112" s="137"/>
      <c r="N112" s="137"/>
      <c r="O112" s="137">
        <v>94209</v>
      </c>
      <c r="P112" s="137"/>
      <c r="Q112" s="137"/>
      <c r="R112" s="137"/>
      <c r="S112" s="137"/>
      <c r="T112" s="137"/>
      <c r="U112" s="137"/>
      <c r="V112" s="137"/>
      <c r="W112" s="137">
        <v>371139</v>
      </c>
      <c r="X112" s="137"/>
      <c r="Y112" s="137"/>
      <c r="Z112" s="137"/>
      <c r="AA112" s="137"/>
      <c r="AB112" s="137"/>
      <c r="AC112" s="137"/>
      <c r="AD112" s="137"/>
      <c r="AE112" s="137"/>
      <c r="AF112" s="137"/>
      <c r="AG112" s="137"/>
      <c r="AH112" s="137">
        <v>8592</v>
      </c>
      <c r="AI112" s="137">
        <v>36623</v>
      </c>
      <c r="AJ112" s="137"/>
      <c r="AK112" s="137">
        <v>167114</v>
      </c>
      <c r="AL112" s="137"/>
      <c r="AM112" s="137"/>
      <c r="AN112" s="137"/>
      <c r="AO112" s="137"/>
      <c r="AP112" s="137"/>
      <c r="AQ112" s="137"/>
      <c r="AR112" s="137">
        <v>11820</v>
      </c>
      <c r="AS112" s="137"/>
      <c r="AT112" s="137"/>
      <c r="AU112" s="137"/>
      <c r="AV112" s="137"/>
      <c r="AW112" s="137"/>
      <c r="AX112" s="137"/>
      <c r="AY112" s="137"/>
      <c r="AZ112" s="137"/>
      <c r="BA112" s="137"/>
      <c r="BB112" s="137"/>
      <c r="BC112" s="137">
        <v>403679.54</v>
      </c>
      <c r="BD112" s="137"/>
      <c r="BE112" s="137"/>
      <c r="BF112" s="137"/>
      <c r="BG112" s="137">
        <v>124312</v>
      </c>
      <c r="BH112" s="137"/>
      <c r="BI112" s="137"/>
      <c r="BJ112" s="137"/>
      <c r="BK112" s="137"/>
      <c r="BL112" s="137">
        <v>20277</v>
      </c>
      <c r="BM112" s="137"/>
      <c r="BN112" s="137"/>
      <c r="BO112" s="137"/>
      <c r="BP112" s="137"/>
      <c r="BQ112" s="137"/>
      <c r="BR112" s="137">
        <v>327193</v>
      </c>
      <c r="BS112" s="137"/>
      <c r="BT112" s="137"/>
      <c r="BU112" s="137">
        <v>21795</v>
      </c>
      <c r="BV112" s="137"/>
      <c r="BW112" s="137"/>
      <c r="BX112" s="137"/>
      <c r="BY112" s="137"/>
      <c r="BZ112" s="137"/>
      <c r="CA112" s="137"/>
      <c r="CB112" s="137"/>
      <c r="CC112" s="137"/>
      <c r="CD112" s="137"/>
      <c r="CE112" s="137"/>
      <c r="CF112" s="137"/>
      <c r="CG112" s="137"/>
      <c r="CH112" s="137"/>
      <c r="CI112" s="137"/>
      <c r="CJ112" s="137"/>
      <c r="CK112" s="137"/>
      <c r="CL112" s="137"/>
      <c r="CN112" s="139" t="s">
        <v>1070</v>
      </c>
      <c r="CO112" s="139" t="s">
        <v>1003</v>
      </c>
      <c r="CP112" s="140" t="s">
        <v>1046</v>
      </c>
      <c r="CQ112" s="141"/>
    </row>
    <row r="113" spans="1:95" ht="27.75" x14ac:dyDescent="0.65">
      <c r="A113" s="142" t="s">
        <v>226</v>
      </c>
      <c r="B113" s="143" t="s">
        <v>227</v>
      </c>
      <c r="C113" s="137">
        <v>11812.04</v>
      </c>
      <c r="D113" s="137"/>
      <c r="E113" s="137"/>
      <c r="F113" s="137"/>
      <c r="G113" s="137"/>
      <c r="H113" s="137"/>
      <c r="I113" s="137"/>
      <c r="J113" s="137"/>
      <c r="K113" s="137"/>
      <c r="L113" s="137"/>
      <c r="M113" s="137"/>
      <c r="N113" s="137"/>
      <c r="O113" s="137"/>
      <c r="P113" s="137"/>
      <c r="Q113" s="137"/>
      <c r="R113" s="137"/>
      <c r="S113" s="137"/>
      <c r="T113" s="137"/>
      <c r="U113" s="137"/>
      <c r="V113" s="137">
        <v>3063</v>
      </c>
      <c r="W113" s="137"/>
      <c r="X113" s="137"/>
      <c r="Y113" s="137"/>
      <c r="Z113" s="137"/>
      <c r="AA113" s="137"/>
      <c r="AB113" s="137"/>
      <c r="AC113" s="137"/>
      <c r="AD113" s="137"/>
      <c r="AE113" s="137"/>
      <c r="AF113" s="137"/>
      <c r="AG113" s="137"/>
      <c r="AH113" s="137"/>
      <c r="AI113" s="137"/>
      <c r="AJ113" s="137"/>
      <c r="AK113" s="137"/>
      <c r="AL113" s="137"/>
      <c r="AM113" s="137"/>
      <c r="AN113" s="137"/>
      <c r="AO113" s="137"/>
      <c r="AP113" s="137"/>
      <c r="AQ113" s="137"/>
      <c r="AR113" s="137">
        <v>500</v>
      </c>
      <c r="AS113" s="137"/>
      <c r="AT113" s="137"/>
      <c r="AU113" s="137"/>
      <c r="AV113" s="137"/>
      <c r="AW113" s="137"/>
      <c r="AX113" s="137"/>
      <c r="AY113" s="137"/>
      <c r="AZ113" s="137"/>
      <c r="BA113" s="137"/>
      <c r="BB113" s="137"/>
      <c r="BC113" s="137"/>
      <c r="BD113" s="137"/>
      <c r="BE113" s="137"/>
      <c r="BF113" s="137"/>
      <c r="BG113" s="137"/>
      <c r="BH113" s="137"/>
      <c r="BI113" s="137"/>
      <c r="BJ113" s="137"/>
      <c r="BK113" s="137"/>
      <c r="BL113" s="137"/>
      <c r="BM113" s="137"/>
      <c r="BN113" s="137"/>
      <c r="BO113" s="137"/>
      <c r="BP113" s="137"/>
      <c r="BQ113" s="137"/>
      <c r="BR113" s="137"/>
      <c r="BS113" s="137"/>
      <c r="BT113" s="137"/>
      <c r="BU113" s="137"/>
      <c r="BV113" s="137"/>
      <c r="BW113" s="137"/>
      <c r="BX113" s="137"/>
      <c r="BY113" s="137"/>
      <c r="BZ113" s="137"/>
      <c r="CA113" s="137"/>
      <c r="CB113" s="137"/>
      <c r="CC113" s="137"/>
      <c r="CD113" s="137"/>
      <c r="CE113" s="137"/>
      <c r="CF113" s="137"/>
      <c r="CG113" s="137"/>
      <c r="CH113" s="137"/>
      <c r="CI113" s="137"/>
      <c r="CJ113" s="137"/>
      <c r="CK113" s="137"/>
      <c r="CL113" s="137"/>
      <c r="CN113" s="139" t="s">
        <v>1070</v>
      </c>
      <c r="CO113" s="139" t="s">
        <v>1003</v>
      </c>
      <c r="CP113" s="140" t="s">
        <v>1046</v>
      </c>
      <c r="CQ113" s="141"/>
    </row>
    <row r="114" spans="1:95" ht="27.75" x14ac:dyDescent="0.65">
      <c r="A114" s="142" t="s">
        <v>228</v>
      </c>
      <c r="B114" s="143" t="s">
        <v>229</v>
      </c>
      <c r="C114" s="137"/>
      <c r="D114" s="137"/>
      <c r="E114" s="137"/>
      <c r="F114" s="137"/>
      <c r="G114" s="137"/>
      <c r="H114" s="137"/>
      <c r="I114" s="137">
        <v>-35403</v>
      </c>
      <c r="J114" s="137"/>
      <c r="K114" s="137"/>
      <c r="L114" s="137"/>
      <c r="M114" s="137"/>
      <c r="N114" s="137"/>
      <c r="O114" s="137">
        <v>-19112</v>
      </c>
      <c r="P114" s="137"/>
      <c r="Q114" s="137"/>
      <c r="R114" s="137"/>
      <c r="S114" s="137"/>
      <c r="T114" s="137"/>
      <c r="U114" s="137"/>
      <c r="V114" s="137"/>
      <c r="W114" s="137"/>
      <c r="X114" s="137"/>
      <c r="Y114" s="137"/>
      <c r="Z114" s="137"/>
      <c r="AA114" s="137"/>
      <c r="AB114" s="137"/>
      <c r="AC114" s="137"/>
      <c r="AD114" s="137"/>
      <c r="AE114" s="137"/>
      <c r="AF114" s="137"/>
      <c r="AG114" s="137"/>
      <c r="AH114" s="137"/>
      <c r="AI114" s="137"/>
      <c r="AJ114" s="137"/>
      <c r="AK114" s="137"/>
      <c r="AL114" s="137"/>
      <c r="AM114" s="137"/>
      <c r="AN114" s="137"/>
      <c r="AO114" s="137"/>
      <c r="AP114" s="137"/>
      <c r="AQ114" s="137"/>
      <c r="AR114" s="137"/>
      <c r="AS114" s="137"/>
      <c r="AT114" s="137"/>
      <c r="AU114" s="137"/>
      <c r="AV114" s="137"/>
      <c r="AW114" s="137">
        <v>6570.32</v>
      </c>
      <c r="AX114" s="137"/>
      <c r="AY114" s="137"/>
      <c r="AZ114" s="137"/>
      <c r="BA114" s="137"/>
      <c r="BB114" s="137"/>
      <c r="BC114" s="137">
        <v>-30046</v>
      </c>
      <c r="BD114" s="137"/>
      <c r="BE114" s="137"/>
      <c r="BF114" s="137"/>
      <c r="BG114" s="137">
        <v>-290</v>
      </c>
      <c r="BH114" s="137"/>
      <c r="BI114" s="137"/>
      <c r="BJ114" s="137"/>
      <c r="BK114" s="137"/>
      <c r="BL114" s="137">
        <v>-1968</v>
      </c>
      <c r="BM114" s="137"/>
      <c r="BN114" s="137"/>
      <c r="BO114" s="137"/>
      <c r="BP114" s="137"/>
      <c r="BQ114" s="137"/>
      <c r="BR114" s="137"/>
      <c r="BS114" s="137"/>
      <c r="BT114" s="137"/>
      <c r="BU114" s="137"/>
      <c r="BV114" s="137"/>
      <c r="BW114" s="137"/>
      <c r="BX114" s="137"/>
      <c r="BY114" s="137"/>
      <c r="BZ114" s="137"/>
      <c r="CA114" s="137"/>
      <c r="CB114" s="137"/>
      <c r="CC114" s="137"/>
      <c r="CD114" s="137"/>
      <c r="CE114" s="137"/>
      <c r="CF114" s="137"/>
      <c r="CG114" s="137"/>
      <c r="CH114" s="137"/>
      <c r="CI114" s="137"/>
      <c r="CJ114" s="137"/>
      <c r="CK114" s="137"/>
      <c r="CL114" s="137"/>
      <c r="CN114" s="139" t="s">
        <v>1071</v>
      </c>
      <c r="CO114" s="139" t="s">
        <v>1003</v>
      </c>
      <c r="CP114" s="140" t="s">
        <v>1046</v>
      </c>
      <c r="CQ114" s="141"/>
    </row>
    <row r="115" spans="1:95" ht="27.75" x14ac:dyDescent="0.65">
      <c r="A115" s="142" t="s">
        <v>230</v>
      </c>
      <c r="B115" s="143" t="s">
        <v>231</v>
      </c>
      <c r="C115" s="137">
        <v>678850</v>
      </c>
      <c r="D115" s="137"/>
      <c r="E115" s="137">
        <v>74330</v>
      </c>
      <c r="F115" s="137"/>
      <c r="G115" s="137"/>
      <c r="H115" s="137"/>
      <c r="I115" s="137">
        <v>30000</v>
      </c>
      <c r="J115" s="137">
        <v>1500</v>
      </c>
      <c r="K115" s="137"/>
      <c r="L115" s="137">
        <v>15500</v>
      </c>
      <c r="M115" s="137">
        <v>27000</v>
      </c>
      <c r="N115" s="137">
        <v>500</v>
      </c>
      <c r="O115" s="137">
        <v>168500</v>
      </c>
      <c r="P115" s="137">
        <v>31000</v>
      </c>
      <c r="Q115" s="137">
        <v>18600</v>
      </c>
      <c r="R115" s="137"/>
      <c r="S115" s="137">
        <v>7566</v>
      </c>
      <c r="T115" s="137">
        <v>8880</v>
      </c>
      <c r="U115" s="137">
        <v>37730</v>
      </c>
      <c r="V115" s="137">
        <v>22000</v>
      </c>
      <c r="W115" s="137">
        <v>648500</v>
      </c>
      <c r="X115" s="137">
        <v>92600</v>
      </c>
      <c r="Y115" s="137"/>
      <c r="Z115" s="137">
        <v>37000</v>
      </c>
      <c r="AA115" s="137">
        <v>4000</v>
      </c>
      <c r="AB115" s="137">
        <v>131072</v>
      </c>
      <c r="AC115" s="137"/>
      <c r="AD115" s="137">
        <v>148000</v>
      </c>
      <c r="AE115" s="137">
        <v>22100</v>
      </c>
      <c r="AF115" s="137">
        <v>60360</v>
      </c>
      <c r="AG115" s="137">
        <v>1500</v>
      </c>
      <c r="AH115" s="137"/>
      <c r="AI115" s="137">
        <v>144350</v>
      </c>
      <c r="AJ115" s="137">
        <v>5550</v>
      </c>
      <c r="AK115" s="137">
        <v>118000</v>
      </c>
      <c r="AL115" s="137"/>
      <c r="AM115" s="137"/>
      <c r="AN115" s="137">
        <v>39700</v>
      </c>
      <c r="AO115" s="137">
        <v>55000</v>
      </c>
      <c r="AP115" s="137">
        <v>46500</v>
      </c>
      <c r="AQ115" s="137">
        <v>500</v>
      </c>
      <c r="AR115" s="137">
        <v>23500</v>
      </c>
      <c r="AS115" s="137"/>
      <c r="AT115" s="137"/>
      <c r="AU115" s="137">
        <v>81940</v>
      </c>
      <c r="AV115" s="137">
        <v>13000</v>
      </c>
      <c r="AW115" s="137">
        <v>13652</v>
      </c>
      <c r="AX115" s="137">
        <v>18600</v>
      </c>
      <c r="AY115" s="137">
        <v>11000</v>
      </c>
      <c r="AZ115" s="137"/>
      <c r="BA115" s="137"/>
      <c r="BB115" s="137">
        <v>7000</v>
      </c>
      <c r="BC115" s="137"/>
      <c r="BD115" s="137"/>
      <c r="BE115" s="137">
        <v>105000</v>
      </c>
      <c r="BF115" s="137"/>
      <c r="BG115" s="137"/>
      <c r="BH115" s="137"/>
      <c r="BI115" s="137"/>
      <c r="BJ115" s="137"/>
      <c r="BK115" s="137"/>
      <c r="BL115" s="137">
        <v>8751</v>
      </c>
      <c r="BM115" s="137">
        <v>44000</v>
      </c>
      <c r="BN115" s="137">
        <v>7500</v>
      </c>
      <c r="BO115" s="137">
        <v>29500</v>
      </c>
      <c r="BP115" s="137">
        <v>6500</v>
      </c>
      <c r="BQ115" s="137">
        <v>57500</v>
      </c>
      <c r="BR115" s="137">
        <v>492100</v>
      </c>
      <c r="BS115" s="137">
        <v>14000</v>
      </c>
      <c r="BT115" s="137">
        <v>19500</v>
      </c>
      <c r="BU115" s="137">
        <v>8500</v>
      </c>
      <c r="BV115" s="137"/>
      <c r="BW115" s="137">
        <v>7000</v>
      </c>
      <c r="BX115" s="137">
        <v>38000</v>
      </c>
      <c r="BY115" s="137">
        <v>50</v>
      </c>
      <c r="BZ115" s="137">
        <v>3270</v>
      </c>
      <c r="CA115" s="137">
        <v>1000</v>
      </c>
      <c r="CB115" s="137"/>
      <c r="CC115" s="137">
        <v>93500</v>
      </c>
      <c r="CD115" s="137"/>
      <c r="CE115" s="137">
        <v>48500</v>
      </c>
      <c r="CF115" s="137"/>
      <c r="CG115" s="137"/>
      <c r="CH115" s="137"/>
      <c r="CI115" s="137"/>
      <c r="CJ115" s="137">
        <v>35500</v>
      </c>
      <c r="CK115" s="137"/>
      <c r="CL115" s="137">
        <v>58400</v>
      </c>
      <c r="CN115" s="139" t="s">
        <v>1072</v>
      </c>
      <c r="CO115" s="139" t="s">
        <v>1003</v>
      </c>
      <c r="CP115" s="140" t="s">
        <v>1046</v>
      </c>
      <c r="CQ115" s="141"/>
    </row>
    <row r="116" spans="1:95" ht="27.75" x14ac:dyDescent="0.65">
      <c r="A116" s="142" t="s">
        <v>232</v>
      </c>
      <c r="B116" s="143" t="s">
        <v>233</v>
      </c>
      <c r="C116" s="137"/>
      <c r="D116" s="137"/>
      <c r="E116" s="137"/>
      <c r="F116" s="137"/>
      <c r="G116" s="137"/>
      <c r="H116" s="137"/>
      <c r="I116" s="137"/>
      <c r="J116" s="137"/>
      <c r="K116" s="137"/>
      <c r="L116" s="137"/>
      <c r="M116" s="137"/>
      <c r="N116" s="137"/>
      <c r="O116" s="137"/>
      <c r="P116" s="137">
        <v>19238.45</v>
      </c>
      <c r="Q116" s="137"/>
      <c r="R116" s="137"/>
      <c r="S116" s="137"/>
      <c r="T116" s="137"/>
      <c r="U116" s="137"/>
      <c r="V116" s="137"/>
      <c r="W116" s="137"/>
      <c r="X116" s="137"/>
      <c r="Y116" s="137"/>
      <c r="Z116" s="137"/>
      <c r="AA116" s="137"/>
      <c r="AB116" s="137"/>
      <c r="AC116" s="137"/>
      <c r="AD116" s="137"/>
      <c r="AE116" s="137"/>
      <c r="AF116" s="137"/>
      <c r="AG116" s="137"/>
      <c r="AH116" s="137"/>
      <c r="AI116" s="137"/>
      <c r="AJ116" s="137"/>
      <c r="AK116" s="137"/>
      <c r="AL116" s="137"/>
      <c r="AM116" s="137"/>
      <c r="AN116" s="137"/>
      <c r="AO116" s="137"/>
      <c r="AP116" s="137"/>
      <c r="AQ116" s="137"/>
      <c r="AR116" s="137"/>
      <c r="AS116" s="137"/>
      <c r="AT116" s="137">
        <v>9652</v>
      </c>
      <c r="AU116" s="137"/>
      <c r="AV116" s="137"/>
      <c r="AW116" s="137">
        <v>10243.25</v>
      </c>
      <c r="AX116" s="137"/>
      <c r="AY116" s="137"/>
      <c r="AZ116" s="137"/>
      <c r="BA116" s="137"/>
      <c r="BB116" s="137"/>
      <c r="BC116" s="137"/>
      <c r="BD116" s="137"/>
      <c r="BE116" s="137"/>
      <c r="BF116" s="137">
        <v>7296</v>
      </c>
      <c r="BG116" s="137"/>
      <c r="BH116" s="137"/>
      <c r="BI116" s="137"/>
      <c r="BJ116" s="137"/>
      <c r="BK116" s="137"/>
      <c r="BL116" s="137">
        <v>97150</v>
      </c>
      <c r="BM116" s="137"/>
      <c r="BN116" s="137"/>
      <c r="BO116" s="137"/>
      <c r="BP116" s="137"/>
      <c r="BQ116" s="137"/>
      <c r="BR116" s="137"/>
      <c r="BS116" s="137"/>
      <c r="BT116" s="137"/>
      <c r="BU116" s="137"/>
      <c r="BV116" s="137"/>
      <c r="BW116" s="137"/>
      <c r="BX116" s="137"/>
      <c r="BY116" s="137"/>
      <c r="BZ116" s="137"/>
      <c r="CA116" s="137"/>
      <c r="CB116" s="137"/>
      <c r="CC116" s="137"/>
      <c r="CD116" s="137"/>
      <c r="CE116" s="137"/>
      <c r="CF116" s="137">
        <v>2226</v>
      </c>
      <c r="CG116" s="137"/>
      <c r="CH116" s="137"/>
      <c r="CI116" s="137"/>
      <c r="CJ116" s="137"/>
      <c r="CK116" s="137"/>
      <c r="CL116" s="137"/>
      <c r="CN116" s="139" t="s">
        <v>1072</v>
      </c>
      <c r="CO116" s="139" t="s">
        <v>1003</v>
      </c>
      <c r="CP116" s="140" t="s">
        <v>1046</v>
      </c>
      <c r="CQ116" s="141"/>
    </row>
    <row r="117" spans="1:95" ht="27.75" x14ac:dyDescent="0.65">
      <c r="A117" s="142" t="s">
        <v>234</v>
      </c>
      <c r="B117" s="143" t="s">
        <v>235</v>
      </c>
      <c r="C117" s="137"/>
      <c r="D117" s="137"/>
      <c r="E117" s="137"/>
      <c r="F117" s="137"/>
      <c r="G117" s="137"/>
      <c r="H117" s="137"/>
      <c r="I117" s="137"/>
      <c r="J117" s="137"/>
      <c r="K117" s="137"/>
      <c r="L117" s="137"/>
      <c r="M117" s="137"/>
      <c r="N117" s="137"/>
      <c r="O117" s="137"/>
      <c r="P117" s="137"/>
      <c r="Q117" s="137"/>
      <c r="R117" s="137"/>
      <c r="S117" s="137"/>
      <c r="T117" s="137"/>
      <c r="U117" s="137"/>
      <c r="V117" s="137"/>
      <c r="W117" s="137"/>
      <c r="X117" s="137"/>
      <c r="Y117" s="137"/>
      <c r="Z117" s="137"/>
      <c r="AA117" s="137"/>
      <c r="AB117" s="137"/>
      <c r="AC117" s="137"/>
      <c r="AD117" s="137"/>
      <c r="AE117" s="137"/>
      <c r="AF117" s="137"/>
      <c r="AG117" s="137"/>
      <c r="AH117" s="137"/>
      <c r="AI117" s="137"/>
      <c r="AJ117" s="137"/>
      <c r="AK117" s="137">
        <v>50</v>
      </c>
      <c r="AL117" s="137"/>
      <c r="AM117" s="137"/>
      <c r="AN117" s="137"/>
      <c r="AO117" s="137"/>
      <c r="AP117" s="137"/>
      <c r="AQ117" s="137"/>
      <c r="AR117" s="137"/>
      <c r="AS117" s="137"/>
      <c r="AT117" s="137"/>
      <c r="AU117" s="137"/>
      <c r="AV117" s="137"/>
      <c r="AW117" s="137"/>
      <c r="AX117" s="137"/>
      <c r="AY117" s="137"/>
      <c r="AZ117" s="137"/>
      <c r="BA117" s="137"/>
      <c r="BB117" s="137"/>
      <c r="BC117" s="137"/>
      <c r="BD117" s="137"/>
      <c r="BE117" s="137"/>
      <c r="BF117" s="137"/>
      <c r="BG117" s="137"/>
      <c r="BH117" s="137"/>
      <c r="BI117" s="137"/>
      <c r="BJ117" s="137"/>
      <c r="BK117" s="137"/>
      <c r="BL117" s="137"/>
      <c r="BM117" s="137"/>
      <c r="BN117" s="137"/>
      <c r="BO117" s="137"/>
      <c r="BP117" s="137"/>
      <c r="BQ117" s="137"/>
      <c r="BR117" s="137"/>
      <c r="BS117" s="137"/>
      <c r="BT117" s="137"/>
      <c r="BU117" s="137"/>
      <c r="BV117" s="137"/>
      <c r="BW117" s="137"/>
      <c r="BX117" s="137"/>
      <c r="BY117" s="137"/>
      <c r="BZ117" s="137"/>
      <c r="CA117" s="137"/>
      <c r="CB117" s="137"/>
      <c r="CC117" s="137"/>
      <c r="CD117" s="137"/>
      <c r="CE117" s="137"/>
      <c r="CF117" s="137"/>
      <c r="CG117" s="137"/>
      <c r="CH117" s="137"/>
      <c r="CI117" s="137"/>
      <c r="CJ117" s="137"/>
      <c r="CK117" s="137"/>
      <c r="CL117" s="137"/>
      <c r="CN117" s="139" t="s">
        <v>1072</v>
      </c>
      <c r="CO117" s="139" t="s">
        <v>1003</v>
      </c>
      <c r="CP117" s="140" t="s">
        <v>1046</v>
      </c>
      <c r="CQ117" s="141"/>
    </row>
    <row r="118" spans="1:95" ht="27.75" x14ac:dyDescent="0.65">
      <c r="A118" s="142" t="s">
        <v>236</v>
      </c>
      <c r="B118" s="143" t="s">
        <v>237</v>
      </c>
      <c r="C118" s="137"/>
      <c r="D118" s="137"/>
      <c r="E118" s="137"/>
      <c r="F118" s="137"/>
      <c r="G118" s="137"/>
      <c r="H118" s="137">
        <v>785</v>
      </c>
      <c r="I118" s="137"/>
      <c r="J118" s="137"/>
      <c r="K118" s="137"/>
      <c r="L118" s="137"/>
      <c r="M118" s="137"/>
      <c r="N118" s="137"/>
      <c r="O118" s="137">
        <v>9161</v>
      </c>
      <c r="P118" s="137">
        <v>317</v>
      </c>
      <c r="Q118" s="137"/>
      <c r="R118" s="137"/>
      <c r="S118" s="137"/>
      <c r="T118" s="137">
        <v>1100</v>
      </c>
      <c r="U118" s="137"/>
      <c r="V118" s="137">
        <v>230</v>
      </c>
      <c r="W118" s="137">
        <v>701167</v>
      </c>
      <c r="X118" s="137"/>
      <c r="Y118" s="137"/>
      <c r="Z118" s="137"/>
      <c r="AA118" s="137"/>
      <c r="AB118" s="137"/>
      <c r="AC118" s="137"/>
      <c r="AD118" s="137"/>
      <c r="AE118" s="137"/>
      <c r="AF118" s="137"/>
      <c r="AG118" s="137"/>
      <c r="AH118" s="137"/>
      <c r="AI118" s="137"/>
      <c r="AJ118" s="137"/>
      <c r="AK118" s="137">
        <v>246073</v>
      </c>
      <c r="AL118" s="137"/>
      <c r="AM118" s="137"/>
      <c r="AN118" s="137"/>
      <c r="AO118" s="137"/>
      <c r="AP118" s="137"/>
      <c r="AQ118" s="137"/>
      <c r="AR118" s="137">
        <v>1397</v>
      </c>
      <c r="AS118" s="137"/>
      <c r="AT118" s="137"/>
      <c r="AU118" s="137">
        <v>1565</v>
      </c>
      <c r="AV118" s="137">
        <v>1763</v>
      </c>
      <c r="AW118" s="137">
        <v>358</v>
      </c>
      <c r="AX118" s="137"/>
      <c r="AY118" s="137"/>
      <c r="AZ118" s="137"/>
      <c r="BA118" s="137">
        <v>7664</v>
      </c>
      <c r="BB118" s="137"/>
      <c r="BC118" s="137">
        <v>33774</v>
      </c>
      <c r="BD118" s="137"/>
      <c r="BE118" s="137">
        <v>1946</v>
      </c>
      <c r="BF118" s="137"/>
      <c r="BG118" s="137">
        <v>43857</v>
      </c>
      <c r="BH118" s="137"/>
      <c r="BI118" s="137"/>
      <c r="BJ118" s="137"/>
      <c r="BK118" s="137"/>
      <c r="BL118" s="137"/>
      <c r="BM118" s="137"/>
      <c r="BN118" s="137"/>
      <c r="BO118" s="137"/>
      <c r="BP118" s="137"/>
      <c r="BQ118" s="137"/>
      <c r="BR118" s="137">
        <v>42881</v>
      </c>
      <c r="BS118" s="137"/>
      <c r="BT118" s="137">
        <v>50</v>
      </c>
      <c r="BU118" s="137"/>
      <c r="BV118" s="137"/>
      <c r="BW118" s="137"/>
      <c r="BX118" s="137"/>
      <c r="BY118" s="137"/>
      <c r="BZ118" s="137"/>
      <c r="CA118" s="137"/>
      <c r="CB118" s="137"/>
      <c r="CC118" s="137"/>
      <c r="CD118" s="137">
        <v>6275.23</v>
      </c>
      <c r="CE118" s="137"/>
      <c r="CF118" s="137"/>
      <c r="CG118" s="137"/>
      <c r="CH118" s="137">
        <v>0</v>
      </c>
      <c r="CI118" s="137"/>
      <c r="CJ118" s="137"/>
      <c r="CK118" s="137"/>
      <c r="CL118" s="137"/>
      <c r="CN118" s="139" t="s">
        <v>1052</v>
      </c>
      <c r="CO118" s="139" t="s">
        <v>1005</v>
      </c>
      <c r="CP118" s="140" t="s">
        <v>1046</v>
      </c>
      <c r="CQ118" s="141"/>
    </row>
    <row r="119" spans="1:95" ht="27.75" x14ac:dyDescent="0.65">
      <c r="A119" s="142" t="s">
        <v>238</v>
      </c>
      <c r="B119" s="143" t="s">
        <v>239</v>
      </c>
      <c r="C119" s="137">
        <v>469870</v>
      </c>
      <c r="D119" s="137"/>
      <c r="E119" s="137">
        <v>181781</v>
      </c>
      <c r="F119" s="137">
        <v>70076</v>
      </c>
      <c r="G119" s="137"/>
      <c r="H119" s="137"/>
      <c r="I119" s="137">
        <v>6951</v>
      </c>
      <c r="J119" s="137"/>
      <c r="K119" s="137"/>
      <c r="L119" s="137"/>
      <c r="M119" s="137">
        <v>92227.65</v>
      </c>
      <c r="N119" s="137"/>
      <c r="O119" s="137"/>
      <c r="P119" s="137"/>
      <c r="Q119" s="137"/>
      <c r="R119" s="137"/>
      <c r="S119" s="137"/>
      <c r="T119" s="137"/>
      <c r="U119" s="137"/>
      <c r="V119" s="137">
        <v>20184</v>
      </c>
      <c r="W119" s="137"/>
      <c r="X119" s="137"/>
      <c r="Y119" s="137"/>
      <c r="Z119" s="137"/>
      <c r="AA119" s="137"/>
      <c r="AB119" s="137"/>
      <c r="AC119" s="137"/>
      <c r="AD119" s="137"/>
      <c r="AE119" s="137"/>
      <c r="AF119" s="137"/>
      <c r="AG119" s="137"/>
      <c r="AH119" s="137"/>
      <c r="AI119" s="137"/>
      <c r="AJ119" s="137"/>
      <c r="AK119" s="137"/>
      <c r="AL119" s="137"/>
      <c r="AM119" s="137"/>
      <c r="AN119" s="137"/>
      <c r="AO119" s="137"/>
      <c r="AP119" s="137">
        <v>677</v>
      </c>
      <c r="AQ119" s="137"/>
      <c r="AR119" s="137"/>
      <c r="AS119" s="137">
        <v>1981.94</v>
      </c>
      <c r="AT119" s="137">
        <v>850</v>
      </c>
      <c r="AU119" s="137"/>
      <c r="AV119" s="137"/>
      <c r="AW119" s="137"/>
      <c r="AX119" s="137"/>
      <c r="AY119" s="137"/>
      <c r="AZ119" s="137"/>
      <c r="BA119" s="137">
        <v>10160.5</v>
      </c>
      <c r="BB119" s="137"/>
      <c r="BC119" s="137"/>
      <c r="BD119" s="137">
        <v>33217</v>
      </c>
      <c r="BE119" s="137"/>
      <c r="BF119" s="137"/>
      <c r="BG119" s="137">
        <v>192365</v>
      </c>
      <c r="BH119" s="137"/>
      <c r="BI119" s="137"/>
      <c r="BJ119" s="137"/>
      <c r="BK119" s="137"/>
      <c r="BL119" s="137"/>
      <c r="BM119" s="137"/>
      <c r="BN119" s="137"/>
      <c r="BO119" s="137">
        <v>2917</v>
      </c>
      <c r="BP119" s="137"/>
      <c r="BQ119" s="137">
        <v>6207</v>
      </c>
      <c r="BR119" s="137">
        <v>195396</v>
      </c>
      <c r="BS119" s="137"/>
      <c r="BT119" s="137"/>
      <c r="BU119" s="137">
        <v>19233</v>
      </c>
      <c r="BV119" s="137"/>
      <c r="BW119" s="137"/>
      <c r="BX119" s="137"/>
      <c r="BY119" s="137"/>
      <c r="BZ119" s="137"/>
      <c r="CA119" s="137"/>
      <c r="CB119" s="137"/>
      <c r="CC119" s="137"/>
      <c r="CD119" s="137"/>
      <c r="CE119" s="137"/>
      <c r="CF119" s="137"/>
      <c r="CG119" s="137"/>
      <c r="CH119" s="137">
        <v>5184.29</v>
      </c>
      <c r="CI119" s="137"/>
      <c r="CJ119" s="137"/>
      <c r="CK119" s="137"/>
      <c r="CL119" s="137"/>
      <c r="CN119" s="139" t="s">
        <v>1047</v>
      </c>
      <c r="CO119" s="139" t="s">
        <v>1005</v>
      </c>
      <c r="CP119" s="140" t="s">
        <v>1046</v>
      </c>
      <c r="CQ119" s="141"/>
    </row>
    <row r="120" spans="1:95" ht="27.75" x14ac:dyDescent="0.65">
      <c r="A120" s="142" t="s">
        <v>240</v>
      </c>
      <c r="B120" s="143" t="s">
        <v>241</v>
      </c>
      <c r="C120" s="137"/>
      <c r="D120" s="137"/>
      <c r="E120" s="137"/>
      <c r="F120" s="137"/>
      <c r="G120" s="137"/>
      <c r="H120" s="137"/>
      <c r="I120" s="137"/>
      <c r="J120" s="137"/>
      <c r="K120" s="137"/>
      <c r="L120" s="137"/>
      <c r="M120" s="137"/>
      <c r="N120" s="137"/>
      <c r="O120" s="137"/>
      <c r="P120" s="137"/>
      <c r="Q120" s="137"/>
      <c r="R120" s="137"/>
      <c r="S120" s="137"/>
      <c r="T120" s="137">
        <v>-22499</v>
      </c>
      <c r="U120" s="137"/>
      <c r="V120" s="137"/>
      <c r="W120" s="137"/>
      <c r="X120" s="137"/>
      <c r="Y120" s="137"/>
      <c r="Z120" s="137"/>
      <c r="AA120" s="137"/>
      <c r="AB120" s="137"/>
      <c r="AC120" s="137">
        <v>-1500461</v>
      </c>
      <c r="AD120" s="137"/>
      <c r="AE120" s="137"/>
      <c r="AF120" s="137"/>
      <c r="AG120" s="137"/>
      <c r="AH120" s="137">
        <v>-71010</v>
      </c>
      <c r="AI120" s="137">
        <v>0</v>
      </c>
      <c r="AJ120" s="137">
        <v>-18595</v>
      </c>
      <c r="AK120" s="137">
        <v>-5920</v>
      </c>
      <c r="AL120" s="137"/>
      <c r="AM120" s="137"/>
      <c r="AN120" s="137"/>
      <c r="AO120" s="137"/>
      <c r="AP120" s="137"/>
      <c r="AQ120" s="137"/>
      <c r="AR120" s="137"/>
      <c r="AS120" s="137"/>
      <c r="AT120" s="137"/>
      <c r="AU120" s="137"/>
      <c r="AV120" s="137"/>
      <c r="AW120" s="137"/>
      <c r="AX120" s="137"/>
      <c r="AY120" s="137"/>
      <c r="AZ120" s="137"/>
      <c r="BA120" s="137"/>
      <c r="BB120" s="137"/>
      <c r="BC120" s="137">
        <v>-13839</v>
      </c>
      <c r="BD120" s="137"/>
      <c r="BE120" s="137">
        <v>157242.5</v>
      </c>
      <c r="BF120" s="137"/>
      <c r="BG120" s="137">
        <v>-8210</v>
      </c>
      <c r="BH120" s="137"/>
      <c r="BI120" s="137"/>
      <c r="BJ120" s="137"/>
      <c r="BK120" s="137"/>
      <c r="BL120" s="137"/>
      <c r="BM120" s="137"/>
      <c r="BN120" s="137"/>
      <c r="BO120" s="137"/>
      <c r="BP120" s="137"/>
      <c r="BQ120" s="137"/>
      <c r="BR120" s="137"/>
      <c r="BS120" s="137"/>
      <c r="BT120" s="137"/>
      <c r="BU120" s="137"/>
      <c r="BV120" s="137"/>
      <c r="BW120" s="137"/>
      <c r="BX120" s="137"/>
      <c r="BY120" s="137"/>
      <c r="BZ120" s="137"/>
      <c r="CA120" s="137"/>
      <c r="CB120" s="137"/>
      <c r="CC120" s="137"/>
      <c r="CD120" s="137"/>
      <c r="CE120" s="137"/>
      <c r="CF120" s="137"/>
      <c r="CG120" s="137"/>
      <c r="CH120" s="137"/>
      <c r="CI120" s="137"/>
      <c r="CJ120" s="137"/>
      <c r="CK120" s="137"/>
      <c r="CL120" s="137"/>
      <c r="CN120" s="139" t="s">
        <v>1047</v>
      </c>
      <c r="CO120" s="139" t="s">
        <v>1005</v>
      </c>
      <c r="CP120" s="140" t="s">
        <v>1046</v>
      </c>
      <c r="CQ120" s="141"/>
    </row>
    <row r="121" spans="1:95" ht="27.75" x14ac:dyDescent="0.65">
      <c r="A121" s="142" t="s">
        <v>242</v>
      </c>
      <c r="B121" s="143" t="s">
        <v>243</v>
      </c>
      <c r="C121" s="137"/>
      <c r="D121" s="137"/>
      <c r="E121" s="137">
        <v>-7797.84</v>
      </c>
      <c r="F121" s="137"/>
      <c r="G121" s="137"/>
      <c r="H121" s="137"/>
      <c r="I121" s="137"/>
      <c r="J121" s="137"/>
      <c r="K121" s="137"/>
      <c r="L121" s="137"/>
      <c r="M121" s="137"/>
      <c r="N121" s="137"/>
      <c r="O121" s="137">
        <v>-243320.12</v>
      </c>
      <c r="P121" s="137"/>
      <c r="Q121" s="137"/>
      <c r="R121" s="137"/>
      <c r="S121" s="137"/>
      <c r="T121" s="137">
        <v>-1494.96</v>
      </c>
      <c r="U121" s="137"/>
      <c r="V121" s="137"/>
      <c r="W121" s="137"/>
      <c r="X121" s="137"/>
      <c r="Y121" s="137"/>
      <c r="Z121" s="137"/>
      <c r="AA121" s="137"/>
      <c r="AB121" s="137"/>
      <c r="AC121" s="137">
        <v>-50123.48</v>
      </c>
      <c r="AD121" s="137"/>
      <c r="AE121" s="137"/>
      <c r="AF121" s="137"/>
      <c r="AG121" s="137"/>
      <c r="AH121" s="137"/>
      <c r="AI121" s="137"/>
      <c r="AJ121" s="137"/>
      <c r="AK121" s="137">
        <v>-32739.279999999999</v>
      </c>
      <c r="AL121" s="137"/>
      <c r="AM121" s="137"/>
      <c r="AN121" s="137"/>
      <c r="AO121" s="137"/>
      <c r="AP121" s="137"/>
      <c r="AQ121" s="137"/>
      <c r="AR121" s="137"/>
      <c r="AS121" s="137"/>
      <c r="AT121" s="137"/>
      <c r="AU121" s="137">
        <v>-3384</v>
      </c>
      <c r="AV121" s="137"/>
      <c r="AW121" s="137"/>
      <c r="AX121" s="137"/>
      <c r="AY121" s="137"/>
      <c r="AZ121" s="137"/>
      <c r="BA121" s="137"/>
      <c r="BB121" s="137"/>
      <c r="BC121" s="137">
        <v>-70842.36</v>
      </c>
      <c r="BD121" s="137"/>
      <c r="BE121" s="137">
        <v>-8493.9</v>
      </c>
      <c r="BF121" s="137"/>
      <c r="BG121" s="137"/>
      <c r="BH121" s="137"/>
      <c r="BI121" s="137"/>
      <c r="BJ121" s="137"/>
      <c r="BK121" s="137"/>
      <c r="BL121" s="137"/>
      <c r="BM121" s="137"/>
      <c r="BN121" s="137"/>
      <c r="BO121" s="137"/>
      <c r="BP121" s="137"/>
      <c r="BQ121" s="137"/>
      <c r="BR121" s="137">
        <v>-504602.76</v>
      </c>
      <c r="BS121" s="137"/>
      <c r="BT121" s="137"/>
      <c r="BU121" s="137"/>
      <c r="BV121" s="137"/>
      <c r="BW121" s="137"/>
      <c r="BX121" s="137"/>
      <c r="BY121" s="137"/>
      <c r="BZ121" s="137"/>
      <c r="CA121" s="137"/>
      <c r="CB121" s="137"/>
      <c r="CC121" s="137"/>
      <c r="CD121" s="137"/>
      <c r="CE121" s="137"/>
      <c r="CF121" s="137"/>
      <c r="CG121" s="137"/>
      <c r="CH121" s="137"/>
      <c r="CI121" s="137"/>
      <c r="CJ121" s="137"/>
      <c r="CK121" s="137"/>
      <c r="CL121" s="137"/>
      <c r="CN121" s="139" t="s">
        <v>1047</v>
      </c>
      <c r="CO121" s="139" t="s">
        <v>1005</v>
      </c>
      <c r="CP121" s="140" t="s">
        <v>1046</v>
      </c>
      <c r="CQ121" s="141"/>
    </row>
    <row r="122" spans="1:95" ht="27.75" x14ac:dyDescent="0.65">
      <c r="A122" s="142" t="s">
        <v>244</v>
      </c>
      <c r="B122" s="143" t="s">
        <v>245</v>
      </c>
      <c r="C122" s="137"/>
      <c r="D122" s="137"/>
      <c r="E122" s="137">
        <v>16312.4</v>
      </c>
      <c r="F122" s="137"/>
      <c r="G122" s="137"/>
      <c r="H122" s="137"/>
      <c r="I122" s="137"/>
      <c r="J122" s="137">
        <v>5533.09</v>
      </c>
      <c r="K122" s="137"/>
      <c r="L122" s="137"/>
      <c r="M122" s="137">
        <v>4945</v>
      </c>
      <c r="N122" s="137"/>
      <c r="O122" s="137">
        <v>2485.64</v>
      </c>
      <c r="P122" s="137"/>
      <c r="Q122" s="137"/>
      <c r="R122" s="137"/>
      <c r="S122" s="137"/>
      <c r="T122" s="137">
        <v>3795.92</v>
      </c>
      <c r="U122" s="137"/>
      <c r="V122" s="137"/>
      <c r="W122" s="137"/>
      <c r="X122" s="137">
        <v>15.56</v>
      </c>
      <c r="Y122" s="137"/>
      <c r="Z122" s="137">
        <v>40171.03</v>
      </c>
      <c r="AA122" s="137"/>
      <c r="AB122" s="137"/>
      <c r="AC122" s="137">
        <v>27402.639999999999</v>
      </c>
      <c r="AD122" s="137"/>
      <c r="AE122" s="137"/>
      <c r="AF122" s="137"/>
      <c r="AG122" s="137"/>
      <c r="AH122" s="137"/>
      <c r="AI122" s="137"/>
      <c r="AJ122" s="137"/>
      <c r="AK122" s="137">
        <v>21993.64</v>
      </c>
      <c r="AL122" s="137"/>
      <c r="AM122" s="137"/>
      <c r="AN122" s="137"/>
      <c r="AO122" s="137">
        <v>3292.88</v>
      </c>
      <c r="AP122" s="137"/>
      <c r="AQ122" s="137"/>
      <c r="AR122" s="137"/>
      <c r="AS122" s="137"/>
      <c r="AT122" s="137"/>
      <c r="AU122" s="137"/>
      <c r="AV122" s="137"/>
      <c r="AW122" s="137"/>
      <c r="AX122" s="137"/>
      <c r="AY122" s="137"/>
      <c r="AZ122" s="137"/>
      <c r="BA122" s="137"/>
      <c r="BB122" s="137"/>
      <c r="BC122" s="137">
        <v>79272.14</v>
      </c>
      <c r="BD122" s="137"/>
      <c r="BE122" s="137">
        <v>73130.820000000007</v>
      </c>
      <c r="BF122" s="137"/>
      <c r="BG122" s="137"/>
      <c r="BH122" s="137"/>
      <c r="BI122" s="137"/>
      <c r="BJ122" s="137"/>
      <c r="BK122" s="137"/>
      <c r="BL122" s="137"/>
      <c r="BM122" s="137"/>
      <c r="BN122" s="137"/>
      <c r="BO122" s="137"/>
      <c r="BP122" s="137"/>
      <c r="BQ122" s="137"/>
      <c r="BR122" s="137">
        <v>298899.40000000002</v>
      </c>
      <c r="BS122" s="137"/>
      <c r="BT122" s="137"/>
      <c r="BU122" s="137"/>
      <c r="BV122" s="137"/>
      <c r="BW122" s="137"/>
      <c r="BX122" s="137"/>
      <c r="BY122" s="137"/>
      <c r="BZ122" s="137"/>
      <c r="CA122" s="137"/>
      <c r="CB122" s="137"/>
      <c r="CC122" s="137"/>
      <c r="CD122" s="137"/>
      <c r="CE122" s="137"/>
      <c r="CF122" s="137"/>
      <c r="CG122" s="137"/>
      <c r="CH122" s="137"/>
      <c r="CI122" s="137"/>
      <c r="CJ122" s="137">
        <v>12463.32</v>
      </c>
      <c r="CK122" s="137"/>
      <c r="CL122" s="137"/>
      <c r="CN122" s="139" t="s">
        <v>1047</v>
      </c>
      <c r="CO122" s="139" t="s">
        <v>1005</v>
      </c>
      <c r="CP122" s="140" t="s">
        <v>1046</v>
      </c>
      <c r="CQ122" s="141"/>
    </row>
    <row r="123" spans="1:95" ht="27.75" x14ac:dyDescent="0.65">
      <c r="A123" s="142" t="s">
        <v>246</v>
      </c>
      <c r="B123" s="143" t="s">
        <v>247</v>
      </c>
      <c r="C123" s="137"/>
      <c r="D123" s="137"/>
      <c r="E123" s="137"/>
      <c r="F123" s="137"/>
      <c r="G123" s="137"/>
      <c r="H123" s="137"/>
      <c r="I123" s="137"/>
      <c r="J123" s="137">
        <v>5948</v>
      </c>
      <c r="K123" s="137"/>
      <c r="L123" s="137">
        <v>500</v>
      </c>
      <c r="M123" s="137"/>
      <c r="N123" s="137"/>
      <c r="O123" s="137">
        <v>48502</v>
      </c>
      <c r="P123" s="137"/>
      <c r="Q123" s="137">
        <v>2953</v>
      </c>
      <c r="R123" s="137"/>
      <c r="S123" s="137">
        <v>22825</v>
      </c>
      <c r="T123" s="137">
        <v>22499</v>
      </c>
      <c r="U123" s="137"/>
      <c r="V123" s="137">
        <v>34916</v>
      </c>
      <c r="W123" s="137">
        <v>170941</v>
      </c>
      <c r="X123" s="137">
        <v>58434</v>
      </c>
      <c r="Y123" s="137">
        <v>622726</v>
      </c>
      <c r="Z123" s="137">
        <v>446942</v>
      </c>
      <c r="AA123" s="137">
        <v>107275.25</v>
      </c>
      <c r="AB123" s="137">
        <v>93669</v>
      </c>
      <c r="AC123" s="137">
        <v>1500461</v>
      </c>
      <c r="AD123" s="137">
        <v>18114</v>
      </c>
      <c r="AE123" s="137">
        <v>3014</v>
      </c>
      <c r="AF123" s="137">
        <v>2441</v>
      </c>
      <c r="AG123" s="137">
        <v>2409</v>
      </c>
      <c r="AH123" s="137">
        <v>71010</v>
      </c>
      <c r="AI123" s="137">
        <v>519</v>
      </c>
      <c r="AJ123" s="137">
        <v>18595</v>
      </c>
      <c r="AK123" s="137">
        <v>462338</v>
      </c>
      <c r="AL123" s="137"/>
      <c r="AM123" s="137"/>
      <c r="AN123" s="137">
        <v>1043</v>
      </c>
      <c r="AO123" s="137">
        <v>53024</v>
      </c>
      <c r="AP123" s="137">
        <v>5472</v>
      </c>
      <c r="AQ123" s="137"/>
      <c r="AR123" s="137">
        <v>8639</v>
      </c>
      <c r="AS123" s="137"/>
      <c r="AT123" s="137"/>
      <c r="AU123" s="137"/>
      <c r="AV123" s="137"/>
      <c r="AW123" s="137">
        <v>555</v>
      </c>
      <c r="AX123" s="137"/>
      <c r="AY123" s="137"/>
      <c r="AZ123" s="137"/>
      <c r="BA123" s="137">
        <v>30889.75</v>
      </c>
      <c r="BB123" s="137"/>
      <c r="BC123" s="137">
        <v>362069</v>
      </c>
      <c r="BD123" s="137">
        <v>256290</v>
      </c>
      <c r="BE123" s="137">
        <v>137743</v>
      </c>
      <c r="BF123" s="137">
        <v>89716</v>
      </c>
      <c r="BG123" s="137">
        <v>445392.5</v>
      </c>
      <c r="BH123" s="137"/>
      <c r="BI123" s="137"/>
      <c r="BJ123" s="137"/>
      <c r="BK123" s="137"/>
      <c r="BL123" s="137">
        <v>29060</v>
      </c>
      <c r="BM123" s="137"/>
      <c r="BN123" s="137">
        <v>16171</v>
      </c>
      <c r="BO123" s="137"/>
      <c r="BP123" s="137"/>
      <c r="BQ123" s="137"/>
      <c r="BR123" s="137">
        <v>270413</v>
      </c>
      <c r="BS123" s="137"/>
      <c r="BT123" s="137"/>
      <c r="BU123" s="137">
        <v>135059</v>
      </c>
      <c r="BV123" s="137"/>
      <c r="BW123" s="137"/>
      <c r="BX123" s="137"/>
      <c r="BY123" s="137"/>
      <c r="BZ123" s="137"/>
      <c r="CA123" s="137"/>
      <c r="CB123" s="137">
        <v>12658</v>
      </c>
      <c r="CC123" s="137">
        <v>8287</v>
      </c>
      <c r="CD123" s="137"/>
      <c r="CE123" s="137"/>
      <c r="CF123" s="137"/>
      <c r="CG123" s="137"/>
      <c r="CH123" s="137"/>
      <c r="CI123" s="137"/>
      <c r="CJ123" s="137">
        <v>13661</v>
      </c>
      <c r="CK123" s="137"/>
      <c r="CL123" s="137"/>
      <c r="CN123" s="139" t="s">
        <v>1052</v>
      </c>
      <c r="CO123" s="139" t="s">
        <v>1005</v>
      </c>
      <c r="CP123" s="140" t="s">
        <v>1046</v>
      </c>
      <c r="CQ123" s="141"/>
    </row>
    <row r="124" spans="1:95" ht="27.75" x14ac:dyDescent="0.65">
      <c r="A124" s="142" t="s">
        <v>248</v>
      </c>
      <c r="B124" s="143" t="s">
        <v>249</v>
      </c>
      <c r="C124" s="137">
        <v>1081733</v>
      </c>
      <c r="D124" s="137"/>
      <c r="E124" s="137">
        <v>1700</v>
      </c>
      <c r="F124" s="137"/>
      <c r="G124" s="137"/>
      <c r="H124" s="137"/>
      <c r="I124" s="137">
        <v>7654</v>
      </c>
      <c r="J124" s="137">
        <v>17279.400000000001</v>
      </c>
      <c r="K124" s="137"/>
      <c r="L124" s="137">
        <v>9036</v>
      </c>
      <c r="M124" s="137">
        <v>173367.51</v>
      </c>
      <c r="N124" s="137"/>
      <c r="O124" s="137">
        <v>340158.28</v>
      </c>
      <c r="P124" s="137"/>
      <c r="Q124" s="137"/>
      <c r="R124" s="137"/>
      <c r="S124" s="137"/>
      <c r="T124" s="137">
        <v>26041</v>
      </c>
      <c r="U124" s="137"/>
      <c r="V124" s="137">
        <v>2088</v>
      </c>
      <c r="W124" s="137">
        <v>1365938</v>
      </c>
      <c r="X124" s="137">
        <v>8878</v>
      </c>
      <c r="Y124" s="137">
        <v>200012</v>
      </c>
      <c r="Z124" s="137">
        <v>119696</v>
      </c>
      <c r="AA124" s="137">
        <v>45078.75</v>
      </c>
      <c r="AB124" s="137">
        <v>55023</v>
      </c>
      <c r="AC124" s="137">
        <v>800120</v>
      </c>
      <c r="AD124" s="137"/>
      <c r="AE124" s="137"/>
      <c r="AF124" s="137"/>
      <c r="AG124" s="137"/>
      <c r="AH124" s="137">
        <v>35740</v>
      </c>
      <c r="AI124" s="137"/>
      <c r="AJ124" s="137"/>
      <c r="AK124" s="137">
        <v>1334375.26</v>
      </c>
      <c r="AL124" s="137"/>
      <c r="AM124" s="137"/>
      <c r="AN124" s="137"/>
      <c r="AO124" s="137">
        <v>19398</v>
      </c>
      <c r="AP124" s="137"/>
      <c r="AQ124" s="137"/>
      <c r="AR124" s="137">
        <v>35039</v>
      </c>
      <c r="AS124" s="137"/>
      <c r="AT124" s="137"/>
      <c r="AU124" s="137"/>
      <c r="AV124" s="137"/>
      <c r="AW124" s="137">
        <v>2450</v>
      </c>
      <c r="AX124" s="137">
        <v>5651</v>
      </c>
      <c r="AY124" s="137"/>
      <c r="AZ124" s="137"/>
      <c r="BA124" s="137">
        <v>14038.5</v>
      </c>
      <c r="BB124" s="137"/>
      <c r="BC124" s="137">
        <v>2331160</v>
      </c>
      <c r="BD124" s="137">
        <v>138136</v>
      </c>
      <c r="BE124" s="137">
        <v>89121.75</v>
      </c>
      <c r="BF124" s="137">
        <v>41607</v>
      </c>
      <c r="BG124" s="137">
        <v>1088951.5</v>
      </c>
      <c r="BH124" s="137"/>
      <c r="BI124" s="137"/>
      <c r="BJ124" s="137"/>
      <c r="BK124" s="137"/>
      <c r="BL124" s="137"/>
      <c r="BM124" s="137"/>
      <c r="BN124" s="137"/>
      <c r="BO124" s="137"/>
      <c r="BP124" s="137"/>
      <c r="BQ124" s="137"/>
      <c r="BR124" s="137">
        <v>1560710</v>
      </c>
      <c r="BS124" s="137"/>
      <c r="BT124" s="137"/>
      <c r="BU124" s="137">
        <v>52986</v>
      </c>
      <c r="BV124" s="137"/>
      <c r="BW124" s="137"/>
      <c r="BX124" s="137"/>
      <c r="BY124" s="137"/>
      <c r="BZ124" s="137"/>
      <c r="CA124" s="137"/>
      <c r="CB124" s="137">
        <v>9573</v>
      </c>
      <c r="CC124" s="137">
        <v>1850</v>
      </c>
      <c r="CD124" s="137"/>
      <c r="CE124" s="137"/>
      <c r="CF124" s="137"/>
      <c r="CG124" s="137"/>
      <c r="CH124" s="137"/>
      <c r="CI124" s="137"/>
      <c r="CJ124" s="137">
        <v>7713</v>
      </c>
      <c r="CK124" s="137"/>
      <c r="CL124" s="137"/>
      <c r="CN124" s="139" t="s">
        <v>1053</v>
      </c>
      <c r="CO124" s="139" t="s">
        <v>1005</v>
      </c>
      <c r="CP124" s="140" t="s">
        <v>1046</v>
      </c>
      <c r="CQ124" s="141"/>
    </row>
    <row r="125" spans="1:95" ht="27.75" x14ac:dyDescent="0.65">
      <c r="A125" s="142" t="s">
        <v>250</v>
      </c>
      <c r="B125" s="143" t="s">
        <v>251</v>
      </c>
      <c r="C125" s="137"/>
      <c r="D125" s="137"/>
      <c r="E125" s="137"/>
      <c r="F125" s="137"/>
      <c r="G125" s="137"/>
      <c r="H125" s="137"/>
      <c r="I125" s="137"/>
      <c r="J125" s="137">
        <v>-5948</v>
      </c>
      <c r="K125" s="137"/>
      <c r="L125" s="137">
        <v>-500</v>
      </c>
      <c r="M125" s="137"/>
      <c r="N125" s="137"/>
      <c r="O125" s="137">
        <v>-48502</v>
      </c>
      <c r="P125" s="137"/>
      <c r="Q125" s="137">
        <v>-2953</v>
      </c>
      <c r="R125" s="137"/>
      <c r="S125" s="137"/>
      <c r="T125" s="137"/>
      <c r="U125" s="137"/>
      <c r="V125" s="137">
        <v>-51064</v>
      </c>
      <c r="W125" s="137">
        <v>-170941</v>
      </c>
      <c r="X125" s="137">
        <v>-11434.04</v>
      </c>
      <c r="Y125" s="137">
        <v>-622726</v>
      </c>
      <c r="Z125" s="137">
        <v>-446942</v>
      </c>
      <c r="AA125" s="137">
        <v>-107275.25</v>
      </c>
      <c r="AB125" s="137">
        <v>-93669</v>
      </c>
      <c r="AC125" s="137"/>
      <c r="AD125" s="137">
        <v>0</v>
      </c>
      <c r="AE125" s="137">
        <v>-3014</v>
      </c>
      <c r="AF125" s="137">
        <v>-2441</v>
      </c>
      <c r="AG125" s="137">
        <v>-2409</v>
      </c>
      <c r="AH125" s="137"/>
      <c r="AI125" s="137">
        <v>0</v>
      </c>
      <c r="AJ125" s="137"/>
      <c r="AK125" s="137">
        <v>-469620</v>
      </c>
      <c r="AL125" s="137"/>
      <c r="AM125" s="137"/>
      <c r="AN125" s="137">
        <v>-1035</v>
      </c>
      <c r="AO125" s="137">
        <v>-53024</v>
      </c>
      <c r="AP125" s="137"/>
      <c r="AQ125" s="137"/>
      <c r="AR125" s="137"/>
      <c r="AS125" s="137"/>
      <c r="AT125" s="137"/>
      <c r="AU125" s="137">
        <v>-1565</v>
      </c>
      <c r="AV125" s="137"/>
      <c r="AW125" s="137">
        <v>-555</v>
      </c>
      <c r="AX125" s="137"/>
      <c r="AY125" s="137"/>
      <c r="AZ125" s="137"/>
      <c r="BA125" s="137">
        <v>-55088.75</v>
      </c>
      <c r="BB125" s="137"/>
      <c r="BC125" s="137">
        <v>-362069</v>
      </c>
      <c r="BD125" s="137">
        <v>-261133</v>
      </c>
      <c r="BE125" s="137">
        <v>-137743</v>
      </c>
      <c r="BF125" s="137"/>
      <c r="BG125" s="137">
        <v>-437542.25</v>
      </c>
      <c r="BH125" s="137"/>
      <c r="BI125" s="137"/>
      <c r="BJ125" s="137"/>
      <c r="BK125" s="137"/>
      <c r="BL125" s="137">
        <v>-29060</v>
      </c>
      <c r="BM125" s="137"/>
      <c r="BN125" s="137">
        <v>-16171</v>
      </c>
      <c r="BO125" s="137"/>
      <c r="BP125" s="137"/>
      <c r="BQ125" s="137"/>
      <c r="BR125" s="137">
        <v>0</v>
      </c>
      <c r="BS125" s="137"/>
      <c r="BT125" s="137"/>
      <c r="BU125" s="137">
        <v>-115475.01</v>
      </c>
      <c r="BV125" s="137"/>
      <c r="BW125" s="137"/>
      <c r="BX125" s="137"/>
      <c r="BY125" s="137"/>
      <c r="BZ125" s="137"/>
      <c r="CA125" s="137"/>
      <c r="CB125" s="137">
        <v>-12658</v>
      </c>
      <c r="CC125" s="137">
        <v>-8287</v>
      </c>
      <c r="CD125" s="137"/>
      <c r="CE125" s="137"/>
      <c r="CF125" s="137"/>
      <c r="CG125" s="137"/>
      <c r="CH125" s="137"/>
      <c r="CI125" s="137"/>
      <c r="CJ125" s="137"/>
      <c r="CK125" s="137"/>
      <c r="CL125" s="137"/>
      <c r="CN125" s="139" t="s">
        <v>1053</v>
      </c>
      <c r="CO125" s="139" t="s">
        <v>1005</v>
      </c>
      <c r="CP125" s="140" t="s">
        <v>1046</v>
      </c>
      <c r="CQ125" s="141"/>
    </row>
    <row r="126" spans="1:95" ht="27.75" x14ac:dyDescent="0.65">
      <c r="A126" s="142" t="s">
        <v>252</v>
      </c>
      <c r="B126" s="143" t="s">
        <v>253</v>
      </c>
      <c r="C126" s="137"/>
      <c r="D126" s="137"/>
      <c r="E126" s="137">
        <v>161850.35</v>
      </c>
      <c r="F126" s="137"/>
      <c r="G126" s="137"/>
      <c r="H126" s="137"/>
      <c r="I126" s="137">
        <v>19583.32</v>
      </c>
      <c r="J126" s="137"/>
      <c r="K126" s="137">
        <v>2879.9</v>
      </c>
      <c r="L126" s="137">
        <v>1151.96</v>
      </c>
      <c r="M126" s="137">
        <v>136161.64000000001</v>
      </c>
      <c r="N126" s="137"/>
      <c r="O126" s="137"/>
      <c r="P126" s="137"/>
      <c r="Q126" s="137"/>
      <c r="R126" s="137"/>
      <c r="S126" s="137"/>
      <c r="T126" s="137"/>
      <c r="U126" s="137"/>
      <c r="V126" s="137"/>
      <c r="W126" s="137"/>
      <c r="X126" s="137"/>
      <c r="Y126" s="137"/>
      <c r="Z126" s="137"/>
      <c r="AA126" s="137"/>
      <c r="AB126" s="137"/>
      <c r="AC126" s="137">
        <v>434058.43</v>
      </c>
      <c r="AD126" s="137">
        <v>268.74</v>
      </c>
      <c r="AE126" s="137"/>
      <c r="AF126" s="137"/>
      <c r="AG126" s="137"/>
      <c r="AH126" s="137"/>
      <c r="AI126" s="137">
        <v>1208.94</v>
      </c>
      <c r="AJ126" s="137"/>
      <c r="AK126" s="137">
        <v>30866</v>
      </c>
      <c r="AL126" s="137"/>
      <c r="AM126" s="137"/>
      <c r="AN126" s="137">
        <v>1421</v>
      </c>
      <c r="AO126" s="137"/>
      <c r="AP126" s="137"/>
      <c r="AQ126" s="137">
        <v>86</v>
      </c>
      <c r="AR126" s="137"/>
      <c r="AS126" s="137"/>
      <c r="AT126" s="137">
        <v>508</v>
      </c>
      <c r="AU126" s="137">
        <v>23180</v>
      </c>
      <c r="AV126" s="137"/>
      <c r="AW126" s="137">
        <v>42</v>
      </c>
      <c r="AX126" s="137"/>
      <c r="AY126" s="137"/>
      <c r="AZ126" s="137"/>
      <c r="BA126" s="137"/>
      <c r="BB126" s="137"/>
      <c r="BC126" s="137"/>
      <c r="BD126" s="137"/>
      <c r="BE126" s="137">
        <v>131559.79999999999</v>
      </c>
      <c r="BF126" s="137"/>
      <c r="BG126" s="137"/>
      <c r="BH126" s="137"/>
      <c r="BI126" s="137"/>
      <c r="BJ126" s="137"/>
      <c r="BK126" s="137"/>
      <c r="BL126" s="137"/>
      <c r="BM126" s="137"/>
      <c r="BN126" s="137"/>
      <c r="BO126" s="137">
        <v>5722.7</v>
      </c>
      <c r="BP126" s="137"/>
      <c r="BQ126" s="137"/>
      <c r="BR126" s="137"/>
      <c r="BS126" s="137">
        <v>1728.76</v>
      </c>
      <c r="BT126" s="137"/>
      <c r="BU126" s="137"/>
      <c r="BV126" s="137"/>
      <c r="BW126" s="137">
        <v>1151.18</v>
      </c>
      <c r="BX126" s="137">
        <v>3455.53</v>
      </c>
      <c r="BY126" s="137"/>
      <c r="BZ126" s="137"/>
      <c r="CA126" s="137"/>
      <c r="CB126" s="137">
        <v>2304.35</v>
      </c>
      <c r="CC126" s="137"/>
      <c r="CD126" s="137"/>
      <c r="CE126" s="137">
        <v>8639.82</v>
      </c>
      <c r="CF126" s="137"/>
      <c r="CG126" s="137"/>
      <c r="CH126" s="137"/>
      <c r="CI126" s="137"/>
      <c r="CJ126" s="137"/>
      <c r="CK126" s="137"/>
      <c r="CL126" s="137"/>
      <c r="CN126" s="139" t="s">
        <v>1047</v>
      </c>
      <c r="CO126" s="139" t="s">
        <v>1005</v>
      </c>
      <c r="CP126" s="140" t="s">
        <v>1046</v>
      </c>
      <c r="CQ126" s="141"/>
    </row>
    <row r="127" spans="1:95" ht="27.75" x14ac:dyDescent="0.65">
      <c r="A127" s="142" t="s">
        <v>903</v>
      </c>
      <c r="B127" s="143" t="s">
        <v>904</v>
      </c>
      <c r="C127" s="137"/>
      <c r="D127" s="137"/>
      <c r="E127" s="137"/>
      <c r="F127" s="137"/>
      <c r="G127" s="137"/>
      <c r="H127" s="137"/>
      <c r="I127" s="137"/>
      <c r="J127" s="137"/>
      <c r="K127" s="137"/>
      <c r="L127" s="137"/>
      <c r="M127" s="137"/>
      <c r="N127" s="137"/>
      <c r="O127" s="137"/>
      <c r="P127" s="137"/>
      <c r="Q127" s="137"/>
      <c r="R127" s="137"/>
      <c r="S127" s="137"/>
      <c r="T127" s="137"/>
      <c r="U127" s="137"/>
      <c r="V127" s="137"/>
      <c r="W127" s="137"/>
      <c r="X127" s="137"/>
      <c r="Y127" s="137"/>
      <c r="Z127" s="137"/>
      <c r="AA127" s="137"/>
      <c r="AB127" s="137"/>
      <c r="AC127" s="137"/>
      <c r="AD127" s="137"/>
      <c r="AE127" s="137"/>
      <c r="AF127" s="137"/>
      <c r="AG127" s="137"/>
      <c r="AH127" s="137"/>
      <c r="AI127" s="137"/>
      <c r="AJ127" s="137"/>
      <c r="AK127" s="137"/>
      <c r="AL127" s="137"/>
      <c r="AM127" s="137"/>
      <c r="AN127" s="137"/>
      <c r="AO127" s="137"/>
      <c r="AP127" s="137"/>
      <c r="AQ127" s="137"/>
      <c r="AR127" s="137"/>
      <c r="AS127" s="137"/>
      <c r="AT127" s="137"/>
      <c r="AU127" s="137"/>
      <c r="AV127" s="137"/>
      <c r="AW127" s="137"/>
      <c r="AX127" s="137"/>
      <c r="AY127" s="137"/>
      <c r="AZ127" s="137"/>
      <c r="BA127" s="137"/>
      <c r="BB127" s="137"/>
      <c r="BC127" s="137"/>
      <c r="BD127" s="137"/>
      <c r="BE127" s="137"/>
      <c r="BF127" s="137"/>
      <c r="BG127" s="137"/>
      <c r="BH127" s="137"/>
      <c r="BI127" s="137"/>
      <c r="BJ127" s="137"/>
      <c r="BK127" s="137"/>
      <c r="BL127" s="137"/>
      <c r="BM127" s="137"/>
      <c r="BN127" s="137"/>
      <c r="BO127" s="137"/>
      <c r="BP127" s="137"/>
      <c r="BQ127" s="137"/>
      <c r="BR127" s="137"/>
      <c r="BS127" s="137"/>
      <c r="BT127" s="137"/>
      <c r="BU127" s="137"/>
      <c r="BV127" s="137"/>
      <c r="BW127" s="137"/>
      <c r="BX127" s="137"/>
      <c r="BY127" s="137"/>
      <c r="BZ127" s="137"/>
      <c r="CA127" s="137"/>
      <c r="CB127" s="137"/>
      <c r="CC127" s="137"/>
      <c r="CD127" s="137"/>
      <c r="CE127" s="137"/>
      <c r="CF127" s="137"/>
      <c r="CG127" s="137"/>
      <c r="CH127" s="137"/>
      <c r="CI127" s="137"/>
      <c r="CJ127" s="137"/>
      <c r="CK127" s="137"/>
      <c r="CL127" s="137"/>
      <c r="CN127" s="139" t="s">
        <v>1045</v>
      </c>
      <c r="CO127" s="139" t="s">
        <v>1009</v>
      </c>
      <c r="CP127" s="140" t="s">
        <v>1046</v>
      </c>
      <c r="CQ127" s="141"/>
    </row>
    <row r="128" spans="1:95" ht="27.75" x14ac:dyDescent="0.65">
      <c r="A128" s="142" t="s">
        <v>254</v>
      </c>
      <c r="B128" s="143" t="s">
        <v>255</v>
      </c>
      <c r="C128" s="137"/>
      <c r="D128" s="137"/>
      <c r="E128" s="137"/>
      <c r="F128" s="137"/>
      <c r="G128" s="137"/>
      <c r="H128" s="137"/>
      <c r="I128" s="137"/>
      <c r="J128" s="137"/>
      <c r="K128" s="137"/>
      <c r="L128" s="137"/>
      <c r="M128" s="137"/>
      <c r="N128" s="137"/>
      <c r="O128" s="137"/>
      <c r="P128" s="137"/>
      <c r="Q128" s="137"/>
      <c r="R128" s="137"/>
      <c r="S128" s="137"/>
      <c r="T128" s="137"/>
      <c r="U128" s="137"/>
      <c r="V128" s="137"/>
      <c r="W128" s="137"/>
      <c r="X128" s="137"/>
      <c r="Y128" s="137"/>
      <c r="Z128" s="137"/>
      <c r="AA128" s="137"/>
      <c r="AB128" s="137"/>
      <c r="AC128" s="137"/>
      <c r="AD128" s="137"/>
      <c r="AE128" s="137"/>
      <c r="AF128" s="137"/>
      <c r="AG128" s="137"/>
      <c r="AH128" s="137"/>
      <c r="AI128" s="137"/>
      <c r="AJ128" s="137"/>
      <c r="AK128" s="137">
        <v>102954.57</v>
      </c>
      <c r="AL128" s="137"/>
      <c r="AM128" s="137"/>
      <c r="AN128" s="137"/>
      <c r="AO128" s="137"/>
      <c r="AP128" s="137"/>
      <c r="AQ128" s="137"/>
      <c r="AR128" s="137"/>
      <c r="AS128" s="137"/>
      <c r="AT128" s="137"/>
      <c r="AU128" s="137"/>
      <c r="AV128" s="137"/>
      <c r="AW128" s="137"/>
      <c r="AX128" s="137"/>
      <c r="AY128" s="137"/>
      <c r="AZ128" s="137"/>
      <c r="BA128" s="137"/>
      <c r="BB128" s="137"/>
      <c r="BC128" s="137"/>
      <c r="BD128" s="137"/>
      <c r="BE128" s="137"/>
      <c r="BF128" s="137"/>
      <c r="BG128" s="137"/>
      <c r="BH128" s="137"/>
      <c r="BI128" s="137"/>
      <c r="BJ128" s="137"/>
      <c r="BK128" s="137"/>
      <c r="BL128" s="137"/>
      <c r="BM128" s="137"/>
      <c r="BN128" s="137"/>
      <c r="BO128" s="137"/>
      <c r="BP128" s="137"/>
      <c r="BQ128" s="137"/>
      <c r="BR128" s="137"/>
      <c r="BS128" s="137"/>
      <c r="BT128" s="137"/>
      <c r="BU128" s="137"/>
      <c r="BV128" s="137"/>
      <c r="BW128" s="137"/>
      <c r="BX128" s="137"/>
      <c r="BY128" s="137"/>
      <c r="BZ128" s="137"/>
      <c r="CA128" s="137"/>
      <c r="CB128" s="137"/>
      <c r="CC128" s="137"/>
      <c r="CD128" s="137"/>
      <c r="CE128" s="137"/>
      <c r="CF128" s="137"/>
      <c r="CG128" s="137"/>
      <c r="CH128" s="137"/>
      <c r="CI128" s="137"/>
      <c r="CJ128" s="137"/>
      <c r="CK128" s="137"/>
      <c r="CL128" s="137"/>
      <c r="CN128" s="139" t="s">
        <v>1045</v>
      </c>
      <c r="CO128" s="139" t="s">
        <v>1009</v>
      </c>
      <c r="CP128" s="140" t="s">
        <v>1046</v>
      </c>
      <c r="CQ128" s="141"/>
    </row>
    <row r="129" spans="1:95" ht="27.75" x14ac:dyDescent="0.65">
      <c r="A129" s="142" t="s">
        <v>256</v>
      </c>
      <c r="B129" s="143" t="s">
        <v>257</v>
      </c>
      <c r="C129" s="137"/>
      <c r="D129" s="137"/>
      <c r="E129" s="137"/>
      <c r="F129" s="137"/>
      <c r="G129" s="137"/>
      <c r="H129" s="137"/>
      <c r="I129" s="137"/>
      <c r="J129" s="137"/>
      <c r="K129" s="137"/>
      <c r="L129" s="137"/>
      <c r="M129" s="137"/>
      <c r="N129" s="137"/>
      <c r="O129" s="137"/>
      <c r="P129" s="137"/>
      <c r="Q129" s="137"/>
      <c r="R129" s="137"/>
      <c r="S129" s="137"/>
      <c r="T129" s="137"/>
      <c r="U129" s="137"/>
      <c r="V129" s="137"/>
      <c r="W129" s="137"/>
      <c r="X129" s="137"/>
      <c r="Y129" s="137"/>
      <c r="Z129" s="137"/>
      <c r="AA129" s="137"/>
      <c r="AB129" s="137"/>
      <c r="AC129" s="137"/>
      <c r="AD129" s="137"/>
      <c r="AE129" s="137"/>
      <c r="AF129" s="137"/>
      <c r="AG129" s="137"/>
      <c r="AH129" s="137"/>
      <c r="AI129" s="137"/>
      <c r="AJ129" s="137"/>
      <c r="AK129" s="137"/>
      <c r="AL129" s="137"/>
      <c r="AM129" s="137"/>
      <c r="AN129" s="137"/>
      <c r="AO129" s="137">
        <v>20000</v>
      </c>
      <c r="AP129" s="137">
        <v>20000</v>
      </c>
      <c r="AQ129" s="137"/>
      <c r="AR129" s="137"/>
      <c r="AS129" s="137"/>
      <c r="AT129" s="137"/>
      <c r="AU129" s="137"/>
      <c r="AV129" s="137"/>
      <c r="AW129" s="137"/>
      <c r="AX129" s="137"/>
      <c r="AY129" s="137"/>
      <c r="AZ129" s="137"/>
      <c r="BA129" s="137">
        <v>2000</v>
      </c>
      <c r="BB129" s="137"/>
      <c r="BC129" s="137"/>
      <c r="BD129" s="137"/>
      <c r="BE129" s="137"/>
      <c r="BF129" s="137"/>
      <c r="BG129" s="137">
        <v>2000</v>
      </c>
      <c r="BH129" s="137"/>
      <c r="BI129" s="137"/>
      <c r="BJ129" s="137"/>
      <c r="BK129" s="137"/>
      <c r="BL129" s="137"/>
      <c r="BM129" s="137">
        <v>300</v>
      </c>
      <c r="BN129" s="137"/>
      <c r="BO129" s="137"/>
      <c r="BP129" s="137"/>
      <c r="BQ129" s="137"/>
      <c r="BR129" s="137">
        <v>73453.460000000006</v>
      </c>
      <c r="BS129" s="137"/>
      <c r="BT129" s="137"/>
      <c r="BU129" s="137"/>
      <c r="BV129" s="137"/>
      <c r="BW129" s="137"/>
      <c r="BX129" s="137"/>
      <c r="BY129" s="137"/>
      <c r="BZ129" s="137"/>
      <c r="CA129" s="137"/>
      <c r="CB129" s="137"/>
      <c r="CC129" s="137"/>
      <c r="CD129" s="137"/>
      <c r="CE129" s="137">
        <v>2100</v>
      </c>
      <c r="CF129" s="137"/>
      <c r="CG129" s="137"/>
      <c r="CH129" s="137"/>
      <c r="CI129" s="137"/>
      <c r="CJ129" s="137"/>
      <c r="CK129" s="137">
        <v>1000</v>
      </c>
      <c r="CL129" s="137"/>
      <c r="CN129" s="139" t="s">
        <v>1045</v>
      </c>
      <c r="CO129" s="139" t="s">
        <v>1009</v>
      </c>
      <c r="CP129" s="140" t="s">
        <v>1046</v>
      </c>
      <c r="CQ129" s="141"/>
    </row>
    <row r="130" spans="1:95" ht="27.75" x14ac:dyDescent="0.65">
      <c r="A130" s="142" t="s">
        <v>258</v>
      </c>
      <c r="B130" s="143" t="s">
        <v>259</v>
      </c>
      <c r="C130" s="137">
        <v>48268</v>
      </c>
      <c r="D130" s="137">
        <v>111040</v>
      </c>
      <c r="E130" s="137"/>
      <c r="F130" s="137">
        <v>300000</v>
      </c>
      <c r="G130" s="137"/>
      <c r="H130" s="137">
        <v>363494</v>
      </c>
      <c r="I130" s="137"/>
      <c r="J130" s="137">
        <v>34975</v>
      </c>
      <c r="K130" s="137"/>
      <c r="L130" s="137"/>
      <c r="M130" s="137">
        <v>18203</v>
      </c>
      <c r="N130" s="137"/>
      <c r="O130" s="137"/>
      <c r="P130" s="137">
        <v>298766</v>
      </c>
      <c r="Q130" s="137"/>
      <c r="R130" s="137"/>
      <c r="S130" s="137"/>
      <c r="T130" s="137">
        <v>136650</v>
      </c>
      <c r="U130" s="137"/>
      <c r="V130" s="137"/>
      <c r="W130" s="137"/>
      <c r="X130" s="137"/>
      <c r="Y130" s="137">
        <v>223350</v>
      </c>
      <c r="Z130" s="137"/>
      <c r="AA130" s="137">
        <v>14400</v>
      </c>
      <c r="AB130" s="137"/>
      <c r="AC130" s="137"/>
      <c r="AD130" s="137"/>
      <c r="AE130" s="137"/>
      <c r="AF130" s="137"/>
      <c r="AG130" s="137"/>
      <c r="AH130" s="137"/>
      <c r="AI130" s="137"/>
      <c r="AJ130" s="137"/>
      <c r="AK130" s="137"/>
      <c r="AL130" s="137">
        <v>22800</v>
      </c>
      <c r="AM130" s="137"/>
      <c r="AN130" s="137"/>
      <c r="AO130" s="137">
        <v>434756</v>
      </c>
      <c r="AP130" s="137"/>
      <c r="AQ130" s="137"/>
      <c r="AR130" s="137">
        <v>587559</v>
      </c>
      <c r="AS130" s="137"/>
      <c r="AT130" s="137"/>
      <c r="AU130" s="137">
        <v>40000</v>
      </c>
      <c r="AV130" s="137">
        <v>258445</v>
      </c>
      <c r="AW130" s="137">
        <v>100800</v>
      </c>
      <c r="AX130" s="137"/>
      <c r="AY130" s="137"/>
      <c r="AZ130" s="137">
        <v>12600</v>
      </c>
      <c r="BA130" s="137">
        <v>399360</v>
      </c>
      <c r="BB130" s="137">
        <v>207090</v>
      </c>
      <c r="BC130" s="137">
        <v>1410980</v>
      </c>
      <c r="BD130" s="137">
        <v>16100</v>
      </c>
      <c r="BE130" s="137"/>
      <c r="BF130" s="137"/>
      <c r="BG130" s="137">
        <v>139384</v>
      </c>
      <c r="BH130" s="137">
        <v>75000</v>
      </c>
      <c r="BI130" s="137">
        <v>205000</v>
      </c>
      <c r="BJ130" s="137"/>
      <c r="BK130" s="137"/>
      <c r="BL130" s="137"/>
      <c r="BM130" s="137">
        <v>56680</v>
      </c>
      <c r="BN130" s="137">
        <v>37320</v>
      </c>
      <c r="BO130" s="137"/>
      <c r="BP130" s="137"/>
      <c r="BQ130" s="137">
        <v>60100</v>
      </c>
      <c r="BR130" s="137">
        <v>1750000</v>
      </c>
      <c r="BS130" s="137">
        <v>56460</v>
      </c>
      <c r="BT130" s="137"/>
      <c r="BU130" s="137">
        <v>235000</v>
      </c>
      <c r="BV130" s="137"/>
      <c r="BW130" s="137">
        <v>72599</v>
      </c>
      <c r="BX130" s="137"/>
      <c r="BY130" s="137">
        <v>42000</v>
      </c>
      <c r="BZ130" s="137"/>
      <c r="CA130" s="137">
        <v>35700</v>
      </c>
      <c r="CB130" s="137"/>
      <c r="CC130" s="137">
        <v>10300</v>
      </c>
      <c r="CD130" s="137"/>
      <c r="CE130" s="137">
        <v>83300</v>
      </c>
      <c r="CF130" s="137">
        <v>141280</v>
      </c>
      <c r="CG130" s="137"/>
      <c r="CH130" s="137"/>
      <c r="CI130" s="137"/>
      <c r="CJ130" s="137">
        <v>55800</v>
      </c>
      <c r="CK130" s="137"/>
      <c r="CL130" s="137"/>
      <c r="CN130" s="139" t="s">
        <v>1045</v>
      </c>
      <c r="CO130" s="139" t="s">
        <v>1009</v>
      </c>
      <c r="CP130" s="140" t="s">
        <v>1046</v>
      </c>
      <c r="CQ130" s="141"/>
    </row>
    <row r="131" spans="1:95" ht="27.75" x14ac:dyDescent="0.65">
      <c r="A131" s="142" t="s">
        <v>260</v>
      </c>
      <c r="B131" s="143" t="s">
        <v>261</v>
      </c>
      <c r="C131" s="137">
        <v>46750</v>
      </c>
      <c r="D131" s="137">
        <v>165000</v>
      </c>
      <c r="E131" s="137"/>
      <c r="F131" s="137"/>
      <c r="G131" s="137"/>
      <c r="H131" s="137"/>
      <c r="I131" s="137"/>
      <c r="J131" s="137"/>
      <c r="K131" s="137"/>
      <c r="L131" s="137"/>
      <c r="M131" s="137"/>
      <c r="N131" s="137">
        <v>8200</v>
      </c>
      <c r="O131" s="137">
        <v>40000</v>
      </c>
      <c r="P131" s="137"/>
      <c r="Q131" s="137"/>
      <c r="R131" s="137"/>
      <c r="S131" s="137"/>
      <c r="T131" s="137"/>
      <c r="U131" s="137"/>
      <c r="V131" s="137"/>
      <c r="W131" s="137"/>
      <c r="X131" s="137"/>
      <c r="Y131" s="137"/>
      <c r="Z131" s="137">
        <v>82745</v>
      </c>
      <c r="AA131" s="137">
        <v>17394</v>
      </c>
      <c r="AB131" s="137"/>
      <c r="AC131" s="137"/>
      <c r="AD131" s="137"/>
      <c r="AE131" s="137"/>
      <c r="AF131" s="137"/>
      <c r="AG131" s="137"/>
      <c r="AH131" s="137"/>
      <c r="AI131" s="137"/>
      <c r="AJ131" s="137"/>
      <c r="AK131" s="137"/>
      <c r="AL131" s="137"/>
      <c r="AM131" s="137"/>
      <c r="AN131" s="137"/>
      <c r="AO131" s="137">
        <v>57100</v>
      </c>
      <c r="AP131" s="137"/>
      <c r="AQ131" s="137"/>
      <c r="AR131" s="137"/>
      <c r="AS131" s="137"/>
      <c r="AT131" s="137"/>
      <c r="AU131" s="137"/>
      <c r="AV131" s="137"/>
      <c r="AW131" s="137"/>
      <c r="AX131" s="137"/>
      <c r="AY131" s="137"/>
      <c r="AZ131" s="137"/>
      <c r="BA131" s="137"/>
      <c r="BB131" s="137"/>
      <c r="BC131" s="137"/>
      <c r="BD131" s="137"/>
      <c r="BE131" s="137"/>
      <c r="BF131" s="137"/>
      <c r="BG131" s="137"/>
      <c r="BH131" s="137"/>
      <c r="BI131" s="137"/>
      <c r="BJ131" s="137"/>
      <c r="BK131" s="137"/>
      <c r="BL131" s="137"/>
      <c r="BM131" s="137"/>
      <c r="BN131" s="137"/>
      <c r="BO131" s="137"/>
      <c r="BP131" s="137"/>
      <c r="BQ131" s="137"/>
      <c r="BR131" s="137"/>
      <c r="BS131" s="137"/>
      <c r="BT131" s="137"/>
      <c r="BU131" s="137"/>
      <c r="BV131" s="137"/>
      <c r="BW131" s="137"/>
      <c r="BX131" s="137">
        <v>17934</v>
      </c>
      <c r="BY131" s="137"/>
      <c r="BZ131" s="137"/>
      <c r="CA131" s="137"/>
      <c r="CB131" s="137">
        <v>200000</v>
      </c>
      <c r="CC131" s="137">
        <v>40000</v>
      </c>
      <c r="CD131" s="137">
        <v>10000</v>
      </c>
      <c r="CE131" s="137"/>
      <c r="CF131" s="137"/>
      <c r="CG131" s="137"/>
      <c r="CH131" s="137">
        <v>10000</v>
      </c>
      <c r="CI131" s="137">
        <v>50000</v>
      </c>
      <c r="CJ131" s="137"/>
      <c r="CK131" s="137"/>
      <c r="CL131" s="137"/>
      <c r="CN131" s="139" t="s">
        <v>1045</v>
      </c>
      <c r="CO131" s="139" t="s">
        <v>1009</v>
      </c>
      <c r="CP131" s="140" t="s">
        <v>1046</v>
      </c>
      <c r="CQ131" s="141"/>
    </row>
    <row r="132" spans="1:95" ht="27.75" x14ac:dyDescent="0.65">
      <c r="A132" s="144" t="s">
        <v>905</v>
      </c>
      <c r="B132" s="145" t="s">
        <v>906</v>
      </c>
      <c r="C132" s="137"/>
      <c r="D132" s="137"/>
      <c r="E132" s="137"/>
      <c r="F132" s="137"/>
      <c r="G132" s="137"/>
      <c r="H132" s="137"/>
      <c r="I132" s="137"/>
      <c r="J132" s="137"/>
      <c r="K132" s="137"/>
      <c r="L132" s="137"/>
      <c r="M132" s="137"/>
      <c r="N132" s="137"/>
      <c r="O132" s="137"/>
      <c r="P132" s="137"/>
      <c r="Q132" s="137"/>
      <c r="R132" s="137"/>
      <c r="S132" s="137"/>
      <c r="T132" s="137"/>
      <c r="U132" s="137"/>
      <c r="V132" s="137"/>
      <c r="W132" s="137"/>
      <c r="X132" s="137"/>
      <c r="Y132" s="137"/>
      <c r="Z132" s="137"/>
      <c r="AA132" s="137"/>
      <c r="AB132" s="137"/>
      <c r="AC132" s="137"/>
      <c r="AD132" s="137"/>
      <c r="AE132" s="137"/>
      <c r="AF132" s="137"/>
      <c r="AG132" s="137"/>
      <c r="AH132" s="137"/>
      <c r="AI132" s="137"/>
      <c r="AJ132" s="137"/>
      <c r="AK132" s="137"/>
      <c r="AL132" s="137"/>
      <c r="AM132" s="137"/>
      <c r="AN132" s="137"/>
      <c r="AO132" s="137"/>
      <c r="AP132" s="137"/>
      <c r="AQ132" s="137"/>
      <c r="AR132" s="137"/>
      <c r="AS132" s="137"/>
      <c r="AT132" s="137"/>
      <c r="AU132" s="137"/>
      <c r="AV132" s="137"/>
      <c r="AW132" s="137"/>
      <c r="AX132" s="137"/>
      <c r="AY132" s="137"/>
      <c r="AZ132" s="137"/>
      <c r="BA132" s="137"/>
      <c r="BB132" s="137"/>
      <c r="BC132" s="137"/>
      <c r="BD132" s="137"/>
      <c r="BE132" s="137"/>
      <c r="BF132" s="137"/>
      <c r="BG132" s="137"/>
      <c r="BH132" s="137"/>
      <c r="BI132" s="137"/>
      <c r="BJ132" s="137"/>
      <c r="BK132" s="137"/>
      <c r="BL132" s="137"/>
      <c r="BM132" s="137"/>
      <c r="BN132" s="137"/>
      <c r="BO132" s="137">
        <v>7920</v>
      </c>
      <c r="BP132" s="137"/>
      <c r="BQ132" s="137"/>
      <c r="BR132" s="137"/>
      <c r="BS132" s="137"/>
      <c r="BT132" s="137"/>
      <c r="BU132" s="137"/>
      <c r="BV132" s="137"/>
      <c r="BW132" s="137"/>
      <c r="BX132" s="137"/>
      <c r="BY132" s="137"/>
      <c r="BZ132" s="137"/>
      <c r="CA132" s="137"/>
      <c r="CB132" s="137"/>
      <c r="CC132" s="137"/>
      <c r="CD132" s="137"/>
      <c r="CE132" s="137"/>
      <c r="CF132" s="137"/>
      <c r="CG132" s="137"/>
      <c r="CH132" s="137"/>
      <c r="CI132" s="137"/>
      <c r="CJ132" s="137"/>
      <c r="CK132" s="137"/>
      <c r="CL132" s="137"/>
      <c r="CN132" s="139" t="s">
        <v>1073</v>
      </c>
      <c r="CO132" s="139" t="s">
        <v>1011</v>
      </c>
      <c r="CP132" s="140" t="s">
        <v>1046</v>
      </c>
      <c r="CQ132" s="141"/>
    </row>
    <row r="133" spans="1:95" ht="27.75" x14ac:dyDescent="0.65">
      <c r="A133" s="144" t="s">
        <v>907</v>
      </c>
      <c r="B133" s="145" t="s">
        <v>908</v>
      </c>
      <c r="C133" s="137"/>
      <c r="D133" s="137"/>
      <c r="E133" s="137"/>
      <c r="F133" s="137"/>
      <c r="G133" s="137"/>
      <c r="H133" s="137"/>
      <c r="I133" s="137"/>
      <c r="J133" s="137"/>
      <c r="K133" s="137"/>
      <c r="L133" s="137"/>
      <c r="M133" s="137"/>
      <c r="N133" s="137"/>
      <c r="O133" s="137"/>
      <c r="P133" s="137"/>
      <c r="Q133" s="137"/>
      <c r="R133" s="137"/>
      <c r="S133" s="137"/>
      <c r="T133" s="137"/>
      <c r="U133" s="137"/>
      <c r="V133" s="137"/>
      <c r="W133" s="137"/>
      <c r="X133" s="137"/>
      <c r="Y133" s="137"/>
      <c r="Z133" s="137"/>
      <c r="AA133" s="137"/>
      <c r="AB133" s="137"/>
      <c r="AC133" s="137"/>
      <c r="AD133" s="137"/>
      <c r="AE133" s="137"/>
      <c r="AF133" s="137"/>
      <c r="AG133" s="137"/>
      <c r="AH133" s="137"/>
      <c r="AI133" s="137"/>
      <c r="AJ133" s="137"/>
      <c r="AK133" s="137">
        <v>1218000</v>
      </c>
      <c r="AL133" s="137"/>
      <c r="AM133" s="137"/>
      <c r="AN133" s="137"/>
      <c r="AO133" s="137"/>
      <c r="AP133" s="137"/>
      <c r="AQ133" s="137"/>
      <c r="AR133" s="137"/>
      <c r="AS133" s="137"/>
      <c r="AT133" s="137"/>
      <c r="AU133" s="137"/>
      <c r="AV133" s="137"/>
      <c r="AW133" s="137"/>
      <c r="AX133" s="137"/>
      <c r="AY133" s="137"/>
      <c r="AZ133" s="137"/>
      <c r="BA133" s="137"/>
      <c r="BB133" s="137"/>
      <c r="BC133" s="137"/>
      <c r="BD133" s="137"/>
      <c r="BE133" s="137"/>
      <c r="BF133" s="137"/>
      <c r="BG133" s="137">
        <v>2180434.77</v>
      </c>
      <c r="BH133" s="137"/>
      <c r="BI133" s="137"/>
      <c r="BJ133" s="137"/>
      <c r="BK133" s="137"/>
      <c r="BL133" s="137"/>
      <c r="BM133" s="137"/>
      <c r="BN133" s="137"/>
      <c r="BO133" s="137"/>
      <c r="BP133" s="137"/>
      <c r="BQ133" s="137"/>
      <c r="BR133" s="137">
        <v>2117062.2799999998</v>
      </c>
      <c r="BS133" s="137"/>
      <c r="BT133" s="137"/>
      <c r="BU133" s="137"/>
      <c r="BV133" s="137"/>
      <c r="BW133" s="137"/>
      <c r="BX133" s="137"/>
      <c r="BY133" s="137"/>
      <c r="BZ133" s="137"/>
      <c r="CA133" s="137"/>
      <c r="CB133" s="137"/>
      <c r="CC133" s="137"/>
      <c r="CD133" s="137"/>
      <c r="CE133" s="137"/>
      <c r="CF133" s="137"/>
      <c r="CG133" s="137"/>
      <c r="CH133" s="137"/>
      <c r="CI133" s="137"/>
      <c r="CJ133" s="137"/>
      <c r="CK133" s="137"/>
      <c r="CL133" s="137"/>
      <c r="CN133" s="139" t="s">
        <v>1073</v>
      </c>
      <c r="CO133" s="139" t="s">
        <v>1011</v>
      </c>
      <c r="CP133" s="140" t="s">
        <v>1046</v>
      </c>
      <c r="CQ133" s="141"/>
    </row>
    <row r="134" spans="1:95" ht="27.75" x14ac:dyDescent="0.65">
      <c r="A134" s="142" t="s">
        <v>262</v>
      </c>
      <c r="B134" s="143" t="s">
        <v>263</v>
      </c>
      <c r="C134" s="137"/>
      <c r="D134" s="137"/>
      <c r="E134" s="137"/>
      <c r="F134" s="137">
        <v>100000</v>
      </c>
      <c r="G134" s="137">
        <v>140000</v>
      </c>
      <c r="H134" s="137"/>
      <c r="I134" s="137"/>
      <c r="J134" s="137"/>
      <c r="K134" s="137"/>
      <c r="L134" s="137"/>
      <c r="M134" s="137">
        <v>65000</v>
      </c>
      <c r="N134" s="137"/>
      <c r="O134" s="137"/>
      <c r="P134" s="137"/>
      <c r="Q134" s="137"/>
      <c r="R134" s="137"/>
      <c r="S134" s="137">
        <v>9492</v>
      </c>
      <c r="T134" s="137"/>
      <c r="U134" s="137"/>
      <c r="V134" s="137"/>
      <c r="W134" s="137"/>
      <c r="X134" s="137"/>
      <c r="Y134" s="137"/>
      <c r="Z134" s="137"/>
      <c r="AA134" s="137"/>
      <c r="AB134" s="137"/>
      <c r="AC134" s="137"/>
      <c r="AD134" s="137"/>
      <c r="AE134" s="137"/>
      <c r="AF134" s="137">
        <v>16137.25</v>
      </c>
      <c r="AG134" s="137"/>
      <c r="AH134" s="137"/>
      <c r="AI134" s="137"/>
      <c r="AJ134" s="137"/>
      <c r="AK134" s="137">
        <v>114700</v>
      </c>
      <c r="AL134" s="137"/>
      <c r="AM134" s="137"/>
      <c r="AN134" s="137"/>
      <c r="AO134" s="137"/>
      <c r="AP134" s="137"/>
      <c r="AQ134" s="137"/>
      <c r="AR134" s="137"/>
      <c r="AS134" s="137"/>
      <c r="AT134" s="137"/>
      <c r="AU134" s="137"/>
      <c r="AV134" s="137"/>
      <c r="AW134" s="137"/>
      <c r="AX134" s="137"/>
      <c r="AY134" s="137"/>
      <c r="AZ134" s="137"/>
      <c r="BA134" s="137"/>
      <c r="BB134" s="137"/>
      <c r="BC134" s="137"/>
      <c r="BD134" s="137"/>
      <c r="BE134" s="137"/>
      <c r="BF134" s="137"/>
      <c r="BG134" s="137">
        <v>76000</v>
      </c>
      <c r="BH134" s="137"/>
      <c r="BI134" s="137"/>
      <c r="BJ134" s="137"/>
      <c r="BK134" s="137"/>
      <c r="BL134" s="137"/>
      <c r="BM134" s="137"/>
      <c r="BN134" s="137"/>
      <c r="BO134" s="137"/>
      <c r="BP134" s="137"/>
      <c r="BQ134" s="137"/>
      <c r="BR134" s="137"/>
      <c r="BS134" s="137"/>
      <c r="BT134" s="137"/>
      <c r="BU134" s="137"/>
      <c r="BV134" s="137"/>
      <c r="BW134" s="137"/>
      <c r="BX134" s="137">
        <v>10000</v>
      </c>
      <c r="BY134" s="137"/>
      <c r="BZ134" s="137"/>
      <c r="CA134" s="137"/>
      <c r="CB134" s="137"/>
      <c r="CC134" s="137"/>
      <c r="CD134" s="137"/>
      <c r="CE134" s="137"/>
      <c r="CF134" s="137"/>
      <c r="CG134" s="137"/>
      <c r="CH134" s="137"/>
      <c r="CI134" s="137"/>
      <c r="CJ134" s="137"/>
      <c r="CK134" s="137"/>
      <c r="CL134" s="137"/>
      <c r="CN134" s="139" t="s">
        <v>1045</v>
      </c>
      <c r="CO134" s="139" t="s">
        <v>1009</v>
      </c>
      <c r="CP134" s="140" t="s">
        <v>1046</v>
      </c>
      <c r="CQ134" s="141"/>
    </row>
    <row r="135" spans="1:95" ht="27.75" x14ac:dyDescent="0.65">
      <c r="A135" s="142" t="s">
        <v>264</v>
      </c>
      <c r="B135" s="143" t="s">
        <v>265</v>
      </c>
      <c r="C135" s="137">
        <v>257108.02</v>
      </c>
      <c r="D135" s="137"/>
      <c r="E135" s="137">
        <v>11000.01</v>
      </c>
      <c r="F135" s="137">
        <v>31890</v>
      </c>
      <c r="G135" s="137">
        <v>50000</v>
      </c>
      <c r="H135" s="137">
        <v>370773.8</v>
      </c>
      <c r="I135" s="137">
        <v>82340</v>
      </c>
      <c r="J135" s="137">
        <v>286933.83</v>
      </c>
      <c r="K135" s="137">
        <v>28560</v>
      </c>
      <c r="L135" s="137">
        <v>16900.419999999998</v>
      </c>
      <c r="M135" s="137">
        <v>35500</v>
      </c>
      <c r="N135" s="137">
        <v>63489.17</v>
      </c>
      <c r="O135" s="137">
        <v>2987562.42</v>
      </c>
      <c r="P135" s="137">
        <v>200504</v>
      </c>
      <c r="Q135" s="137">
        <v>56176.98</v>
      </c>
      <c r="R135" s="137">
        <v>102189.23</v>
      </c>
      <c r="S135" s="137">
        <v>19658</v>
      </c>
      <c r="T135" s="137">
        <v>505763</v>
      </c>
      <c r="U135" s="137">
        <v>165374.25</v>
      </c>
      <c r="V135" s="137">
        <v>29166.639999999999</v>
      </c>
      <c r="W135" s="137">
        <v>30304.59</v>
      </c>
      <c r="X135" s="137">
        <v>15000</v>
      </c>
      <c r="Y135" s="137">
        <v>33700</v>
      </c>
      <c r="Z135" s="137">
        <v>61684.42</v>
      </c>
      <c r="AA135" s="137">
        <v>12812</v>
      </c>
      <c r="AB135" s="137">
        <v>74588</v>
      </c>
      <c r="AC135" s="137">
        <v>98000</v>
      </c>
      <c r="AD135" s="137">
        <v>34949</v>
      </c>
      <c r="AE135" s="137">
        <v>10500</v>
      </c>
      <c r="AF135" s="137">
        <v>97318</v>
      </c>
      <c r="AG135" s="137">
        <v>2160</v>
      </c>
      <c r="AH135" s="137"/>
      <c r="AI135" s="137"/>
      <c r="AJ135" s="137"/>
      <c r="AK135" s="137">
        <v>7264073.1299999999</v>
      </c>
      <c r="AL135" s="137">
        <v>685400</v>
      </c>
      <c r="AM135" s="137">
        <v>6700.32</v>
      </c>
      <c r="AN135" s="137">
        <v>174530</v>
      </c>
      <c r="AO135" s="137"/>
      <c r="AP135" s="137"/>
      <c r="AQ135" s="137"/>
      <c r="AR135" s="137">
        <v>3632386.5</v>
      </c>
      <c r="AS135" s="137">
        <v>6600</v>
      </c>
      <c r="AT135" s="137"/>
      <c r="AU135" s="137">
        <v>20176</v>
      </c>
      <c r="AV135" s="137">
        <v>21900</v>
      </c>
      <c r="AW135" s="137">
        <v>390300</v>
      </c>
      <c r="AX135" s="137">
        <v>1028581</v>
      </c>
      <c r="AY135" s="137"/>
      <c r="AZ135" s="137"/>
      <c r="BA135" s="137"/>
      <c r="BB135" s="137">
        <v>166200</v>
      </c>
      <c r="BC135" s="137">
        <v>1166987.9099999999</v>
      </c>
      <c r="BD135" s="137">
        <v>3072</v>
      </c>
      <c r="BE135" s="137">
        <v>40978</v>
      </c>
      <c r="BF135" s="137">
        <v>104000</v>
      </c>
      <c r="BG135" s="137">
        <v>100355</v>
      </c>
      <c r="BH135" s="137">
        <v>88770</v>
      </c>
      <c r="BI135" s="137"/>
      <c r="BJ135" s="137"/>
      <c r="BK135" s="137"/>
      <c r="BL135" s="137"/>
      <c r="BM135" s="137"/>
      <c r="BN135" s="137"/>
      <c r="BO135" s="137"/>
      <c r="BP135" s="137"/>
      <c r="BQ135" s="137">
        <v>24309</v>
      </c>
      <c r="BR135" s="137">
        <v>5295259.46</v>
      </c>
      <c r="BS135" s="137">
        <v>33997</v>
      </c>
      <c r="BT135" s="137">
        <v>138370</v>
      </c>
      <c r="BU135" s="137"/>
      <c r="BV135" s="137"/>
      <c r="BW135" s="137">
        <v>190794.79</v>
      </c>
      <c r="BX135" s="137"/>
      <c r="BY135" s="137">
        <v>121125</v>
      </c>
      <c r="BZ135" s="137">
        <v>56193.42</v>
      </c>
      <c r="CA135" s="137">
        <v>5000</v>
      </c>
      <c r="CB135" s="137">
        <v>144.02000000000001</v>
      </c>
      <c r="CC135" s="137">
        <v>29000</v>
      </c>
      <c r="CD135" s="137">
        <v>18220</v>
      </c>
      <c r="CE135" s="137">
        <v>687120</v>
      </c>
      <c r="CF135" s="137"/>
      <c r="CG135" s="137"/>
      <c r="CH135" s="137"/>
      <c r="CI135" s="137"/>
      <c r="CJ135" s="137"/>
      <c r="CK135" s="137">
        <v>6750</v>
      </c>
      <c r="CL135" s="137">
        <v>34800</v>
      </c>
      <c r="CN135" s="139" t="s">
        <v>1045</v>
      </c>
      <c r="CO135" s="139" t="s">
        <v>1009</v>
      </c>
      <c r="CP135" s="140" t="s">
        <v>1046</v>
      </c>
      <c r="CQ135" s="141"/>
    </row>
    <row r="136" spans="1:95" ht="27.75" x14ac:dyDescent="0.65">
      <c r="A136" s="142" t="s">
        <v>266</v>
      </c>
      <c r="B136" s="143" t="s">
        <v>267</v>
      </c>
      <c r="C136" s="137"/>
      <c r="D136" s="137"/>
      <c r="E136" s="137">
        <v>29739.56</v>
      </c>
      <c r="F136" s="137"/>
      <c r="G136" s="137"/>
      <c r="H136" s="137">
        <v>5710</v>
      </c>
      <c r="I136" s="137"/>
      <c r="J136" s="137"/>
      <c r="K136" s="137"/>
      <c r="L136" s="137"/>
      <c r="M136" s="137">
        <v>416225.93</v>
      </c>
      <c r="N136" s="137">
        <v>405</v>
      </c>
      <c r="O136" s="137">
        <v>7288224.4199999999</v>
      </c>
      <c r="P136" s="137">
        <v>522744.02</v>
      </c>
      <c r="Q136" s="137">
        <v>112457.48</v>
      </c>
      <c r="R136" s="137">
        <v>48980</v>
      </c>
      <c r="S136" s="137">
        <v>617325</v>
      </c>
      <c r="T136" s="137">
        <v>90766.69</v>
      </c>
      <c r="U136" s="137">
        <v>6054</v>
      </c>
      <c r="V136" s="137"/>
      <c r="W136" s="137">
        <v>3874548.72</v>
      </c>
      <c r="X136" s="137"/>
      <c r="Y136" s="137"/>
      <c r="Z136" s="137"/>
      <c r="AA136" s="137">
        <v>425817.28</v>
      </c>
      <c r="AB136" s="137">
        <v>1517237</v>
      </c>
      <c r="AC136" s="137">
        <v>6990</v>
      </c>
      <c r="AD136" s="137"/>
      <c r="AE136" s="137"/>
      <c r="AF136" s="137"/>
      <c r="AG136" s="137"/>
      <c r="AH136" s="137">
        <v>2046539.27</v>
      </c>
      <c r="AI136" s="137">
        <v>100</v>
      </c>
      <c r="AJ136" s="137">
        <v>10000</v>
      </c>
      <c r="AK136" s="137">
        <v>18823257.09</v>
      </c>
      <c r="AL136" s="137">
        <v>85291.66</v>
      </c>
      <c r="AM136" s="137">
        <v>9000</v>
      </c>
      <c r="AN136" s="137">
        <v>1680000</v>
      </c>
      <c r="AO136" s="137">
        <v>99997</v>
      </c>
      <c r="AP136" s="137">
        <v>20000</v>
      </c>
      <c r="AQ136" s="137"/>
      <c r="AR136" s="137"/>
      <c r="AS136" s="137"/>
      <c r="AT136" s="137">
        <v>1310416.02</v>
      </c>
      <c r="AU136" s="137"/>
      <c r="AV136" s="137"/>
      <c r="AW136" s="137">
        <v>655880</v>
      </c>
      <c r="AX136" s="137">
        <v>217303.31</v>
      </c>
      <c r="AY136" s="137"/>
      <c r="AZ136" s="137"/>
      <c r="BA136" s="137">
        <v>252528.42</v>
      </c>
      <c r="BB136" s="137">
        <v>6531715.6799999997</v>
      </c>
      <c r="BC136" s="137">
        <v>4975145.7699999996</v>
      </c>
      <c r="BD136" s="137">
        <v>553972.16</v>
      </c>
      <c r="BE136" s="137"/>
      <c r="BF136" s="137"/>
      <c r="BG136" s="137">
        <v>2337703.6800000002</v>
      </c>
      <c r="BH136" s="137"/>
      <c r="BI136" s="137">
        <v>108875.27</v>
      </c>
      <c r="BJ136" s="137">
        <v>1001.73</v>
      </c>
      <c r="BK136" s="137">
        <v>103880.3</v>
      </c>
      <c r="BL136" s="137">
        <v>730387.1</v>
      </c>
      <c r="BM136" s="137">
        <v>84496</v>
      </c>
      <c r="BN136" s="137">
        <v>1347397.93</v>
      </c>
      <c r="BO136" s="137"/>
      <c r="BP136" s="137"/>
      <c r="BQ136" s="137"/>
      <c r="BR136" s="137"/>
      <c r="BS136" s="137"/>
      <c r="BT136" s="137"/>
      <c r="BU136" s="137">
        <v>2079174.97</v>
      </c>
      <c r="BV136" s="137"/>
      <c r="BW136" s="137"/>
      <c r="BX136" s="137">
        <v>39666.69</v>
      </c>
      <c r="BY136" s="137"/>
      <c r="BZ136" s="137"/>
      <c r="CA136" s="137"/>
      <c r="CB136" s="137">
        <v>234044.48</v>
      </c>
      <c r="CC136" s="137"/>
      <c r="CD136" s="137"/>
      <c r="CE136" s="137">
        <v>784437.36</v>
      </c>
      <c r="CF136" s="137"/>
      <c r="CG136" s="137"/>
      <c r="CH136" s="137">
        <v>304761.92</v>
      </c>
      <c r="CI136" s="137"/>
      <c r="CJ136" s="137"/>
      <c r="CK136" s="137">
        <v>187413.36</v>
      </c>
      <c r="CL136" s="137">
        <v>79333.36</v>
      </c>
      <c r="CN136" s="139" t="s">
        <v>1045</v>
      </c>
      <c r="CO136" s="139" t="s">
        <v>1009</v>
      </c>
      <c r="CP136" s="140" t="s">
        <v>1046</v>
      </c>
      <c r="CQ136" s="141"/>
    </row>
    <row r="137" spans="1:95" ht="27.75" x14ac:dyDescent="0.65">
      <c r="A137" s="142" t="s">
        <v>909</v>
      </c>
      <c r="B137" s="143" t="s">
        <v>910</v>
      </c>
      <c r="C137" s="137"/>
      <c r="D137" s="137"/>
      <c r="E137" s="137"/>
      <c r="F137" s="137"/>
      <c r="G137" s="137"/>
      <c r="H137" s="137"/>
      <c r="I137" s="137"/>
      <c r="J137" s="137"/>
      <c r="K137" s="137"/>
      <c r="L137" s="137"/>
      <c r="M137" s="137"/>
      <c r="N137" s="137"/>
      <c r="O137" s="137"/>
      <c r="P137" s="137"/>
      <c r="Q137" s="137"/>
      <c r="R137" s="137"/>
      <c r="S137" s="137"/>
      <c r="T137" s="137"/>
      <c r="U137" s="137"/>
      <c r="V137" s="137"/>
      <c r="W137" s="137"/>
      <c r="X137" s="137"/>
      <c r="Y137" s="137"/>
      <c r="Z137" s="137"/>
      <c r="AA137" s="137"/>
      <c r="AB137" s="137"/>
      <c r="AC137" s="137"/>
      <c r="AD137" s="137"/>
      <c r="AE137" s="137"/>
      <c r="AF137" s="137"/>
      <c r="AG137" s="137"/>
      <c r="AH137" s="137"/>
      <c r="AI137" s="137"/>
      <c r="AJ137" s="137"/>
      <c r="AK137" s="137"/>
      <c r="AL137" s="137"/>
      <c r="AM137" s="137"/>
      <c r="AN137" s="137"/>
      <c r="AO137" s="137"/>
      <c r="AP137" s="137"/>
      <c r="AQ137" s="137"/>
      <c r="AR137" s="137"/>
      <c r="AS137" s="137"/>
      <c r="AT137" s="137"/>
      <c r="AU137" s="137"/>
      <c r="AV137" s="137"/>
      <c r="AW137" s="137"/>
      <c r="AX137" s="137"/>
      <c r="AY137" s="137"/>
      <c r="AZ137" s="137"/>
      <c r="BA137" s="137"/>
      <c r="BB137" s="137"/>
      <c r="BC137" s="137"/>
      <c r="BD137" s="137"/>
      <c r="BE137" s="137"/>
      <c r="BF137" s="137"/>
      <c r="BG137" s="137"/>
      <c r="BH137" s="137"/>
      <c r="BI137" s="137"/>
      <c r="BJ137" s="137"/>
      <c r="BK137" s="137"/>
      <c r="BL137" s="137"/>
      <c r="BM137" s="137"/>
      <c r="BN137" s="137"/>
      <c r="BO137" s="137"/>
      <c r="BP137" s="137"/>
      <c r="BQ137" s="137"/>
      <c r="BR137" s="137"/>
      <c r="BS137" s="137"/>
      <c r="BT137" s="137"/>
      <c r="BU137" s="137"/>
      <c r="BV137" s="137"/>
      <c r="BW137" s="137"/>
      <c r="BX137" s="137"/>
      <c r="BY137" s="137"/>
      <c r="BZ137" s="137"/>
      <c r="CA137" s="137"/>
      <c r="CB137" s="137"/>
      <c r="CC137" s="137"/>
      <c r="CD137" s="137"/>
      <c r="CE137" s="137"/>
      <c r="CF137" s="137"/>
      <c r="CG137" s="137"/>
      <c r="CH137" s="137"/>
      <c r="CI137" s="137"/>
      <c r="CJ137" s="137"/>
      <c r="CK137" s="137"/>
      <c r="CL137" s="137"/>
      <c r="CN137" s="139" t="s">
        <v>1045</v>
      </c>
      <c r="CO137" s="139" t="s">
        <v>1009</v>
      </c>
      <c r="CP137" s="140" t="s">
        <v>1046</v>
      </c>
      <c r="CQ137" s="141"/>
    </row>
    <row r="138" spans="1:95" ht="27.75" x14ac:dyDescent="0.65">
      <c r="A138" s="142" t="s">
        <v>268</v>
      </c>
      <c r="B138" s="143" t="s">
        <v>269</v>
      </c>
      <c r="C138" s="137">
        <v>311803.90999999997</v>
      </c>
      <c r="D138" s="137">
        <v>92431</v>
      </c>
      <c r="E138" s="137">
        <v>51402.06</v>
      </c>
      <c r="F138" s="137">
        <v>39051.980000000003</v>
      </c>
      <c r="G138" s="137">
        <v>22925.73</v>
      </c>
      <c r="H138" s="137">
        <v>119509.94</v>
      </c>
      <c r="I138" s="137">
        <v>78349.31</v>
      </c>
      <c r="J138" s="137">
        <v>94338.48</v>
      </c>
      <c r="K138" s="137">
        <v>58387.79</v>
      </c>
      <c r="L138" s="137">
        <v>68081.210000000006</v>
      </c>
      <c r="M138" s="137">
        <v>45351.4</v>
      </c>
      <c r="N138" s="137">
        <v>13278.72</v>
      </c>
      <c r="O138" s="137">
        <v>178943.15</v>
      </c>
      <c r="P138" s="137">
        <v>56248.9</v>
      </c>
      <c r="Q138" s="137">
        <v>92784.36</v>
      </c>
      <c r="R138" s="137">
        <v>132575.28</v>
      </c>
      <c r="S138" s="137">
        <v>53515.69</v>
      </c>
      <c r="T138" s="137">
        <v>67021.149999999994</v>
      </c>
      <c r="U138" s="137">
        <v>43745.57</v>
      </c>
      <c r="V138" s="137">
        <v>26721.46</v>
      </c>
      <c r="W138" s="137">
        <v>410725.86</v>
      </c>
      <c r="X138" s="137">
        <v>25093.5</v>
      </c>
      <c r="Y138" s="137">
        <v>99655.45</v>
      </c>
      <c r="Z138" s="137">
        <v>13010.4</v>
      </c>
      <c r="AA138" s="137">
        <v>12496.78</v>
      </c>
      <c r="AB138" s="137">
        <v>28213.63</v>
      </c>
      <c r="AC138" s="137">
        <v>53298</v>
      </c>
      <c r="AD138" s="137">
        <v>101936.89</v>
      </c>
      <c r="AE138" s="137">
        <v>34444.79</v>
      </c>
      <c r="AF138" s="137">
        <v>18342.689999999999</v>
      </c>
      <c r="AG138" s="137">
        <v>71981.539999999994</v>
      </c>
      <c r="AH138" s="137">
        <v>28013.56</v>
      </c>
      <c r="AI138" s="137">
        <v>124309.85</v>
      </c>
      <c r="AJ138" s="137">
        <v>24987.69</v>
      </c>
      <c r="AK138" s="137">
        <v>461517.07</v>
      </c>
      <c r="AL138" s="137">
        <v>51325.34</v>
      </c>
      <c r="AM138" s="137">
        <v>62422.19</v>
      </c>
      <c r="AN138" s="137">
        <v>69365.56</v>
      </c>
      <c r="AO138" s="137">
        <v>37798.65</v>
      </c>
      <c r="AP138" s="137">
        <v>43862.25</v>
      </c>
      <c r="AQ138" s="137">
        <v>25863.23</v>
      </c>
      <c r="AR138" s="137">
        <v>94711.01</v>
      </c>
      <c r="AS138" s="137">
        <v>54622.85</v>
      </c>
      <c r="AT138" s="137">
        <v>39228.21</v>
      </c>
      <c r="AU138" s="137">
        <v>23951.07</v>
      </c>
      <c r="AV138" s="137">
        <v>36568</v>
      </c>
      <c r="AW138" s="137">
        <v>33972.620000000003</v>
      </c>
      <c r="AX138" s="137">
        <v>31893.4</v>
      </c>
      <c r="AY138" s="137">
        <v>46084.94</v>
      </c>
      <c r="AZ138" s="137">
        <v>53583.67</v>
      </c>
      <c r="BA138" s="137">
        <v>236679.86</v>
      </c>
      <c r="BB138" s="137">
        <v>36534.980000000003</v>
      </c>
      <c r="BC138" s="137">
        <v>487027.47</v>
      </c>
      <c r="BD138" s="137">
        <v>120486.57</v>
      </c>
      <c r="BE138" s="137">
        <v>22527.05</v>
      </c>
      <c r="BF138" s="137">
        <v>18728.509999999998</v>
      </c>
      <c r="BG138" s="137">
        <v>79475.47</v>
      </c>
      <c r="BH138" s="137">
        <v>33621.67</v>
      </c>
      <c r="BI138" s="137">
        <v>21826.06</v>
      </c>
      <c r="BJ138" s="137">
        <v>73066.02</v>
      </c>
      <c r="BK138" s="137">
        <v>70805.149999999994</v>
      </c>
      <c r="BL138" s="137">
        <v>240734.79</v>
      </c>
      <c r="BM138" s="137">
        <v>79819.38</v>
      </c>
      <c r="BN138" s="137">
        <v>58638.55</v>
      </c>
      <c r="BO138" s="137">
        <v>83803.929999999993</v>
      </c>
      <c r="BP138" s="137">
        <v>58845.18</v>
      </c>
      <c r="BQ138" s="137">
        <v>58841.34</v>
      </c>
      <c r="BR138" s="137">
        <v>2860536.81</v>
      </c>
      <c r="BS138" s="137">
        <v>80688.429999999993</v>
      </c>
      <c r="BT138" s="137">
        <v>41703.82</v>
      </c>
      <c r="BU138" s="137">
        <v>77243.39</v>
      </c>
      <c r="BV138" s="137">
        <v>8783.43</v>
      </c>
      <c r="BW138" s="137"/>
      <c r="BX138" s="137">
        <v>98417.17</v>
      </c>
      <c r="BY138" s="137">
        <v>30243.77</v>
      </c>
      <c r="BZ138" s="137">
        <v>37298.839999999997</v>
      </c>
      <c r="CA138" s="137">
        <v>50264.44</v>
      </c>
      <c r="CB138" s="137">
        <v>47020.58</v>
      </c>
      <c r="CC138" s="137">
        <v>125962.26</v>
      </c>
      <c r="CD138" s="137">
        <v>97293.16</v>
      </c>
      <c r="CE138" s="137">
        <v>119083.56</v>
      </c>
      <c r="CF138" s="137">
        <v>61389.15</v>
      </c>
      <c r="CG138" s="137">
        <v>55921.23</v>
      </c>
      <c r="CH138" s="137">
        <v>29438.6</v>
      </c>
      <c r="CI138" s="137">
        <v>9699.0400000000009</v>
      </c>
      <c r="CJ138" s="137">
        <v>80904.36</v>
      </c>
      <c r="CK138" s="137">
        <v>26016.77</v>
      </c>
      <c r="CL138" s="137">
        <v>43347.19</v>
      </c>
      <c r="CN138" s="139" t="s">
        <v>1045</v>
      </c>
      <c r="CO138" s="139" t="s">
        <v>1009</v>
      </c>
      <c r="CP138" s="140" t="s">
        <v>1046</v>
      </c>
      <c r="CQ138" s="141"/>
    </row>
    <row r="139" spans="1:95" ht="27.75" x14ac:dyDescent="0.65">
      <c r="A139" s="142" t="s">
        <v>270</v>
      </c>
      <c r="B139" s="143" t="s">
        <v>30</v>
      </c>
      <c r="C139" s="137"/>
      <c r="D139" s="137"/>
      <c r="E139" s="137"/>
      <c r="F139" s="137"/>
      <c r="G139" s="137"/>
      <c r="H139" s="137"/>
      <c r="I139" s="137"/>
      <c r="J139" s="137"/>
      <c r="K139" s="137"/>
      <c r="L139" s="137"/>
      <c r="M139" s="137"/>
      <c r="N139" s="137"/>
      <c r="O139" s="137"/>
      <c r="P139" s="137"/>
      <c r="Q139" s="137"/>
      <c r="R139" s="137"/>
      <c r="S139" s="137"/>
      <c r="T139" s="137"/>
      <c r="U139" s="137"/>
      <c r="V139" s="137"/>
      <c r="W139" s="137"/>
      <c r="X139" s="137"/>
      <c r="Y139" s="137"/>
      <c r="Z139" s="137"/>
      <c r="AA139" s="137"/>
      <c r="AB139" s="137"/>
      <c r="AC139" s="137"/>
      <c r="AD139" s="137"/>
      <c r="AE139" s="137"/>
      <c r="AF139" s="137"/>
      <c r="AG139" s="137"/>
      <c r="AH139" s="137"/>
      <c r="AI139" s="137"/>
      <c r="AJ139" s="137"/>
      <c r="AK139" s="137"/>
      <c r="AL139" s="137"/>
      <c r="AM139" s="137"/>
      <c r="AN139" s="137"/>
      <c r="AO139" s="137"/>
      <c r="AP139" s="137"/>
      <c r="AQ139" s="137"/>
      <c r="AR139" s="137"/>
      <c r="AS139" s="137"/>
      <c r="AT139" s="137"/>
      <c r="AU139" s="137"/>
      <c r="AV139" s="137"/>
      <c r="AW139" s="137"/>
      <c r="AX139" s="137"/>
      <c r="AY139" s="137"/>
      <c r="AZ139" s="137"/>
      <c r="BA139" s="137"/>
      <c r="BB139" s="137"/>
      <c r="BC139" s="137"/>
      <c r="BD139" s="137"/>
      <c r="BE139" s="137"/>
      <c r="BF139" s="137"/>
      <c r="BG139" s="137"/>
      <c r="BH139" s="137"/>
      <c r="BI139" s="137"/>
      <c r="BJ139" s="137"/>
      <c r="BK139" s="137"/>
      <c r="BL139" s="137"/>
      <c r="BM139" s="137"/>
      <c r="BN139" s="137"/>
      <c r="BO139" s="137"/>
      <c r="BP139" s="137"/>
      <c r="BQ139" s="137"/>
      <c r="BR139" s="137"/>
      <c r="BS139" s="137"/>
      <c r="BT139" s="137"/>
      <c r="BU139" s="137"/>
      <c r="BV139" s="137"/>
      <c r="BW139" s="137"/>
      <c r="BX139" s="137"/>
      <c r="BY139" s="137"/>
      <c r="BZ139" s="137"/>
      <c r="CA139" s="137"/>
      <c r="CB139" s="137"/>
      <c r="CC139" s="137"/>
      <c r="CD139" s="137"/>
      <c r="CE139" s="137"/>
      <c r="CF139" s="137"/>
      <c r="CG139" s="137"/>
      <c r="CH139" s="137"/>
      <c r="CI139" s="137"/>
      <c r="CJ139" s="137"/>
      <c r="CK139" s="137"/>
      <c r="CL139" s="137"/>
      <c r="CN139" s="139" t="s">
        <v>1045</v>
      </c>
      <c r="CO139" s="139" t="s">
        <v>1009</v>
      </c>
      <c r="CP139" s="140" t="s">
        <v>1046</v>
      </c>
      <c r="CQ139" s="141"/>
    </row>
    <row r="140" spans="1:95" ht="27.75" x14ac:dyDescent="0.65">
      <c r="A140" s="142" t="s">
        <v>271</v>
      </c>
      <c r="B140" s="143" t="s">
        <v>32</v>
      </c>
      <c r="C140" s="137"/>
      <c r="D140" s="137"/>
      <c r="E140" s="137"/>
      <c r="F140" s="137"/>
      <c r="G140" s="137"/>
      <c r="H140" s="137"/>
      <c r="I140" s="137"/>
      <c r="J140" s="137"/>
      <c r="K140" s="137"/>
      <c r="L140" s="137"/>
      <c r="M140" s="137"/>
      <c r="N140" s="137"/>
      <c r="O140" s="137"/>
      <c r="P140" s="137"/>
      <c r="Q140" s="137"/>
      <c r="R140" s="137"/>
      <c r="S140" s="137"/>
      <c r="T140" s="137"/>
      <c r="U140" s="137"/>
      <c r="V140" s="137"/>
      <c r="W140" s="137">
        <v>4160</v>
      </c>
      <c r="X140" s="137"/>
      <c r="Y140" s="137"/>
      <c r="Z140" s="137"/>
      <c r="AA140" s="137"/>
      <c r="AB140" s="137"/>
      <c r="AC140" s="137">
        <v>1500</v>
      </c>
      <c r="AD140" s="137">
        <v>2700</v>
      </c>
      <c r="AE140" s="137"/>
      <c r="AF140" s="137"/>
      <c r="AG140" s="137">
        <v>2800</v>
      </c>
      <c r="AH140" s="137">
        <v>3600</v>
      </c>
      <c r="AI140" s="137"/>
      <c r="AJ140" s="137">
        <v>4700</v>
      </c>
      <c r="AK140" s="137"/>
      <c r="AL140" s="137">
        <v>3000</v>
      </c>
      <c r="AM140" s="137"/>
      <c r="AN140" s="137"/>
      <c r="AO140" s="137"/>
      <c r="AP140" s="137"/>
      <c r="AQ140" s="137"/>
      <c r="AR140" s="137"/>
      <c r="AS140" s="137"/>
      <c r="AT140" s="137"/>
      <c r="AU140" s="137"/>
      <c r="AV140" s="137"/>
      <c r="AW140" s="137"/>
      <c r="AX140" s="137"/>
      <c r="AY140" s="137"/>
      <c r="AZ140" s="137"/>
      <c r="BA140" s="137"/>
      <c r="BB140" s="137"/>
      <c r="BC140" s="137"/>
      <c r="BD140" s="137"/>
      <c r="BE140" s="137"/>
      <c r="BF140" s="137"/>
      <c r="BG140" s="137">
        <v>75000</v>
      </c>
      <c r="BH140" s="137"/>
      <c r="BI140" s="137"/>
      <c r="BJ140" s="137"/>
      <c r="BK140" s="137"/>
      <c r="BL140" s="137"/>
      <c r="BM140" s="137"/>
      <c r="BN140" s="137"/>
      <c r="BO140" s="137"/>
      <c r="BP140" s="137"/>
      <c r="BQ140" s="137"/>
      <c r="BR140" s="137"/>
      <c r="BS140" s="137"/>
      <c r="BT140" s="137"/>
      <c r="BU140" s="137"/>
      <c r="BV140" s="137"/>
      <c r="BW140" s="137"/>
      <c r="BX140" s="137"/>
      <c r="BY140" s="137"/>
      <c r="BZ140" s="137"/>
      <c r="CA140" s="137"/>
      <c r="CB140" s="137"/>
      <c r="CC140" s="137"/>
      <c r="CD140" s="137"/>
      <c r="CE140" s="137"/>
      <c r="CF140" s="137"/>
      <c r="CG140" s="137"/>
      <c r="CH140" s="137"/>
      <c r="CI140" s="137"/>
      <c r="CJ140" s="137"/>
      <c r="CK140" s="137"/>
      <c r="CL140" s="137"/>
      <c r="CN140" s="139" t="s">
        <v>1045</v>
      </c>
      <c r="CO140" s="139" t="s">
        <v>1009</v>
      </c>
      <c r="CP140" s="140" t="s">
        <v>1046</v>
      </c>
      <c r="CQ140" s="141"/>
    </row>
    <row r="141" spans="1:95" ht="27.75" x14ac:dyDescent="0.65">
      <c r="A141" s="142" t="s">
        <v>272</v>
      </c>
      <c r="B141" s="143" t="s">
        <v>273</v>
      </c>
      <c r="C141" s="137"/>
      <c r="D141" s="137"/>
      <c r="E141" s="137"/>
      <c r="F141" s="137"/>
      <c r="G141" s="137"/>
      <c r="H141" s="137"/>
      <c r="I141" s="137"/>
      <c r="J141" s="137"/>
      <c r="K141" s="137"/>
      <c r="L141" s="137"/>
      <c r="M141" s="137"/>
      <c r="N141" s="137"/>
      <c r="O141" s="137"/>
      <c r="P141" s="137"/>
      <c r="Q141" s="137"/>
      <c r="R141" s="137"/>
      <c r="S141" s="137">
        <v>1300</v>
      </c>
      <c r="T141" s="137"/>
      <c r="U141" s="137"/>
      <c r="V141" s="137"/>
      <c r="W141" s="137"/>
      <c r="X141" s="137"/>
      <c r="Y141" s="137"/>
      <c r="Z141" s="137"/>
      <c r="AA141" s="137"/>
      <c r="AB141" s="137"/>
      <c r="AC141" s="137"/>
      <c r="AD141" s="137"/>
      <c r="AE141" s="137"/>
      <c r="AF141" s="137"/>
      <c r="AG141" s="137"/>
      <c r="AH141" s="137"/>
      <c r="AI141" s="137"/>
      <c r="AJ141" s="137"/>
      <c r="AK141" s="137"/>
      <c r="AL141" s="137"/>
      <c r="AM141" s="137"/>
      <c r="AN141" s="137"/>
      <c r="AO141" s="137"/>
      <c r="AP141" s="137"/>
      <c r="AQ141" s="137"/>
      <c r="AR141" s="137"/>
      <c r="AS141" s="137"/>
      <c r="AT141" s="137"/>
      <c r="AU141" s="137"/>
      <c r="AV141" s="137"/>
      <c r="AW141" s="137">
        <v>185</v>
      </c>
      <c r="AX141" s="137"/>
      <c r="AY141" s="137"/>
      <c r="AZ141" s="137"/>
      <c r="BA141" s="137"/>
      <c r="BB141" s="137"/>
      <c r="BC141" s="137"/>
      <c r="BD141" s="137"/>
      <c r="BE141" s="137"/>
      <c r="BF141" s="137"/>
      <c r="BG141" s="137">
        <v>900</v>
      </c>
      <c r="BH141" s="137"/>
      <c r="BI141" s="137"/>
      <c r="BJ141" s="137"/>
      <c r="BK141" s="137"/>
      <c r="BL141" s="137"/>
      <c r="BM141" s="137"/>
      <c r="BN141" s="137"/>
      <c r="BO141" s="137"/>
      <c r="BP141" s="137"/>
      <c r="BQ141" s="137"/>
      <c r="BR141" s="137"/>
      <c r="BS141" s="137"/>
      <c r="BT141" s="137"/>
      <c r="BU141" s="137"/>
      <c r="BV141" s="137"/>
      <c r="BW141" s="137"/>
      <c r="BX141" s="137"/>
      <c r="BY141" s="137"/>
      <c r="BZ141" s="137"/>
      <c r="CA141" s="137"/>
      <c r="CB141" s="137"/>
      <c r="CC141" s="137"/>
      <c r="CD141" s="137"/>
      <c r="CE141" s="137"/>
      <c r="CF141" s="137"/>
      <c r="CG141" s="137"/>
      <c r="CH141" s="137"/>
      <c r="CI141" s="137"/>
      <c r="CJ141" s="137"/>
      <c r="CK141" s="137"/>
      <c r="CL141" s="137"/>
      <c r="CN141" s="139" t="s">
        <v>1045</v>
      </c>
      <c r="CO141" s="139" t="s">
        <v>1009</v>
      </c>
      <c r="CP141" s="140" t="s">
        <v>1046</v>
      </c>
      <c r="CQ141" s="141"/>
    </row>
    <row r="142" spans="1:95" ht="27.75" x14ac:dyDescent="0.65">
      <c r="A142" s="142" t="s">
        <v>274</v>
      </c>
      <c r="B142" s="143" t="s">
        <v>275</v>
      </c>
      <c r="C142" s="137">
        <v>152514004.68000001</v>
      </c>
      <c r="D142" s="137">
        <v>19194146.870000001</v>
      </c>
      <c r="E142" s="137">
        <v>23408537.25</v>
      </c>
      <c r="F142" s="137">
        <v>24972060</v>
      </c>
      <c r="G142" s="137">
        <v>11870603.33</v>
      </c>
      <c r="H142" s="137">
        <v>24404948.510000002</v>
      </c>
      <c r="I142" s="137">
        <v>29745555.75</v>
      </c>
      <c r="J142" s="137">
        <v>29419139.359999999</v>
      </c>
      <c r="K142" s="137">
        <v>20218530.719999999</v>
      </c>
      <c r="L142" s="137">
        <v>16903763</v>
      </c>
      <c r="M142" s="137">
        <v>49789111.18</v>
      </c>
      <c r="N142" s="137">
        <v>1315735.81</v>
      </c>
      <c r="O142" s="137">
        <v>63037985.829999998</v>
      </c>
      <c r="P142" s="137">
        <v>16982606.649999999</v>
      </c>
      <c r="Q142" s="137">
        <v>19123527.539999999</v>
      </c>
      <c r="R142" s="137">
        <v>28306632.579999998</v>
      </c>
      <c r="S142" s="137">
        <v>20588767.890000001</v>
      </c>
      <c r="T142" s="137">
        <v>14964745.689999999</v>
      </c>
      <c r="U142" s="137">
        <v>16910773.91</v>
      </c>
      <c r="V142" s="137">
        <v>7515761.8399999999</v>
      </c>
      <c r="W142" s="137">
        <v>171974158.21000001</v>
      </c>
      <c r="X142" s="137">
        <v>16797660</v>
      </c>
      <c r="Y142" s="137">
        <v>26038123.23</v>
      </c>
      <c r="Z142" s="137">
        <v>16537996.130000001</v>
      </c>
      <c r="AA142" s="137">
        <v>9414620</v>
      </c>
      <c r="AB142" s="137">
        <v>16745140</v>
      </c>
      <c r="AC142" s="137">
        <v>17510440.32</v>
      </c>
      <c r="AD142" s="137">
        <v>49589899.729999997</v>
      </c>
      <c r="AE142" s="137">
        <v>19967493.710000001</v>
      </c>
      <c r="AF142" s="137">
        <v>15874155</v>
      </c>
      <c r="AG142" s="137">
        <v>16621906.300000001</v>
      </c>
      <c r="AH142" s="137">
        <v>31482802.219999999</v>
      </c>
      <c r="AI142" s="137">
        <v>14985851.16</v>
      </c>
      <c r="AJ142" s="137">
        <v>7822990.3200000003</v>
      </c>
      <c r="AK142" s="137">
        <v>249599274.71000001</v>
      </c>
      <c r="AL142" s="137">
        <v>17300064.52</v>
      </c>
      <c r="AM142" s="137">
        <v>14587797.140000001</v>
      </c>
      <c r="AN142" s="137">
        <v>38333293.659999996</v>
      </c>
      <c r="AO142" s="137">
        <v>34597077.640000001</v>
      </c>
      <c r="AP142" s="137">
        <v>22256503.010000002</v>
      </c>
      <c r="AQ142" s="137">
        <v>10530550.970000001</v>
      </c>
      <c r="AR142" s="137">
        <v>38164334.170000002</v>
      </c>
      <c r="AS142" s="137">
        <v>17587336.57</v>
      </c>
      <c r="AT142" s="137">
        <v>22417078.82</v>
      </c>
      <c r="AU142" s="137">
        <v>33252974.469999999</v>
      </c>
      <c r="AV142" s="137">
        <v>17241349.989999998</v>
      </c>
      <c r="AW142" s="137">
        <v>13436380.84</v>
      </c>
      <c r="AX142" s="137">
        <v>24325193.289999999</v>
      </c>
      <c r="AY142" s="137">
        <v>14490867.529999999</v>
      </c>
      <c r="AZ142" s="137">
        <v>12554736.560000001</v>
      </c>
      <c r="BA142" s="137">
        <v>68536799.010000005</v>
      </c>
      <c r="BB142" s="137">
        <v>13170339.460000001</v>
      </c>
      <c r="BC142" s="137">
        <v>169487664.44</v>
      </c>
      <c r="BD142" s="137">
        <v>40642978.170000002</v>
      </c>
      <c r="BE142" s="137">
        <v>20216980</v>
      </c>
      <c r="BF142" s="137">
        <v>13489370.970000001</v>
      </c>
      <c r="BG142" s="137">
        <v>73765079.480000004</v>
      </c>
      <c r="BH142" s="137">
        <v>17362796.77</v>
      </c>
      <c r="BI142" s="137">
        <v>1189113.5</v>
      </c>
      <c r="BJ142" s="137">
        <v>6665708.71</v>
      </c>
      <c r="BK142" s="137">
        <v>5602168.0499999998</v>
      </c>
      <c r="BL142" s="137">
        <v>100945737</v>
      </c>
      <c r="BM142" s="137">
        <v>30422614.920000002</v>
      </c>
      <c r="BN142" s="137">
        <v>20405423.329999998</v>
      </c>
      <c r="BO142" s="137">
        <v>33329724.210000001</v>
      </c>
      <c r="BP142" s="137">
        <v>20683023.170000002</v>
      </c>
      <c r="BQ142" s="137">
        <v>10843559.359999999</v>
      </c>
      <c r="BR142" s="137">
        <v>406911966.94</v>
      </c>
      <c r="BS142" s="137">
        <v>25504296.77</v>
      </c>
      <c r="BT142" s="137">
        <v>25064601.079999998</v>
      </c>
      <c r="BU142" s="137">
        <v>64491112.710000001</v>
      </c>
      <c r="BV142" s="137">
        <v>5799464.0999999996</v>
      </c>
      <c r="BW142" s="137">
        <v>19336357.27</v>
      </c>
      <c r="BX142" s="137">
        <v>44930945.369999997</v>
      </c>
      <c r="BY142" s="137">
        <v>17648071.289999999</v>
      </c>
      <c r="BZ142" s="137">
        <v>12823795.92</v>
      </c>
      <c r="CA142" s="137">
        <v>16179454.41</v>
      </c>
      <c r="CB142" s="137">
        <v>22857915.280000001</v>
      </c>
      <c r="CC142" s="137">
        <v>39520608.789999999</v>
      </c>
      <c r="CD142" s="137">
        <v>25367961.149999999</v>
      </c>
      <c r="CE142" s="137">
        <v>31880620.66</v>
      </c>
      <c r="CF142" s="137">
        <v>14457895.77</v>
      </c>
      <c r="CG142" s="137">
        <v>16487366.130000001</v>
      </c>
      <c r="CH142" s="137">
        <v>9879504.9700000007</v>
      </c>
      <c r="CI142" s="137">
        <v>13073797.66</v>
      </c>
      <c r="CJ142" s="137">
        <v>38228974.409999996</v>
      </c>
      <c r="CK142" s="137">
        <v>4365307.09</v>
      </c>
      <c r="CL142" s="137">
        <v>5494456.21</v>
      </c>
      <c r="CN142" s="139" t="s">
        <v>1074</v>
      </c>
      <c r="CO142" s="139" t="s">
        <v>1007</v>
      </c>
      <c r="CP142" s="140" t="s">
        <v>1046</v>
      </c>
      <c r="CQ142" s="141"/>
    </row>
    <row r="143" spans="1:95" ht="27.75" x14ac:dyDescent="0.65">
      <c r="A143" s="144" t="s">
        <v>276</v>
      </c>
      <c r="B143" s="145" t="s">
        <v>277</v>
      </c>
      <c r="C143" s="137">
        <v>5935660.4900000002</v>
      </c>
      <c r="D143" s="137"/>
      <c r="E143" s="137"/>
      <c r="F143" s="137"/>
      <c r="G143" s="137"/>
      <c r="H143" s="137"/>
      <c r="I143" s="137"/>
      <c r="J143" s="137"/>
      <c r="K143" s="137"/>
      <c r="L143" s="137"/>
      <c r="M143" s="137"/>
      <c r="N143" s="137"/>
      <c r="O143" s="137">
        <v>12350800.83</v>
      </c>
      <c r="P143" s="137"/>
      <c r="Q143" s="137"/>
      <c r="R143" s="137"/>
      <c r="S143" s="137"/>
      <c r="T143" s="137"/>
      <c r="U143" s="137"/>
      <c r="V143" s="137"/>
      <c r="W143" s="137">
        <v>5859200</v>
      </c>
      <c r="X143" s="137"/>
      <c r="Y143" s="137"/>
      <c r="Z143" s="137"/>
      <c r="AA143" s="137"/>
      <c r="AB143" s="137"/>
      <c r="AC143" s="137"/>
      <c r="AD143" s="137"/>
      <c r="AE143" s="137"/>
      <c r="AF143" s="137"/>
      <c r="AG143" s="137"/>
      <c r="AH143" s="137"/>
      <c r="AI143" s="137"/>
      <c r="AJ143" s="137"/>
      <c r="AK143" s="137">
        <v>114828200</v>
      </c>
      <c r="AL143" s="137"/>
      <c r="AM143" s="137"/>
      <c r="AN143" s="137"/>
      <c r="AO143" s="137"/>
      <c r="AP143" s="137"/>
      <c r="AQ143" s="137"/>
      <c r="AR143" s="137"/>
      <c r="AS143" s="137"/>
      <c r="AT143" s="137"/>
      <c r="AU143" s="137"/>
      <c r="AV143" s="137"/>
      <c r="AW143" s="137"/>
      <c r="AX143" s="137"/>
      <c r="AY143" s="137"/>
      <c r="AZ143" s="137"/>
      <c r="BA143" s="137">
        <v>1792000</v>
      </c>
      <c r="BB143" s="137"/>
      <c r="BC143" s="137">
        <v>29782389.600000001</v>
      </c>
      <c r="BD143" s="137"/>
      <c r="BE143" s="137"/>
      <c r="BF143" s="137"/>
      <c r="BG143" s="137"/>
      <c r="BH143" s="137"/>
      <c r="BI143" s="137"/>
      <c r="BJ143" s="137"/>
      <c r="BK143" s="137"/>
      <c r="BL143" s="137">
        <v>5562000</v>
      </c>
      <c r="BM143" s="137"/>
      <c r="BN143" s="137"/>
      <c r="BO143" s="137"/>
      <c r="BP143" s="137"/>
      <c r="BQ143" s="137"/>
      <c r="BR143" s="137">
        <v>14198750</v>
      </c>
      <c r="BS143" s="137"/>
      <c r="BT143" s="137"/>
      <c r="BU143" s="137"/>
      <c r="BV143" s="137"/>
      <c r="BW143" s="137"/>
      <c r="BX143" s="137"/>
      <c r="BY143" s="137"/>
      <c r="BZ143" s="137"/>
      <c r="CA143" s="137"/>
      <c r="CB143" s="137"/>
      <c r="CC143" s="137">
        <v>22079500</v>
      </c>
      <c r="CD143" s="137"/>
      <c r="CE143" s="137"/>
      <c r="CF143" s="137"/>
      <c r="CG143" s="137"/>
      <c r="CH143" s="137"/>
      <c r="CI143" s="137"/>
      <c r="CJ143" s="137"/>
      <c r="CK143" s="137"/>
      <c r="CL143" s="137"/>
      <c r="CN143" s="139" t="s">
        <v>1075</v>
      </c>
      <c r="CO143" s="139" t="s">
        <v>1011</v>
      </c>
      <c r="CP143" s="140" t="s">
        <v>1046</v>
      </c>
      <c r="CQ143" s="141"/>
    </row>
    <row r="144" spans="1:95" ht="27.75" x14ac:dyDescent="0.65">
      <c r="A144" s="142" t="s">
        <v>278</v>
      </c>
      <c r="B144" s="143" t="s">
        <v>279</v>
      </c>
      <c r="C144" s="137">
        <v>8654443</v>
      </c>
      <c r="D144" s="137">
        <v>303200</v>
      </c>
      <c r="E144" s="137">
        <v>883384.81</v>
      </c>
      <c r="F144" s="137"/>
      <c r="G144" s="137">
        <v>16334</v>
      </c>
      <c r="H144" s="137"/>
      <c r="I144" s="137">
        <v>0</v>
      </c>
      <c r="J144" s="137"/>
      <c r="K144" s="137"/>
      <c r="L144" s="137"/>
      <c r="M144" s="137">
        <v>0</v>
      </c>
      <c r="N144" s="137"/>
      <c r="O144" s="137">
        <v>4404246</v>
      </c>
      <c r="P144" s="137"/>
      <c r="Q144" s="137"/>
      <c r="R144" s="137">
        <v>3251174</v>
      </c>
      <c r="S144" s="137">
        <v>18000</v>
      </c>
      <c r="T144" s="137"/>
      <c r="U144" s="137"/>
      <c r="V144" s="137"/>
      <c r="W144" s="137">
        <v>10716762.609999999</v>
      </c>
      <c r="X144" s="137"/>
      <c r="Y144" s="137">
        <v>9110</v>
      </c>
      <c r="Z144" s="137">
        <v>7500</v>
      </c>
      <c r="AA144" s="137">
        <v>0</v>
      </c>
      <c r="AB144" s="137">
        <v>4500</v>
      </c>
      <c r="AC144" s="137">
        <v>6000</v>
      </c>
      <c r="AD144" s="137">
        <v>3417.52</v>
      </c>
      <c r="AE144" s="137"/>
      <c r="AF144" s="137">
        <v>80510</v>
      </c>
      <c r="AG144" s="137">
        <v>4500</v>
      </c>
      <c r="AH144" s="137">
        <v>18000</v>
      </c>
      <c r="AI144" s="137">
        <v>18000</v>
      </c>
      <c r="AJ144" s="137">
        <v>128483.4</v>
      </c>
      <c r="AK144" s="137">
        <v>17425678.140000001</v>
      </c>
      <c r="AL144" s="137"/>
      <c r="AM144" s="137"/>
      <c r="AN144" s="137">
        <v>7835</v>
      </c>
      <c r="AO144" s="137">
        <v>651.17999999999995</v>
      </c>
      <c r="AP144" s="137">
        <v>28154</v>
      </c>
      <c r="AQ144" s="137">
        <v>1500</v>
      </c>
      <c r="AR144" s="137">
        <v>571932.34</v>
      </c>
      <c r="AS144" s="137"/>
      <c r="AT144" s="137">
        <v>428800</v>
      </c>
      <c r="AU144" s="137">
        <v>2090.1</v>
      </c>
      <c r="AV144" s="137"/>
      <c r="AW144" s="137"/>
      <c r="AX144" s="137"/>
      <c r="AY144" s="137"/>
      <c r="AZ144" s="137"/>
      <c r="BA144" s="137">
        <v>736286.88</v>
      </c>
      <c r="BB144" s="137">
        <v>4500</v>
      </c>
      <c r="BC144" s="137">
        <v>9657876.9000000004</v>
      </c>
      <c r="BD144" s="137"/>
      <c r="BE144" s="137"/>
      <c r="BF144" s="137"/>
      <c r="BG144" s="137"/>
      <c r="BH144" s="137"/>
      <c r="BI144" s="137"/>
      <c r="BJ144" s="137"/>
      <c r="BK144" s="137"/>
      <c r="BL144" s="137">
        <v>4488577.07</v>
      </c>
      <c r="BM144" s="137"/>
      <c r="BN144" s="137"/>
      <c r="BO144" s="137"/>
      <c r="BP144" s="137"/>
      <c r="BQ144" s="137"/>
      <c r="BR144" s="137">
        <v>27969005.34</v>
      </c>
      <c r="BS144" s="137"/>
      <c r="BT144" s="137"/>
      <c r="BU144" s="137">
        <v>2320.92</v>
      </c>
      <c r="BV144" s="137"/>
      <c r="BW144" s="137"/>
      <c r="BX144" s="137"/>
      <c r="BY144" s="137"/>
      <c r="BZ144" s="137"/>
      <c r="CA144" s="137"/>
      <c r="CB144" s="137"/>
      <c r="CC144" s="137"/>
      <c r="CD144" s="137">
        <v>184577.73</v>
      </c>
      <c r="CE144" s="137"/>
      <c r="CF144" s="137"/>
      <c r="CG144" s="137"/>
      <c r="CH144" s="137"/>
      <c r="CI144" s="137"/>
      <c r="CJ144" s="137">
        <v>823488</v>
      </c>
      <c r="CK144" s="137">
        <v>24737</v>
      </c>
      <c r="CL144" s="137"/>
      <c r="CN144" s="139" t="s">
        <v>1045</v>
      </c>
      <c r="CO144" s="139" t="s">
        <v>1009</v>
      </c>
      <c r="CP144" s="140" t="s">
        <v>1046</v>
      </c>
      <c r="CQ144" s="141"/>
    </row>
    <row r="145" spans="1:95" ht="27.75" x14ac:dyDescent="0.65">
      <c r="A145" s="142" t="s">
        <v>280</v>
      </c>
      <c r="B145" s="143" t="s">
        <v>281</v>
      </c>
      <c r="C145" s="137">
        <v>304000</v>
      </c>
      <c r="D145" s="137"/>
      <c r="E145" s="137"/>
      <c r="F145" s="137"/>
      <c r="G145" s="137"/>
      <c r="H145" s="137"/>
      <c r="I145" s="137"/>
      <c r="J145" s="137"/>
      <c r="K145" s="137"/>
      <c r="L145" s="137"/>
      <c r="M145" s="137"/>
      <c r="N145" s="137"/>
      <c r="O145" s="137"/>
      <c r="P145" s="137"/>
      <c r="Q145" s="137"/>
      <c r="R145" s="137"/>
      <c r="S145" s="137"/>
      <c r="T145" s="137"/>
      <c r="U145" s="137"/>
      <c r="V145" s="137"/>
      <c r="W145" s="137"/>
      <c r="X145" s="137"/>
      <c r="Y145" s="137"/>
      <c r="Z145" s="137"/>
      <c r="AA145" s="137"/>
      <c r="AB145" s="137"/>
      <c r="AC145" s="137"/>
      <c r="AD145" s="137"/>
      <c r="AE145" s="137"/>
      <c r="AF145" s="137"/>
      <c r="AG145" s="137"/>
      <c r="AH145" s="137"/>
      <c r="AI145" s="137"/>
      <c r="AJ145" s="137"/>
      <c r="AK145" s="137">
        <v>598289</v>
      </c>
      <c r="AL145" s="137"/>
      <c r="AM145" s="137"/>
      <c r="AN145" s="137"/>
      <c r="AO145" s="137"/>
      <c r="AP145" s="137"/>
      <c r="AQ145" s="137"/>
      <c r="AR145" s="137"/>
      <c r="AS145" s="137"/>
      <c r="AT145" s="137"/>
      <c r="AU145" s="137"/>
      <c r="AV145" s="137"/>
      <c r="AW145" s="137"/>
      <c r="AX145" s="137"/>
      <c r="AY145" s="137"/>
      <c r="AZ145" s="137"/>
      <c r="BA145" s="137"/>
      <c r="BB145" s="137"/>
      <c r="BC145" s="137"/>
      <c r="BD145" s="137"/>
      <c r="BE145" s="137"/>
      <c r="BF145" s="137"/>
      <c r="BG145" s="137"/>
      <c r="BH145" s="137">
        <v>4200</v>
      </c>
      <c r="BI145" s="137"/>
      <c r="BJ145" s="137"/>
      <c r="BK145" s="137"/>
      <c r="BL145" s="137">
        <v>220000</v>
      </c>
      <c r="BM145" s="137"/>
      <c r="BN145" s="137"/>
      <c r="BO145" s="137"/>
      <c r="BP145" s="137"/>
      <c r="BQ145" s="137"/>
      <c r="BR145" s="137">
        <v>286000</v>
      </c>
      <c r="BS145" s="137"/>
      <c r="BT145" s="137"/>
      <c r="BU145" s="137"/>
      <c r="BV145" s="137"/>
      <c r="BW145" s="137"/>
      <c r="BX145" s="137"/>
      <c r="BY145" s="137"/>
      <c r="BZ145" s="137"/>
      <c r="CA145" s="137"/>
      <c r="CB145" s="137"/>
      <c r="CC145" s="137"/>
      <c r="CD145" s="137"/>
      <c r="CE145" s="137">
        <v>40000</v>
      </c>
      <c r="CF145" s="137"/>
      <c r="CG145" s="137"/>
      <c r="CH145" s="137"/>
      <c r="CI145" s="137"/>
      <c r="CJ145" s="137"/>
      <c r="CK145" s="137"/>
      <c r="CL145" s="137"/>
      <c r="CN145" s="139" t="s">
        <v>1045</v>
      </c>
      <c r="CO145" s="139" t="s">
        <v>1009</v>
      </c>
      <c r="CP145" s="140" t="s">
        <v>1046</v>
      </c>
      <c r="CQ145" s="141"/>
    </row>
    <row r="146" spans="1:95" ht="27.75" x14ac:dyDescent="0.65">
      <c r="A146" s="142" t="s">
        <v>911</v>
      </c>
      <c r="B146" s="143" t="s">
        <v>912</v>
      </c>
      <c r="C146" s="137"/>
      <c r="D146" s="137"/>
      <c r="E146" s="137"/>
      <c r="F146" s="137"/>
      <c r="G146" s="137"/>
      <c r="H146" s="137"/>
      <c r="I146" s="137"/>
      <c r="J146" s="137"/>
      <c r="K146" s="137"/>
      <c r="L146" s="137"/>
      <c r="M146" s="137"/>
      <c r="N146" s="137"/>
      <c r="O146" s="137"/>
      <c r="P146" s="137"/>
      <c r="Q146" s="137"/>
      <c r="R146" s="137"/>
      <c r="S146" s="137"/>
      <c r="T146" s="137"/>
      <c r="U146" s="137"/>
      <c r="V146" s="137"/>
      <c r="W146" s="137">
        <v>40000</v>
      </c>
      <c r="X146" s="137"/>
      <c r="Y146" s="137"/>
      <c r="Z146" s="137"/>
      <c r="AA146" s="137"/>
      <c r="AB146" s="137"/>
      <c r="AC146" s="137"/>
      <c r="AD146" s="137"/>
      <c r="AE146" s="137"/>
      <c r="AF146" s="137"/>
      <c r="AG146" s="137"/>
      <c r="AH146" s="137"/>
      <c r="AI146" s="137"/>
      <c r="AJ146" s="137"/>
      <c r="AK146" s="137"/>
      <c r="AL146" s="137"/>
      <c r="AM146" s="137"/>
      <c r="AN146" s="137"/>
      <c r="AO146" s="137"/>
      <c r="AP146" s="137"/>
      <c r="AQ146" s="137"/>
      <c r="AR146" s="137"/>
      <c r="AS146" s="137"/>
      <c r="AT146" s="137"/>
      <c r="AU146" s="137"/>
      <c r="AV146" s="137"/>
      <c r="AW146" s="137"/>
      <c r="AX146" s="137"/>
      <c r="AY146" s="137"/>
      <c r="AZ146" s="137"/>
      <c r="BA146" s="137"/>
      <c r="BB146" s="137"/>
      <c r="BC146" s="137"/>
      <c r="BD146" s="137"/>
      <c r="BE146" s="137"/>
      <c r="BF146" s="137"/>
      <c r="BG146" s="137"/>
      <c r="BH146" s="137"/>
      <c r="BI146" s="137"/>
      <c r="BJ146" s="137"/>
      <c r="BK146" s="137"/>
      <c r="BL146" s="137"/>
      <c r="BM146" s="137"/>
      <c r="BN146" s="137"/>
      <c r="BO146" s="137"/>
      <c r="BP146" s="137"/>
      <c r="BQ146" s="137"/>
      <c r="BR146" s="137">
        <v>13224.6</v>
      </c>
      <c r="BS146" s="137"/>
      <c r="BT146" s="137"/>
      <c r="BU146" s="137"/>
      <c r="BV146" s="137"/>
      <c r="BW146" s="137"/>
      <c r="BX146" s="137"/>
      <c r="BY146" s="137"/>
      <c r="BZ146" s="137"/>
      <c r="CA146" s="137"/>
      <c r="CB146" s="137"/>
      <c r="CC146" s="137"/>
      <c r="CD146" s="137"/>
      <c r="CE146" s="137"/>
      <c r="CF146" s="137"/>
      <c r="CG146" s="137"/>
      <c r="CH146" s="137"/>
      <c r="CI146" s="137"/>
      <c r="CJ146" s="137"/>
      <c r="CK146" s="137"/>
      <c r="CL146" s="137"/>
      <c r="CN146" s="139" t="s">
        <v>1045</v>
      </c>
      <c r="CO146" s="139" t="s">
        <v>1009</v>
      </c>
      <c r="CP146" s="140" t="s">
        <v>1046</v>
      </c>
      <c r="CQ146" s="141"/>
    </row>
    <row r="147" spans="1:95" ht="27.75" x14ac:dyDescent="0.65">
      <c r="A147" s="142" t="s">
        <v>282</v>
      </c>
      <c r="B147" s="143" t="s">
        <v>283</v>
      </c>
      <c r="C147" s="137">
        <v>13514930.26</v>
      </c>
      <c r="D147" s="137">
        <v>1297310.8799999999</v>
      </c>
      <c r="E147" s="137"/>
      <c r="F147" s="137">
        <v>1028891.4</v>
      </c>
      <c r="G147" s="137">
        <v>492096.02</v>
      </c>
      <c r="H147" s="137">
        <v>3842272.69</v>
      </c>
      <c r="I147" s="137">
        <v>1265552.72</v>
      </c>
      <c r="J147" s="137">
        <v>1185491.57</v>
      </c>
      <c r="K147" s="137">
        <v>766251.56</v>
      </c>
      <c r="L147" s="137">
        <v>703300.03</v>
      </c>
      <c r="M147" s="137">
        <v>1950127.87</v>
      </c>
      <c r="N147" s="137"/>
      <c r="O147" s="137">
        <v>2795371.03</v>
      </c>
      <c r="P147" s="137">
        <v>646552.34</v>
      </c>
      <c r="Q147" s="137">
        <v>720697.14</v>
      </c>
      <c r="R147" s="137">
        <v>1217968.8400000001</v>
      </c>
      <c r="S147" s="137">
        <v>857494.38</v>
      </c>
      <c r="T147" s="137">
        <v>528322.99</v>
      </c>
      <c r="U147" s="137">
        <v>646913.24</v>
      </c>
      <c r="V147" s="137">
        <v>2206883.0699999998</v>
      </c>
      <c r="W147" s="137">
        <v>7551101.9699999997</v>
      </c>
      <c r="X147" s="137">
        <v>595056.6</v>
      </c>
      <c r="Y147" s="137">
        <v>801577.22</v>
      </c>
      <c r="Z147" s="137">
        <v>665587.6</v>
      </c>
      <c r="AA147" s="137">
        <v>307490.3</v>
      </c>
      <c r="AB147" s="137">
        <v>475325.8</v>
      </c>
      <c r="AC147" s="137">
        <v>456971.82</v>
      </c>
      <c r="AD147" s="137">
        <v>1689658.08</v>
      </c>
      <c r="AE147" s="137">
        <v>629867.85</v>
      </c>
      <c r="AF147" s="137">
        <v>614844.5</v>
      </c>
      <c r="AG147" s="137">
        <v>709269.88</v>
      </c>
      <c r="AH147" s="137">
        <v>1043504.2</v>
      </c>
      <c r="AI147" s="137">
        <v>484757.56</v>
      </c>
      <c r="AJ147" s="137">
        <v>254027.51999999999</v>
      </c>
      <c r="AK147" s="137">
        <v>11166810.869999999</v>
      </c>
      <c r="AL147" s="137">
        <v>713663.85</v>
      </c>
      <c r="AM147" s="137">
        <v>580995.81999999995</v>
      </c>
      <c r="AN147" s="137">
        <v>1279422.0900000001</v>
      </c>
      <c r="AO147" s="137">
        <v>1182836.8500000001</v>
      </c>
      <c r="AP147" s="137">
        <v>852261.4</v>
      </c>
      <c r="AQ147" s="137">
        <v>264564</v>
      </c>
      <c r="AR147" s="137">
        <v>1674613.31</v>
      </c>
      <c r="AS147" s="137">
        <v>696266.84</v>
      </c>
      <c r="AT147" s="137">
        <v>839205.9</v>
      </c>
      <c r="AU147" s="137">
        <v>1392696.89</v>
      </c>
      <c r="AV147" s="137">
        <v>587027.93000000005</v>
      </c>
      <c r="AW147" s="137">
        <v>439844.34</v>
      </c>
      <c r="AX147" s="137">
        <v>914003.15</v>
      </c>
      <c r="AY147" s="137">
        <v>494868.87</v>
      </c>
      <c r="AZ147" s="137">
        <v>574350.85</v>
      </c>
      <c r="BA147" s="137">
        <v>2429591.81</v>
      </c>
      <c r="BB147" s="137">
        <v>582395.93999999994</v>
      </c>
      <c r="BC147" s="137">
        <v>8507195.4800000004</v>
      </c>
      <c r="BD147" s="137">
        <v>1537580.94</v>
      </c>
      <c r="BE147" s="137">
        <v>651031.35</v>
      </c>
      <c r="BF147" s="137">
        <v>434398.06</v>
      </c>
      <c r="BG147" s="137">
        <v>3146513.62</v>
      </c>
      <c r="BH147" s="137">
        <v>650291.84</v>
      </c>
      <c r="BI147" s="137">
        <v>2836133.6</v>
      </c>
      <c r="BJ147" s="137">
        <v>317389.45</v>
      </c>
      <c r="BK147" s="137">
        <v>247328.91</v>
      </c>
      <c r="BL147" s="137">
        <v>4480185.8</v>
      </c>
      <c r="BM147" s="137">
        <v>1212537.05</v>
      </c>
      <c r="BN147" s="137">
        <v>853606.2</v>
      </c>
      <c r="BO147" s="137">
        <v>1483187.55</v>
      </c>
      <c r="BP147" s="137">
        <v>749757.2</v>
      </c>
      <c r="BQ147" s="137">
        <v>473829.98</v>
      </c>
      <c r="BR147" s="137">
        <v>20104530.800000001</v>
      </c>
      <c r="BS147" s="137">
        <v>967966.77</v>
      </c>
      <c r="BT147" s="137">
        <v>1056108.45</v>
      </c>
      <c r="BU147" s="137">
        <v>2677331.64</v>
      </c>
      <c r="BV147" s="137">
        <v>250947.65</v>
      </c>
      <c r="BW147" s="137">
        <v>779915.44</v>
      </c>
      <c r="BX147" s="137">
        <v>1819494</v>
      </c>
      <c r="BY147" s="137">
        <v>741506.36</v>
      </c>
      <c r="BZ147" s="137">
        <v>566426.72</v>
      </c>
      <c r="CA147" s="137">
        <v>727555.38</v>
      </c>
      <c r="CB147" s="137">
        <v>1022119.18</v>
      </c>
      <c r="CC147" s="137">
        <v>1631947.98</v>
      </c>
      <c r="CD147" s="137">
        <v>1109982.51</v>
      </c>
      <c r="CE147" s="137">
        <v>1187517.08</v>
      </c>
      <c r="CF147" s="137">
        <v>556613.29</v>
      </c>
      <c r="CG147" s="137">
        <v>513681.95</v>
      </c>
      <c r="CH147" s="137">
        <v>418344.08</v>
      </c>
      <c r="CI147" s="137">
        <v>486608.9</v>
      </c>
      <c r="CJ147" s="137">
        <v>1671868.59</v>
      </c>
      <c r="CK147" s="137">
        <v>192528.85</v>
      </c>
      <c r="CL147" s="137">
        <v>219812.94</v>
      </c>
      <c r="CN147" s="139" t="s">
        <v>1045</v>
      </c>
      <c r="CO147" s="139" t="s">
        <v>1009</v>
      </c>
      <c r="CP147" s="140" t="s">
        <v>1046</v>
      </c>
      <c r="CQ147" s="141"/>
    </row>
    <row r="148" spans="1:95" ht="27.75" x14ac:dyDescent="0.65">
      <c r="A148" s="142" t="s">
        <v>913</v>
      </c>
      <c r="B148" s="143" t="s">
        <v>914</v>
      </c>
      <c r="C148" s="137"/>
      <c r="D148" s="137"/>
      <c r="E148" s="137"/>
      <c r="F148" s="137"/>
      <c r="G148" s="137"/>
      <c r="H148" s="137"/>
      <c r="I148" s="137"/>
      <c r="J148" s="137"/>
      <c r="K148" s="137"/>
      <c r="L148" s="137"/>
      <c r="M148" s="137"/>
      <c r="N148" s="137"/>
      <c r="O148" s="137"/>
      <c r="P148" s="137"/>
      <c r="Q148" s="137"/>
      <c r="R148" s="137"/>
      <c r="S148" s="137"/>
      <c r="T148" s="137"/>
      <c r="U148" s="137"/>
      <c r="V148" s="137"/>
      <c r="W148" s="137"/>
      <c r="X148" s="137"/>
      <c r="Y148" s="137"/>
      <c r="Z148" s="137"/>
      <c r="AA148" s="137"/>
      <c r="AB148" s="137"/>
      <c r="AC148" s="137"/>
      <c r="AD148" s="137"/>
      <c r="AE148" s="137"/>
      <c r="AF148" s="137"/>
      <c r="AG148" s="137"/>
      <c r="AH148" s="137"/>
      <c r="AI148" s="137"/>
      <c r="AJ148" s="137"/>
      <c r="AK148" s="137"/>
      <c r="AL148" s="137"/>
      <c r="AM148" s="137"/>
      <c r="AN148" s="137"/>
      <c r="AO148" s="137"/>
      <c r="AP148" s="137"/>
      <c r="AQ148" s="137"/>
      <c r="AR148" s="137"/>
      <c r="AS148" s="137"/>
      <c r="AT148" s="137"/>
      <c r="AU148" s="137"/>
      <c r="AV148" s="137"/>
      <c r="AW148" s="137"/>
      <c r="AX148" s="137"/>
      <c r="AY148" s="137"/>
      <c r="AZ148" s="137"/>
      <c r="BA148" s="137"/>
      <c r="BB148" s="137"/>
      <c r="BC148" s="137"/>
      <c r="BD148" s="137"/>
      <c r="BE148" s="137"/>
      <c r="BF148" s="137"/>
      <c r="BG148" s="137"/>
      <c r="BH148" s="137"/>
      <c r="BI148" s="137"/>
      <c r="BJ148" s="137"/>
      <c r="BK148" s="137"/>
      <c r="BL148" s="137"/>
      <c r="BM148" s="137"/>
      <c r="BN148" s="137"/>
      <c r="BO148" s="137"/>
      <c r="BP148" s="137"/>
      <c r="BQ148" s="137"/>
      <c r="BR148" s="137"/>
      <c r="BS148" s="137"/>
      <c r="BT148" s="137"/>
      <c r="BU148" s="137"/>
      <c r="BV148" s="137"/>
      <c r="BW148" s="137"/>
      <c r="BX148" s="137"/>
      <c r="BY148" s="137"/>
      <c r="BZ148" s="137"/>
      <c r="CA148" s="137"/>
      <c r="CB148" s="137"/>
      <c r="CC148" s="137"/>
      <c r="CD148" s="137"/>
      <c r="CE148" s="137"/>
      <c r="CF148" s="137"/>
      <c r="CG148" s="137"/>
      <c r="CH148" s="137"/>
      <c r="CI148" s="137"/>
      <c r="CJ148" s="137"/>
      <c r="CK148" s="137"/>
      <c r="CL148" s="137"/>
      <c r="CN148" s="139" t="s">
        <v>1045</v>
      </c>
      <c r="CO148" s="139" t="s">
        <v>1009</v>
      </c>
      <c r="CP148" s="140" t="s">
        <v>1046</v>
      </c>
      <c r="CQ148" s="141"/>
    </row>
    <row r="149" spans="1:95" ht="27.75" x14ac:dyDescent="0.65">
      <c r="A149" s="142" t="s">
        <v>915</v>
      </c>
      <c r="B149" s="143" t="s">
        <v>916</v>
      </c>
      <c r="C149" s="137">
        <v>4500</v>
      </c>
      <c r="D149" s="137"/>
      <c r="E149" s="137"/>
      <c r="F149" s="137"/>
      <c r="G149" s="137"/>
      <c r="H149" s="137"/>
      <c r="I149" s="137"/>
      <c r="J149" s="137"/>
      <c r="K149" s="137"/>
      <c r="L149" s="137"/>
      <c r="M149" s="137"/>
      <c r="N149" s="137"/>
      <c r="O149" s="137"/>
      <c r="P149" s="137"/>
      <c r="Q149" s="137"/>
      <c r="R149" s="137"/>
      <c r="S149" s="137"/>
      <c r="T149" s="137"/>
      <c r="U149" s="137"/>
      <c r="V149" s="137"/>
      <c r="W149" s="137"/>
      <c r="X149" s="137"/>
      <c r="Y149" s="137"/>
      <c r="Z149" s="137"/>
      <c r="AA149" s="137"/>
      <c r="AB149" s="137"/>
      <c r="AC149" s="137"/>
      <c r="AD149" s="137"/>
      <c r="AE149" s="137"/>
      <c r="AF149" s="137"/>
      <c r="AG149" s="137"/>
      <c r="AH149" s="137"/>
      <c r="AI149" s="137"/>
      <c r="AJ149" s="137"/>
      <c r="AK149" s="137"/>
      <c r="AL149" s="137"/>
      <c r="AM149" s="137"/>
      <c r="AN149" s="137"/>
      <c r="AO149" s="137"/>
      <c r="AP149" s="137"/>
      <c r="AQ149" s="137"/>
      <c r="AR149" s="137"/>
      <c r="AS149" s="137"/>
      <c r="AT149" s="137"/>
      <c r="AU149" s="137"/>
      <c r="AV149" s="137"/>
      <c r="AW149" s="137"/>
      <c r="AX149" s="137"/>
      <c r="AY149" s="137"/>
      <c r="AZ149" s="137"/>
      <c r="BA149" s="137"/>
      <c r="BB149" s="137"/>
      <c r="BC149" s="137"/>
      <c r="BD149" s="137"/>
      <c r="BE149" s="137"/>
      <c r="BF149" s="137"/>
      <c r="BG149" s="137"/>
      <c r="BH149" s="137"/>
      <c r="BI149" s="137"/>
      <c r="BJ149" s="137"/>
      <c r="BK149" s="137"/>
      <c r="BL149" s="137"/>
      <c r="BM149" s="137"/>
      <c r="BN149" s="137"/>
      <c r="BO149" s="137"/>
      <c r="BP149" s="137"/>
      <c r="BQ149" s="137"/>
      <c r="BR149" s="137"/>
      <c r="BS149" s="137"/>
      <c r="BT149" s="137"/>
      <c r="BU149" s="137"/>
      <c r="BV149" s="137"/>
      <c r="BW149" s="137"/>
      <c r="BX149" s="137"/>
      <c r="BY149" s="137"/>
      <c r="BZ149" s="137"/>
      <c r="CA149" s="137"/>
      <c r="CB149" s="137"/>
      <c r="CC149" s="137"/>
      <c r="CD149" s="137"/>
      <c r="CE149" s="137"/>
      <c r="CF149" s="137"/>
      <c r="CG149" s="137"/>
      <c r="CH149" s="137"/>
      <c r="CI149" s="137"/>
      <c r="CJ149" s="137"/>
      <c r="CK149" s="137"/>
      <c r="CL149" s="137"/>
      <c r="CN149" s="139" t="s">
        <v>1045</v>
      </c>
      <c r="CO149" s="139" t="s">
        <v>1009</v>
      </c>
      <c r="CP149" s="140" t="s">
        <v>1046</v>
      </c>
      <c r="CQ149" s="141"/>
    </row>
    <row r="150" spans="1:95" ht="27.75" x14ac:dyDescent="0.65">
      <c r="A150" s="142" t="s">
        <v>284</v>
      </c>
      <c r="B150" s="143" t="s">
        <v>285</v>
      </c>
      <c r="C150" s="137"/>
      <c r="D150" s="137"/>
      <c r="E150" s="137"/>
      <c r="F150" s="137"/>
      <c r="G150" s="137"/>
      <c r="H150" s="137"/>
      <c r="I150" s="137"/>
      <c r="J150" s="137"/>
      <c r="K150" s="137"/>
      <c r="L150" s="137"/>
      <c r="M150" s="137"/>
      <c r="N150" s="137"/>
      <c r="O150" s="137"/>
      <c r="P150" s="137"/>
      <c r="Q150" s="137"/>
      <c r="R150" s="137"/>
      <c r="S150" s="137"/>
      <c r="T150" s="137"/>
      <c r="U150" s="137"/>
      <c r="V150" s="137"/>
      <c r="W150" s="137"/>
      <c r="X150" s="137"/>
      <c r="Y150" s="137"/>
      <c r="Z150" s="137"/>
      <c r="AA150" s="137"/>
      <c r="AB150" s="137"/>
      <c r="AC150" s="137"/>
      <c r="AD150" s="137"/>
      <c r="AE150" s="137"/>
      <c r="AF150" s="137"/>
      <c r="AG150" s="137"/>
      <c r="AH150" s="137"/>
      <c r="AI150" s="137"/>
      <c r="AJ150" s="137"/>
      <c r="AK150" s="137"/>
      <c r="AL150" s="137"/>
      <c r="AM150" s="137"/>
      <c r="AN150" s="137"/>
      <c r="AO150" s="137"/>
      <c r="AP150" s="137"/>
      <c r="AQ150" s="137"/>
      <c r="AR150" s="137"/>
      <c r="AS150" s="137"/>
      <c r="AT150" s="137"/>
      <c r="AU150" s="137"/>
      <c r="AV150" s="137"/>
      <c r="AW150" s="137"/>
      <c r="AX150" s="137"/>
      <c r="AY150" s="137"/>
      <c r="AZ150" s="137"/>
      <c r="BA150" s="137"/>
      <c r="BB150" s="137"/>
      <c r="BC150" s="137"/>
      <c r="BD150" s="137"/>
      <c r="BE150" s="137"/>
      <c r="BF150" s="137"/>
      <c r="BG150" s="137"/>
      <c r="BH150" s="137"/>
      <c r="BI150" s="137"/>
      <c r="BJ150" s="137"/>
      <c r="BK150" s="137"/>
      <c r="BL150" s="137"/>
      <c r="BM150" s="137"/>
      <c r="BN150" s="137"/>
      <c r="BO150" s="137"/>
      <c r="BP150" s="137"/>
      <c r="BQ150" s="137"/>
      <c r="BR150" s="137">
        <v>4028747.17</v>
      </c>
      <c r="BS150" s="137"/>
      <c r="BT150" s="137"/>
      <c r="BU150" s="137"/>
      <c r="BV150" s="137"/>
      <c r="BW150" s="137"/>
      <c r="BX150" s="137"/>
      <c r="BY150" s="137"/>
      <c r="BZ150" s="137"/>
      <c r="CA150" s="137"/>
      <c r="CB150" s="137"/>
      <c r="CC150" s="137"/>
      <c r="CD150" s="137"/>
      <c r="CE150" s="137"/>
      <c r="CF150" s="137"/>
      <c r="CG150" s="137"/>
      <c r="CH150" s="137"/>
      <c r="CI150" s="137"/>
      <c r="CJ150" s="137"/>
      <c r="CK150" s="137"/>
      <c r="CL150" s="137"/>
      <c r="CN150" s="139" t="s">
        <v>1045</v>
      </c>
      <c r="CO150" s="139" t="s">
        <v>1009</v>
      </c>
      <c r="CP150" s="140" t="s">
        <v>1046</v>
      </c>
      <c r="CQ150" s="141"/>
    </row>
    <row r="151" spans="1:95" ht="27.75" x14ac:dyDescent="0.65">
      <c r="A151" s="142" t="s">
        <v>286</v>
      </c>
      <c r="B151" s="143" t="s">
        <v>287</v>
      </c>
      <c r="C151" s="137"/>
      <c r="D151" s="137"/>
      <c r="E151" s="137"/>
      <c r="F151" s="137"/>
      <c r="G151" s="137"/>
      <c r="H151" s="137"/>
      <c r="I151" s="137"/>
      <c r="J151" s="137"/>
      <c r="K151" s="137"/>
      <c r="L151" s="137"/>
      <c r="M151" s="137"/>
      <c r="N151" s="137"/>
      <c r="O151" s="137"/>
      <c r="P151" s="137"/>
      <c r="Q151" s="137"/>
      <c r="R151" s="137"/>
      <c r="S151" s="137"/>
      <c r="T151" s="137"/>
      <c r="U151" s="137"/>
      <c r="V151" s="137"/>
      <c r="W151" s="137"/>
      <c r="X151" s="137"/>
      <c r="Y151" s="137"/>
      <c r="Z151" s="137"/>
      <c r="AA151" s="137"/>
      <c r="AB151" s="137"/>
      <c r="AC151" s="137"/>
      <c r="AD151" s="137"/>
      <c r="AE151" s="137"/>
      <c r="AF151" s="137"/>
      <c r="AG151" s="137"/>
      <c r="AH151" s="137"/>
      <c r="AI151" s="137"/>
      <c r="AJ151" s="137"/>
      <c r="AK151" s="137"/>
      <c r="AL151" s="137"/>
      <c r="AM151" s="137"/>
      <c r="AN151" s="137"/>
      <c r="AO151" s="137"/>
      <c r="AP151" s="137"/>
      <c r="AQ151" s="137"/>
      <c r="AR151" s="137"/>
      <c r="AS151" s="137"/>
      <c r="AT151" s="137"/>
      <c r="AU151" s="137"/>
      <c r="AV151" s="137"/>
      <c r="AW151" s="137"/>
      <c r="AX151" s="137"/>
      <c r="AY151" s="137"/>
      <c r="AZ151" s="137"/>
      <c r="BA151" s="137"/>
      <c r="BB151" s="137"/>
      <c r="BC151" s="137"/>
      <c r="BD151" s="137"/>
      <c r="BE151" s="137"/>
      <c r="BF151" s="137"/>
      <c r="BG151" s="137"/>
      <c r="BH151" s="137"/>
      <c r="BI151" s="137"/>
      <c r="BJ151" s="137"/>
      <c r="BK151" s="137"/>
      <c r="BL151" s="137"/>
      <c r="BM151" s="137"/>
      <c r="BN151" s="137"/>
      <c r="BO151" s="137"/>
      <c r="BP151" s="137"/>
      <c r="BQ151" s="137"/>
      <c r="BR151" s="137"/>
      <c r="BS151" s="137"/>
      <c r="BT151" s="137"/>
      <c r="BU151" s="137"/>
      <c r="BV151" s="137"/>
      <c r="BW151" s="137"/>
      <c r="BX151" s="137"/>
      <c r="BY151" s="137"/>
      <c r="BZ151" s="137"/>
      <c r="CA151" s="137"/>
      <c r="CB151" s="137"/>
      <c r="CC151" s="137"/>
      <c r="CD151" s="137"/>
      <c r="CE151" s="137"/>
      <c r="CF151" s="137"/>
      <c r="CG151" s="137"/>
      <c r="CH151" s="137"/>
      <c r="CI151" s="137"/>
      <c r="CJ151" s="137"/>
      <c r="CK151" s="137"/>
      <c r="CL151" s="137"/>
      <c r="CN151" s="139" t="s">
        <v>1045</v>
      </c>
      <c r="CO151" s="139" t="s">
        <v>1009</v>
      </c>
      <c r="CP151" s="140" t="s">
        <v>1046</v>
      </c>
      <c r="CQ151" s="141"/>
    </row>
    <row r="152" spans="1:95" ht="27.75" x14ac:dyDescent="0.65">
      <c r="A152" s="142" t="s">
        <v>917</v>
      </c>
      <c r="B152" s="143" t="s">
        <v>918</v>
      </c>
      <c r="C152" s="137"/>
      <c r="D152" s="137"/>
      <c r="E152" s="137"/>
      <c r="F152" s="137"/>
      <c r="G152" s="137"/>
      <c r="H152" s="137"/>
      <c r="I152" s="137"/>
      <c r="J152" s="137"/>
      <c r="K152" s="137"/>
      <c r="L152" s="137"/>
      <c r="M152" s="137"/>
      <c r="N152" s="137"/>
      <c r="O152" s="137"/>
      <c r="P152" s="137"/>
      <c r="Q152" s="137"/>
      <c r="R152" s="137"/>
      <c r="S152" s="137"/>
      <c r="T152" s="137"/>
      <c r="U152" s="137"/>
      <c r="V152" s="137"/>
      <c r="W152" s="137"/>
      <c r="X152" s="137"/>
      <c r="Y152" s="137"/>
      <c r="Z152" s="137"/>
      <c r="AA152" s="137"/>
      <c r="AB152" s="137"/>
      <c r="AC152" s="137"/>
      <c r="AD152" s="137"/>
      <c r="AE152" s="137"/>
      <c r="AF152" s="137"/>
      <c r="AG152" s="137"/>
      <c r="AH152" s="137"/>
      <c r="AI152" s="137"/>
      <c r="AJ152" s="137"/>
      <c r="AK152" s="137"/>
      <c r="AL152" s="137"/>
      <c r="AM152" s="137"/>
      <c r="AN152" s="137"/>
      <c r="AO152" s="137"/>
      <c r="AP152" s="137"/>
      <c r="AQ152" s="137"/>
      <c r="AR152" s="137"/>
      <c r="AS152" s="137"/>
      <c r="AT152" s="137"/>
      <c r="AU152" s="137"/>
      <c r="AV152" s="137"/>
      <c r="AW152" s="137"/>
      <c r="AX152" s="137"/>
      <c r="AY152" s="137"/>
      <c r="AZ152" s="137"/>
      <c r="BA152" s="137"/>
      <c r="BB152" s="137"/>
      <c r="BC152" s="137"/>
      <c r="BD152" s="137"/>
      <c r="BE152" s="137"/>
      <c r="BF152" s="137"/>
      <c r="BG152" s="137"/>
      <c r="BH152" s="137"/>
      <c r="BI152" s="137"/>
      <c r="BJ152" s="137"/>
      <c r="BK152" s="137"/>
      <c r="BL152" s="137"/>
      <c r="BM152" s="137"/>
      <c r="BN152" s="137"/>
      <c r="BO152" s="137"/>
      <c r="BP152" s="137"/>
      <c r="BQ152" s="137"/>
      <c r="BR152" s="137"/>
      <c r="BS152" s="137"/>
      <c r="BT152" s="137"/>
      <c r="BU152" s="137"/>
      <c r="BV152" s="137"/>
      <c r="BW152" s="137"/>
      <c r="BX152" s="137"/>
      <c r="BY152" s="137"/>
      <c r="BZ152" s="137"/>
      <c r="CA152" s="137"/>
      <c r="CB152" s="137"/>
      <c r="CC152" s="137"/>
      <c r="CD152" s="137"/>
      <c r="CE152" s="137"/>
      <c r="CF152" s="137"/>
      <c r="CG152" s="137"/>
      <c r="CH152" s="137"/>
      <c r="CI152" s="137"/>
      <c r="CJ152" s="137"/>
      <c r="CK152" s="137"/>
      <c r="CL152" s="137"/>
      <c r="CN152" s="139" t="s">
        <v>1045</v>
      </c>
      <c r="CO152" s="139" t="s">
        <v>1009</v>
      </c>
      <c r="CP152" s="140" t="s">
        <v>1046</v>
      </c>
      <c r="CQ152" s="141"/>
    </row>
    <row r="153" spans="1:95" ht="27.75" x14ac:dyDescent="0.65">
      <c r="A153" s="142" t="s">
        <v>919</v>
      </c>
      <c r="B153" s="143" t="s">
        <v>920</v>
      </c>
      <c r="C153" s="137"/>
      <c r="D153" s="137"/>
      <c r="E153" s="137"/>
      <c r="F153" s="137"/>
      <c r="G153" s="137"/>
      <c r="H153" s="137"/>
      <c r="I153" s="137"/>
      <c r="J153" s="137"/>
      <c r="K153" s="137"/>
      <c r="L153" s="137"/>
      <c r="M153" s="137"/>
      <c r="N153" s="137"/>
      <c r="O153" s="137"/>
      <c r="P153" s="137"/>
      <c r="Q153" s="137"/>
      <c r="R153" s="137"/>
      <c r="S153" s="137"/>
      <c r="T153" s="137"/>
      <c r="U153" s="137"/>
      <c r="V153" s="137"/>
      <c r="W153" s="137"/>
      <c r="X153" s="137"/>
      <c r="Y153" s="137"/>
      <c r="Z153" s="137"/>
      <c r="AA153" s="137"/>
      <c r="AB153" s="137"/>
      <c r="AC153" s="137"/>
      <c r="AD153" s="137"/>
      <c r="AE153" s="137"/>
      <c r="AF153" s="137"/>
      <c r="AG153" s="137"/>
      <c r="AH153" s="137"/>
      <c r="AI153" s="137"/>
      <c r="AJ153" s="137"/>
      <c r="AK153" s="137"/>
      <c r="AL153" s="137"/>
      <c r="AM153" s="137"/>
      <c r="AN153" s="137"/>
      <c r="AO153" s="137"/>
      <c r="AP153" s="137"/>
      <c r="AQ153" s="137"/>
      <c r="AR153" s="137"/>
      <c r="AS153" s="137"/>
      <c r="AT153" s="137"/>
      <c r="AU153" s="137"/>
      <c r="AV153" s="137"/>
      <c r="AW153" s="137"/>
      <c r="AX153" s="137"/>
      <c r="AY153" s="137"/>
      <c r="AZ153" s="137"/>
      <c r="BA153" s="137"/>
      <c r="BB153" s="137"/>
      <c r="BC153" s="137"/>
      <c r="BD153" s="137"/>
      <c r="BE153" s="137"/>
      <c r="BF153" s="137"/>
      <c r="BG153" s="137"/>
      <c r="BH153" s="137"/>
      <c r="BI153" s="137"/>
      <c r="BJ153" s="137"/>
      <c r="BK153" s="137"/>
      <c r="BL153" s="137"/>
      <c r="BM153" s="137"/>
      <c r="BN153" s="137"/>
      <c r="BO153" s="137"/>
      <c r="BP153" s="137"/>
      <c r="BQ153" s="137"/>
      <c r="BR153" s="137"/>
      <c r="BS153" s="137"/>
      <c r="BT153" s="137"/>
      <c r="BU153" s="137"/>
      <c r="BV153" s="137"/>
      <c r="BW153" s="137"/>
      <c r="BX153" s="137"/>
      <c r="BY153" s="137"/>
      <c r="BZ153" s="137"/>
      <c r="CA153" s="137"/>
      <c r="CB153" s="137"/>
      <c r="CC153" s="137"/>
      <c r="CD153" s="137"/>
      <c r="CE153" s="137"/>
      <c r="CF153" s="137"/>
      <c r="CG153" s="137"/>
      <c r="CH153" s="137"/>
      <c r="CI153" s="137"/>
      <c r="CJ153" s="137"/>
      <c r="CK153" s="137"/>
      <c r="CL153" s="137"/>
      <c r="CN153" s="139" t="s">
        <v>1045</v>
      </c>
      <c r="CO153" s="139" t="s">
        <v>1009</v>
      </c>
      <c r="CP153" s="140" t="s">
        <v>1046</v>
      </c>
      <c r="CQ153" s="141"/>
    </row>
    <row r="154" spans="1:95" ht="27.75" x14ac:dyDescent="0.65">
      <c r="A154" s="142" t="s">
        <v>288</v>
      </c>
      <c r="B154" s="143" t="s">
        <v>289</v>
      </c>
      <c r="C154" s="137"/>
      <c r="D154" s="137"/>
      <c r="E154" s="137"/>
      <c r="F154" s="137"/>
      <c r="G154" s="137"/>
      <c r="H154" s="137"/>
      <c r="I154" s="137"/>
      <c r="J154" s="137"/>
      <c r="K154" s="137"/>
      <c r="L154" s="137"/>
      <c r="M154" s="137"/>
      <c r="N154" s="137"/>
      <c r="O154" s="137"/>
      <c r="P154" s="137"/>
      <c r="Q154" s="137"/>
      <c r="R154" s="137"/>
      <c r="S154" s="137"/>
      <c r="T154" s="137"/>
      <c r="U154" s="137"/>
      <c r="V154" s="137"/>
      <c r="W154" s="137">
        <v>20360.75</v>
      </c>
      <c r="X154" s="137"/>
      <c r="Y154" s="137"/>
      <c r="Z154" s="137"/>
      <c r="AA154" s="137"/>
      <c r="AB154" s="137"/>
      <c r="AC154" s="137"/>
      <c r="AD154" s="137"/>
      <c r="AE154" s="137"/>
      <c r="AF154" s="137"/>
      <c r="AG154" s="137"/>
      <c r="AH154" s="137"/>
      <c r="AI154" s="137"/>
      <c r="AJ154" s="137"/>
      <c r="AK154" s="137"/>
      <c r="AL154" s="137"/>
      <c r="AM154" s="137"/>
      <c r="AN154" s="137"/>
      <c r="AO154" s="137"/>
      <c r="AP154" s="137"/>
      <c r="AQ154" s="137"/>
      <c r="AR154" s="137"/>
      <c r="AS154" s="137"/>
      <c r="AT154" s="137"/>
      <c r="AU154" s="137"/>
      <c r="AV154" s="137"/>
      <c r="AW154" s="137"/>
      <c r="AX154" s="137"/>
      <c r="AY154" s="137"/>
      <c r="AZ154" s="137"/>
      <c r="BA154" s="137"/>
      <c r="BB154" s="137"/>
      <c r="BC154" s="137"/>
      <c r="BD154" s="137"/>
      <c r="BE154" s="137"/>
      <c r="BF154" s="137"/>
      <c r="BG154" s="137"/>
      <c r="BH154" s="137"/>
      <c r="BI154" s="137"/>
      <c r="BJ154" s="137"/>
      <c r="BK154" s="137"/>
      <c r="BL154" s="137"/>
      <c r="BM154" s="137"/>
      <c r="BN154" s="137"/>
      <c r="BO154" s="137"/>
      <c r="BP154" s="137"/>
      <c r="BQ154" s="137"/>
      <c r="BR154" s="137"/>
      <c r="BS154" s="137"/>
      <c r="BT154" s="137"/>
      <c r="BU154" s="137"/>
      <c r="BV154" s="137"/>
      <c r="BW154" s="137"/>
      <c r="BX154" s="137"/>
      <c r="BY154" s="137"/>
      <c r="BZ154" s="137"/>
      <c r="CA154" s="137"/>
      <c r="CB154" s="137"/>
      <c r="CC154" s="137"/>
      <c r="CD154" s="137"/>
      <c r="CE154" s="137"/>
      <c r="CF154" s="137"/>
      <c r="CG154" s="137"/>
      <c r="CH154" s="137"/>
      <c r="CI154" s="137"/>
      <c r="CJ154" s="137"/>
      <c r="CK154" s="137"/>
      <c r="CL154" s="137"/>
      <c r="CN154" s="139" t="s">
        <v>1045</v>
      </c>
      <c r="CO154" s="139" t="s">
        <v>1009</v>
      </c>
      <c r="CP154" s="140" t="s">
        <v>1046</v>
      </c>
      <c r="CQ154" s="141"/>
    </row>
    <row r="155" spans="1:95" ht="27.75" x14ac:dyDescent="0.65">
      <c r="A155" s="142" t="s">
        <v>290</v>
      </c>
      <c r="B155" s="143" t="s">
        <v>291</v>
      </c>
      <c r="C155" s="137"/>
      <c r="D155" s="137"/>
      <c r="E155" s="137"/>
      <c r="F155" s="137"/>
      <c r="G155" s="137"/>
      <c r="H155" s="137"/>
      <c r="I155" s="137"/>
      <c r="J155" s="137"/>
      <c r="K155" s="137"/>
      <c r="L155" s="137"/>
      <c r="M155" s="137"/>
      <c r="N155" s="137"/>
      <c r="O155" s="137">
        <v>13284</v>
      </c>
      <c r="P155" s="137"/>
      <c r="Q155" s="137">
        <v>1665</v>
      </c>
      <c r="R155" s="137"/>
      <c r="S155" s="137"/>
      <c r="T155" s="137"/>
      <c r="U155" s="137"/>
      <c r="V155" s="137"/>
      <c r="W155" s="137"/>
      <c r="X155" s="137">
        <v>5560</v>
      </c>
      <c r="Y155" s="137"/>
      <c r="Z155" s="137"/>
      <c r="AA155" s="137"/>
      <c r="AB155" s="137">
        <v>44026</v>
      </c>
      <c r="AC155" s="137">
        <v>8694</v>
      </c>
      <c r="AD155" s="137"/>
      <c r="AE155" s="137"/>
      <c r="AF155" s="137">
        <v>460</v>
      </c>
      <c r="AG155" s="137"/>
      <c r="AH155" s="137"/>
      <c r="AI155" s="137"/>
      <c r="AJ155" s="137">
        <v>7763</v>
      </c>
      <c r="AK155" s="137"/>
      <c r="AL155" s="137"/>
      <c r="AM155" s="137"/>
      <c r="AN155" s="137"/>
      <c r="AO155" s="137"/>
      <c r="AP155" s="137">
        <v>12394</v>
      </c>
      <c r="AQ155" s="137"/>
      <c r="AR155" s="137"/>
      <c r="AS155" s="137"/>
      <c r="AT155" s="137"/>
      <c r="AU155" s="137"/>
      <c r="AV155" s="137">
        <v>25519</v>
      </c>
      <c r="AW155" s="137"/>
      <c r="AX155" s="137"/>
      <c r="AY155" s="137"/>
      <c r="AZ155" s="137"/>
      <c r="BA155" s="137"/>
      <c r="BB155" s="137"/>
      <c r="BC155" s="137"/>
      <c r="BD155" s="137"/>
      <c r="BE155" s="137"/>
      <c r="BF155" s="137"/>
      <c r="BG155" s="137"/>
      <c r="BH155" s="137"/>
      <c r="BI155" s="137"/>
      <c r="BJ155" s="137">
        <v>172</v>
      </c>
      <c r="BK155" s="137"/>
      <c r="BL155" s="137">
        <v>365664</v>
      </c>
      <c r="BM155" s="137"/>
      <c r="BN155" s="137"/>
      <c r="BO155" s="137"/>
      <c r="BP155" s="137"/>
      <c r="BQ155" s="137"/>
      <c r="BR155" s="137">
        <v>19203.75</v>
      </c>
      <c r="BS155" s="137"/>
      <c r="BT155" s="137"/>
      <c r="BU155" s="137"/>
      <c r="BV155" s="137"/>
      <c r="BW155" s="137"/>
      <c r="BX155" s="137"/>
      <c r="BY155" s="137"/>
      <c r="BZ155" s="137"/>
      <c r="CA155" s="137"/>
      <c r="CB155" s="137"/>
      <c r="CC155" s="137"/>
      <c r="CD155" s="137"/>
      <c r="CE155" s="137"/>
      <c r="CF155" s="137"/>
      <c r="CG155" s="137"/>
      <c r="CH155" s="137"/>
      <c r="CI155" s="137"/>
      <c r="CJ155" s="137"/>
      <c r="CK155" s="137"/>
      <c r="CL155" s="137"/>
      <c r="CN155" s="139" t="s">
        <v>1045</v>
      </c>
      <c r="CO155" s="139" t="s">
        <v>1009</v>
      </c>
      <c r="CP155" s="140" t="s">
        <v>1046</v>
      </c>
      <c r="CQ155" s="141"/>
    </row>
    <row r="156" spans="1:95" ht="27.75" x14ac:dyDescent="0.65">
      <c r="A156" s="142" t="s">
        <v>292</v>
      </c>
      <c r="B156" s="143" t="s">
        <v>293</v>
      </c>
      <c r="C156" s="137">
        <v>50566.5</v>
      </c>
      <c r="D156" s="137"/>
      <c r="E156" s="137"/>
      <c r="F156" s="137"/>
      <c r="G156" s="137">
        <v>8227.6</v>
      </c>
      <c r="H156" s="137"/>
      <c r="I156" s="137"/>
      <c r="J156" s="137">
        <v>199587.68</v>
      </c>
      <c r="K156" s="137"/>
      <c r="L156" s="137"/>
      <c r="M156" s="137"/>
      <c r="N156" s="137"/>
      <c r="O156" s="137">
        <v>10267.200000000001</v>
      </c>
      <c r="P156" s="137">
        <v>5000</v>
      </c>
      <c r="Q156" s="137">
        <v>492026</v>
      </c>
      <c r="R156" s="137">
        <v>174196.24</v>
      </c>
      <c r="S156" s="137">
        <v>28490</v>
      </c>
      <c r="T156" s="137"/>
      <c r="U156" s="137"/>
      <c r="V156" s="137"/>
      <c r="W156" s="137">
        <v>709132.68</v>
      </c>
      <c r="X156" s="137">
        <v>12600</v>
      </c>
      <c r="Y156" s="137">
        <v>108000</v>
      </c>
      <c r="Z156" s="137"/>
      <c r="AA156" s="137"/>
      <c r="AB156" s="137"/>
      <c r="AC156" s="137"/>
      <c r="AD156" s="137"/>
      <c r="AE156" s="137"/>
      <c r="AF156" s="137"/>
      <c r="AG156" s="137"/>
      <c r="AH156" s="137"/>
      <c r="AI156" s="137"/>
      <c r="AJ156" s="137">
        <v>636</v>
      </c>
      <c r="AK156" s="137">
        <v>1302411.3500000001</v>
      </c>
      <c r="AL156" s="137"/>
      <c r="AM156" s="137"/>
      <c r="AN156" s="137"/>
      <c r="AO156" s="137"/>
      <c r="AP156" s="137">
        <v>10128</v>
      </c>
      <c r="AQ156" s="137"/>
      <c r="AR156" s="137"/>
      <c r="AS156" s="137"/>
      <c r="AT156" s="137">
        <v>8158.5</v>
      </c>
      <c r="AU156" s="137"/>
      <c r="AV156" s="137"/>
      <c r="AW156" s="137"/>
      <c r="AX156" s="137"/>
      <c r="AY156" s="137"/>
      <c r="AZ156" s="137"/>
      <c r="BA156" s="137">
        <v>98840</v>
      </c>
      <c r="BB156" s="137"/>
      <c r="BC156" s="137">
        <v>1190889.6200000001</v>
      </c>
      <c r="BD156" s="137">
        <v>18559</v>
      </c>
      <c r="BE156" s="137"/>
      <c r="BF156" s="137">
        <v>350</v>
      </c>
      <c r="BG156" s="137">
        <v>393284.94</v>
      </c>
      <c r="BH156" s="137"/>
      <c r="BI156" s="137"/>
      <c r="BJ156" s="137"/>
      <c r="BK156" s="137"/>
      <c r="BL156" s="137">
        <v>25607.69</v>
      </c>
      <c r="BM156" s="137">
        <v>44097.599999999999</v>
      </c>
      <c r="BN156" s="137"/>
      <c r="BO156" s="137"/>
      <c r="BP156" s="137"/>
      <c r="BQ156" s="137"/>
      <c r="BR156" s="137">
        <v>1006825.38</v>
      </c>
      <c r="BS156" s="137"/>
      <c r="BT156" s="137"/>
      <c r="BU156" s="137"/>
      <c r="BV156" s="137"/>
      <c r="BW156" s="137"/>
      <c r="BX156" s="137"/>
      <c r="BY156" s="137"/>
      <c r="BZ156" s="137"/>
      <c r="CA156" s="137"/>
      <c r="CB156" s="137"/>
      <c r="CC156" s="137"/>
      <c r="CD156" s="137"/>
      <c r="CE156" s="137"/>
      <c r="CF156" s="137"/>
      <c r="CG156" s="137"/>
      <c r="CH156" s="137"/>
      <c r="CI156" s="137"/>
      <c r="CJ156" s="137"/>
      <c r="CK156" s="137">
        <v>36297</v>
      </c>
      <c r="CL156" s="137">
        <v>6461</v>
      </c>
      <c r="CN156" s="139" t="s">
        <v>1045</v>
      </c>
      <c r="CO156" s="139" t="s">
        <v>1009</v>
      </c>
      <c r="CP156" s="140" t="s">
        <v>1046</v>
      </c>
      <c r="CQ156" s="141"/>
    </row>
    <row r="157" spans="1:95" ht="27.75" x14ac:dyDescent="0.65">
      <c r="A157" s="142" t="s">
        <v>294</v>
      </c>
      <c r="B157" s="143" t="s">
        <v>295</v>
      </c>
      <c r="C157" s="137">
        <v>158984.32000000001</v>
      </c>
      <c r="D157" s="137"/>
      <c r="E157" s="137"/>
      <c r="F157" s="137"/>
      <c r="G157" s="137"/>
      <c r="H157" s="137"/>
      <c r="I157" s="137"/>
      <c r="J157" s="137"/>
      <c r="K157" s="137"/>
      <c r="L157" s="137"/>
      <c r="M157" s="137"/>
      <c r="N157" s="137"/>
      <c r="O157" s="137">
        <v>283578.65000000002</v>
      </c>
      <c r="P157" s="137"/>
      <c r="Q157" s="137"/>
      <c r="R157" s="137"/>
      <c r="S157" s="137"/>
      <c r="T157" s="137"/>
      <c r="U157" s="137"/>
      <c r="V157" s="137"/>
      <c r="W157" s="137">
        <v>3260</v>
      </c>
      <c r="X157" s="137"/>
      <c r="Y157" s="137"/>
      <c r="Z157" s="137"/>
      <c r="AA157" s="137"/>
      <c r="AB157" s="137"/>
      <c r="AC157" s="137"/>
      <c r="AD157" s="137"/>
      <c r="AE157" s="137"/>
      <c r="AF157" s="137"/>
      <c r="AG157" s="137"/>
      <c r="AH157" s="137"/>
      <c r="AI157" s="137"/>
      <c r="AJ157" s="137"/>
      <c r="AK157" s="137"/>
      <c r="AL157" s="137"/>
      <c r="AM157" s="137"/>
      <c r="AN157" s="137"/>
      <c r="AO157" s="137"/>
      <c r="AP157" s="137"/>
      <c r="AQ157" s="137"/>
      <c r="AR157" s="137"/>
      <c r="AS157" s="137"/>
      <c r="AT157" s="137"/>
      <c r="AU157" s="137"/>
      <c r="AV157" s="137"/>
      <c r="AW157" s="137">
        <v>32945.599999999999</v>
      </c>
      <c r="AX157" s="137"/>
      <c r="AY157" s="137"/>
      <c r="AZ157" s="137"/>
      <c r="BA157" s="137"/>
      <c r="BB157" s="137"/>
      <c r="BC157" s="137"/>
      <c r="BD157" s="137">
        <v>4278069.33</v>
      </c>
      <c r="BE157" s="137"/>
      <c r="BF157" s="137"/>
      <c r="BG157" s="137">
        <v>2190357.42</v>
      </c>
      <c r="BH157" s="137"/>
      <c r="BI157" s="137"/>
      <c r="BJ157" s="137"/>
      <c r="BK157" s="137"/>
      <c r="BL157" s="137">
        <v>3819810</v>
      </c>
      <c r="BM157" s="137"/>
      <c r="BN157" s="137"/>
      <c r="BO157" s="137"/>
      <c r="BP157" s="137"/>
      <c r="BQ157" s="137"/>
      <c r="BR157" s="137">
        <v>417398</v>
      </c>
      <c r="BS157" s="137"/>
      <c r="BT157" s="137"/>
      <c r="BU157" s="137">
        <v>175675</v>
      </c>
      <c r="BV157" s="137"/>
      <c r="BW157" s="137"/>
      <c r="BX157" s="137"/>
      <c r="BY157" s="137"/>
      <c r="BZ157" s="137"/>
      <c r="CA157" s="137"/>
      <c r="CB157" s="137"/>
      <c r="CC157" s="137"/>
      <c r="CD157" s="137"/>
      <c r="CE157" s="137"/>
      <c r="CF157" s="137"/>
      <c r="CG157" s="137"/>
      <c r="CH157" s="137"/>
      <c r="CI157" s="137"/>
      <c r="CJ157" s="137"/>
      <c r="CK157" s="137"/>
      <c r="CL157" s="137"/>
      <c r="CN157" s="139" t="s">
        <v>1047</v>
      </c>
      <c r="CO157" s="139" t="s">
        <v>1005</v>
      </c>
      <c r="CP157" s="140" t="s">
        <v>1046</v>
      </c>
      <c r="CQ157" s="141"/>
    </row>
    <row r="158" spans="1:95" ht="27.75" x14ac:dyDescent="0.65">
      <c r="A158" s="142" t="s">
        <v>296</v>
      </c>
      <c r="B158" s="143" t="s">
        <v>297</v>
      </c>
      <c r="C158" s="137"/>
      <c r="D158" s="137"/>
      <c r="E158" s="137"/>
      <c r="F158" s="137"/>
      <c r="G158" s="137"/>
      <c r="H158" s="137"/>
      <c r="I158" s="137"/>
      <c r="J158" s="137"/>
      <c r="K158" s="137"/>
      <c r="L158" s="137"/>
      <c r="M158" s="137"/>
      <c r="N158" s="137"/>
      <c r="O158" s="137"/>
      <c r="P158" s="137">
        <v>300</v>
      </c>
      <c r="Q158" s="137"/>
      <c r="R158" s="137"/>
      <c r="S158" s="137"/>
      <c r="T158" s="137"/>
      <c r="U158" s="137"/>
      <c r="V158" s="137"/>
      <c r="W158" s="137">
        <v>54300</v>
      </c>
      <c r="X158" s="137"/>
      <c r="Y158" s="137"/>
      <c r="Z158" s="137"/>
      <c r="AA158" s="137"/>
      <c r="AB158" s="137"/>
      <c r="AC158" s="137"/>
      <c r="AD158" s="137"/>
      <c r="AE158" s="137"/>
      <c r="AF158" s="137"/>
      <c r="AG158" s="137"/>
      <c r="AH158" s="137">
        <v>381730</v>
      </c>
      <c r="AI158" s="137"/>
      <c r="AJ158" s="137"/>
      <c r="AK158" s="137"/>
      <c r="AL158" s="137"/>
      <c r="AM158" s="137"/>
      <c r="AN158" s="137"/>
      <c r="AO158" s="137"/>
      <c r="AP158" s="137"/>
      <c r="AQ158" s="137"/>
      <c r="AR158" s="137"/>
      <c r="AS158" s="137"/>
      <c r="AT158" s="137"/>
      <c r="AU158" s="137"/>
      <c r="AV158" s="137"/>
      <c r="AW158" s="137"/>
      <c r="AX158" s="137"/>
      <c r="AY158" s="137"/>
      <c r="AZ158" s="137"/>
      <c r="BA158" s="137"/>
      <c r="BB158" s="137"/>
      <c r="BC158" s="137">
        <v>202343</v>
      </c>
      <c r="BD158" s="137">
        <v>111490</v>
      </c>
      <c r="BE158" s="137"/>
      <c r="BF158" s="137"/>
      <c r="BG158" s="137">
        <v>34179</v>
      </c>
      <c r="BH158" s="137"/>
      <c r="BI158" s="137"/>
      <c r="BJ158" s="137">
        <v>600</v>
      </c>
      <c r="BK158" s="137"/>
      <c r="BL158" s="137"/>
      <c r="BM158" s="137"/>
      <c r="BN158" s="137"/>
      <c r="BO158" s="137"/>
      <c r="BP158" s="137"/>
      <c r="BQ158" s="137"/>
      <c r="BR158" s="137">
        <v>187860</v>
      </c>
      <c r="BS158" s="137"/>
      <c r="BT158" s="137"/>
      <c r="BU158" s="137"/>
      <c r="BV158" s="137"/>
      <c r="BW158" s="137"/>
      <c r="BX158" s="137"/>
      <c r="BY158" s="137"/>
      <c r="BZ158" s="137"/>
      <c r="CA158" s="137"/>
      <c r="CB158" s="137"/>
      <c r="CC158" s="137"/>
      <c r="CD158" s="137"/>
      <c r="CE158" s="137"/>
      <c r="CF158" s="137"/>
      <c r="CG158" s="137"/>
      <c r="CH158" s="137"/>
      <c r="CI158" s="137"/>
      <c r="CJ158" s="137"/>
      <c r="CK158" s="137"/>
      <c r="CL158" s="137"/>
      <c r="CN158" s="139" t="s">
        <v>1047</v>
      </c>
      <c r="CO158" s="139" t="s">
        <v>1005</v>
      </c>
      <c r="CP158" s="140" t="s">
        <v>1046</v>
      </c>
      <c r="CQ158" s="141"/>
    </row>
    <row r="159" spans="1:95" ht="27.75" x14ac:dyDescent="0.65">
      <c r="A159" s="142" t="s">
        <v>298</v>
      </c>
      <c r="B159" s="143" t="s">
        <v>299</v>
      </c>
      <c r="C159" s="137"/>
      <c r="D159" s="137">
        <v>52678</v>
      </c>
      <c r="E159" s="137">
        <v>32600</v>
      </c>
      <c r="F159" s="137">
        <v>38400</v>
      </c>
      <c r="G159" s="137"/>
      <c r="H159" s="137">
        <v>29410</v>
      </c>
      <c r="I159" s="137"/>
      <c r="J159" s="137">
        <v>32070</v>
      </c>
      <c r="K159" s="137">
        <v>37530</v>
      </c>
      <c r="L159" s="137">
        <v>35850</v>
      </c>
      <c r="M159" s="137">
        <v>47550</v>
      </c>
      <c r="N159" s="137">
        <v>6620</v>
      </c>
      <c r="O159" s="137">
        <v>285450</v>
      </c>
      <c r="P159" s="137">
        <v>169500</v>
      </c>
      <c r="Q159" s="137">
        <v>220050</v>
      </c>
      <c r="R159" s="137"/>
      <c r="S159" s="137">
        <v>188679</v>
      </c>
      <c r="T159" s="137"/>
      <c r="U159" s="137">
        <v>153800</v>
      </c>
      <c r="V159" s="137">
        <v>60254</v>
      </c>
      <c r="W159" s="137">
        <v>133950</v>
      </c>
      <c r="X159" s="137">
        <v>26035</v>
      </c>
      <c r="Y159" s="137">
        <v>95297</v>
      </c>
      <c r="Z159" s="137">
        <v>9300</v>
      </c>
      <c r="AA159" s="137">
        <v>29670</v>
      </c>
      <c r="AB159" s="137">
        <v>48500</v>
      </c>
      <c r="AC159" s="137"/>
      <c r="AD159" s="137">
        <v>95100</v>
      </c>
      <c r="AE159" s="137">
        <v>176670</v>
      </c>
      <c r="AF159" s="137">
        <v>50550</v>
      </c>
      <c r="AG159" s="137">
        <v>171900</v>
      </c>
      <c r="AH159" s="137">
        <v>132200</v>
      </c>
      <c r="AI159" s="137">
        <v>24060</v>
      </c>
      <c r="AJ159" s="137">
        <v>113340</v>
      </c>
      <c r="AK159" s="137">
        <v>127400</v>
      </c>
      <c r="AL159" s="137">
        <v>129496</v>
      </c>
      <c r="AM159" s="137"/>
      <c r="AN159" s="137">
        <v>500</v>
      </c>
      <c r="AO159" s="137"/>
      <c r="AP159" s="137">
        <v>56330</v>
      </c>
      <c r="AQ159" s="137"/>
      <c r="AR159" s="137">
        <v>31760</v>
      </c>
      <c r="AS159" s="137">
        <v>8900</v>
      </c>
      <c r="AT159" s="137">
        <v>58750</v>
      </c>
      <c r="AU159" s="137">
        <v>94950</v>
      </c>
      <c r="AV159" s="137">
        <v>55500</v>
      </c>
      <c r="AW159" s="137">
        <v>43180</v>
      </c>
      <c r="AX159" s="137">
        <v>40650</v>
      </c>
      <c r="AY159" s="137">
        <v>400</v>
      </c>
      <c r="AZ159" s="137"/>
      <c r="BA159" s="137"/>
      <c r="BB159" s="137">
        <v>22540</v>
      </c>
      <c r="BC159" s="137">
        <v>7450</v>
      </c>
      <c r="BD159" s="137">
        <v>155590</v>
      </c>
      <c r="BE159" s="137">
        <v>53040</v>
      </c>
      <c r="BF159" s="137"/>
      <c r="BG159" s="137">
        <v>255340</v>
      </c>
      <c r="BH159" s="137">
        <v>41330</v>
      </c>
      <c r="BI159" s="137">
        <v>28700</v>
      </c>
      <c r="BJ159" s="137">
        <v>151720</v>
      </c>
      <c r="BK159" s="137">
        <v>66992</v>
      </c>
      <c r="BL159" s="137"/>
      <c r="BM159" s="137"/>
      <c r="BN159" s="137">
        <v>70750</v>
      </c>
      <c r="BO159" s="137">
        <v>57910</v>
      </c>
      <c r="BP159" s="137">
        <v>87050</v>
      </c>
      <c r="BQ159" s="137"/>
      <c r="BR159" s="137"/>
      <c r="BS159" s="137">
        <v>111750</v>
      </c>
      <c r="BT159" s="137">
        <v>76363</v>
      </c>
      <c r="BU159" s="137"/>
      <c r="BV159" s="137">
        <v>11140</v>
      </c>
      <c r="BW159" s="137"/>
      <c r="BX159" s="137">
        <v>8300</v>
      </c>
      <c r="BY159" s="137">
        <v>68800</v>
      </c>
      <c r="BZ159" s="137"/>
      <c r="CA159" s="137">
        <v>30300</v>
      </c>
      <c r="CB159" s="137">
        <v>72285</v>
      </c>
      <c r="CC159" s="137">
        <v>27190</v>
      </c>
      <c r="CD159" s="137">
        <v>26646</v>
      </c>
      <c r="CE159" s="137">
        <v>125610</v>
      </c>
      <c r="CF159" s="137">
        <v>5100</v>
      </c>
      <c r="CG159" s="137">
        <v>45650</v>
      </c>
      <c r="CH159" s="137">
        <v>31540</v>
      </c>
      <c r="CI159" s="137">
        <v>16560</v>
      </c>
      <c r="CJ159" s="137">
        <v>84760</v>
      </c>
      <c r="CK159" s="137">
        <v>18860</v>
      </c>
      <c r="CL159" s="137">
        <v>20650</v>
      </c>
      <c r="CN159" s="139" t="s">
        <v>1045</v>
      </c>
      <c r="CO159" s="139" t="s">
        <v>1009</v>
      </c>
      <c r="CP159" s="140" t="s">
        <v>1046</v>
      </c>
      <c r="CQ159" s="141"/>
    </row>
    <row r="160" spans="1:95" ht="27.75" x14ac:dyDescent="0.65">
      <c r="A160" s="142" t="s">
        <v>921</v>
      </c>
      <c r="B160" s="143" t="s">
        <v>922</v>
      </c>
      <c r="C160" s="137"/>
      <c r="D160" s="137"/>
      <c r="E160" s="137"/>
      <c r="F160" s="137"/>
      <c r="G160" s="137"/>
      <c r="H160" s="137"/>
      <c r="I160" s="137"/>
      <c r="J160" s="137"/>
      <c r="K160" s="137"/>
      <c r="L160" s="137"/>
      <c r="M160" s="137"/>
      <c r="N160" s="137"/>
      <c r="O160" s="137"/>
      <c r="P160" s="137"/>
      <c r="Q160" s="137"/>
      <c r="R160" s="137"/>
      <c r="S160" s="137"/>
      <c r="T160" s="137"/>
      <c r="U160" s="137"/>
      <c r="V160" s="137"/>
      <c r="W160" s="137"/>
      <c r="X160" s="137"/>
      <c r="Y160" s="137"/>
      <c r="Z160" s="137"/>
      <c r="AA160" s="137"/>
      <c r="AB160" s="137"/>
      <c r="AC160" s="137"/>
      <c r="AD160" s="137"/>
      <c r="AE160" s="137"/>
      <c r="AF160" s="137"/>
      <c r="AG160" s="137"/>
      <c r="AH160" s="137"/>
      <c r="AI160" s="137"/>
      <c r="AJ160" s="137"/>
      <c r="AK160" s="137"/>
      <c r="AL160" s="137"/>
      <c r="AM160" s="137"/>
      <c r="AN160" s="137"/>
      <c r="AO160" s="137"/>
      <c r="AP160" s="137"/>
      <c r="AQ160" s="137"/>
      <c r="AR160" s="137"/>
      <c r="AS160" s="137"/>
      <c r="AT160" s="137"/>
      <c r="AU160" s="137"/>
      <c r="AV160" s="137"/>
      <c r="AW160" s="137"/>
      <c r="AX160" s="137"/>
      <c r="AY160" s="137"/>
      <c r="AZ160" s="137"/>
      <c r="BA160" s="137"/>
      <c r="BB160" s="137"/>
      <c r="BC160" s="137"/>
      <c r="BD160" s="137"/>
      <c r="BE160" s="137"/>
      <c r="BF160" s="137"/>
      <c r="BG160" s="137"/>
      <c r="BH160" s="137"/>
      <c r="BI160" s="137"/>
      <c r="BJ160" s="137"/>
      <c r="BK160" s="137"/>
      <c r="BL160" s="137"/>
      <c r="BM160" s="137"/>
      <c r="BN160" s="137"/>
      <c r="BO160" s="137"/>
      <c r="BP160" s="137"/>
      <c r="BQ160" s="137"/>
      <c r="BR160" s="137">
        <v>11319000</v>
      </c>
      <c r="BS160" s="137"/>
      <c r="BT160" s="137"/>
      <c r="BU160" s="137"/>
      <c r="BV160" s="137"/>
      <c r="BW160" s="137"/>
      <c r="BX160" s="137"/>
      <c r="BY160" s="137"/>
      <c r="BZ160" s="137"/>
      <c r="CA160" s="137"/>
      <c r="CB160" s="137"/>
      <c r="CC160" s="137"/>
      <c r="CD160" s="137"/>
      <c r="CE160" s="137"/>
      <c r="CF160" s="137"/>
      <c r="CG160" s="137"/>
      <c r="CH160" s="137"/>
      <c r="CI160" s="137"/>
      <c r="CJ160" s="137"/>
      <c r="CK160" s="137"/>
      <c r="CL160" s="137"/>
      <c r="CN160" s="139" t="s">
        <v>1045</v>
      </c>
      <c r="CO160" s="139" t="s">
        <v>1009</v>
      </c>
      <c r="CP160" s="140" t="s">
        <v>1046</v>
      </c>
      <c r="CQ160" s="141"/>
    </row>
    <row r="161" spans="1:95" ht="27.75" x14ac:dyDescent="0.65">
      <c r="A161" s="142" t="s">
        <v>300</v>
      </c>
      <c r="B161" s="143" t="s">
        <v>301</v>
      </c>
      <c r="C161" s="137"/>
      <c r="D161" s="137"/>
      <c r="E161" s="137"/>
      <c r="F161" s="137"/>
      <c r="G161" s="137"/>
      <c r="H161" s="137">
        <v>44800</v>
      </c>
      <c r="I161" s="137"/>
      <c r="J161" s="137"/>
      <c r="K161" s="137"/>
      <c r="L161" s="137"/>
      <c r="M161" s="137"/>
      <c r="N161" s="137"/>
      <c r="O161" s="137"/>
      <c r="P161" s="137"/>
      <c r="Q161" s="137"/>
      <c r="R161" s="137"/>
      <c r="S161" s="137"/>
      <c r="T161" s="137"/>
      <c r="U161" s="137"/>
      <c r="V161" s="137"/>
      <c r="W161" s="137"/>
      <c r="X161" s="137"/>
      <c r="Y161" s="137"/>
      <c r="Z161" s="137"/>
      <c r="AA161" s="137"/>
      <c r="AB161" s="137"/>
      <c r="AC161" s="137"/>
      <c r="AD161" s="137"/>
      <c r="AE161" s="137"/>
      <c r="AF161" s="137"/>
      <c r="AG161" s="137"/>
      <c r="AH161" s="137"/>
      <c r="AI161" s="137"/>
      <c r="AJ161" s="137"/>
      <c r="AK161" s="137"/>
      <c r="AL161" s="137"/>
      <c r="AM161" s="137"/>
      <c r="AN161" s="137"/>
      <c r="AO161" s="137"/>
      <c r="AP161" s="137"/>
      <c r="AQ161" s="137"/>
      <c r="AR161" s="137"/>
      <c r="AS161" s="137"/>
      <c r="AT161" s="137"/>
      <c r="AU161" s="137"/>
      <c r="AV161" s="137"/>
      <c r="AW161" s="137"/>
      <c r="AX161" s="137"/>
      <c r="AY161" s="137"/>
      <c r="AZ161" s="137"/>
      <c r="BA161" s="137"/>
      <c r="BB161" s="137"/>
      <c r="BC161" s="137"/>
      <c r="BD161" s="137"/>
      <c r="BE161" s="137"/>
      <c r="BF161" s="137"/>
      <c r="BG161" s="137"/>
      <c r="BH161" s="137"/>
      <c r="BI161" s="137"/>
      <c r="BJ161" s="137"/>
      <c r="BK161" s="137"/>
      <c r="BL161" s="137"/>
      <c r="BM161" s="137"/>
      <c r="BN161" s="137"/>
      <c r="BO161" s="137"/>
      <c r="BP161" s="137"/>
      <c r="BQ161" s="137"/>
      <c r="BR161" s="137"/>
      <c r="BS161" s="137"/>
      <c r="BT161" s="137"/>
      <c r="BU161" s="137"/>
      <c r="BV161" s="137"/>
      <c r="BW161" s="137"/>
      <c r="BX161" s="137"/>
      <c r="BY161" s="137"/>
      <c r="BZ161" s="137"/>
      <c r="CA161" s="137"/>
      <c r="CB161" s="137"/>
      <c r="CC161" s="137"/>
      <c r="CD161" s="137"/>
      <c r="CE161" s="137"/>
      <c r="CF161" s="137"/>
      <c r="CG161" s="137"/>
      <c r="CH161" s="137"/>
      <c r="CI161" s="137"/>
      <c r="CJ161" s="137"/>
      <c r="CK161" s="137"/>
      <c r="CL161" s="137"/>
      <c r="CN161" s="139" t="s">
        <v>1045</v>
      </c>
      <c r="CO161" s="139" t="s">
        <v>1009</v>
      </c>
      <c r="CP161" s="140" t="s">
        <v>1046</v>
      </c>
      <c r="CQ161" s="141"/>
    </row>
    <row r="162" spans="1:95" ht="27.75" x14ac:dyDescent="0.65">
      <c r="A162" s="142" t="s">
        <v>302</v>
      </c>
      <c r="B162" s="143" t="s">
        <v>303</v>
      </c>
      <c r="C162" s="137">
        <v>166850</v>
      </c>
      <c r="D162" s="137">
        <v>32822.050000000003</v>
      </c>
      <c r="E162" s="137">
        <v>170412.28</v>
      </c>
      <c r="F162" s="137">
        <v>233311</v>
      </c>
      <c r="G162" s="137">
        <v>98831.98</v>
      </c>
      <c r="H162" s="137">
        <v>2327814.67</v>
      </c>
      <c r="I162" s="137">
        <v>0.08</v>
      </c>
      <c r="J162" s="137">
        <v>10399.82</v>
      </c>
      <c r="K162" s="137">
        <v>33140.1</v>
      </c>
      <c r="L162" s="137">
        <v>29313</v>
      </c>
      <c r="M162" s="137">
        <v>34130.300000000003</v>
      </c>
      <c r="N162" s="137">
        <v>1177</v>
      </c>
      <c r="O162" s="137">
        <v>1306968.97</v>
      </c>
      <c r="P162" s="137">
        <v>60200</v>
      </c>
      <c r="Q162" s="137">
        <v>9955</v>
      </c>
      <c r="R162" s="137">
        <v>24530</v>
      </c>
      <c r="S162" s="137">
        <v>41690</v>
      </c>
      <c r="T162" s="137">
        <v>238993.12</v>
      </c>
      <c r="U162" s="137">
        <v>19569</v>
      </c>
      <c r="V162" s="137">
        <v>14609</v>
      </c>
      <c r="W162" s="137">
        <v>43710.25</v>
      </c>
      <c r="X162" s="137">
        <v>5700</v>
      </c>
      <c r="Y162" s="137">
        <v>7146.06</v>
      </c>
      <c r="Z162" s="137">
        <v>66729.23</v>
      </c>
      <c r="AA162" s="137">
        <v>22237</v>
      </c>
      <c r="AB162" s="137">
        <v>13557</v>
      </c>
      <c r="AC162" s="137">
        <v>87375.97</v>
      </c>
      <c r="AD162" s="137">
        <v>15797.07</v>
      </c>
      <c r="AE162" s="137">
        <v>42139.41</v>
      </c>
      <c r="AF162" s="137">
        <v>4300</v>
      </c>
      <c r="AG162" s="137">
        <v>16760</v>
      </c>
      <c r="AH162" s="137">
        <v>426755</v>
      </c>
      <c r="AI162" s="137">
        <v>9000</v>
      </c>
      <c r="AJ162" s="137">
        <v>4500</v>
      </c>
      <c r="AK162" s="137">
        <v>906918.61</v>
      </c>
      <c r="AL162" s="137">
        <v>98470.48</v>
      </c>
      <c r="AM162" s="137">
        <v>49589</v>
      </c>
      <c r="AN162" s="137">
        <v>64733.21</v>
      </c>
      <c r="AO162" s="137">
        <v>103637</v>
      </c>
      <c r="AP162" s="137">
        <v>39244</v>
      </c>
      <c r="AQ162" s="137">
        <v>26968.59</v>
      </c>
      <c r="AR162" s="137">
        <v>325014.57</v>
      </c>
      <c r="AS162" s="137">
        <v>326900.59000000003</v>
      </c>
      <c r="AT162" s="137">
        <v>2299834.4</v>
      </c>
      <c r="AU162" s="137">
        <v>41875</v>
      </c>
      <c r="AV162" s="137">
        <v>32592.18</v>
      </c>
      <c r="AW162" s="137">
        <v>5004.3</v>
      </c>
      <c r="AX162" s="137">
        <v>73550</v>
      </c>
      <c r="AY162" s="137">
        <v>28346</v>
      </c>
      <c r="AZ162" s="137">
        <v>32581.85</v>
      </c>
      <c r="BA162" s="137">
        <v>12473461.26</v>
      </c>
      <c r="BB162" s="137">
        <v>54252</v>
      </c>
      <c r="BC162" s="137">
        <v>2613297.85</v>
      </c>
      <c r="BD162" s="137">
        <v>19908.080000000002</v>
      </c>
      <c r="BE162" s="137"/>
      <c r="BF162" s="137">
        <v>3166.62</v>
      </c>
      <c r="BG162" s="137">
        <v>688386.5</v>
      </c>
      <c r="BH162" s="137"/>
      <c r="BI162" s="137"/>
      <c r="BJ162" s="137">
        <v>60</v>
      </c>
      <c r="BK162" s="137">
        <v>52</v>
      </c>
      <c r="BL162" s="137">
        <v>1265474.95</v>
      </c>
      <c r="BM162" s="137">
        <v>84702.36</v>
      </c>
      <c r="BN162" s="137">
        <v>220962.24</v>
      </c>
      <c r="BO162" s="137">
        <v>27577</v>
      </c>
      <c r="BP162" s="137">
        <v>67678.38</v>
      </c>
      <c r="BQ162" s="137">
        <v>15023.81</v>
      </c>
      <c r="BR162" s="137">
        <v>1018840.9</v>
      </c>
      <c r="BS162" s="137">
        <v>929212</v>
      </c>
      <c r="BT162" s="137">
        <v>91289</v>
      </c>
      <c r="BU162" s="137">
        <v>399614.11</v>
      </c>
      <c r="BV162" s="137">
        <v>227920</v>
      </c>
      <c r="BW162" s="137">
        <v>6210</v>
      </c>
      <c r="BX162" s="137">
        <v>3891.94</v>
      </c>
      <c r="BY162" s="137">
        <v>6026.79</v>
      </c>
      <c r="BZ162" s="137">
        <v>19005.169999999998</v>
      </c>
      <c r="CA162" s="137">
        <v>7035</v>
      </c>
      <c r="CB162" s="137">
        <v>130.01</v>
      </c>
      <c r="CC162" s="137">
        <v>108879</v>
      </c>
      <c r="CD162" s="137">
        <v>20601.52</v>
      </c>
      <c r="CE162" s="137">
        <v>128745</v>
      </c>
      <c r="CF162" s="137">
        <v>27985</v>
      </c>
      <c r="CG162" s="137">
        <v>29338.2</v>
      </c>
      <c r="CH162" s="137">
        <v>809.23</v>
      </c>
      <c r="CI162" s="137"/>
      <c r="CJ162" s="137">
        <v>197400</v>
      </c>
      <c r="CK162" s="137">
        <v>10640</v>
      </c>
      <c r="CL162" s="137">
        <v>241435.28</v>
      </c>
      <c r="CN162" s="139" t="s">
        <v>1045</v>
      </c>
      <c r="CO162" s="139" t="s">
        <v>1009</v>
      </c>
      <c r="CP162" s="140" t="s">
        <v>1046</v>
      </c>
      <c r="CQ162" s="141"/>
    </row>
    <row r="163" spans="1:95" ht="27.75" x14ac:dyDescent="0.65">
      <c r="A163" s="142" t="s">
        <v>304</v>
      </c>
      <c r="B163" s="143" t="s">
        <v>305</v>
      </c>
      <c r="C163" s="137">
        <v>57990</v>
      </c>
      <c r="D163" s="137">
        <v>3052.62</v>
      </c>
      <c r="E163" s="137"/>
      <c r="F163" s="137"/>
      <c r="G163" s="137"/>
      <c r="H163" s="137"/>
      <c r="I163" s="137"/>
      <c r="J163" s="137"/>
      <c r="K163" s="137">
        <v>5300</v>
      </c>
      <c r="L163" s="137"/>
      <c r="M163" s="137">
        <v>16100</v>
      </c>
      <c r="N163" s="137"/>
      <c r="O163" s="137"/>
      <c r="P163" s="137"/>
      <c r="Q163" s="137"/>
      <c r="R163" s="137"/>
      <c r="S163" s="137">
        <v>161290</v>
      </c>
      <c r="T163" s="137"/>
      <c r="U163" s="137"/>
      <c r="V163" s="137">
        <v>8090</v>
      </c>
      <c r="W163" s="137"/>
      <c r="X163" s="137"/>
      <c r="Y163" s="137">
        <v>9070</v>
      </c>
      <c r="Z163" s="137"/>
      <c r="AA163" s="137"/>
      <c r="AB163" s="137"/>
      <c r="AC163" s="137"/>
      <c r="AD163" s="137"/>
      <c r="AE163" s="137"/>
      <c r="AF163" s="137"/>
      <c r="AG163" s="137"/>
      <c r="AH163" s="137"/>
      <c r="AI163" s="137"/>
      <c r="AJ163" s="137">
        <v>30</v>
      </c>
      <c r="AK163" s="137"/>
      <c r="AL163" s="137"/>
      <c r="AM163" s="137"/>
      <c r="AN163" s="137"/>
      <c r="AO163" s="137"/>
      <c r="AP163" s="137"/>
      <c r="AQ163" s="137"/>
      <c r="AR163" s="137">
        <v>56600</v>
      </c>
      <c r="AS163" s="137"/>
      <c r="AT163" s="137"/>
      <c r="AU163" s="137">
        <v>1650</v>
      </c>
      <c r="AV163" s="137"/>
      <c r="AW163" s="137"/>
      <c r="AX163" s="137">
        <v>4600</v>
      </c>
      <c r="AY163" s="137">
        <v>1800</v>
      </c>
      <c r="AZ163" s="137"/>
      <c r="BA163" s="137"/>
      <c r="BB163" s="137"/>
      <c r="BC163" s="137">
        <v>14279.98</v>
      </c>
      <c r="BD163" s="137"/>
      <c r="BE163" s="137"/>
      <c r="BF163" s="137">
        <v>2400</v>
      </c>
      <c r="BG163" s="137"/>
      <c r="BH163" s="137"/>
      <c r="BI163" s="137"/>
      <c r="BJ163" s="137"/>
      <c r="BK163" s="137"/>
      <c r="BL163" s="137"/>
      <c r="BM163" s="137"/>
      <c r="BN163" s="137"/>
      <c r="BO163" s="137">
        <v>16500</v>
      </c>
      <c r="BP163" s="137">
        <v>11120</v>
      </c>
      <c r="BQ163" s="137"/>
      <c r="BR163" s="137"/>
      <c r="BS163" s="137"/>
      <c r="BT163" s="137"/>
      <c r="BU163" s="137"/>
      <c r="BV163" s="137"/>
      <c r="BW163" s="137"/>
      <c r="BX163" s="137"/>
      <c r="BY163" s="137"/>
      <c r="BZ163" s="137"/>
      <c r="CA163" s="137"/>
      <c r="CB163" s="137"/>
      <c r="CC163" s="137"/>
      <c r="CD163" s="137"/>
      <c r="CE163" s="137"/>
      <c r="CF163" s="137"/>
      <c r="CG163" s="137"/>
      <c r="CH163" s="137"/>
      <c r="CI163" s="137"/>
      <c r="CJ163" s="137"/>
      <c r="CK163" s="137"/>
      <c r="CL163" s="137"/>
      <c r="CN163" s="139" t="s">
        <v>1045</v>
      </c>
      <c r="CO163" s="139" t="s">
        <v>1009</v>
      </c>
      <c r="CP163" s="140" t="s">
        <v>1046</v>
      </c>
      <c r="CQ163" s="141"/>
    </row>
    <row r="164" spans="1:95" ht="27.75" x14ac:dyDescent="0.65">
      <c r="A164" s="142" t="s">
        <v>306</v>
      </c>
      <c r="B164" s="143" t="s">
        <v>307</v>
      </c>
      <c r="C164" s="137"/>
      <c r="D164" s="137"/>
      <c r="E164" s="137"/>
      <c r="F164" s="137"/>
      <c r="G164" s="137"/>
      <c r="H164" s="137"/>
      <c r="I164" s="137"/>
      <c r="J164" s="137"/>
      <c r="K164" s="137"/>
      <c r="L164" s="137"/>
      <c r="M164" s="137"/>
      <c r="N164" s="137"/>
      <c r="O164" s="137"/>
      <c r="P164" s="137"/>
      <c r="Q164" s="137"/>
      <c r="R164" s="137"/>
      <c r="S164" s="137"/>
      <c r="T164" s="137"/>
      <c r="U164" s="137"/>
      <c r="V164" s="137"/>
      <c r="W164" s="137"/>
      <c r="X164" s="137"/>
      <c r="Y164" s="137"/>
      <c r="Z164" s="137"/>
      <c r="AA164" s="137"/>
      <c r="AB164" s="137"/>
      <c r="AC164" s="137"/>
      <c r="AD164" s="137"/>
      <c r="AE164" s="137"/>
      <c r="AF164" s="137"/>
      <c r="AG164" s="137"/>
      <c r="AH164" s="137"/>
      <c r="AI164" s="137"/>
      <c r="AJ164" s="137"/>
      <c r="AK164" s="137"/>
      <c r="AL164" s="137"/>
      <c r="AM164" s="137"/>
      <c r="AN164" s="137"/>
      <c r="AO164" s="137"/>
      <c r="AP164" s="137"/>
      <c r="AQ164" s="137"/>
      <c r="AR164" s="137"/>
      <c r="AS164" s="137"/>
      <c r="AT164" s="137"/>
      <c r="AU164" s="137"/>
      <c r="AV164" s="137"/>
      <c r="AW164" s="137"/>
      <c r="AX164" s="137"/>
      <c r="AY164" s="137"/>
      <c r="AZ164" s="137"/>
      <c r="BA164" s="137"/>
      <c r="BB164" s="137">
        <v>3038</v>
      </c>
      <c r="BC164" s="137"/>
      <c r="BD164" s="137"/>
      <c r="BE164" s="137"/>
      <c r="BF164" s="137"/>
      <c r="BG164" s="137"/>
      <c r="BH164" s="137"/>
      <c r="BI164" s="137"/>
      <c r="BJ164" s="137"/>
      <c r="BK164" s="137"/>
      <c r="BL164" s="137"/>
      <c r="BM164" s="137"/>
      <c r="BN164" s="137"/>
      <c r="BO164" s="137"/>
      <c r="BP164" s="137"/>
      <c r="BQ164" s="137"/>
      <c r="BR164" s="137"/>
      <c r="BS164" s="137"/>
      <c r="BT164" s="137"/>
      <c r="BU164" s="137"/>
      <c r="BV164" s="137"/>
      <c r="BW164" s="137"/>
      <c r="BX164" s="137"/>
      <c r="BY164" s="137"/>
      <c r="BZ164" s="137"/>
      <c r="CA164" s="137"/>
      <c r="CB164" s="137"/>
      <c r="CC164" s="137"/>
      <c r="CD164" s="137"/>
      <c r="CE164" s="137"/>
      <c r="CF164" s="137"/>
      <c r="CG164" s="137"/>
      <c r="CH164" s="137"/>
      <c r="CI164" s="137"/>
      <c r="CJ164" s="137"/>
      <c r="CK164" s="137"/>
      <c r="CL164" s="137"/>
      <c r="CN164" s="139" t="s">
        <v>1045</v>
      </c>
      <c r="CO164" s="139" t="s">
        <v>1009</v>
      </c>
      <c r="CP164" s="140" t="s">
        <v>1046</v>
      </c>
      <c r="CQ164" s="141"/>
    </row>
    <row r="165" spans="1:95" ht="27.75" x14ac:dyDescent="0.65">
      <c r="A165" s="142" t="s">
        <v>308</v>
      </c>
      <c r="B165" s="143" t="s">
        <v>309</v>
      </c>
      <c r="C165" s="137"/>
      <c r="D165" s="137"/>
      <c r="E165" s="137"/>
      <c r="F165" s="137"/>
      <c r="G165" s="137"/>
      <c r="H165" s="137"/>
      <c r="I165" s="137"/>
      <c r="J165" s="137"/>
      <c r="K165" s="137"/>
      <c r="L165" s="137"/>
      <c r="M165" s="137"/>
      <c r="N165" s="137"/>
      <c r="O165" s="137"/>
      <c r="P165" s="137"/>
      <c r="Q165" s="137"/>
      <c r="R165" s="137"/>
      <c r="S165" s="137"/>
      <c r="T165" s="137"/>
      <c r="U165" s="137"/>
      <c r="V165" s="137"/>
      <c r="W165" s="137"/>
      <c r="X165" s="137"/>
      <c r="Y165" s="137"/>
      <c r="Z165" s="137"/>
      <c r="AA165" s="137"/>
      <c r="AB165" s="137"/>
      <c r="AC165" s="137"/>
      <c r="AD165" s="137"/>
      <c r="AE165" s="137"/>
      <c r="AF165" s="137"/>
      <c r="AG165" s="137"/>
      <c r="AH165" s="137"/>
      <c r="AI165" s="137"/>
      <c r="AJ165" s="137"/>
      <c r="AK165" s="137"/>
      <c r="AL165" s="137"/>
      <c r="AM165" s="137"/>
      <c r="AN165" s="137"/>
      <c r="AO165" s="137"/>
      <c r="AP165" s="137"/>
      <c r="AQ165" s="137"/>
      <c r="AR165" s="137"/>
      <c r="AS165" s="137"/>
      <c r="AT165" s="137"/>
      <c r="AU165" s="137"/>
      <c r="AV165" s="137"/>
      <c r="AW165" s="137"/>
      <c r="AX165" s="137"/>
      <c r="AY165" s="137"/>
      <c r="AZ165" s="137"/>
      <c r="BA165" s="137"/>
      <c r="BB165" s="137"/>
      <c r="BC165" s="137"/>
      <c r="BD165" s="137">
        <v>3480</v>
      </c>
      <c r="BE165" s="137"/>
      <c r="BF165" s="137"/>
      <c r="BG165" s="137"/>
      <c r="BH165" s="137"/>
      <c r="BI165" s="137"/>
      <c r="BJ165" s="137"/>
      <c r="BK165" s="137"/>
      <c r="BL165" s="137"/>
      <c r="BM165" s="137"/>
      <c r="BN165" s="137"/>
      <c r="BO165" s="137"/>
      <c r="BP165" s="137"/>
      <c r="BQ165" s="137"/>
      <c r="BR165" s="137"/>
      <c r="BS165" s="137"/>
      <c r="BT165" s="137"/>
      <c r="BU165" s="137"/>
      <c r="BV165" s="137"/>
      <c r="BW165" s="137"/>
      <c r="BX165" s="137"/>
      <c r="BY165" s="137"/>
      <c r="BZ165" s="137">
        <v>12337.1</v>
      </c>
      <c r="CA165" s="137"/>
      <c r="CB165" s="137"/>
      <c r="CC165" s="137">
        <v>74304.58</v>
      </c>
      <c r="CD165" s="137"/>
      <c r="CE165" s="137"/>
      <c r="CF165" s="137"/>
      <c r="CG165" s="137"/>
      <c r="CH165" s="137"/>
      <c r="CI165" s="137"/>
      <c r="CJ165" s="137">
        <v>91918.22</v>
      </c>
      <c r="CK165" s="137"/>
      <c r="CL165" s="137"/>
      <c r="CN165" s="139" t="s">
        <v>1045</v>
      </c>
      <c r="CO165" s="139" t="s">
        <v>1009</v>
      </c>
      <c r="CP165" s="140" t="s">
        <v>1046</v>
      </c>
      <c r="CQ165" s="141"/>
    </row>
    <row r="166" spans="1:95" ht="27.75" x14ac:dyDescent="0.65">
      <c r="A166" s="142" t="s">
        <v>310</v>
      </c>
      <c r="B166" s="143" t="s">
        <v>311</v>
      </c>
      <c r="C166" s="137"/>
      <c r="D166" s="137"/>
      <c r="E166" s="137"/>
      <c r="F166" s="137"/>
      <c r="G166" s="137"/>
      <c r="H166" s="137"/>
      <c r="I166" s="137"/>
      <c r="J166" s="137"/>
      <c r="K166" s="137"/>
      <c r="L166" s="137"/>
      <c r="M166" s="137"/>
      <c r="N166" s="137"/>
      <c r="O166" s="137"/>
      <c r="P166" s="137">
        <v>2050000</v>
      </c>
      <c r="Q166" s="137"/>
      <c r="R166" s="137"/>
      <c r="S166" s="137"/>
      <c r="T166" s="137"/>
      <c r="U166" s="137"/>
      <c r="V166" s="137"/>
      <c r="W166" s="137"/>
      <c r="X166" s="137"/>
      <c r="Y166" s="137"/>
      <c r="Z166" s="137"/>
      <c r="AA166" s="137"/>
      <c r="AB166" s="137"/>
      <c r="AC166" s="137">
        <v>1996000</v>
      </c>
      <c r="AD166" s="137"/>
      <c r="AE166" s="137"/>
      <c r="AF166" s="137"/>
      <c r="AG166" s="137"/>
      <c r="AH166" s="137"/>
      <c r="AI166" s="137"/>
      <c r="AJ166" s="137"/>
      <c r="AK166" s="137"/>
      <c r="AL166" s="137"/>
      <c r="AM166" s="137"/>
      <c r="AN166" s="137"/>
      <c r="AO166" s="137">
        <v>7943800</v>
      </c>
      <c r="AP166" s="137">
        <v>9110000</v>
      </c>
      <c r="AQ166" s="137"/>
      <c r="AR166" s="137"/>
      <c r="AS166" s="137"/>
      <c r="AT166" s="137"/>
      <c r="AU166" s="137"/>
      <c r="AV166" s="137"/>
      <c r="AW166" s="137"/>
      <c r="AX166" s="137"/>
      <c r="AY166" s="137"/>
      <c r="AZ166" s="137"/>
      <c r="BA166" s="137"/>
      <c r="BB166" s="137"/>
      <c r="BC166" s="137"/>
      <c r="BD166" s="137">
        <v>9454520</v>
      </c>
      <c r="BE166" s="137"/>
      <c r="BF166" s="137"/>
      <c r="BG166" s="137">
        <v>23410557.010000002</v>
      </c>
      <c r="BH166" s="137"/>
      <c r="BI166" s="137"/>
      <c r="BJ166" s="137"/>
      <c r="BK166" s="137"/>
      <c r="BL166" s="137"/>
      <c r="BM166" s="137">
        <v>94000</v>
      </c>
      <c r="BN166" s="137">
        <v>420000</v>
      </c>
      <c r="BO166" s="137">
        <v>1720000</v>
      </c>
      <c r="BP166" s="137"/>
      <c r="BQ166" s="137">
        <v>4082096</v>
      </c>
      <c r="BR166" s="137"/>
      <c r="BS166" s="137"/>
      <c r="BT166" s="137"/>
      <c r="BU166" s="137"/>
      <c r="BV166" s="137"/>
      <c r="BW166" s="137"/>
      <c r="BX166" s="137"/>
      <c r="BY166" s="137"/>
      <c r="BZ166" s="137"/>
      <c r="CA166" s="137"/>
      <c r="CB166" s="137"/>
      <c r="CC166" s="137"/>
      <c r="CD166" s="137"/>
      <c r="CE166" s="137"/>
      <c r="CF166" s="137"/>
      <c r="CG166" s="137"/>
      <c r="CH166" s="137"/>
      <c r="CI166" s="137"/>
      <c r="CJ166" s="137"/>
      <c r="CK166" s="137"/>
      <c r="CL166" s="137">
        <v>4999000</v>
      </c>
      <c r="CN166" s="139" t="s">
        <v>1045</v>
      </c>
      <c r="CO166" s="139" t="s">
        <v>1009</v>
      </c>
      <c r="CP166" s="140" t="s">
        <v>1046</v>
      </c>
      <c r="CQ166" s="141"/>
    </row>
    <row r="167" spans="1:95" ht="27.75" x14ac:dyDescent="0.65">
      <c r="A167" s="142" t="s">
        <v>312</v>
      </c>
      <c r="B167" s="143" t="s">
        <v>313</v>
      </c>
      <c r="C167" s="137"/>
      <c r="D167" s="137"/>
      <c r="E167" s="137"/>
      <c r="F167" s="137"/>
      <c r="G167" s="137"/>
      <c r="H167" s="137">
        <v>499274</v>
      </c>
      <c r="I167" s="137">
        <v>176550</v>
      </c>
      <c r="J167" s="137"/>
      <c r="K167" s="137"/>
      <c r="L167" s="137"/>
      <c r="M167" s="137"/>
      <c r="N167" s="137">
        <v>153292.67000000001</v>
      </c>
      <c r="O167" s="137"/>
      <c r="P167" s="137">
        <v>76440</v>
      </c>
      <c r="Q167" s="137"/>
      <c r="R167" s="137"/>
      <c r="S167" s="137"/>
      <c r="T167" s="137"/>
      <c r="U167" s="137"/>
      <c r="V167" s="137"/>
      <c r="W167" s="137"/>
      <c r="X167" s="137"/>
      <c r="Y167" s="137"/>
      <c r="Z167" s="137"/>
      <c r="AA167" s="137"/>
      <c r="AB167" s="137"/>
      <c r="AC167" s="137"/>
      <c r="AD167" s="137">
        <v>38398.300000000003</v>
      </c>
      <c r="AE167" s="137"/>
      <c r="AF167" s="137">
        <v>379315</v>
      </c>
      <c r="AG167" s="137"/>
      <c r="AH167" s="137"/>
      <c r="AI167" s="137">
        <v>10972</v>
      </c>
      <c r="AJ167" s="137"/>
      <c r="AK167" s="137">
        <v>24983</v>
      </c>
      <c r="AL167" s="137"/>
      <c r="AM167" s="137"/>
      <c r="AN167" s="137"/>
      <c r="AO167" s="137">
        <v>61250</v>
      </c>
      <c r="AP167" s="137"/>
      <c r="AQ167" s="137"/>
      <c r="AR167" s="137"/>
      <c r="AS167" s="137">
        <v>1900</v>
      </c>
      <c r="AT167" s="137"/>
      <c r="AU167" s="137"/>
      <c r="AV167" s="137">
        <v>6320</v>
      </c>
      <c r="AW167" s="137"/>
      <c r="AX167" s="137">
        <v>8760</v>
      </c>
      <c r="AY167" s="137">
        <v>1600</v>
      </c>
      <c r="AZ167" s="137"/>
      <c r="BA167" s="137"/>
      <c r="BB167" s="137"/>
      <c r="BC167" s="137"/>
      <c r="BD167" s="137"/>
      <c r="BE167" s="137"/>
      <c r="BF167" s="137"/>
      <c r="BG167" s="137">
        <v>190255</v>
      </c>
      <c r="BH167" s="137"/>
      <c r="BI167" s="137"/>
      <c r="BJ167" s="137"/>
      <c r="BK167" s="137"/>
      <c r="BL167" s="137">
        <v>132440</v>
      </c>
      <c r="BM167" s="137"/>
      <c r="BN167" s="137"/>
      <c r="BO167" s="137"/>
      <c r="BP167" s="137"/>
      <c r="BQ167" s="137"/>
      <c r="BR167" s="137"/>
      <c r="BS167" s="137"/>
      <c r="BT167" s="137"/>
      <c r="BU167" s="137"/>
      <c r="BV167" s="137"/>
      <c r="BW167" s="137"/>
      <c r="BX167" s="137"/>
      <c r="BY167" s="137"/>
      <c r="BZ167" s="137"/>
      <c r="CA167" s="137"/>
      <c r="CB167" s="137">
        <v>3250000</v>
      </c>
      <c r="CC167" s="137">
        <v>10000</v>
      </c>
      <c r="CD167" s="137"/>
      <c r="CE167" s="137"/>
      <c r="CF167" s="137"/>
      <c r="CG167" s="137"/>
      <c r="CH167" s="137">
        <v>30296</v>
      </c>
      <c r="CI167" s="137"/>
      <c r="CJ167" s="137">
        <v>220000</v>
      </c>
      <c r="CK167" s="137"/>
      <c r="CL167" s="137"/>
      <c r="CN167" s="139" t="s">
        <v>1045</v>
      </c>
      <c r="CO167" s="139" t="s">
        <v>1009</v>
      </c>
      <c r="CP167" s="140" t="s">
        <v>1046</v>
      </c>
      <c r="CQ167" s="141"/>
    </row>
    <row r="168" spans="1:95" ht="27.75" x14ac:dyDescent="0.65">
      <c r="A168" s="144" t="s">
        <v>314</v>
      </c>
      <c r="B168" s="145" t="s">
        <v>315</v>
      </c>
      <c r="C168" s="137"/>
      <c r="D168" s="137"/>
      <c r="E168" s="137"/>
      <c r="F168" s="137"/>
      <c r="G168" s="137"/>
      <c r="H168" s="137"/>
      <c r="I168" s="137"/>
      <c r="J168" s="137"/>
      <c r="K168" s="137"/>
      <c r="L168" s="137"/>
      <c r="M168" s="137">
        <v>8383000</v>
      </c>
      <c r="N168" s="137"/>
      <c r="O168" s="137"/>
      <c r="P168" s="137"/>
      <c r="Q168" s="137"/>
      <c r="R168" s="137">
        <v>1719000</v>
      </c>
      <c r="S168" s="137"/>
      <c r="T168" s="137"/>
      <c r="U168" s="137"/>
      <c r="V168" s="137"/>
      <c r="W168" s="137"/>
      <c r="X168" s="137"/>
      <c r="Y168" s="137"/>
      <c r="Z168" s="137"/>
      <c r="AA168" s="137"/>
      <c r="AB168" s="137"/>
      <c r="AC168" s="137"/>
      <c r="AD168" s="137"/>
      <c r="AE168" s="137"/>
      <c r="AF168" s="137"/>
      <c r="AG168" s="137"/>
      <c r="AH168" s="137">
        <v>13389100</v>
      </c>
      <c r="AI168" s="137"/>
      <c r="AJ168" s="137"/>
      <c r="AK168" s="137"/>
      <c r="AL168" s="137"/>
      <c r="AM168" s="137"/>
      <c r="AN168" s="137"/>
      <c r="AO168" s="137"/>
      <c r="AP168" s="137"/>
      <c r="AQ168" s="137"/>
      <c r="AR168" s="137"/>
      <c r="AS168" s="137"/>
      <c r="AT168" s="137"/>
      <c r="AU168" s="137">
        <v>7208000</v>
      </c>
      <c r="AV168" s="137"/>
      <c r="AW168" s="137"/>
      <c r="AX168" s="137"/>
      <c r="AY168" s="137"/>
      <c r="AZ168" s="137"/>
      <c r="BA168" s="137">
        <v>1022000</v>
      </c>
      <c r="BB168" s="137"/>
      <c r="BC168" s="137"/>
      <c r="BD168" s="137">
        <v>1024357.5</v>
      </c>
      <c r="BE168" s="137"/>
      <c r="BF168" s="137"/>
      <c r="BG168" s="137"/>
      <c r="BH168" s="137"/>
      <c r="BI168" s="137"/>
      <c r="BJ168" s="137"/>
      <c r="BK168" s="137"/>
      <c r="BL168" s="137"/>
      <c r="BM168" s="137"/>
      <c r="BN168" s="137"/>
      <c r="BO168" s="137"/>
      <c r="BP168" s="137"/>
      <c r="BQ168" s="137"/>
      <c r="BR168" s="137"/>
      <c r="BS168" s="137"/>
      <c r="BT168" s="137"/>
      <c r="BU168" s="137">
        <v>82269748</v>
      </c>
      <c r="BV168" s="137"/>
      <c r="BW168" s="137"/>
      <c r="BX168" s="137"/>
      <c r="BY168" s="137"/>
      <c r="BZ168" s="137"/>
      <c r="CA168" s="137"/>
      <c r="CB168" s="137"/>
      <c r="CC168" s="137"/>
      <c r="CD168" s="137"/>
      <c r="CE168" s="137"/>
      <c r="CF168" s="137"/>
      <c r="CG168" s="137"/>
      <c r="CH168" s="137"/>
      <c r="CI168" s="137"/>
      <c r="CJ168" s="137"/>
      <c r="CK168" s="137">
        <v>777600</v>
      </c>
      <c r="CL168" s="137"/>
      <c r="CN168" s="139" t="s">
        <v>1075</v>
      </c>
      <c r="CO168" s="139" t="s">
        <v>1011</v>
      </c>
      <c r="CP168" s="140" t="s">
        <v>1046</v>
      </c>
      <c r="CQ168" s="141"/>
    </row>
    <row r="169" spans="1:95" ht="27.75" x14ac:dyDescent="0.65">
      <c r="A169" s="142" t="s">
        <v>316</v>
      </c>
      <c r="B169" s="143" t="s">
        <v>317</v>
      </c>
      <c r="C169" s="137">
        <v>598322</v>
      </c>
      <c r="D169" s="137">
        <v>1500</v>
      </c>
      <c r="E169" s="137">
        <v>6750</v>
      </c>
      <c r="F169" s="137">
        <v>1101380</v>
      </c>
      <c r="G169" s="137">
        <v>821900</v>
      </c>
      <c r="H169" s="137">
        <v>648502.22</v>
      </c>
      <c r="I169" s="137">
        <v>750950</v>
      </c>
      <c r="J169" s="137">
        <v>1451655</v>
      </c>
      <c r="K169" s="137">
        <v>1362500</v>
      </c>
      <c r="L169" s="137">
        <v>15928</v>
      </c>
      <c r="M169" s="137">
        <v>1630904</v>
      </c>
      <c r="N169" s="137">
        <v>69036</v>
      </c>
      <c r="O169" s="137">
        <v>311015</v>
      </c>
      <c r="P169" s="137">
        <v>1724158</v>
      </c>
      <c r="Q169" s="137">
        <v>1663150</v>
      </c>
      <c r="R169" s="137">
        <v>24000</v>
      </c>
      <c r="S169" s="137">
        <v>2044105</v>
      </c>
      <c r="T169" s="137">
        <v>1580700</v>
      </c>
      <c r="U169" s="137">
        <v>1376380</v>
      </c>
      <c r="V169" s="137">
        <v>871489</v>
      </c>
      <c r="W169" s="137"/>
      <c r="X169" s="137">
        <v>985962</v>
      </c>
      <c r="Y169" s="137">
        <v>2028500.01</v>
      </c>
      <c r="Z169" s="137">
        <v>1465550</v>
      </c>
      <c r="AA169" s="137">
        <v>769640</v>
      </c>
      <c r="AB169" s="137">
        <v>1085320</v>
      </c>
      <c r="AC169" s="137">
        <v>1028287</v>
      </c>
      <c r="AD169" s="137">
        <v>3515652</v>
      </c>
      <c r="AE169" s="137">
        <v>1320430</v>
      </c>
      <c r="AF169" s="137">
        <v>1075322</v>
      </c>
      <c r="AG169" s="137">
        <v>1140350</v>
      </c>
      <c r="AH169" s="137">
        <v>2650610</v>
      </c>
      <c r="AI169" s="137">
        <v>774500</v>
      </c>
      <c r="AJ169" s="137">
        <v>936850</v>
      </c>
      <c r="AK169" s="137">
        <v>34300</v>
      </c>
      <c r="AL169" s="137">
        <v>1568397.7</v>
      </c>
      <c r="AM169" s="137">
        <v>997231.69</v>
      </c>
      <c r="AN169" s="137">
        <v>3406109.25</v>
      </c>
      <c r="AO169" s="137">
        <v>1301720</v>
      </c>
      <c r="AP169" s="137">
        <v>1622464.55</v>
      </c>
      <c r="AQ169" s="137">
        <v>469994</v>
      </c>
      <c r="AR169" s="137">
        <v>2885497</v>
      </c>
      <c r="AS169" s="137">
        <v>815207</v>
      </c>
      <c r="AT169" s="137">
        <v>1149550</v>
      </c>
      <c r="AU169" s="137">
        <v>1951860</v>
      </c>
      <c r="AV169" s="137">
        <v>477041</v>
      </c>
      <c r="AW169" s="137">
        <v>823213</v>
      </c>
      <c r="AX169" s="137">
        <v>1371162.45</v>
      </c>
      <c r="AY169" s="137">
        <v>463769</v>
      </c>
      <c r="AZ169" s="137">
        <v>1101365</v>
      </c>
      <c r="BA169" s="137">
        <v>6617475</v>
      </c>
      <c r="BB169" s="137">
        <v>1321545</v>
      </c>
      <c r="BC169" s="137">
        <v>143710</v>
      </c>
      <c r="BD169" s="137">
        <v>3208530</v>
      </c>
      <c r="BE169" s="137">
        <v>716350</v>
      </c>
      <c r="BF169" s="137">
        <v>993550</v>
      </c>
      <c r="BG169" s="137">
        <v>5679410</v>
      </c>
      <c r="BH169" s="137">
        <v>782777.46</v>
      </c>
      <c r="BI169" s="137">
        <v>512300</v>
      </c>
      <c r="BJ169" s="137">
        <v>718400</v>
      </c>
      <c r="BK169" s="137">
        <v>488100</v>
      </c>
      <c r="BL169" s="137">
        <v>3455.88</v>
      </c>
      <c r="BM169" s="137">
        <v>1802731.47</v>
      </c>
      <c r="BN169" s="137">
        <v>810276</v>
      </c>
      <c r="BO169" s="137">
        <v>2550288.34</v>
      </c>
      <c r="BP169" s="137">
        <v>1559742.73</v>
      </c>
      <c r="BQ169" s="137">
        <v>939486.17</v>
      </c>
      <c r="BR169" s="137"/>
      <c r="BS169" s="137">
        <v>1738005.1</v>
      </c>
      <c r="BT169" s="137">
        <v>1825400</v>
      </c>
      <c r="BU169" s="137">
        <v>5065163</v>
      </c>
      <c r="BV169" s="137">
        <v>392570</v>
      </c>
      <c r="BW169" s="137">
        <v>1712112.82</v>
      </c>
      <c r="BX169" s="137">
        <v>3574512.53</v>
      </c>
      <c r="BY169" s="137">
        <v>979720</v>
      </c>
      <c r="BZ169" s="137">
        <v>850657.55</v>
      </c>
      <c r="CA169" s="137">
        <v>1632749</v>
      </c>
      <c r="CB169" s="137">
        <v>1261900</v>
      </c>
      <c r="CC169" s="137">
        <v>3490275.65</v>
      </c>
      <c r="CD169" s="137">
        <v>1631500</v>
      </c>
      <c r="CE169" s="137">
        <v>2704735.9</v>
      </c>
      <c r="CF169" s="137">
        <v>774400</v>
      </c>
      <c r="CG169" s="137">
        <v>963610</v>
      </c>
      <c r="CH169" s="137">
        <v>804116</v>
      </c>
      <c r="CI169" s="137">
        <v>839918.2</v>
      </c>
      <c r="CJ169" s="137">
        <v>2442635</v>
      </c>
      <c r="CK169" s="137">
        <v>504356</v>
      </c>
      <c r="CL169" s="137">
        <v>1002278.91</v>
      </c>
      <c r="CN169" s="139" t="s">
        <v>1045</v>
      </c>
      <c r="CO169" s="139" t="s">
        <v>1009</v>
      </c>
      <c r="CP169" s="140" t="s">
        <v>1046</v>
      </c>
      <c r="CQ169" s="141"/>
    </row>
    <row r="170" spans="1:95" ht="27.75" x14ac:dyDescent="0.65">
      <c r="A170" s="142" t="s">
        <v>318</v>
      </c>
      <c r="B170" s="143" t="s">
        <v>319</v>
      </c>
      <c r="C170" s="137"/>
      <c r="D170" s="137">
        <v>33600</v>
      </c>
      <c r="E170" s="137"/>
      <c r="F170" s="137">
        <v>107556.56</v>
      </c>
      <c r="G170" s="137"/>
      <c r="H170" s="137"/>
      <c r="I170" s="137"/>
      <c r="J170" s="137"/>
      <c r="K170" s="137"/>
      <c r="L170" s="137"/>
      <c r="M170" s="137">
        <v>91254.41</v>
      </c>
      <c r="N170" s="137"/>
      <c r="O170" s="137"/>
      <c r="P170" s="137"/>
      <c r="Q170" s="137"/>
      <c r="R170" s="137">
        <v>2191</v>
      </c>
      <c r="S170" s="137"/>
      <c r="T170" s="137">
        <v>34075</v>
      </c>
      <c r="U170" s="137">
        <v>23121</v>
      </c>
      <c r="V170" s="137"/>
      <c r="W170" s="137"/>
      <c r="X170" s="137"/>
      <c r="Y170" s="137"/>
      <c r="Z170" s="137"/>
      <c r="AA170" s="137"/>
      <c r="AB170" s="137"/>
      <c r="AC170" s="137"/>
      <c r="AD170" s="137"/>
      <c r="AE170" s="137"/>
      <c r="AF170" s="137"/>
      <c r="AG170" s="137"/>
      <c r="AH170" s="137"/>
      <c r="AI170" s="137"/>
      <c r="AJ170" s="137"/>
      <c r="AK170" s="137"/>
      <c r="AL170" s="137"/>
      <c r="AM170" s="137"/>
      <c r="AN170" s="137"/>
      <c r="AO170" s="137"/>
      <c r="AP170" s="137">
        <v>6800</v>
      </c>
      <c r="AQ170" s="137"/>
      <c r="AR170" s="137"/>
      <c r="AS170" s="137"/>
      <c r="AT170" s="137"/>
      <c r="AU170" s="137"/>
      <c r="AV170" s="137"/>
      <c r="AW170" s="137"/>
      <c r="AX170" s="137"/>
      <c r="AY170" s="137">
        <v>98400</v>
      </c>
      <c r="AZ170" s="137"/>
      <c r="BA170" s="137">
        <v>148500</v>
      </c>
      <c r="BB170" s="137"/>
      <c r="BC170" s="137"/>
      <c r="BD170" s="137"/>
      <c r="BE170" s="137">
        <v>172200</v>
      </c>
      <c r="BF170" s="137"/>
      <c r="BG170" s="137"/>
      <c r="BH170" s="137">
        <v>10367.64</v>
      </c>
      <c r="BI170" s="137"/>
      <c r="BJ170" s="137"/>
      <c r="BK170" s="137"/>
      <c r="BL170" s="137"/>
      <c r="BM170" s="137"/>
      <c r="BN170" s="137"/>
      <c r="BO170" s="137"/>
      <c r="BP170" s="137"/>
      <c r="BQ170" s="137"/>
      <c r="BR170" s="137"/>
      <c r="BS170" s="137"/>
      <c r="BT170" s="137"/>
      <c r="BU170" s="137"/>
      <c r="BV170" s="137"/>
      <c r="BW170" s="137"/>
      <c r="BX170" s="137"/>
      <c r="BY170" s="137"/>
      <c r="BZ170" s="137"/>
      <c r="CA170" s="137"/>
      <c r="CB170" s="137"/>
      <c r="CC170" s="137"/>
      <c r="CD170" s="137"/>
      <c r="CE170" s="137"/>
      <c r="CF170" s="137"/>
      <c r="CG170" s="137"/>
      <c r="CH170" s="137"/>
      <c r="CI170" s="137"/>
      <c r="CJ170" s="137"/>
      <c r="CK170" s="137"/>
      <c r="CL170" s="137"/>
      <c r="CN170" s="139" t="s">
        <v>1045</v>
      </c>
      <c r="CO170" s="139" t="s">
        <v>1009</v>
      </c>
      <c r="CP170" s="140" t="s">
        <v>1046</v>
      </c>
      <c r="CQ170" s="141"/>
    </row>
    <row r="171" spans="1:95" ht="27.75" x14ac:dyDescent="0.65">
      <c r="A171" s="142" t="s">
        <v>320</v>
      </c>
      <c r="B171" s="143" t="s">
        <v>321</v>
      </c>
      <c r="C171" s="137"/>
      <c r="D171" s="137"/>
      <c r="E171" s="137"/>
      <c r="F171" s="137">
        <v>118033</v>
      </c>
      <c r="G171" s="137"/>
      <c r="H171" s="137"/>
      <c r="I171" s="137"/>
      <c r="J171" s="137"/>
      <c r="K171" s="137"/>
      <c r="L171" s="137"/>
      <c r="M171" s="137"/>
      <c r="N171" s="137"/>
      <c r="O171" s="137"/>
      <c r="P171" s="137"/>
      <c r="Q171" s="137"/>
      <c r="R171" s="137"/>
      <c r="S171" s="137">
        <v>191210</v>
      </c>
      <c r="T171" s="137"/>
      <c r="U171" s="137"/>
      <c r="V171" s="137"/>
      <c r="W171" s="137"/>
      <c r="X171" s="137"/>
      <c r="Y171" s="137"/>
      <c r="Z171" s="137"/>
      <c r="AA171" s="137"/>
      <c r="AB171" s="137"/>
      <c r="AC171" s="137"/>
      <c r="AD171" s="137"/>
      <c r="AE171" s="137"/>
      <c r="AF171" s="137"/>
      <c r="AG171" s="137"/>
      <c r="AH171" s="137"/>
      <c r="AI171" s="137">
        <v>616750</v>
      </c>
      <c r="AJ171" s="137"/>
      <c r="AK171" s="137"/>
      <c r="AL171" s="137">
        <v>4800</v>
      </c>
      <c r="AM171" s="137"/>
      <c r="AN171" s="137"/>
      <c r="AO171" s="137"/>
      <c r="AP171" s="137"/>
      <c r="AQ171" s="137"/>
      <c r="AR171" s="137"/>
      <c r="AS171" s="137"/>
      <c r="AT171" s="137"/>
      <c r="AU171" s="137"/>
      <c r="AV171" s="137">
        <v>8320</v>
      </c>
      <c r="AW171" s="137">
        <v>5800</v>
      </c>
      <c r="AX171" s="137"/>
      <c r="AY171" s="137"/>
      <c r="AZ171" s="137"/>
      <c r="BA171" s="137"/>
      <c r="BB171" s="137"/>
      <c r="BC171" s="137"/>
      <c r="BD171" s="137"/>
      <c r="BE171" s="137"/>
      <c r="BF171" s="137"/>
      <c r="BG171" s="137"/>
      <c r="BH171" s="137"/>
      <c r="BI171" s="137"/>
      <c r="BJ171" s="137"/>
      <c r="BK171" s="137"/>
      <c r="BL171" s="137"/>
      <c r="BM171" s="137"/>
      <c r="BN171" s="137"/>
      <c r="BO171" s="137"/>
      <c r="BP171" s="137"/>
      <c r="BQ171" s="137"/>
      <c r="BR171" s="137"/>
      <c r="BS171" s="137"/>
      <c r="BT171" s="137"/>
      <c r="BU171" s="137"/>
      <c r="BV171" s="137"/>
      <c r="BW171" s="137"/>
      <c r="BX171" s="137"/>
      <c r="BY171" s="137"/>
      <c r="BZ171" s="137"/>
      <c r="CA171" s="137"/>
      <c r="CB171" s="137"/>
      <c r="CC171" s="137"/>
      <c r="CD171" s="137"/>
      <c r="CE171" s="137"/>
      <c r="CF171" s="137"/>
      <c r="CG171" s="137"/>
      <c r="CH171" s="137"/>
      <c r="CI171" s="137"/>
      <c r="CJ171" s="137"/>
      <c r="CK171" s="137"/>
      <c r="CL171" s="137"/>
      <c r="CN171" s="139" t="s">
        <v>1045</v>
      </c>
      <c r="CO171" s="139" t="s">
        <v>1009</v>
      </c>
      <c r="CP171" s="140" t="s">
        <v>1046</v>
      </c>
      <c r="CQ171" s="141"/>
    </row>
    <row r="172" spans="1:95" ht="27.75" x14ac:dyDescent="0.65">
      <c r="A172" s="142" t="s">
        <v>322</v>
      </c>
      <c r="B172" s="143" t="s">
        <v>323</v>
      </c>
      <c r="C172" s="137"/>
      <c r="D172" s="137">
        <v>296273.53000000003</v>
      </c>
      <c r="E172" s="137">
        <v>983264</v>
      </c>
      <c r="F172" s="137">
        <v>236728</v>
      </c>
      <c r="G172" s="137">
        <v>1750</v>
      </c>
      <c r="H172" s="137">
        <v>172330</v>
      </c>
      <c r="I172" s="137">
        <v>260612.5</v>
      </c>
      <c r="J172" s="137">
        <v>235540</v>
      </c>
      <c r="K172" s="137">
        <v>268814</v>
      </c>
      <c r="L172" s="137">
        <v>923871</v>
      </c>
      <c r="M172" s="137">
        <v>1965661</v>
      </c>
      <c r="N172" s="137"/>
      <c r="O172" s="137"/>
      <c r="P172" s="137">
        <v>81409</v>
      </c>
      <c r="Q172" s="137">
        <v>130419</v>
      </c>
      <c r="R172" s="137">
        <v>342692.75</v>
      </c>
      <c r="S172" s="137">
        <v>108759.75</v>
      </c>
      <c r="T172" s="137">
        <v>128525</v>
      </c>
      <c r="U172" s="137">
        <v>19689</v>
      </c>
      <c r="V172" s="137">
        <v>114771.78</v>
      </c>
      <c r="W172" s="137"/>
      <c r="X172" s="137">
        <v>53030</v>
      </c>
      <c r="Y172" s="137">
        <v>230139</v>
      </c>
      <c r="Z172" s="137">
        <v>50373</v>
      </c>
      <c r="AA172" s="137">
        <v>41014</v>
      </c>
      <c r="AB172" s="137">
        <v>106107</v>
      </c>
      <c r="AC172" s="137">
        <v>57228.5</v>
      </c>
      <c r="AD172" s="137">
        <v>330637</v>
      </c>
      <c r="AE172" s="137">
        <v>86021</v>
      </c>
      <c r="AF172" s="137">
        <v>45599.25</v>
      </c>
      <c r="AG172" s="137">
        <v>51621.01</v>
      </c>
      <c r="AH172" s="137">
        <v>180252.75</v>
      </c>
      <c r="AI172" s="137">
        <v>67974</v>
      </c>
      <c r="AJ172" s="137">
        <v>25289.5</v>
      </c>
      <c r="AK172" s="137"/>
      <c r="AL172" s="137">
        <v>82516</v>
      </c>
      <c r="AM172" s="137">
        <v>84825.25</v>
      </c>
      <c r="AN172" s="137">
        <v>292375</v>
      </c>
      <c r="AO172" s="137">
        <v>210302</v>
      </c>
      <c r="AP172" s="137">
        <v>107039</v>
      </c>
      <c r="AQ172" s="137">
        <v>384880.25</v>
      </c>
      <c r="AR172" s="137">
        <v>207553</v>
      </c>
      <c r="AS172" s="137">
        <v>101240</v>
      </c>
      <c r="AT172" s="137">
        <v>330846.75</v>
      </c>
      <c r="AU172" s="137">
        <v>187404</v>
      </c>
      <c r="AV172" s="137">
        <v>892325</v>
      </c>
      <c r="AW172" s="137">
        <v>91097</v>
      </c>
      <c r="AX172" s="137">
        <v>174408</v>
      </c>
      <c r="AY172" s="137">
        <v>416745.5</v>
      </c>
      <c r="AZ172" s="137">
        <v>65150</v>
      </c>
      <c r="BA172" s="137">
        <v>396813</v>
      </c>
      <c r="BB172" s="137">
        <v>13358.25</v>
      </c>
      <c r="BC172" s="137"/>
      <c r="BD172" s="137">
        <v>603506</v>
      </c>
      <c r="BE172" s="137">
        <v>257230</v>
      </c>
      <c r="BF172" s="137">
        <v>187495</v>
      </c>
      <c r="BG172" s="137">
        <v>495786.5</v>
      </c>
      <c r="BH172" s="137">
        <v>84104</v>
      </c>
      <c r="BI172" s="137">
        <v>13150</v>
      </c>
      <c r="BJ172" s="137">
        <v>57103.5</v>
      </c>
      <c r="BK172" s="137">
        <v>71733</v>
      </c>
      <c r="BL172" s="137"/>
      <c r="BM172" s="137">
        <v>252212</v>
      </c>
      <c r="BN172" s="137">
        <v>56850</v>
      </c>
      <c r="BO172" s="137">
        <v>155855</v>
      </c>
      <c r="BP172" s="137">
        <v>206044</v>
      </c>
      <c r="BQ172" s="137">
        <v>15982</v>
      </c>
      <c r="BR172" s="137"/>
      <c r="BS172" s="137">
        <v>97142</v>
      </c>
      <c r="BT172" s="137">
        <v>306436.25</v>
      </c>
      <c r="BU172" s="137">
        <v>268668.25</v>
      </c>
      <c r="BV172" s="137">
        <v>46149.5</v>
      </c>
      <c r="BW172" s="137">
        <v>155028</v>
      </c>
      <c r="BX172" s="137">
        <v>234093.25</v>
      </c>
      <c r="BY172" s="137">
        <v>214707.75</v>
      </c>
      <c r="BZ172" s="137">
        <v>39628.25</v>
      </c>
      <c r="CA172" s="137">
        <v>124906.5</v>
      </c>
      <c r="CB172" s="137">
        <v>97029</v>
      </c>
      <c r="CC172" s="137">
        <v>210361.75</v>
      </c>
      <c r="CD172" s="137">
        <v>45156.75</v>
      </c>
      <c r="CE172" s="137">
        <v>222813</v>
      </c>
      <c r="CF172" s="137">
        <v>119081.25</v>
      </c>
      <c r="CG172" s="137">
        <v>108069</v>
      </c>
      <c r="CH172" s="137">
        <v>57705.25</v>
      </c>
      <c r="CI172" s="137">
        <v>37251</v>
      </c>
      <c r="CJ172" s="137">
        <v>309824.75</v>
      </c>
      <c r="CK172" s="137">
        <v>5934.25</v>
      </c>
      <c r="CL172" s="137">
        <v>29709.5</v>
      </c>
      <c r="CN172" s="139" t="s">
        <v>1045</v>
      </c>
      <c r="CO172" s="139" t="s">
        <v>1009</v>
      </c>
      <c r="CP172" s="140" t="s">
        <v>1046</v>
      </c>
      <c r="CQ172" s="141"/>
    </row>
    <row r="173" spans="1:95" ht="27.75" x14ac:dyDescent="0.65">
      <c r="A173" s="142" t="s">
        <v>324</v>
      </c>
      <c r="B173" s="143" t="s">
        <v>325</v>
      </c>
      <c r="C173" s="137">
        <v>1021610</v>
      </c>
      <c r="D173" s="137">
        <v>255910</v>
      </c>
      <c r="E173" s="137">
        <v>366037</v>
      </c>
      <c r="F173" s="137">
        <v>281653</v>
      </c>
      <c r="G173" s="137">
        <v>146890</v>
      </c>
      <c r="H173" s="137">
        <v>258360</v>
      </c>
      <c r="I173" s="137"/>
      <c r="J173" s="137">
        <v>395640</v>
      </c>
      <c r="K173" s="137"/>
      <c r="L173" s="137">
        <v>37350</v>
      </c>
      <c r="M173" s="137">
        <v>540840</v>
      </c>
      <c r="N173" s="137"/>
      <c r="O173" s="137">
        <v>513800</v>
      </c>
      <c r="P173" s="137">
        <v>500969</v>
      </c>
      <c r="Q173" s="137">
        <v>440606</v>
      </c>
      <c r="R173" s="137">
        <v>436415</v>
      </c>
      <c r="S173" s="137">
        <v>415599</v>
      </c>
      <c r="T173" s="137">
        <v>505889</v>
      </c>
      <c r="U173" s="137">
        <v>307590</v>
      </c>
      <c r="V173" s="137">
        <v>139027</v>
      </c>
      <c r="W173" s="137">
        <v>2082600</v>
      </c>
      <c r="X173" s="137">
        <v>251490</v>
      </c>
      <c r="Y173" s="137">
        <v>529797</v>
      </c>
      <c r="Z173" s="137">
        <v>417779</v>
      </c>
      <c r="AA173" s="137">
        <v>112590</v>
      </c>
      <c r="AB173" s="137">
        <v>228350</v>
      </c>
      <c r="AC173" s="137">
        <v>155010</v>
      </c>
      <c r="AD173" s="137">
        <v>690660</v>
      </c>
      <c r="AE173" s="137">
        <v>226745</v>
      </c>
      <c r="AF173" s="137">
        <v>189330</v>
      </c>
      <c r="AG173" s="137">
        <v>354090</v>
      </c>
      <c r="AH173" s="137">
        <v>532660</v>
      </c>
      <c r="AI173" s="137">
        <v>263492</v>
      </c>
      <c r="AJ173" s="137">
        <v>216172</v>
      </c>
      <c r="AK173" s="137">
        <v>1986583</v>
      </c>
      <c r="AL173" s="137">
        <v>114696</v>
      </c>
      <c r="AM173" s="137">
        <v>147270</v>
      </c>
      <c r="AN173" s="137">
        <v>357498</v>
      </c>
      <c r="AO173" s="137">
        <v>332413</v>
      </c>
      <c r="AP173" s="137">
        <v>298811</v>
      </c>
      <c r="AQ173" s="137">
        <v>90493</v>
      </c>
      <c r="AR173" s="137">
        <v>912840</v>
      </c>
      <c r="AS173" s="137">
        <v>285752</v>
      </c>
      <c r="AT173" s="137">
        <v>479459</v>
      </c>
      <c r="AU173" s="137">
        <v>383610</v>
      </c>
      <c r="AV173" s="137">
        <v>169440</v>
      </c>
      <c r="AW173" s="137">
        <v>167150</v>
      </c>
      <c r="AX173" s="137">
        <v>323687</v>
      </c>
      <c r="AY173" s="137"/>
      <c r="AZ173" s="137">
        <v>184109</v>
      </c>
      <c r="BA173" s="137"/>
      <c r="BB173" s="137">
        <v>167110</v>
      </c>
      <c r="BC173" s="137">
        <v>1423399</v>
      </c>
      <c r="BD173" s="137">
        <v>538780</v>
      </c>
      <c r="BE173" s="137">
        <v>225560</v>
      </c>
      <c r="BF173" s="137">
        <v>280263</v>
      </c>
      <c r="BG173" s="137">
        <v>839470</v>
      </c>
      <c r="BH173" s="137">
        <v>210750.5</v>
      </c>
      <c r="BI173" s="137">
        <v>113100</v>
      </c>
      <c r="BJ173" s="137">
        <v>278262</v>
      </c>
      <c r="BK173" s="137">
        <v>225600</v>
      </c>
      <c r="BL173" s="137">
        <v>521490</v>
      </c>
      <c r="BM173" s="137">
        <v>588750</v>
      </c>
      <c r="BN173" s="137">
        <v>318030</v>
      </c>
      <c r="BO173" s="137">
        <v>697590</v>
      </c>
      <c r="BP173" s="137">
        <v>388950</v>
      </c>
      <c r="BQ173" s="137">
        <v>310260</v>
      </c>
      <c r="BR173" s="137">
        <v>1929438</v>
      </c>
      <c r="BS173" s="137">
        <v>470500</v>
      </c>
      <c r="BT173" s="137">
        <v>410340</v>
      </c>
      <c r="BU173" s="137">
        <v>724950</v>
      </c>
      <c r="BV173" s="137">
        <v>54890</v>
      </c>
      <c r="BW173" s="137">
        <v>335671</v>
      </c>
      <c r="BX173" s="137">
        <v>840653</v>
      </c>
      <c r="BY173" s="137">
        <v>259642</v>
      </c>
      <c r="BZ173" s="137">
        <v>225513</v>
      </c>
      <c r="CA173" s="137">
        <v>349450</v>
      </c>
      <c r="CB173" s="137">
        <v>528434</v>
      </c>
      <c r="CC173" s="137">
        <v>670620</v>
      </c>
      <c r="CD173" s="137">
        <v>501235</v>
      </c>
      <c r="CE173" s="137">
        <v>914423</v>
      </c>
      <c r="CF173" s="137">
        <v>293288</v>
      </c>
      <c r="CG173" s="137">
        <v>214489</v>
      </c>
      <c r="CH173" s="137">
        <v>156930</v>
      </c>
      <c r="CI173" s="137">
        <v>276245</v>
      </c>
      <c r="CJ173" s="137">
        <v>774900</v>
      </c>
      <c r="CK173" s="137">
        <v>221412</v>
      </c>
      <c r="CL173" s="137">
        <v>201330</v>
      </c>
      <c r="CN173" s="139" t="s">
        <v>1045</v>
      </c>
      <c r="CO173" s="139" t="s">
        <v>1009</v>
      </c>
      <c r="CP173" s="140" t="s">
        <v>1046</v>
      </c>
      <c r="CQ173" s="141"/>
    </row>
    <row r="174" spans="1:95" ht="27.75" x14ac:dyDescent="0.65">
      <c r="A174" s="142" t="s">
        <v>326</v>
      </c>
      <c r="B174" s="143" t="s">
        <v>327</v>
      </c>
      <c r="C174" s="137">
        <v>128553119.98999999</v>
      </c>
      <c r="D174" s="137">
        <v>16051306.23</v>
      </c>
      <c r="E174" s="137">
        <v>18743132.25</v>
      </c>
      <c r="F174" s="137">
        <v>20464910</v>
      </c>
      <c r="G174" s="137">
        <v>8414800</v>
      </c>
      <c r="H174" s="137">
        <v>21908424.84</v>
      </c>
      <c r="I174" s="137">
        <v>23466510.48</v>
      </c>
      <c r="J174" s="137">
        <v>23802679.359999999</v>
      </c>
      <c r="K174" s="137">
        <v>15926077.359999999</v>
      </c>
      <c r="L174" s="137">
        <v>12763652.67</v>
      </c>
      <c r="M174" s="137">
        <v>40691993.219999999</v>
      </c>
      <c r="N174" s="137">
        <v>546375.81000000006</v>
      </c>
      <c r="O174" s="137">
        <v>49022089.049999997</v>
      </c>
      <c r="P174" s="137">
        <v>13449236.65</v>
      </c>
      <c r="Q174" s="137">
        <v>15588254.210000001</v>
      </c>
      <c r="R174" s="137">
        <v>23562202.579999998</v>
      </c>
      <c r="S174" s="137">
        <v>16967010.300000001</v>
      </c>
      <c r="T174" s="137">
        <v>11503125.689999999</v>
      </c>
      <c r="U174" s="137">
        <v>13103385</v>
      </c>
      <c r="V174" s="137">
        <v>6766597.0899999999</v>
      </c>
      <c r="W174" s="137">
        <v>137774462.05000001</v>
      </c>
      <c r="X174" s="137">
        <v>13857000</v>
      </c>
      <c r="Y174" s="137">
        <v>21075818.390000001</v>
      </c>
      <c r="Z174" s="137">
        <v>12834836.130000001</v>
      </c>
      <c r="AA174" s="137">
        <v>7032850</v>
      </c>
      <c r="AB174" s="137">
        <v>13068840</v>
      </c>
      <c r="AC174" s="137">
        <v>14196460.32</v>
      </c>
      <c r="AD174" s="137">
        <v>40421154.060000002</v>
      </c>
      <c r="AE174" s="137">
        <v>16420378.710000001</v>
      </c>
      <c r="AF174" s="137">
        <v>12028175</v>
      </c>
      <c r="AG174" s="137">
        <v>13598133.560000001</v>
      </c>
      <c r="AH174" s="137">
        <v>26728390</v>
      </c>
      <c r="AI174" s="137">
        <v>10175545.16</v>
      </c>
      <c r="AJ174" s="137">
        <v>6515530</v>
      </c>
      <c r="AK174" s="137">
        <v>202640433.87</v>
      </c>
      <c r="AL174" s="137">
        <v>13130597.1</v>
      </c>
      <c r="AM174" s="137">
        <v>11407150.960000001</v>
      </c>
      <c r="AN174" s="137">
        <v>30799540.16</v>
      </c>
      <c r="AO174" s="137">
        <v>28984168.870000001</v>
      </c>
      <c r="AP174" s="137">
        <v>17187539.829999998</v>
      </c>
      <c r="AQ174" s="137">
        <v>8149000</v>
      </c>
      <c r="AR174" s="137">
        <v>31982154.170000002</v>
      </c>
      <c r="AS174" s="137">
        <v>14040276.619999999</v>
      </c>
      <c r="AT174" s="137">
        <v>17545958.390000001</v>
      </c>
      <c r="AU174" s="137">
        <v>28119137.739999998</v>
      </c>
      <c r="AV174" s="137">
        <v>13558050.960000001</v>
      </c>
      <c r="AW174" s="137">
        <v>9543590.5800000001</v>
      </c>
      <c r="AX174" s="137">
        <v>18932327.91</v>
      </c>
      <c r="AY174" s="137">
        <v>11025299.029999999</v>
      </c>
      <c r="AZ174" s="137">
        <v>10666283.710000001</v>
      </c>
      <c r="BA174" s="137">
        <v>57586792.369999997</v>
      </c>
      <c r="BB174" s="137">
        <v>11381862.529999999</v>
      </c>
      <c r="BC174" s="137">
        <v>131297878.12</v>
      </c>
      <c r="BD174" s="137">
        <v>34707532.57</v>
      </c>
      <c r="BE174" s="137">
        <v>15501620</v>
      </c>
      <c r="BF174" s="137">
        <v>10218945.970000001</v>
      </c>
      <c r="BG174" s="137">
        <v>64040288.030000001</v>
      </c>
      <c r="BH174" s="137">
        <v>15340996.77</v>
      </c>
      <c r="BI174" s="137">
        <v>3726902</v>
      </c>
      <c r="BJ174" s="137">
        <v>6065468.71</v>
      </c>
      <c r="BK174" s="137">
        <v>5170938.05</v>
      </c>
      <c r="BL174" s="137">
        <v>80476038.969999999</v>
      </c>
      <c r="BM174" s="137">
        <v>24437967.02</v>
      </c>
      <c r="BN174" s="137">
        <v>15689020</v>
      </c>
      <c r="BO174" s="137">
        <v>28324189.68</v>
      </c>
      <c r="BP174" s="137">
        <v>16926716.129999999</v>
      </c>
      <c r="BQ174" s="137">
        <v>9041299.3599999994</v>
      </c>
      <c r="BR174" s="137">
        <v>300113790.13999999</v>
      </c>
      <c r="BS174" s="137">
        <v>21429173.870000001</v>
      </c>
      <c r="BT174" s="137">
        <v>18338960.899999999</v>
      </c>
      <c r="BU174" s="137">
        <v>51437391.289999999</v>
      </c>
      <c r="BV174" s="137">
        <v>5070653.22</v>
      </c>
      <c r="BW174" s="137">
        <v>14677546.039999999</v>
      </c>
      <c r="BX174" s="137">
        <v>35883109.82</v>
      </c>
      <c r="BY174" s="137">
        <v>14239051.289999999</v>
      </c>
      <c r="BZ174" s="137">
        <v>10041678.220000001</v>
      </c>
      <c r="CA174" s="137">
        <v>12758867.58</v>
      </c>
      <c r="CB174" s="137">
        <v>17685765.809999999</v>
      </c>
      <c r="CC174" s="137">
        <v>32731562.23</v>
      </c>
      <c r="CD174" s="137">
        <v>18828026.289999999</v>
      </c>
      <c r="CE174" s="137">
        <v>25964669.030000001</v>
      </c>
      <c r="CF174" s="137">
        <v>11549561.77</v>
      </c>
      <c r="CG174" s="137">
        <v>12600276.130000001</v>
      </c>
      <c r="CH174" s="137">
        <v>7898697.4199999999</v>
      </c>
      <c r="CI174" s="137">
        <v>10756198.060000001</v>
      </c>
      <c r="CJ174" s="137">
        <v>27340173.539999999</v>
      </c>
      <c r="CK174" s="137">
        <v>3721476.77</v>
      </c>
      <c r="CL174" s="137">
        <v>4184666.21</v>
      </c>
      <c r="CN174" s="139" t="s">
        <v>1076</v>
      </c>
      <c r="CO174" s="139" t="s">
        <v>1022</v>
      </c>
      <c r="CP174" s="140" t="s">
        <v>1046</v>
      </c>
      <c r="CQ174" s="141"/>
    </row>
    <row r="175" spans="1:95" ht="27.75" x14ac:dyDescent="0.65">
      <c r="A175" s="142" t="s">
        <v>328</v>
      </c>
      <c r="B175" s="143" t="s">
        <v>329</v>
      </c>
      <c r="C175" s="137">
        <v>1197600</v>
      </c>
      <c r="D175" s="137">
        <v>923759.35</v>
      </c>
      <c r="E175" s="137">
        <v>541280</v>
      </c>
      <c r="F175" s="137">
        <v>734770</v>
      </c>
      <c r="G175" s="137">
        <v>1393728.33</v>
      </c>
      <c r="H175" s="137">
        <v>988720</v>
      </c>
      <c r="I175" s="137">
        <v>1282240</v>
      </c>
      <c r="J175" s="137">
        <v>965440</v>
      </c>
      <c r="K175" s="137">
        <v>401680</v>
      </c>
      <c r="L175" s="137">
        <v>674220</v>
      </c>
      <c r="M175" s="137">
        <v>1998000</v>
      </c>
      <c r="N175" s="137">
        <v>157180</v>
      </c>
      <c r="O175" s="137">
        <v>3640734.19</v>
      </c>
      <c r="P175" s="137">
        <v>596030</v>
      </c>
      <c r="Q175" s="137">
        <v>984780</v>
      </c>
      <c r="R175" s="137">
        <v>821720</v>
      </c>
      <c r="S175" s="137">
        <v>424010</v>
      </c>
      <c r="T175" s="137">
        <v>600880</v>
      </c>
      <c r="U175" s="137">
        <v>773175</v>
      </c>
      <c r="V175" s="137">
        <v>551520</v>
      </c>
      <c r="W175" s="137">
        <v>4948100</v>
      </c>
      <c r="X175" s="137">
        <v>564340</v>
      </c>
      <c r="Y175" s="137">
        <v>1405510</v>
      </c>
      <c r="Z175" s="137">
        <v>559580</v>
      </c>
      <c r="AA175" s="137">
        <v>993190</v>
      </c>
      <c r="AB175" s="137">
        <v>561060</v>
      </c>
      <c r="AC175" s="137">
        <v>739100</v>
      </c>
      <c r="AD175" s="137">
        <v>2060670</v>
      </c>
      <c r="AE175" s="137">
        <v>587140</v>
      </c>
      <c r="AF175" s="137">
        <v>897860</v>
      </c>
      <c r="AG175" s="137">
        <v>316340</v>
      </c>
      <c r="AH175" s="137">
        <v>1421870</v>
      </c>
      <c r="AI175" s="137">
        <v>2269230</v>
      </c>
      <c r="AJ175" s="137">
        <v>610770.31999999995</v>
      </c>
      <c r="AK175" s="137">
        <v>9729180</v>
      </c>
      <c r="AL175" s="137">
        <v>954083.87</v>
      </c>
      <c r="AM175" s="137">
        <v>825517.26</v>
      </c>
      <c r="AN175" s="137">
        <v>1676830</v>
      </c>
      <c r="AO175" s="137">
        <v>1172160</v>
      </c>
      <c r="AP175" s="137">
        <v>1156250</v>
      </c>
      <c r="AQ175" s="137">
        <v>423760</v>
      </c>
      <c r="AR175" s="137">
        <v>1844360</v>
      </c>
      <c r="AS175" s="137">
        <v>688740</v>
      </c>
      <c r="AT175" s="137">
        <v>1881887.1</v>
      </c>
      <c r="AU175" s="137">
        <v>1212880</v>
      </c>
      <c r="AV175" s="137">
        <v>1110400</v>
      </c>
      <c r="AW175" s="137">
        <v>991600</v>
      </c>
      <c r="AX175" s="137">
        <v>1416690</v>
      </c>
      <c r="AY175" s="137">
        <v>920080</v>
      </c>
      <c r="AZ175" s="137">
        <v>483280</v>
      </c>
      <c r="BA175" s="137">
        <v>2219860</v>
      </c>
      <c r="BB175" s="137">
        <v>585440</v>
      </c>
      <c r="BC175" s="137">
        <v>7967020.9699999997</v>
      </c>
      <c r="BD175" s="137">
        <v>1399795.6</v>
      </c>
      <c r="BE175" s="137">
        <v>1017790</v>
      </c>
      <c r="BF175" s="137">
        <v>500080</v>
      </c>
      <c r="BG175" s="137">
        <v>1840560</v>
      </c>
      <c r="BH175" s="137"/>
      <c r="BI175" s="137"/>
      <c r="BJ175" s="137">
        <v>282320</v>
      </c>
      <c r="BK175" s="137">
        <v>69000</v>
      </c>
      <c r="BL175" s="137">
        <v>5457346</v>
      </c>
      <c r="BM175" s="137">
        <v>1150600</v>
      </c>
      <c r="BN175" s="137">
        <v>1052240</v>
      </c>
      <c r="BO175" s="137">
        <v>1363160</v>
      </c>
      <c r="BP175" s="137">
        <v>946520</v>
      </c>
      <c r="BQ175" s="137">
        <v>734580</v>
      </c>
      <c r="BR175" s="137">
        <v>44563490.549999997</v>
      </c>
      <c r="BS175" s="137">
        <v>1119840</v>
      </c>
      <c r="BT175" s="137">
        <v>3415130</v>
      </c>
      <c r="BU175" s="137">
        <v>3621280</v>
      </c>
      <c r="BV175" s="137">
        <v>230860</v>
      </c>
      <c r="BW175" s="137">
        <v>1888460</v>
      </c>
      <c r="BX175" s="137">
        <v>2823330</v>
      </c>
      <c r="BY175" s="137">
        <v>770160</v>
      </c>
      <c r="BZ175" s="137">
        <v>698920</v>
      </c>
      <c r="CA175" s="137">
        <v>1074160</v>
      </c>
      <c r="CB175" s="137">
        <v>2564370</v>
      </c>
      <c r="CC175" s="137">
        <v>1519440</v>
      </c>
      <c r="CD175" s="137">
        <v>2411840</v>
      </c>
      <c r="CE175" s="137">
        <v>1238860</v>
      </c>
      <c r="CF175" s="137">
        <v>471244</v>
      </c>
      <c r="CG175" s="137">
        <v>984560</v>
      </c>
      <c r="CH175" s="137">
        <v>342680</v>
      </c>
      <c r="CI175" s="137">
        <v>702156</v>
      </c>
      <c r="CJ175" s="137">
        <v>5389370</v>
      </c>
      <c r="CK175" s="137">
        <v>144200.32000000001</v>
      </c>
      <c r="CL175" s="137">
        <v>588540</v>
      </c>
      <c r="CN175" s="139" t="s">
        <v>1076</v>
      </c>
      <c r="CO175" s="139" t="s">
        <v>1022</v>
      </c>
      <c r="CP175" s="140" t="s">
        <v>1046</v>
      </c>
      <c r="CQ175" s="141"/>
    </row>
    <row r="176" spans="1:95" ht="27.75" x14ac:dyDescent="0.65">
      <c r="A176" s="142" t="s">
        <v>330</v>
      </c>
      <c r="B176" s="143" t="s">
        <v>331</v>
      </c>
      <c r="C176" s="137">
        <v>80000</v>
      </c>
      <c r="D176" s="137"/>
      <c r="E176" s="137"/>
      <c r="F176" s="137"/>
      <c r="G176" s="137"/>
      <c r="H176" s="137"/>
      <c r="I176" s="137"/>
      <c r="J176" s="137"/>
      <c r="K176" s="137"/>
      <c r="L176" s="137"/>
      <c r="M176" s="137"/>
      <c r="N176" s="137"/>
      <c r="O176" s="137">
        <v>46258.06</v>
      </c>
      <c r="P176" s="137"/>
      <c r="Q176" s="137"/>
      <c r="R176" s="137"/>
      <c r="S176" s="137"/>
      <c r="T176" s="137"/>
      <c r="U176" s="137"/>
      <c r="V176" s="137"/>
      <c r="W176" s="137">
        <v>80000</v>
      </c>
      <c r="X176" s="137"/>
      <c r="Y176" s="137"/>
      <c r="Z176" s="137"/>
      <c r="AA176" s="137"/>
      <c r="AB176" s="137"/>
      <c r="AC176" s="137"/>
      <c r="AD176" s="137"/>
      <c r="AE176" s="137"/>
      <c r="AF176" s="137"/>
      <c r="AG176" s="137"/>
      <c r="AH176" s="137"/>
      <c r="AI176" s="137"/>
      <c r="AJ176" s="137"/>
      <c r="AK176" s="137"/>
      <c r="AL176" s="137"/>
      <c r="AM176" s="137"/>
      <c r="AN176" s="137"/>
      <c r="AO176" s="137"/>
      <c r="AP176" s="137"/>
      <c r="AQ176" s="137"/>
      <c r="AR176" s="137"/>
      <c r="AS176" s="137"/>
      <c r="AT176" s="137"/>
      <c r="AU176" s="137"/>
      <c r="AV176" s="137"/>
      <c r="AW176" s="137"/>
      <c r="AX176" s="137"/>
      <c r="AY176" s="137"/>
      <c r="AZ176" s="137"/>
      <c r="BA176" s="137"/>
      <c r="BB176" s="137"/>
      <c r="BC176" s="137">
        <v>70097.77</v>
      </c>
      <c r="BD176" s="137"/>
      <c r="BE176" s="137"/>
      <c r="BF176" s="137"/>
      <c r="BG176" s="137"/>
      <c r="BH176" s="137"/>
      <c r="BI176" s="137"/>
      <c r="BJ176" s="137"/>
      <c r="BK176" s="137"/>
      <c r="BL176" s="137">
        <v>70000</v>
      </c>
      <c r="BM176" s="137"/>
      <c r="BN176" s="137"/>
      <c r="BO176" s="137"/>
      <c r="BP176" s="137"/>
      <c r="BQ176" s="137"/>
      <c r="BR176" s="137"/>
      <c r="BS176" s="137"/>
      <c r="BT176" s="137"/>
      <c r="BU176" s="137"/>
      <c r="BV176" s="137"/>
      <c r="BW176" s="137">
        <v>158400</v>
      </c>
      <c r="BX176" s="137"/>
      <c r="BY176" s="137"/>
      <c r="BZ176" s="137"/>
      <c r="CA176" s="137"/>
      <c r="CB176" s="137"/>
      <c r="CC176" s="137"/>
      <c r="CD176" s="137"/>
      <c r="CE176" s="137"/>
      <c r="CF176" s="137"/>
      <c r="CG176" s="137">
        <v>79200</v>
      </c>
      <c r="CH176" s="137"/>
      <c r="CI176" s="137"/>
      <c r="CJ176" s="137"/>
      <c r="CK176" s="137"/>
      <c r="CL176" s="137"/>
      <c r="CN176" s="139" t="s">
        <v>1076</v>
      </c>
      <c r="CO176" s="139" t="s">
        <v>1022</v>
      </c>
      <c r="CP176" s="140" t="s">
        <v>1046</v>
      </c>
      <c r="CQ176" s="141"/>
    </row>
    <row r="177" spans="1:95" ht="27.75" x14ac:dyDescent="0.65">
      <c r="A177" s="142" t="s">
        <v>332</v>
      </c>
      <c r="B177" s="143" t="s">
        <v>333</v>
      </c>
      <c r="C177" s="137">
        <v>8410522.5800000001</v>
      </c>
      <c r="D177" s="137">
        <v>946761.29</v>
      </c>
      <c r="E177" s="137">
        <v>1030400</v>
      </c>
      <c r="F177" s="137">
        <v>1327200</v>
      </c>
      <c r="G177" s="137">
        <v>520800</v>
      </c>
      <c r="H177" s="137">
        <v>1313316.67</v>
      </c>
      <c r="I177" s="137">
        <v>954175.27</v>
      </c>
      <c r="J177" s="137">
        <v>1136100</v>
      </c>
      <c r="K177" s="137">
        <v>985600</v>
      </c>
      <c r="L177" s="137">
        <v>798933.33</v>
      </c>
      <c r="M177" s="137">
        <v>2794381.94</v>
      </c>
      <c r="N177" s="137"/>
      <c r="O177" s="137">
        <v>2234843.34</v>
      </c>
      <c r="P177" s="137">
        <v>677600</v>
      </c>
      <c r="Q177" s="137">
        <v>503533.33</v>
      </c>
      <c r="R177" s="137">
        <v>923300</v>
      </c>
      <c r="S177" s="137">
        <v>806174.2</v>
      </c>
      <c r="T177" s="137">
        <v>492800</v>
      </c>
      <c r="U177" s="137">
        <v>666400</v>
      </c>
      <c r="V177" s="137">
        <v>342119.35</v>
      </c>
      <c r="W177" s="137">
        <v>7503065.8600000003</v>
      </c>
      <c r="X177" s="137">
        <v>853300</v>
      </c>
      <c r="Y177" s="137">
        <v>1059754.8400000001</v>
      </c>
      <c r="Z177" s="137">
        <v>509600</v>
      </c>
      <c r="AA177" s="137">
        <v>261100</v>
      </c>
      <c r="AB177" s="137">
        <v>757400</v>
      </c>
      <c r="AC177" s="137">
        <v>872900</v>
      </c>
      <c r="AD177" s="137">
        <v>2356015.67</v>
      </c>
      <c r="AE177" s="137">
        <v>957600</v>
      </c>
      <c r="AF177" s="137">
        <v>548800</v>
      </c>
      <c r="AG177" s="137">
        <v>619567.74</v>
      </c>
      <c r="AH177" s="137">
        <v>1257254.8400000001</v>
      </c>
      <c r="AI177" s="137">
        <v>666400</v>
      </c>
      <c r="AJ177" s="137">
        <v>453600</v>
      </c>
      <c r="AK177" s="137">
        <v>13132420.810000001</v>
      </c>
      <c r="AL177" s="137">
        <v>794680.65</v>
      </c>
      <c r="AM177" s="137">
        <v>612616.66</v>
      </c>
      <c r="AN177" s="137">
        <v>1426250</v>
      </c>
      <c r="AO177" s="137">
        <v>1844825.27</v>
      </c>
      <c r="AP177" s="137">
        <v>885950</v>
      </c>
      <c r="AQ177" s="137">
        <v>408800</v>
      </c>
      <c r="AR177" s="137">
        <v>1428000</v>
      </c>
      <c r="AS177" s="137">
        <v>795606.45</v>
      </c>
      <c r="AT177" s="137">
        <v>842908.33</v>
      </c>
      <c r="AU177" s="137">
        <v>1748031.73</v>
      </c>
      <c r="AV177" s="137">
        <v>940129.03</v>
      </c>
      <c r="AW177" s="137">
        <v>510300</v>
      </c>
      <c r="AX177" s="137">
        <v>988076.88</v>
      </c>
      <c r="AY177" s="137">
        <v>604800</v>
      </c>
      <c r="AZ177" s="137">
        <v>481600</v>
      </c>
      <c r="BA177" s="137">
        <v>80000</v>
      </c>
      <c r="BB177" s="137">
        <v>646837.64</v>
      </c>
      <c r="BC177" s="137">
        <v>9131782.25</v>
      </c>
      <c r="BD177" s="137">
        <v>1686050</v>
      </c>
      <c r="BE177" s="137">
        <v>1089900</v>
      </c>
      <c r="BF177" s="137">
        <v>548800</v>
      </c>
      <c r="BG177" s="137">
        <v>2597140</v>
      </c>
      <c r="BH177" s="137">
        <v>877800</v>
      </c>
      <c r="BI177" s="137"/>
      <c r="BJ177" s="137">
        <v>168000</v>
      </c>
      <c r="BK177" s="137">
        <v>156800</v>
      </c>
      <c r="BL177" s="137">
        <v>4547753.12</v>
      </c>
      <c r="BM177" s="137">
        <v>1509200</v>
      </c>
      <c r="BN177" s="137">
        <v>925843.33</v>
      </c>
      <c r="BO177" s="137">
        <v>1271561.29</v>
      </c>
      <c r="BP177" s="137">
        <v>853537.04</v>
      </c>
      <c r="BQ177" s="137">
        <v>240800</v>
      </c>
      <c r="BR177" s="137">
        <v>19628188.199999999</v>
      </c>
      <c r="BS177" s="137">
        <v>1303112.8999999999</v>
      </c>
      <c r="BT177" s="137">
        <v>1122216.67</v>
      </c>
      <c r="BU177" s="137">
        <v>3019866.67</v>
      </c>
      <c r="BV177" s="137">
        <v>324800</v>
      </c>
      <c r="BW177" s="137">
        <v>959812.9</v>
      </c>
      <c r="BX177" s="137">
        <v>2174993.5499999998</v>
      </c>
      <c r="BY177" s="137">
        <v>846400</v>
      </c>
      <c r="BZ177" s="137">
        <v>612680.65</v>
      </c>
      <c r="CA177" s="137">
        <v>663833.32999999996</v>
      </c>
      <c r="CB177" s="137">
        <v>717432.26</v>
      </c>
      <c r="CC177" s="137">
        <v>1766743.55</v>
      </c>
      <c r="CD177" s="137">
        <v>1174238.71</v>
      </c>
      <c r="CE177" s="137">
        <v>1332800</v>
      </c>
      <c r="CF177" s="137">
        <v>817600</v>
      </c>
      <c r="CG177" s="137">
        <v>578200</v>
      </c>
      <c r="CH177" s="137">
        <v>493366.67</v>
      </c>
      <c r="CI177" s="137">
        <v>761600</v>
      </c>
      <c r="CJ177" s="137">
        <v>1422866.67</v>
      </c>
      <c r="CK177" s="137">
        <v>89150</v>
      </c>
      <c r="CL177" s="137">
        <v>156800</v>
      </c>
      <c r="CN177" s="139" t="s">
        <v>1076</v>
      </c>
      <c r="CO177" s="139" t="s">
        <v>1022</v>
      </c>
      <c r="CP177" s="140" t="s">
        <v>1046</v>
      </c>
      <c r="CQ177" s="141"/>
    </row>
    <row r="178" spans="1:95" ht="27.75" x14ac:dyDescent="0.65">
      <c r="A178" s="142" t="s">
        <v>334</v>
      </c>
      <c r="B178" s="143" t="s">
        <v>335</v>
      </c>
      <c r="C178" s="137">
        <v>79200</v>
      </c>
      <c r="D178" s="137">
        <v>79200</v>
      </c>
      <c r="E178" s="137">
        <v>79200</v>
      </c>
      <c r="F178" s="137">
        <v>79200</v>
      </c>
      <c r="G178" s="137"/>
      <c r="H178" s="137"/>
      <c r="I178" s="137"/>
      <c r="J178" s="137">
        <v>79200</v>
      </c>
      <c r="K178" s="137"/>
      <c r="L178" s="137"/>
      <c r="M178" s="137">
        <v>79200</v>
      </c>
      <c r="N178" s="137"/>
      <c r="O178" s="137">
        <v>158400</v>
      </c>
      <c r="P178" s="137"/>
      <c r="Q178" s="137"/>
      <c r="R178" s="137">
        <v>79200</v>
      </c>
      <c r="S178" s="137"/>
      <c r="T178" s="137"/>
      <c r="U178" s="137"/>
      <c r="V178" s="137"/>
      <c r="W178" s="137">
        <v>341600</v>
      </c>
      <c r="X178" s="137"/>
      <c r="Y178" s="137"/>
      <c r="Z178" s="137"/>
      <c r="AA178" s="137"/>
      <c r="AB178" s="137"/>
      <c r="AC178" s="137"/>
      <c r="AD178" s="137">
        <v>79200</v>
      </c>
      <c r="AE178" s="137"/>
      <c r="AF178" s="137"/>
      <c r="AG178" s="137"/>
      <c r="AH178" s="137">
        <v>79200</v>
      </c>
      <c r="AI178" s="137">
        <v>79200</v>
      </c>
      <c r="AJ178" s="137"/>
      <c r="AK178" s="137">
        <v>816800</v>
      </c>
      <c r="AL178" s="137"/>
      <c r="AM178" s="137"/>
      <c r="AN178" s="137"/>
      <c r="AO178" s="137">
        <v>247200</v>
      </c>
      <c r="AP178" s="137">
        <v>213600</v>
      </c>
      <c r="AQ178" s="137">
        <v>44800</v>
      </c>
      <c r="AR178" s="137">
        <v>386100</v>
      </c>
      <c r="AS178" s="137"/>
      <c r="AT178" s="137">
        <v>79200</v>
      </c>
      <c r="AU178" s="137">
        <v>158400</v>
      </c>
      <c r="AV178" s="137"/>
      <c r="AW178" s="137"/>
      <c r="AX178" s="137">
        <v>55100</v>
      </c>
      <c r="AY178" s="137"/>
      <c r="AZ178" s="137">
        <v>89600</v>
      </c>
      <c r="BA178" s="137">
        <v>316800</v>
      </c>
      <c r="BB178" s="137">
        <v>33600</v>
      </c>
      <c r="BC178" s="137">
        <v>763600</v>
      </c>
      <c r="BD178" s="137">
        <v>265300</v>
      </c>
      <c r="BE178" s="137"/>
      <c r="BF178" s="137">
        <v>79200</v>
      </c>
      <c r="BG178" s="137">
        <v>396000</v>
      </c>
      <c r="BH178" s="137"/>
      <c r="BI178" s="137"/>
      <c r="BJ178" s="137"/>
      <c r="BK178" s="137"/>
      <c r="BL178" s="137">
        <v>1065148.3899999999</v>
      </c>
      <c r="BM178" s="137"/>
      <c r="BN178" s="137"/>
      <c r="BO178" s="137"/>
      <c r="BP178" s="137"/>
      <c r="BQ178" s="137"/>
      <c r="BR178" s="137">
        <v>2297600</v>
      </c>
      <c r="BS178" s="137">
        <v>49500</v>
      </c>
      <c r="BT178" s="137">
        <v>79200</v>
      </c>
      <c r="BU178" s="137"/>
      <c r="BV178" s="137">
        <v>44800</v>
      </c>
      <c r="BW178" s="137"/>
      <c r="BX178" s="137"/>
      <c r="BY178" s="137">
        <v>79200</v>
      </c>
      <c r="BZ178" s="137">
        <v>29700</v>
      </c>
      <c r="CA178" s="137">
        <v>39600</v>
      </c>
      <c r="CB178" s="137">
        <v>79200</v>
      </c>
      <c r="CC178" s="137">
        <v>158400</v>
      </c>
      <c r="CD178" s="137">
        <v>79200</v>
      </c>
      <c r="CE178" s="137">
        <v>158400</v>
      </c>
      <c r="CF178" s="137"/>
      <c r="CG178" s="137">
        <v>82600</v>
      </c>
      <c r="CH178" s="137">
        <v>123500</v>
      </c>
      <c r="CI178" s="137">
        <v>79200</v>
      </c>
      <c r="CJ178" s="137">
        <v>79200</v>
      </c>
      <c r="CK178" s="137">
        <v>88400</v>
      </c>
      <c r="CL178" s="137"/>
      <c r="CN178" s="139" t="s">
        <v>1076</v>
      </c>
      <c r="CO178" s="139" t="s">
        <v>1022</v>
      </c>
      <c r="CP178" s="140" t="s">
        <v>1046</v>
      </c>
      <c r="CQ178" s="141"/>
    </row>
    <row r="179" spans="1:95" ht="27.75" x14ac:dyDescent="0.65">
      <c r="A179" s="142" t="s">
        <v>336</v>
      </c>
      <c r="B179" s="143" t="s">
        <v>337</v>
      </c>
      <c r="C179" s="137"/>
      <c r="D179" s="137"/>
      <c r="E179" s="137"/>
      <c r="F179" s="137"/>
      <c r="G179" s="137"/>
      <c r="H179" s="137"/>
      <c r="I179" s="137"/>
      <c r="J179" s="137"/>
      <c r="K179" s="137"/>
      <c r="L179" s="137"/>
      <c r="M179" s="137"/>
      <c r="N179" s="137"/>
      <c r="O179" s="137"/>
      <c r="P179" s="137"/>
      <c r="Q179" s="137"/>
      <c r="R179" s="137"/>
      <c r="S179" s="137"/>
      <c r="T179" s="137"/>
      <c r="U179" s="137"/>
      <c r="V179" s="137"/>
      <c r="W179" s="137">
        <v>1558270</v>
      </c>
      <c r="X179" s="137"/>
      <c r="Y179" s="137">
        <v>288630</v>
      </c>
      <c r="Z179" s="137">
        <v>122230</v>
      </c>
      <c r="AA179" s="137">
        <v>17060</v>
      </c>
      <c r="AB179" s="137">
        <v>85600</v>
      </c>
      <c r="AC179" s="137">
        <v>223880</v>
      </c>
      <c r="AD179" s="137">
        <v>659110</v>
      </c>
      <c r="AE179" s="137">
        <v>66305</v>
      </c>
      <c r="AF179" s="137">
        <v>129750</v>
      </c>
      <c r="AG179" s="137">
        <v>96700</v>
      </c>
      <c r="AH179" s="137">
        <v>85960</v>
      </c>
      <c r="AI179" s="137">
        <v>266710</v>
      </c>
      <c r="AJ179" s="137">
        <v>451780</v>
      </c>
      <c r="AK179" s="137"/>
      <c r="AL179" s="137"/>
      <c r="AM179" s="137"/>
      <c r="AN179" s="137"/>
      <c r="AO179" s="137"/>
      <c r="AP179" s="137"/>
      <c r="AQ179" s="137">
        <v>14280</v>
      </c>
      <c r="AR179" s="137"/>
      <c r="AS179" s="137"/>
      <c r="AT179" s="137"/>
      <c r="AU179" s="137"/>
      <c r="AV179" s="137"/>
      <c r="AW179" s="137"/>
      <c r="AX179" s="137"/>
      <c r="AY179" s="137">
        <v>420</v>
      </c>
      <c r="AZ179" s="137"/>
      <c r="BA179" s="137">
        <v>1156555</v>
      </c>
      <c r="BB179" s="137">
        <v>95110</v>
      </c>
      <c r="BC179" s="137"/>
      <c r="BD179" s="137"/>
      <c r="BE179" s="137"/>
      <c r="BF179" s="137"/>
      <c r="BG179" s="137"/>
      <c r="BH179" s="137"/>
      <c r="BI179" s="137"/>
      <c r="BJ179" s="137"/>
      <c r="BK179" s="137"/>
      <c r="BL179" s="137"/>
      <c r="BM179" s="137"/>
      <c r="BN179" s="137"/>
      <c r="BO179" s="137"/>
      <c r="BP179" s="137"/>
      <c r="BQ179" s="137"/>
      <c r="BR179" s="137"/>
      <c r="BS179" s="137"/>
      <c r="BT179" s="137"/>
      <c r="BU179" s="137"/>
      <c r="BV179" s="137"/>
      <c r="BW179" s="137"/>
      <c r="BX179" s="137"/>
      <c r="BY179" s="137"/>
      <c r="BZ179" s="137"/>
      <c r="CA179" s="137">
        <v>23440</v>
      </c>
      <c r="CB179" s="137"/>
      <c r="CC179" s="137"/>
      <c r="CD179" s="137"/>
      <c r="CE179" s="137"/>
      <c r="CF179" s="137"/>
      <c r="CG179" s="137"/>
      <c r="CH179" s="137"/>
      <c r="CI179" s="137"/>
      <c r="CJ179" s="137"/>
      <c r="CK179" s="137"/>
      <c r="CL179" s="137"/>
      <c r="CN179" s="139" t="s">
        <v>1077</v>
      </c>
      <c r="CO179" s="139" t="s">
        <v>1026</v>
      </c>
      <c r="CP179" s="140" t="s">
        <v>1046</v>
      </c>
      <c r="CQ179" s="141"/>
    </row>
    <row r="180" spans="1:95" ht="27.75" x14ac:dyDescent="0.65">
      <c r="A180" s="142" t="s">
        <v>338</v>
      </c>
      <c r="B180" s="143" t="s">
        <v>339</v>
      </c>
      <c r="C180" s="137"/>
      <c r="D180" s="137"/>
      <c r="E180" s="137"/>
      <c r="F180" s="137"/>
      <c r="G180" s="137"/>
      <c r="H180" s="137"/>
      <c r="I180" s="137"/>
      <c r="J180" s="137"/>
      <c r="K180" s="137"/>
      <c r="L180" s="137"/>
      <c r="M180" s="137"/>
      <c r="N180" s="137"/>
      <c r="O180" s="137"/>
      <c r="P180" s="137"/>
      <c r="Q180" s="137"/>
      <c r="R180" s="137"/>
      <c r="S180" s="137"/>
      <c r="T180" s="137"/>
      <c r="U180" s="137"/>
      <c r="V180" s="137"/>
      <c r="W180" s="137"/>
      <c r="X180" s="137"/>
      <c r="Y180" s="137"/>
      <c r="Z180" s="137"/>
      <c r="AA180" s="137"/>
      <c r="AB180" s="137"/>
      <c r="AC180" s="137"/>
      <c r="AD180" s="137">
        <v>3417.52</v>
      </c>
      <c r="AE180" s="137"/>
      <c r="AF180" s="137">
        <v>9220</v>
      </c>
      <c r="AG180" s="137"/>
      <c r="AH180" s="137">
        <v>2167.38</v>
      </c>
      <c r="AI180" s="137"/>
      <c r="AJ180" s="137"/>
      <c r="AK180" s="137">
        <v>26239.54</v>
      </c>
      <c r="AL180" s="137"/>
      <c r="AM180" s="137"/>
      <c r="AN180" s="137">
        <v>7335</v>
      </c>
      <c r="AO180" s="137">
        <v>651.17999999999995</v>
      </c>
      <c r="AP180" s="137"/>
      <c r="AQ180" s="137"/>
      <c r="AR180" s="137">
        <v>4952.34</v>
      </c>
      <c r="AS180" s="137">
        <v>7673.5</v>
      </c>
      <c r="AT180" s="137"/>
      <c r="AU180" s="137">
        <v>2090.1</v>
      </c>
      <c r="AV180" s="137"/>
      <c r="AW180" s="137"/>
      <c r="AX180" s="137"/>
      <c r="AY180" s="137"/>
      <c r="AZ180" s="137"/>
      <c r="BA180" s="137">
        <v>646970.28</v>
      </c>
      <c r="BB180" s="137"/>
      <c r="BC180" s="137">
        <v>1829.7</v>
      </c>
      <c r="BD180" s="137"/>
      <c r="BE180" s="137"/>
      <c r="BF180" s="137"/>
      <c r="BG180" s="137"/>
      <c r="BH180" s="137"/>
      <c r="BI180" s="137"/>
      <c r="BJ180" s="137"/>
      <c r="BK180" s="137"/>
      <c r="BL180" s="137">
        <v>7092.04</v>
      </c>
      <c r="BM180" s="137"/>
      <c r="BN180" s="137"/>
      <c r="BO180" s="137"/>
      <c r="BP180" s="137"/>
      <c r="BQ180" s="137"/>
      <c r="BR180" s="137"/>
      <c r="BS180" s="137"/>
      <c r="BT180" s="137"/>
      <c r="BU180" s="137">
        <v>2320.92</v>
      </c>
      <c r="BV180" s="137"/>
      <c r="BW180" s="137"/>
      <c r="BX180" s="137"/>
      <c r="BY180" s="137"/>
      <c r="BZ180" s="137"/>
      <c r="CA180" s="137"/>
      <c r="CB180" s="137"/>
      <c r="CC180" s="137"/>
      <c r="CD180" s="137"/>
      <c r="CE180" s="137"/>
      <c r="CF180" s="137"/>
      <c r="CG180" s="137"/>
      <c r="CH180" s="137"/>
      <c r="CI180" s="137"/>
      <c r="CJ180" s="137"/>
      <c r="CK180" s="137"/>
      <c r="CL180" s="137"/>
      <c r="CN180" s="139" t="s">
        <v>1076</v>
      </c>
      <c r="CO180" s="139" t="s">
        <v>1022</v>
      </c>
      <c r="CP180" s="140" t="s">
        <v>1046</v>
      </c>
      <c r="CQ180" s="141"/>
    </row>
    <row r="181" spans="1:95" ht="27.75" x14ac:dyDescent="0.65">
      <c r="A181" s="142" t="s">
        <v>340</v>
      </c>
      <c r="B181" s="143" t="s">
        <v>341</v>
      </c>
      <c r="C181" s="137"/>
      <c r="D181" s="137"/>
      <c r="E181" s="137"/>
      <c r="F181" s="137"/>
      <c r="G181" s="137"/>
      <c r="H181" s="137"/>
      <c r="I181" s="137"/>
      <c r="J181" s="137"/>
      <c r="K181" s="137"/>
      <c r="L181" s="137"/>
      <c r="M181" s="137"/>
      <c r="N181" s="137"/>
      <c r="O181" s="137"/>
      <c r="P181" s="137"/>
      <c r="Q181" s="137"/>
      <c r="R181" s="137"/>
      <c r="S181" s="137"/>
      <c r="T181" s="137"/>
      <c r="U181" s="137"/>
      <c r="V181" s="137"/>
      <c r="W181" s="137"/>
      <c r="X181" s="137"/>
      <c r="Y181" s="137"/>
      <c r="Z181" s="137"/>
      <c r="AA181" s="137"/>
      <c r="AB181" s="137"/>
      <c r="AC181" s="137"/>
      <c r="AD181" s="137"/>
      <c r="AE181" s="137"/>
      <c r="AF181" s="137"/>
      <c r="AG181" s="137"/>
      <c r="AH181" s="137"/>
      <c r="AI181" s="137"/>
      <c r="AJ181" s="137"/>
      <c r="AK181" s="137"/>
      <c r="AL181" s="137"/>
      <c r="AM181" s="137"/>
      <c r="AN181" s="137"/>
      <c r="AO181" s="137"/>
      <c r="AP181" s="137"/>
      <c r="AQ181" s="137"/>
      <c r="AR181" s="137"/>
      <c r="AS181" s="137"/>
      <c r="AT181" s="137"/>
      <c r="AU181" s="137"/>
      <c r="AV181" s="137"/>
      <c r="AW181" s="137"/>
      <c r="AX181" s="137"/>
      <c r="AY181" s="137"/>
      <c r="AZ181" s="137"/>
      <c r="BA181" s="137"/>
      <c r="BB181" s="137"/>
      <c r="BC181" s="137">
        <v>1829.7</v>
      </c>
      <c r="BD181" s="137"/>
      <c r="BE181" s="137"/>
      <c r="BF181" s="137"/>
      <c r="BG181" s="137"/>
      <c r="BH181" s="137"/>
      <c r="BI181" s="137"/>
      <c r="BJ181" s="137"/>
      <c r="BK181" s="137"/>
      <c r="BL181" s="137">
        <v>7092.04</v>
      </c>
      <c r="BM181" s="137"/>
      <c r="BN181" s="137"/>
      <c r="BO181" s="137"/>
      <c r="BP181" s="137"/>
      <c r="BQ181" s="137"/>
      <c r="BR181" s="137">
        <v>21557.34</v>
      </c>
      <c r="BS181" s="137"/>
      <c r="BT181" s="137"/>
      <c r="BU181" s="137">
        <v>2320.92</v>
      </c>
      <c r="BV181" s="137"/>
      <c r="BW181" s="137"/>
      <c r="BX181" s="137"/>
      <c r="BY181" s="137"/>
      <c r="BZ181" s="137"/>
      <c r="CA181" s="137"/>
      <c r="CB181" s="137"/>
      <c r="CC181" s="137"/>
      <c r="CD181" s="137">
        <v>351.18</v>
      </c>
      <c r="CE181" s="137"/>
      <c r="CF181" s="137"/>
      <c r="CG181" s="137"/>
      <c r="CH181" s="137"/>
      <c r="CI181" s="137"/>
      <c r="CJ181" s="137">
        <v>9763.2000000000007</v>
      </c>
      <c r="CK181" s="137"/>
      <c r="CL181" s="137"/>
      <c r="CN181" s="139" t="s">
        <v>1076</v>
      </c>
      <c r="CO181" s="139" t="s">
        <v>1022</v>
      </c>
      <c r="CP181" s="140" t="s">
        <v>1046</v>
      </c>
      <c r="CQ181" s="141"/>
    </row>
    <row r="182" spans="1:95" ht="27.75" x14ac:dyDescent="0.65">
      <c r="A182" s="142" t="s">
        <v>342</v>
      </c>
      <c r="B182" s="143" t="s">
        <v>343</v>
      </c>
      <c r="C182" s="137"/>
      <c r="D182" s="137"/>
      <c r="E182" s="137"/>
      <c r="F182" s="137"/>
      <c r="G182" s="137"/>
      <c r="H182" s="137"/>
      <c r="I182" s="137"/>
      <c r="J182" s="137"/>
      <c r="K182" s="137"/>
      <c r="L182" s="137"/>
      <c r="M182" s="137"/>
      <c r="N182" s="137"/>
      <c r="O182" s="137"/>
      <c r="P182" s="137"/>
      <c r="Q182" s="137"/>
      <c r="R182" s="137"/>
      <c r="S182" s="137"/>
      <c r="T182" s="137"/>
      <c r="U182" s="137"/>
      <c r="V182" s="137"/>
      <c r="W182" s="137"/>
      <c r="X182" s="137"/>
      <c r="Y182" s="137">
        <v>14576</v>
      </c>
      <c r="Z182" s="137"/>
      <c r="AA182" s="137"/>
      <c r="AB182" s="137"/>
      <c r="AC182" s="137"/>
      <c r="AD182" s="137"/>
      <c r="AE182" s="137"/>
      <c r="AF182" s="137"/>
      <c r="AG182" s="137"/>
      <c r="AH182" s="137"/>
      <c r="AI182" s="137"/>
      <c r="AJ182" s="137"/>
      <c r="AK182" s="137">
        <v>17881.599999999999</v>
      </c>
      <c r="AL182" s="137"/>
      <c r="AM182" s="137"/>
      <c r="AN182" s="137"/>
      <c r="AO182" s="137"/>
      <c r="AP182" s="137"/>
      <c r="AQ182" s="137"/>
      <c r="AR182" s="137"/>
      <c r="AS182" s="137"/>
      <c r="AT182" s="137"/>
      <c r="AU182" s="137"/>
      <c r="AV182" s="137"/>
      <c r="AW182" s="137"/>
      <c r="AX182" s="137"/>
      <c r="AY182" s="137"/>
      <c r="AZ182" s="137"/>
      <c r="BA182" s="137"/>
      <c r="BB182" s="137"/>
      <c r="BC182" s="137"/>
      <c r="BD182" s="137"/>
      <c r="BE182" s="137"/>
      <c r="BF182" s="137"/>
      <c r="BG182" s="137"/>
      <c r="BH182" s="137"/>
      <c r="BI182" s="137"/>
      <c r="BJ182" s="137"/>
      <c r="BK182" s="137"/>
      <c r="BL182" s="137"/>
      <c r="BM182" s="137"/>
      <c r="BN182" s="137"/>
      <c r="BO182" s="137"/>
      <c r="BP182" s="137"/>
      <c r="BQ182" s="137"/>
      <c r="BR182" s="137"/>
      <c r="BS182" s="137"/>
      <c r="BT182" s="137"/>
      <c r="BU182" s="137"/>
      <c r="BV182" s="137"/>
      <c r="BW182" s="137"/>
      <c r="BX182" s="137"/>
      <c r="BY182" s="137"/>
      <c r="BZ182" s="137"/>
      <c r="CA182" s="137"/>
      <c r="CB182" s="137"/>
      <c r="CC182" s="137"/>
      <c r="CD182" s="137"/>
      <c r="CE182" s="137"/>
      <c r="CF182" s="137"/>
      <c r="CG182" s="137"/>
      <c r="CH182" s="137"/>
      <c r="CI182" s="137"/>
      <c r="CJ182" s="137"/>
      <c r="CK182" s="137"/>
      <c r="CL182" s="137"/>
      <c r="CN182" s="139" t="s">
        <v>1076</v>
      </c>
      <c r="CO182" s="139" t="s">
        <v>1022</v>
      </c>
      <c r="CP182" s="140" t="s">
        <v>1046</v>
      </c>
      <c r="CQ182" s="141"/>
    </row>
    <row r="183" spans="1:95" ht="27.75" x14ac:dyDescent="0.65">
      <c r="A183" s="142" t="s">
        <v>344</v>
      </c>
      <c r="B183" s="143" t="s">
        <v>345</v>
      </c>
      <c r="C183" s="137"/>
      <c r="D183" s="137"/>
      <c r="E183" s="137"/>
      <c r="F183" s="137"/>
      <c r="G183" s="137"/>
      <c r="H183" s="137"/>
      <c r="I183" s="137"/>
      <c r="J183" s="137"/>
      <c r="K183" s="137"/>
      <c r="L183" s="137"/>
      <c r="M183" s="137"/>
      <c r="N183" s="137"/>
      <c r="O183" s="137"/>
      <c r="P183" s="137"/>
      <c r="Q183" s="137"/>
      <c r="R183" s="137"/>
      <c r="S183" s="137"/>
      <c r="T183" s="137"/>
      <c r="U183" s="137"/>
      <c r="V183" s="137"/>
      <c r="W183" s="137"/>
      <c r="X183" s="137"/>
      <c r="Y183" s="137"/>
      <c r="Z183" s="137"/>
      <c r="AA183" s="137"/>
      <c r="AB183" s="137"/>
      <c r="AC183" s="137"/>
      <c r="AD183" s="137"/>
      <c r="AE183" s="137"/>
      <c r="AF183" s="137"/>
      <c r="AG183" s="137"/>
      <c r="AH183" s="137"/>
      <c r="AI183" s="137"/>
      <c r="AJ183" s="137"/>
      <c r="AK183" s="137"/>
      <c r="AL183" s="137"/>
      <c r="AM183" s="137"/>
      <c r="AN183" s="137"/>
      <c r="AO183" s="137"/>
      <c r="AP183" s="137"/>
      <c r="AQ183" s="137"/>
      <c r="AR183" s="137"/>
      <c r="AS183" s="137"/>
      <c r="AT183" s="137"/>
      <c r="AU183" s="137"/>
      <c r="AV183" s="137"/>
      <c r="AW183" s="137"/>
      <c r="AX183" s="137"/>
      <c r="AY183" s="137"/>
      <c r="AZ183" s="137"/>
      <c r="BA183" s="137"/>
      <c r="BB183" s="137"/>
      <c r="BC183" s="137">
        <v>2475.6</v>
      </c>
      <c r="BD183" s="137"/>
      <c r="BE183" s="137"/>
      <c r="BF183" s="137"/>
      <c r="BG183" s="137"/>
      <c r="BH183" s="137"/>
      <c r="BI183" s="137"/>
      <c r="BJ183" s="137"/>
      <c r="BK183" s="137"/>
      <c r="BL183" s="137"/>
      <c r="BM183" s="137"/>
      <c r="BN183" s="137"/>
      <c r="BO183" s="137"/>
      <c r="BP183" s="137"/>
      <c r="BQ183" s="137"/>
      <c r="BR183" s="137"/>
      <c r="BS183" s="137"/>
      <c r="BT183" s="137"/>
      <c r="BU183" s="137"/>
      <c r="BV183" s="137"/>
      <c r="BW183" s="137"/>
      <c r="BX183" s="137"/>
      <c r="BY183" s="137"/>
      <c r="BZ183" s="137"/>
      <c r="CA183" s="137"/>
      <c r="CB183" s="137"/>
      <c r="CC183" s="137"/>
      <c r="CD183" s="137"/>
      <c r="CE183" s="137"/>
      <c r="CF183" s="137"/>
      <c r="CG183" s="137"/>
      <c r="CH183" s="137"/>
      <c r="CI183" s="137"/>
      <c r="CJ183" s="137"/>
      <c r="CK183" s="137"/>
      <c r="CL183" s="137"/>
      <c r="CN183" s="139" t="s">
        <v>1076</v>
      </c>
      <c r="CO183" s="139" t="s">
        <v>1022</v>
      </c>
      <c r="CP183" s="140" t="s">
        <v>1046</v>
      </c>
      <c r="CQ183" s="141"/>
    </row>
    <row r="184" spans="1:95" ht="27.75" x14ac:dyDescent="0.65">
      <c r="A184" s="142" t="s">
        <v>346</v>
      </c>
      <c r="B184" s="143" t="s">
        <v>347</v>
      </c>
      <c r="C184" s="137">
        <v>8283494.1900000004</v>
      </c>
      <c r="D184" s="137">
        <v>1024320</v>
      </c>
      <c r="E184" s="137">
        <v>2103200</v>
      </c>
      <c r="F184" s="137">
        <v>1441820</v>
      </c>
      <c r="G184" s="137">
        <v>449420</v>
      </c>
      <c r="H184" s="137">
        <v>1258600</v>
      </c>
      <c r="I184" s="137">
        <v>3198080</v>
      </c>
      <c r="J184" s="137">
        <v>2678720</v>
      </c>
      <c r="K184" s="137"/>
      <c r="L184" s="137">
        <v>1304480</v>
      </c>
      <c r="M184" s="137">
        <v>2818320</v>
      </c>
      <c r="N184" s="137"/>
      <c r="O184" s="137">
        <v>1941920</v>
      </c>
      <c r="P184" s="137">
        <v>796480</v>
      </c>
      <c r="Q184" s="137">
        <v>935050</v>
      </c>
      <c r="R184" s="137">
        <v>1275630</v>
      </c>
      <c r="S184" s="137">
        <v>1418940</v>
      </c>
      <c r="T184" s="137">
        <v>1009080</v>
      </c>
      <c r="U184" s="137">
        <v>1460714.95</v>
      </c>
      <c r="V184" s="137">
        <v>811600</v>
      </c>
      <c r="W184" s="137">
        <v>9075302.5800000001</v>
      </c>
      <c r="X184" s="137">
        <v>513560</v>
      </c>
      <c r="Y184" s="137">
        <v>1273430</v>
      </c>
      <c r="Z184" s="137">
        <v>1873940</v>
      </c>
      <c r="AA184" s="137">
        <v>356540</v>
      </c>
      <c r="AB184" s="137">
        <v>1321320</v>
      </c>
      <c r="AC184" s="137">
        <v>1416160</v>
      </c>
      <c r="AD184" s="137">
        <v>3456830</v>
      </c>
      <c r="AE184" s="137">
        <v>1564430</v>
      </c>
      <c r="AF184" s="137">
        <v>1852600</v>
      </c>
      <c r="AG184" s="137">
        <v>1561100</v>
      </c>
      <c r="AH184" s="137">
        <v>1232540</v>
      </c>
      <c r="AI184" s="137">
        <v>479940</v>
      </c>
      <c r="AJ184" s="137"/>
      <c r="AK184" s="137">
        <v>10558391.289999999</v>
      </c>
      <c r="AL184" s="137">
        <v>1103080</v>
      </c>
      <c r="AM184" s="137">
        <v>941050</v>
      </c>
      <c r="AN184" s="137">
        <v>2934710</v>
      </c>
      <c r="AO184" s="137">
        <v>1336160</v>
      </c>
      <c r="AP184" s="137">
        <v>1666420</v>
      </c>
      <c r="AQ184" s="137">
        <v>692480</v>
      </c>
      <c r="AR184" s="137">
        <v>2033320</v>
      </c>
      <c r="AS184" s="137">
        <v>1345360</v>
      </c>
      <c r="AT184" s="137">
        <v>504320</v>
      </c>
      <c r="AU184" s="137">
        <v>1498000</v>
      </c>
      <c r="AV184" s="137">
        <v>1126400</v>
      </c>
      <c r="AW184" s="137">
        <v>1583200</v>
      </c>
      <c r="AX184" s="137">
        <v>2317910</v>
      </c>
      <c r="AY184" s="137">
        <v>844560</v>
      </c>
      <c r="AZ184" s="137">
        <v>196060</v>
      </c>
      <c r="BA184" s="137">
        <v>1653940</v>
      </c>
      <c r="BB184" s="137"/>
      <c r="BC184" s="137">
        <v>1223240</v>
      </c>
      <c r="BD184" s="137">
        <v>1000720</v>
      </c>
      <c r="BE184" s="137">
        <v>1791320</v>
      </c>
      <c r="BF184" s="137">
        <v>960070</v>
      </c>
      <c r="BG184" s="137">
        <v>2664640</v>
      </c>
      <c r="BH184" s="137"/>
      <c r="BI184" s="137"/>
      <c r="BJ184" s="137"/>
      <c r="BK184" s="137"/>
      <c r="BL184" s="137">
        <v>1660470</v>
      </c>
      <c r="BM184" s="137">
        <v>1341230</v>
      </c>
      <c r="BN184" s="137">
        <v>1371520</v>
      </c>
      <c r="BO184" s="137">
        <v>817316.95</v>
      </c>
      <c r="BP184" s="137">
        <v>658400</v>
      </c>
      <c r="BQ184" s="137"/>
      <c r="BR184" s="137">
        <v>15282791.289999999</v>
      </c>
      <c r="BS184" s="137">
        <v>533380</v>
      </c>
      <c r="BT184" s="137">
        <v>492230</v>
      </c>
      <c r="BU184" s="137">
        <v>3047410</v>
      </c>
      <c r="BV184" s="137"/>
      <c r="BW184" s="137">
        <v>881840</v>
      </c>
      <c r="BX184" s="137">
        <v>2039820</v>
      </c>
      <c r="BY184" s="137">
        <v>672530</v>
      </c>
      <c r="BZ184" s="137">
        <v>810710</v>
      </c>
      <c r="CA184" s="137">
        <v>511600</v>
      </c>
      <c r="CB184" s="137">
        <v>881320</v>
      </c>
      <c r="CC184" s="137">
        <v>1964940</v>
      </c>
      <c r="CD184" s="137">
        <v>1602620</v>
      </c>
      <c r="CE184" s="137">
        <v>1290829.1499999999</v>
      </c>
      <c r="CF184" s="137">
        <v>934320</v>
      </c>
      <c r="CG184" s="137">
        <v>706740</v>
      </c>
      <c r="CH184" s="137">
        <v>348940</v>
      </c>
      <c r="CI184" s="137">
        <v>143640</v>
      </c>
      <c r="CJ184" s="137">
        <v>2107831.35</v>
      </c>
      <c r="CK184" s="137"/>
      <c r="CL184" s="137"/>
      <c r="CN184" s="139" t="s">
        <v>1076</v>
      </c>
      <c r="CO184" s="139" t="s">
        <v>1022</v>
      </c>
      <c r="CP184" s="140" t="s">
        <v>1046</v>
      </c>
      <c r="CQ184" s="141"/>
    </row>
    <row r="185" spans="1:95" ht="27.75" x14ac:dyDescent="0.65">
      <c r="A185" s="142" t="s">
        <v>348</v>
      </c>
      <c r="B185" s="143" t="s">
        <v>349</v>
      </c>
      <c r="C185" s="137">
        <v>1756820</v>
      </c>
      <c r="D185" s="137"/>
      <c r="E185" s="137">
        <v>219840</v>
      </c>
      <c r="F185" s="137">
        <v>606520</v>
      </c>
      <c r="G185" s="137">
        <v>579300</v>
      </c>
      <c r="H185" s="137">
        <v>719320</v>
      </c>
      <c r="I185" s="137">
        <v>407360</v>
      </c>
      <c r="J185" s="137"/>
      <c r="K185" s="137">
        <v>2330340</v>
      </c>
      <c r="L185" s="137">
        <v>820100</v>
      </c>
      <c r="M185" s="137">
        <v>150320</v>
      </c>
      <c r="N185" s="137"/>
      <c r="O185" s="137">
        <v>1979120</v>
      </c>
      <c r="P185" s="137">
        <v>719290</v>
      </c>
      <c r="Q185" s="137">
        <v>529150</v>
      </c>
      <c r="R185" s="137">
        <v>866580</v>
      </c>
      <c r="S185" s="137">
        <v>331340</v>
      </c>
      <c r="T185" s="137">
        <v>706120</v>
      </c>
      <c r="U185" s="137">
        <v>416174.96</v>
      </c>
      <c r="V185" s="137">
        <v>375040</v>
      </c>
      <c r="W185" s="137">
        <v>5472120</v>
      </c>
      <c r="X185" s="137">
        <v>579660</v>
      </c>
      <c r="Y185" s="137">
        <v>714530</v>
      </c>
      <c r="Z185" s="137">
        <v>351920</v>
      </c>
      <c r="AA185" s="137">
        <v>351480</v>
      </c>
      <c r="AB185" s="137">
        <v>520840</v>
      </c>
      <c r="AC185" s="137"/>
      <c r="AD185" s="137">
        <v>720030</v>
      </c>
      <c r="AE185" s="137"/>
      <c r="AF185" s="137"/>
      <c r="AG185" s="137"/>
      <c r="AH185" s="137"/>
      <c r="AI185" s="137">
        <v>641820</v>
      </c>
      <c r="AJ185" s="137"/>
      <c r="AK185" s="137">
        <v>4512810</v>
      </c>
      <c r="AL185" s="137">
        <v>694720</v>
      </c>
      <c r="AM185" s="137">
        <v>509830</v>
      </c>
      <c r="AN185" s="137">
        <v>419792</v>
      </c>
      <c r="AO185" s="137">
        <v>534720</v>
      </c>
      <c r="AP185" s="137">
        <v>392540</v>
      </c>
      <c r="AQ185" s="137">
        <v>510780</v>
      </c>
      <c r="AR185" s="137"/>
      <c r="AS185" s="137">
        <v>709680</v>
      </c>
      <c r="AT185" s="137">
        <v>884160</v>
      </c>
      <c r="AU185" s="137"/>
      <c r="AV185" s="137">
        <v>189680</v>
      </c>
      <c r="AW185" s="137">
        <v>323360</v>
      </c>
      <c r="AX185" s="137">
        <v>371210</v>
      </c>
      <c r="AY185" s="137">
        <v>896800</v>
      </c>
      <c r="AZ185" s="137">
        <v>485740</v>
      </c>
      <c r="BA185" s="137">
        <v>1318780</v>
      </c>
      <c r="BB185" s="137"/>
      <c r="BC185" s="137">
        <v>11027282</v>
      </c>
      <c r="BD185" s="137">
        <v>1036880</v>
      </c>
      <c r="BE185" s="137">
        <v>197820</v>
      </c>
      <c r="BF185" s="137">
        <v>351180</v>
      </c>
      <c r="BG185" s="137">
        <v>904240</v>
      </c>
      <c r="BH185" s="137"/>
      <c r="BI185" s="137"/>
      <c r="BJ185" s="137"/>
      <c r="BK185" s="137"/>
      <c r="BL185" s="137">
        <v>2462975.67</v>
      </c>
      <c r="BM185" s="137">
        <v>1252610</v>
      </c>
      <c r="BN185" s="137">
        <v>523920</v>
      </c>
      <c r="BO185" s="137">
        <v>861060</v>
      </c>
      <c r="BP185" s="137">
        <v>687280</v>
      </c>
      <c r="BQ185" s="137"/>
      <c r="BR185" s="137">
        <v>9140340</v>
      </c>
      <c r="BS185" s="137">
        <v>539200</v>
      </c>
      <c r="BT185" s="137">
        <v>1016210</v>
      </c>
      <c r="BU185" s="137">
        <v>1092490</v>
      </c>
      <c r="BV185" s="137"/>
      <c r="BW185" s="137">
        <v>482480</v>
      </c>
      <c r="BX185" s="137">
        <v>988620</v>
      </c>
      <c r="BY185" s="137">
        <v>544730</v>
      </c>
      <c r="BZ185" s="137">
        <v>169183.55</v>
      </c>
      <c r="CA185" s="137">
        <v>685200</v>
      </c>
      <c r="CB185" s="137">
        <v>357360</v>
      </c>
      <c r="CC185" s="137">
        <v>379394.51</v>
      </c>
      <c r="CD185" s="137">
        <v>397020</v>
      </c>
      <c r="CE185" s="137">
        <v>1250131.48</v>
      </c>
      <c r="CF185" s="137">
        <v>172380</v>
      </c>
      <c r="CG185" s="137">
        <v>814080</v>
      </c>
      <c r="CH185" s="137">
        <v>360800</v>
      </c>
      <c r="CI185" s="137"/>
      <c r="CJ185" s="137">
        <v>954148.65</v>
      </c>
      <c r="CK185" s="137"/>
      <c r="CL185" s="137"/>
      <c r="CN185" s="139" t="s">
        <v>1076</v>
      </c>
      <c r="CO185" s="139" t="s">
        <v>1022</v>
      </c>
      <c r="CP185" s="140" t="s">
        <v>1046</v>
      </c>
      <c r="CQ185" s="141"/>
    </row>
    <row r="186" spans="1:95" ht="27.75" x14ac:dyDescent="0.65">
      <c r="A186" s="142" t="s">
        <v>350</v>
      </c>
      <c r="B186" s="143" t="s">
        <v>351</v>
      </c>
      <c r="C186" s="137">
        <v>46619095.289999999</v>
      </c>
      <c r="D186" s="137">
        <v>1910602</v>
      </c>
      <c r="E186" s="137">
        <v>1173367.55</v>
      </c>
      <c r="F186" s="137">
        <v>2189894.19</v>
      </c>
      <c r="G186" s="137">
        <v>2038760</v>
      </c>
      <c r="H186" s="137">
        <v>3338573.32</v>
      </c>
      <c r="I186" s="137">
        <v>3238180.34</v>
      </c>
      <c r="J186" s="137">
        <v>5722827.0800000001</v>
      </c>
      <c r="K186" s="137">
        <v>1115380</v>
      </c>
      <c r="L186" s="137">
        <v>2981551.09</v>
      </c>
      <c r="M186" s="137">
        <v>6697195</v>
      </c>
      <c r="N186" s="137">
        <v>1596748.24</v>
      </c>
      <c r="O186" s="137">
        <v>415083.6</v>
      </c>
      <c r="P186" s="137">
        <v>2210878</v>
      </c>
      <c r="Q186" s="137">
        <v>3582908.24</v>
      </c>
      <c r="R186" s="137">
        <v>3746792.5</v>
      </c>
      <c r="S186" s="137">
        <v>372061</v>
      </c>
      <c r="T186" s="137">
        <v>2853377</v>
      </c>
      <c r="U186" s="137">
        <v>1520453.83</v>
      </c>
      <c r="V186" s="137">
        <v>586572</v>
      </c>
      <c r="W186" s="137">
        <v>27003191.07</v>
      </c>
      <c r="X186" s="137">
        <v>612815</v>
      </c>
      <c r="Y186" s="137">
        <v>2528852.69</v>
      </c>
      <c r="Z186" s="137">
        <v>160160</v>
      </c>
      <c r="AA186" s="137">
        <v>1246104</v>
      </c>
      <c r="AB186" s="137">
        <v>538977.57999999996</v>
      </c>
      <c r="AC186" s="137">
        <v>3411228</v>
      </c>
      <c r="AD186" s="137">
        <v>2357132.16</v>
      </c>
      <c r="AE186" s="137">
        <v>482640</v>
      </c>
      <c r="AF186" s="137">
        <v>1376485.63</v>
      </c>
      <c r="AG186" s="137">
        <v>398400</v>
      </c>
      <c r="AH186" s="137">
        <v>4011700</v>
      </c>
      <c r="AI186" s="137">
        <v>1796265</v>
      </c>
      <c r="AJ186" s="137">
        <v>1044886.68</v>
      </c>
      <c r="AK186" s="137">
        <v>35213130.950000003</v>
      </c>
      <c r="AL186" s="137">
        <v>2539162</v>
      </c>
      <c r="AM186" s="137">
        <v>1406167.32</v>
      </c>
      <c r="AN186" s="137">
        <v>3978474</v>
      </c>
      <c r="AO186" s="137">
        <v>5652822.3499999996</v>
      </c>
      <c r="AP186" s="137">
        <v>3073170</v>
      </c>
      <c r="AQ186" s="137">
        <v>1198849.3700000001</v>
      </c>
      <c r="AR186" s="137">
        <v>9031189</v>
      </c>
      <c r="AS186" s="137">
        <v>3989167</v>
      </c>
      <c r="AT186" s="137">
        <v>5279804.3899999997</v>
      </c>
      <c r="AU186" s="137">
        <v>4703593</v>
      </c>
      <c r="AV186" s="137">
        <v>3485935</v>
      </c>
      <c r="AW186" s="137">
        <v>947127.72</v>
      </c>
      <c r="AX186" s="137">
        <v>3108365</v>
      </c>
      <c r="AY186" s="137">
        <v>1965435</v>
      </c>
      <c r="AZ186" s="137">
        <v>1382078</v>
      </c>
      <c r="BA186" s="137">
        <v>9986558.1600000001</v>
      </c>
      <c r="BB186" s="137">
        <v>3355109.14</v>
      </c>
      <c r="BC186" s="137">
        <v>7283190.2400000002</v>
      </c>
      <c r="BD186" s="137">
        <v>692017</v>
      </c>
      <c r="BE186" s="137">
        <v>118860</v>
      </c>
      <c r="BF186" s="137">
        <v>1929985</v>
      </c>
      <c r="BG186" s="137">
        <v>9221921.8000000007</v>
      </c>
      <c r="BH186" s="137">
        <v>995965.16</v>
      </c>
      <c r="BI186" s="137">
        <v>1550050</v>
      </c>
      <c r="BJ186" s="137">
        <v>2605757.1</v>
      </c>
      <c r="BK186" s="137">
        <v>1544145.1</v>
      </c>
      <c r="BL186" s="137">
        <v>4461441</v>
      </c>
      <c r="BM186" s="137">
        <v>2693266</v>
      </c>
      <c r="BN186" s="137">
        <v>1977336.78</v>
      </c>
      <c r="BO186" s="137">
        <v>3300401</v>
      </c>
      <c r="BP186" s="137">
        <v>744577</v>
      </c>
      <c r="BQ186" s="137">
        <v>2927384.64</v>
      </c>
      <c r="BR186" s="137">
        <v>15840718.880000001</v>
      </c>
      <c r="BS186" s="137">
        <v>1154484</v>
      </c>
      <c r="BT186" s="137">
        <v>1851497</v>
      </c>
      <c r="BU186" s="137">
        <v>7774151.6900000004</v>
      </c>
      <c r="BV186" s="137">
        <v>851515</v>
      </c>
      <c r="BW186" s="137">
        <v>1625276</v>
      </c>
      <c r="BX186" s="137">
        <v>5108417.16</v>
      </c>
      <c r="BY186" s="137">
        <v>617574</v>
      </c>
      <c r="BZ186" s="137">
        <v>904669.8</v>
      </c>
      <c r="CA186" s="137">
        <v>520012</v>
      </c>
      <c r="CB186" s="137">
        <v>3020243</v>
      </c>
      <c r="CC186" s="137">
        <v>2930411.9</v>
      </c>
      <c r="CD186" s="137">
        <v>2542202.65</v>
      </c>
      <c r="CE186" s="137">
        <v>5377773.3300000001</v>
      </c>
      <c r="CF186" s="137">
        <v>1494057.77</v>
      </c>
      <c r="CG186" s="137">
        <v>791298</v>
      </c>
      <c r="CH186" s="137">
        <v>1188260.8600000001</v>
      </c>
      <c r="CI186" s="137">
        <v>618252</v>
      </c>
      <c r="CJ186" s="137">
        <v>3568563.77</v>
      </c>
      <c r="CK186" s="137">
        <v>1180584.3700000001</v>
      </c>
      <c r="CL186" s="137">
        <v>365500.87</v>
      </c>
      <c r="CN186" s="139" t="s">
        <v>1078</v>
      </c>
      <c r="CO186" s="139" t="s">
        <v>1024</v>
      </c>
      <c r="CP186" s="140" t="s">
        <v>1046</v>
      </c>
      <c r="CQ186" s="141"/>
    </row>
    <row r="187" spans="1:95" ht="27.75" x14ac:dyDescent="0.65">
      <c r="A187" s="142" t="s">
        <v>352</v>
      </c>
      <c r="B187" s="143" t="s">
        <v>353</v>
      </c>
      <c r="C187" s="137"/>
      <c r="D187" s="137">
        <v>1139860</v>
      </c>
      <c r="E187" s="137">
        <v>1053186.92</v>
      </c>
      <c r="F187" s="137"/>
      <c r="G187" s="137">
        <v>66080</v>
      </c>
      <c r="H187" s="137">
        <v>413096.74</v>
      </c>
      <c r="I187" s="137">
        <v>290355</v>
      </c>
      <c r="J187" s="137">
        <v>131048.4</v>
      </c>
      <c r="K187" s="137">
        <v>1277520</v>
      </c>
      <c r="L187" s="137">
        <v>247967</v>
      </c>
      <c r="M187" s="137">
        <v>75680</v>
      </c>
      <c r="N187" s="137">
        <v>964524.36</v>
      </c>
      <c r="O187" s="137">
        <v>155018.74</v>
      </c>
      <c r="P187" s="137">
        <v>1041670</v>
      </c>
      <c r="Q187" s="137">
        <v>1424923.68</v>
      </c>
      <c r="R187" s="137">
        <v>804595</v>
      </c>
      <c r="S187" s="137">
        <v>876470.51</v>
      </c>
      <c r="T187" s="137">
        <v>705960</v>
      </c>
      <c r="U187" s="137">
        <v>396670</v>
      </c>
      <c r="V187" s="137"/>
      <c r="W187" s="137">
        <v>4288091.99</v>
      </c>
      <c r="X187" s="137">
        <v>664550</v>
      </c>
      <c r="Y187" s="137">
        <v>391140</v>
      </c>
      <c r="Z187" s="137">
        <v>191700</v>
      </c>
      <c r="AA187" s="137">
        <v>259045</v>
      </c>
      <c r="AB187" s="137">
        <v>447600</v>
      </c>
      <c r="AC187" s="137"/>
      <c r="AD187" s="137">
        <v>787770.34</v>
      </c>
      <c r="AE187" s="137">
        <v>165530</v>
      </c>
      <c r="AF187" s="137">
        <v>393415.16</v>
      </c>
      <c r="AG187" s="137">
        <v>872827</v>
      </c>
      <c r="AH187" s="137">
        <v>375017</v>
      </c>
      <c r="AI187" s="137">
        <v>407700</v>
      </c>
      <c r="AJ187" s="137">
        <v>677362</v>
      </c>
      <c r="AK187" s="137">
        <v>6465076</v>
      </c>
      <c r="AL187" s="137">
        <v>581253</v>
      </c>
      <c r="AM187" s="137"/>
      <c r="AN187" s="137">
        <v>3390698</v>
      </c>
      <c r="AO187" s="137">
        <v>279918</v>
      </c>
      <c r="AP187" s="137">
        <v>532415</v>
      </c>
      <c r="AQ187" s="137"/>
      <c r="AR187" s="137">
        <v>8485033</v>
      </c>
      <c r="AS187" s="137">
        <v>1053409</v>
      </c>
      <c r="AT187" s="137">
        <v>3429182.13</v>
      </c>
      <c r="AU187" s="137">
        <v>500641</v>
      </c>
      <c r="AV187" s="137">
        <v>321600</v>
      </c>
      <c r="AW187" s="137">
        <v>404521</v>
      </c>
      <c r="AX187" s="137">
        <v>1495197.08</v>
      </c>
      <c r="AY187" s="137">
        <v>759005</v>
      </c>
      <c r="AZ187" s="137">
        <v>343100</v>
      </c>
      <c r="BA187" s="137">
        <v>13838598.710000001</v>
      </c>
      <c r="BB187" s="137">
        <v>306670</v>
      </c>
      <c r="BC187" s="137">
        <v>3488709.38</v>
      </c>
      <c r="BD187" s="137">
        <v>432819</v>
      </c>
      <c r="BE187" s="137"/>
      <c r="BF187" s="137">
        <v>1341605</v>
      </c>
      <c r="BG187" s="137"/>
      <c r="BH187" s="137"/>
      <c r="BI187" s="137">
        <v>332685</v>
      </c>
      <c r="BJ187" s="137">
        <v>1235407.08</v>
      </c>
      <c r="BK187" s="137">
        <v>835823.5</v>
      </c>
      <c r="BL187" s="137">
        <v>4341850</v>
      </c>
      <c r="BM187" s="137">
        <v>1648477.73</v>
      </c>
      <c r="BN187" s="137">
        <v>466660</v>
      </c>
      <c r="BO187" s="137">
        <v>875371.41</v>
      </c>
      <c r="BP187" s="137">
        <v>550712.78</v>
      </c>
      <c r="BQ187" s="137">
        <v>206509.02</v>
      </c>
      <c r="BR187" s="137">
        <v>6710994</v>
      </c>
      <c r="BS187" s="137">
        <v>765901</v>
      </c>
      <c r="BT187" s="137">
        <v>236959</v>
      </c>
      <c r="BU187" s="137">
        <v>1768977.12</v>
      </c>
      <c r="BV187" s="137">
        <v>340495</v>
      </c>
      <c r="BW187" s="137">
        <v>641444</v>
      </c>
      <c r="BX187" s="137">
        <v>1437126.83</v>
      </c>
      <c r="BY187" s="137">
        <v>524013</v>
      </c>
      <c r="BZ187" s="137">
        <v>749278.19</v>
      </c>
      <c r="CA187" s="137">
        <v>363654</v>
      </c>
      <c r="CB187" s="137">
        <v>957011.04</v>
      </c>
      <c r="CC187" s="137">
        <v>194481</v>
      </c>
      <c r="CD187" s="137">
        <v>624705</v>
      </c>
      <c r="CE187" s="137">
        <v>1726703.29</v>
      </c>
      <c r="CF187" s="137">
        <v>62476.14</v>
      </c>
      <c r="CG187" s="137">
        <v>237598</v>
      </c>
      <c r="CH187" s="137">
        <v>659855.61</v>
      </c>
      <c r="CI187" s="137">
        <v>214332</v>
      </c>
      <c r="CJ187" s="137">
        <v>3917104.93</v>
      </c>
      <c r="CK187" s="137">
        <v>246787.82</v>
      </c>
      <c r="CL187" s="137">
        <v>1261955.6200000001</v>
      </c>
      <c r="CN187" s="139" t="s">
        <v>1078</v>
      </c>
      <c r="CO187" s="139" t="s">
        <v>1024</v>
      </c>
      <c r="CP187" s="140" t="s">
        <v>1046</v>
      </c>
      <c r="CQ187" s="141"/>
    </row>
    <row r="188" spans="1:95" ht="27.75" x14ac:dyDescent="0.65">
      <c r="A188" s="142" t="s">
        <v>354</v>
      </c>
      <c r="B188" s="143" t="s">
        <v>355</v>
      </c>
      <c r="C188" s="137"/>
      <c r="D188" s="137">
        <v>2848040</v>
      </c>
      <c r="E188" s="137">
        <v>222404</v>
      </c>
      <c r="F188" s="137">
        <v>540615</v>
      </c>
      <c r="G188" s="137">
        <v>478450</v>
      </c>
      <c r="H188" s="137">
        <v>2816060</v>
      </c>
      <c r="I188" s="137">
        <v>1430161.38</v>
      </c>
      <c r="J188" s="137">
        <v>3992081.29</v>
      </c>
      <c r="K188" s="137">
        <v>102960</v>
      </c>
      <c r="L188" s="137">
        <v>2022344</v>
      </c>
      <c r="M188" s="137">
        <v>4512668</v>
      </c>
      <c r="N188" s="137">
        <v>367838</v>
      </c>
      <c r="O188" s="137">
        <v>19510983.719999999</v>
      </c>
      <c r="P188" s="137">
        <v>2100751</v>
      </c>
      <c r="Q188" s="137">
        <v>2561671.52</v>
      </c>
      <c r="R188" s="137">
        <v>4409958</v>
      </c>
      <c r="S188" s="137">
        <v>3397635.33</v>
      </c>
      <c r="T188" s="137">
        <v>1960391</v>
      </c>
      <c r="U188" s="137">
        <v>2763511</v>
      </c>
      <c r="V188" s="137">
        <v>2198708</v>
      </c>
      <c r="W188" s="137">
        <v>15386907.99</v>
      </c>
      <c r="X188" s="137">
        <v>1365620</v>
      </c>
      <c r="Y188" s="137">
        <v>3293010</v>
      </c>
      <c r="Z188" s="137">
        <v>4731114</v>
      </c>
      <c r="AA188" s="137">
        <v>1563556</v>
      </c>
      <c r="AB188" s="137">
        <v>736340</v>
      </c>
      <c r="AC188" s="137">
        <v>2010640</v>
      </c>
      <c r="AD188" s="137">
        <v>6333829</v>
      </c>
      <c r="AE188" s="137">
        <v>1319860</v>
      </c>
      <c r="AF188" s="137">
        <v>2207770</v>
      </c>
      <c r="AG188" s="137">
        <v>1491750</v>
      </c>
      <c r="AH188" s="137">
        <v>5777232</v>
      </c>
      <c r="AI188" s="137">
        <v>2171220</v>
      </c>
      <c r="AJ188" s="137">
        <v>691970</v>
      </c>
      <c r="AK188" s="137">
        <v>47208562.170000002</v>
      </c>
      <c r="AL188" s="137">
        <v>2920784</v>
      </c>
      <c r="AM188" s="137">
        <v>2689894</v>
      </c>
      <c r="AN188" s="137">
        <v>2560097</v>
      </c>
      <c r="AO188" s="137">
        <v>4826341.43</v>
      </c>
      <c r="AP188" s="137">
        <v>4019620</v>
      </c>
      <c r="AQ188" s="137">
        <v>2771044.69</v>
      </c>
      <c r="AR188" s="137">
        <v>8407627.4000000004</v>
      </c>
      <c r="AS188" s="137">
        <v>1969570</v>
      </c>
      <c r="AT188" s="137">
        <v>3961105.66</v>
      </c>
      <c r="AU188" s="137">
        <v>5529270</v>
      </c>
      <c r="AV188" s="137">
        <v>4120791</v>
      </c>
      <c r="AW188" s="137">
        <v>1881975.19</v>
      </c>
      <c r="AX188" s="137">
        <v>3094487</v>
      </c>
      <c r="AY188" s="137">
        <v>3655868</v>
      </c>
      <c r="AZ188" s="137">
        <v>3313540</v>
      </c>
      <c r="BA188" s="137">
        <v>3222149</v>
      </c>
      <c r="BB188" s="137">
        <v>2949200</v>
      </c>
      <c r="BC188" s="137">
        <v>17194959.75</v>
      </c>
      <c r="BD188" s="137">
        <v>5483368</v>
      </c>
      <c r="BE188" s="137">
        <v>2409950</v>
      </c>
      <c r="BF188" s="137">
        <v>2272160</v>
      </c>
      <c r="BG188" s="137">
        <v>15427592</v>
      </c>
      <c r="BH188" s="137">
        <v>1921339.16</v>
      </c>
      <c r="BI188" s="137">
        <v>1344970</v>
      </c>
      <c r="BJ188" s="137">
        <v>476230</v>
      </c>
      <c r="BK188" s="137">
        <v>441450</v>
      </c>
      <c r="BL188" s="137">
        <v>17587769</v>
      </c>
      <c r="BM188" s="137">
        <v>2880123.74</v>
      </c>
      <c r="BN188" s="137">
        <v>3386082.38</v>
      </c>
      <c r="BO188" s="137">
        <v>6816765.5999999996</v>
      </c>
      <c r="BP188" s="137">
        <v>449943.87</v>
      </c>
      <c r="BQ188" s="137">
        <v>3595076.58</v>
      </c>
      <c r="BR188" s="137">
        <v>84910792</v>
      </c>
      <c r="BS188" s="137">
        <v>3044516.52</v>
      </c>
      <c r="BT188" s="137">
        <v>1519888</v>
      </c>
      <c r="BU188" s="137">
        <v>6832505.4299999997</v>
      </c>
      <c r="BV188" s="137">
        <v>1550270</v>
      </c>
      <c r="BW188" s="137">
        <v>2717050</v>
      </c>
      <c r="BX188" s="137">
        <v>6728223.3899999997</v>
      </c>
      <c r="BY188" s="137">
        <v>1434530</v>
      </c>
      <c r="BZ188" s="137">
        <v>1840924.72</v>
      </c>
      <c r="CA188" s="137">
        <v>4438358</v>
      </c>
      <c r="CB188" s="137">
        <v>2171795.87</v>
      </c>
      <c r="CC188" s="137">
        <v>9611301.5899999999</v>
      </c>
      <c r="CD188" s="137">
        <v>4151262</v>
      </c>
      <c r="CE188" s="137">
        <v>3855330</v>
      </c>
      <c r="CF188" s="137">
        <v>1973870.55</v>
      </c>
      <c r="CG188" s="137">
        <v>1657760</v>
      </c>
      <c r="CH188" s="137">
        <v>2224760.5</v>
      </c>
      <c r="CI188" s="137">
        <v>2895414</v>
      </c>
      <c r="CJ188" s="137">
        <v>6724048.8200000003</v>
      </c>
      <c r="CK188" s="137">
        <v>1186370</v>
      </c>
      <c r="CL188" s="137">
        <v>896592.26</v>
      </c>
      <c r="CN188" s="139" t="s">
        <v>1079</v>
      </c>
      <c r="CO188" s="139" t="s">
        <v>1024</v>
      </c>
      <c r="CP188" s="140" t="s">
        <v>1046</v>
      </c>
      <c r="CQ188" s="141"/>
    </row>
    <row r="189" spans="1:95" ht="27.75" x14ac:dyDescent="0.65">
      <c r="A189" s="142" t="s">
        <v>356</v>
      </c>
      <c r="B189" s="143" t="s">
        <v>357</v>
      </c>
      <c r="C189" s="137"/>
      <c r="D189" s="137">
        <v>1040940</v>
      </c>
      <c r="E189" s="137">
        <v>2509320</v>
      </c>
      <c r="F189" s="137">
        <v>1618887</v>
      </c>
      <c r="G189" s="137">
        <v>1412820</v>
      </c>
      <c r="H189" s="137">
        <v>654280</v>
      </c>
      <c r="I189" s="137">
        <v>87200</v>
      </c>
      <c r="J189" s="137">
        <v>87040</v>
      </c>
      <c r="K189" s="137">
        <v>2626678</v>
      </c>
      <c r="L189" s="137">
        <v>1114570</v>
      </c>
      <c r="M189" s="137">
        <v>1068240</v>
      </c>
      <c r="N189" s="137"/>
      <c r="O189" s="137">
        <v>7242458.3799999999</v>
      </c>
      <c r="P189" s="137">
        <v>2052383</v>
      </c>
      <c r="Q189" s="137">
        <v>1410612.43</v>
      </c>
      <c r="R189" s="137">
        <v>2507688</v>
      </c>
      <c r="S189" s="137">
        <v>1542172.37</v>
      </c>
      <c r="T189" s="137">
        <v>1426316</v>
      </c>
      <c r="U189" s="137">
        <v>840527</v>
      </c>
      <c r="V189" s="137">
        <v>1124480</v>
      </c>
      <c r="W189" s="137">
        <v>3273630</v>
      </c>
      <c r="X189" s="137">
        <v>1424540</v>
      </c>
      <c r="Y189" s="137">
        <v>1273094.2</v>
      </c>
      <c r="Z189" s="137">
        <v>1295020</v>
      </c>
      <c r="AA189" s="137">
        <v>665920</v>
      </c>
      <c r="AB189" s="137">
        <v>1765260</v>
      </c>
      <c r="AC189" s="137"/>
      <c r="AD189" s="137">
        <v>1638610</v>
      </c>
      <c r="AE189" s="137">
        <v>288860</v>
      </c>
      <c r="AF189" s="137">
        <v>682715.16</v>
      </c>
      <c r="AG189" s="137">
        <v>2071290</v>
      </c>
      <c r="AH189" s="137">
        <v>780330</v>
      </c>
      <c r="AI189" s="137">
        <v>838850</v>
      </c>
      <c r="AJ189" s="137">
        <v>1656600</v>
      </c>
      <c r="AK189" s="137">
        <v>11480414</v>
      </c>
      <c r="AL189" s="137">
        <v>644990</v>
      </c>
      <c r="AM189" s="137">
        <v>1242226</v>
      </c>
      <c r="AN189" s="137">
        <v>2666055</v>
      </c>
      <c r="AO189" s="137">
        <v>420540</v>
      </c>
      <c r="AP189" s="137">
        <v>10510</v>
      </c>
      <c r="AQ189" s="137"/>
      <c r="AR189" s="137">
        <v>5707365</v>
      </c>
      <c r="AS189" s="137">
        <v>813220</v>
      </c>
      <c r="AT189" s="137">
        <v>2006788.83</v>
      </c>
      <c r="AU189" s="137">
        <v>676120</v>
      </c>
      <c r="AV189" s="137">
        <v>823207</v>
      </c>
      <c r="AW189" s="137">
        <v>866948</v>
      </c>
      <c r="AX189" s="137">
        <v>1491240</v>
      </c>
      <c r="AY189" s="137">
        <v>663653</v>
      </c>
      <c r="AZ189" s="137">
        <v>1634510</v>
      </c>
      <c r="BA189" s="137">
        <v>6948273</v>
      </c>
      <c r="BB189" s="137">
        <v>481420.7</v>
      </c>
      <c r="BC189" s="137">
        <v>6372123.8300000001</v>
      </c>
      <c r="BD189" s="137">
        <v>3052532</v>
      </c>
      <c r="BE189" s="137">
        <v>753620</v>
      </c>
      <c r="BF189" s="137">
        <v>1275950</v>
      </c>
      <c r="BG189" s="137">
        <v>3850457</v>
      </c>
      <c r="BH189" s="137">
        <v>928250</v>
      </c>
      <c r="BI189" s="137">
        <v>850320</v>
      </c>
      <c r="BJ189" s="137">
        <v>874017.5</v>
      </c>
      <c r="BK189" s="137">
        <v>876260</v>
      </c>
      <c r="BL189" s="137">
        <v>7637998</v>
      </c>
      <c r="BM189" s="137">
        <v>1769028</v>
      </c>
      <c r="BN189" s="137">
        <v>1060560</v>
      </c>
      <c r="BO189" s="137">
        <v>1541041.4</v>
      </c>
      <c r="BP189" s="137">
        <v>4001923</v>
      </c>
      <c r="BQ189" s="137">
        <v>170035.20000000001</v>
      </c>
      <c r="BR189" s="137">
        <v>22892567</v>
      </c>
      <c r="BS189" s="137">
        <v>1542521</v>
      </c>
      <c r="BT189" s="137">
        <v>2234010</v>
      </c>
      <c r="BU189" s="137">
        <v>4628420</v>
      </c>
      <c r="BV189" s="137">
        <v>1023696</v>
      </c>
      <c r="BW189" s="137">
        <v>808160</v>
      </c>
      <c r="BX189" s="137">
        <v>2538240</v>
      </c>
      <c r="BY189" s="137">
        <v>1454890</v>
      </c>
      <c r="BZ189" s="137">
        <v>1878162.9</v>
      </c>
      <c r="CA189" s="137">
        <v>667790</v>
      </c>
      <c r="CB189" s="137">
        <v>605042.57999999996</v>
      </c>
      <c r="CC189" s="137">
        <v>1267950</v>
      </c>
      <c r="CD189" s="137">
        <v>1584073</v>
      </c>
      <c r="CE189" s="137">
        <v>4085064.01</v>
      </c>
      <c r="CF189" s="137">
        <v>418240</v>
      </c>
      <c r="CG189" s="137">
        <v>990100</v>
      </c>
      <c r="CH189" s="137">
        <v>1099540.45</v>
      </c>
      <c r="CI189" s="137">
        <v>714535</v>
      </c>
      <c r="CJ189" s="137">
        <v>4615066.68</v>
      </c>
      <c r="CK189" s="137">
        <v>392640</v>
      </c>
      <c r="CL189" s="137">
        <v>378998.07</v>
      </c>
      <c r="CN189" s="139" t="s">
        <v>1079</v>
      </c>
      <c r="CO189" s="139" t="s">
        <v>1024</v>
      </c>
      <c r="CP189" s="140" t="s">
        <v>1046</v>
      </c>
      <c r="CQ189" s="141"/>
    </row>
    <row r="190" spans="1:95" ht="27.75" x14ac:dyDescent="0.65">
      <c r="A190" s="142" t="s">
        <v>358</v>
      </c>
      <c r="B190" s="143" t="s">
        <v>359</v>
      </c>
      <c r="C190" s="137"/>
      <c r="D190" s="137"/>
      <c r="E190" s="137"/>
      <c r="F190" s="137"/>
      <c r="G190" s="137">
        <v>405600</v>
      </c>
      <c r="H190" s="137">
        <v>34150</v>
      </c>
      <c r="I190" s="137"/>
      <c r="J190" s="137">
        <v>164740</v>
      </c>
      <c r="K190" s="137"/>
      <c r="L190" s="137">
        <v>119147.6</v>
      </c>
      <c r="M190" s="137">
        <v>2954940</v>
      </c>
      <c r="N190" s="137"/>
      <c r="O190" s="137">
        <v>405551.45</v>
      </c>
      <c r="P190" s="137"/>
      <c r="Q190" s="137"/>
      <c r="R190" s="137">
        <v>6440</v>
      </c>
      <c r="S190" s="137"/>
      <c r="T190" s="137"/>
      <c r="U190" s="137">
        <v>229205</v>
      </c>
      <c r="V190" s="137"/>
      <c r="W190" s="137"/>
      <c r="X190" s="137"/>
      <c r="Y190" s="137"/>
      <c r="Z190" s="137"/>
      <c r="AA190" s="137"/>
      <c r="AB190" s="137"/>
      <c r="AC190" s="137"/>
      <c r="AD190" s="137">
        <v>1886347.5</v>
      </c>
      <c r="AE190" s="137"/>
      <c r="AF190" s="137"/>
      <c r="AG190" s="137"/>
      <c r="AH190" s="137"/>
      <c r="AI190" s="137"/>
      <c r="AJ190" s="137"/>
      <c r="AK190" s="137">
        <v>915800</v>
      </c>
      <c r="AL190" s="137">
        <v>6000</v>
      </c>
      <c r="AM190" s="137"/>
      <c r="AN190" s="137">
        <v>26200</v>
      </c>
      <c r="AO190" s="137"/>
      <c r="AP190" s="137"/>
      <c r="AQ190" s="137"/>
      <c r="AR190" s="137"/>
      <c r="AS190" s="137"/>
      <c r="AT190" s="137"/>
      <c r="AU190" s="137"/>
      <c r="AV190" s="137">
        <v>72000</v>
      </c>
      <c r="AW190" s="137"/>
      <c r="AX190" s="137"/>
      <c r="AY190" s="137"/>
      <c r="AZ190" s="137">
        <v>32100</v>
      </c>
      <c r="BA190" s="137"/>
      <c r="BB190" s="137"/>
      <c r="BC190" s="137"/>
      <c r="BD190" s="137">
        <v>553970.93999999994</v>
      </c>
      <c r="BE190" s="137">
        <v>159410</v>
      </c>
      <c r="BF190" s="137">
        <v>51850</v>
      </c>
      <c r="BG190" s="137">
        <v>10567232.76</v>
      </c>
      <c r="BH190" s="137"/>
      <c r="BI190" s="137"/>
      <c r="BJ190" s="137">
        <v>5700</v>
      </c>
      <c r="BK190" s="137"/>
      <c r="BL190" s="137"/>
      <c r="BM190" s="137"/>
      <c r="BN190" s="137"/>
      <c r="BO190" s="137"/>
      <c r="BP190" s="137"/>
      <c r="BQ190" s="137">
        <v>13065</v>
      </c>
      <c r="BR190" s="137"/>
      <c r="BS190" s="137"/>
      <c r="BT190" s="137"/>
      <c r="BU190" s="137"/>
      <c r="BV190" s="137"/>
      <c r="BW190" s="137"/>
      <c r="BX190" s="137"/>
      <c r="BY190" s="137">
        <v>60270</v>
      </c>
      <c r="BZ190" s="137"/>
      <c r="CA190" s="137"/>
      <c r="CB190" s="137"/>
      <c r="CC190" s="137"/>
      <c r="CD190" s="137"/>
      <c r="CE190" s="137">
        <v>258000</v>
      </c>
      <c r="CF190" s="137"/>
      <c r="CG190" s="137">
        <v>10440</v>
      </c>
      <c r="CH190" s="137"/>
      <c r="CI190" s="137">
        <v>168558</v>
      </c>
      <c r="CJ190" s="137"/>
      <c r="CK190" s="137"/>
      <c r="CL190" s="137"/>
      <c r="CN190" s="139" t="s">
        <v>1080</v>
      </c>
      <c r="CO190" s="139" t="s">
        <v>1024</v>
      </c>
      <c r="CP190" s="140" t="s">
        <v>1046</v>
      </c>
      <c r="CQ190" s="141"/>
    </row>
    <row r="191" spans="1:95" ht="27.75" x14ac:dyDescent="0.65">
      <c r="A191" s="142" t="s">
        <v>360</v>
      </c>
      <c r="B191" s="143" t="s">
        <v>361</v>
      </c>
      <c r="C191" s="137"/>
      <c r="D191" s="137"/>
      <c r="E191" s="137">
        <v>87300</v>
      </c>
      <c r="F191" s="137"/>
      <c r="G191" s="137">
        <v>342000</v>
      </c>
      <c r="H191" s="137"/>
      <c r="I191" s="137"/>
      <c r="J191" s="137"/>
      <c r="K191" s="137">
        <v>185700</v>
      </c>
      <c r="L191" s="137">
        <v>128400</v>
      </c>
      <c r="M191" s="137"/>
      <c r="N191" s="137"/>
      <c r="O191" s="137">
        <v>610167.38</v>
      </c>
      <c r="P191" s="137">
        <v>148896</v>
      </c>
      <c r="Q191" s="137"/>
      <c r="R191" s="137">
        <v>164000</v>
      </c>
      <c r="S191" s="137"/>
      <c r="T191" s="137">
        <v>651375</v>
      </c>
      <c r="U191" s="137"/>
      <c r="V191" s="137"/>
      <c r="W191" s="137"/>
      <c r="X191" s="137"/>
      <c r="Y191" s="137"/>
      <c r="Z191" s="137"/>
      <c r="AA191" s="137"/>
      <c r="AB191" s="137"/>
      <c r="AC191" s="137"/>
      <c r="AD191" s="137"/>
      <c r="AE191" s="137">
        <v>1099942.5</v>
      </c>
      <c r="AF191" s="137"/>
      <c r="AG191" s="137">
        <v>101700</v>
      </c>
      <c r="AH191" s="137"/>
      <c r="AI191" s="137">
        <v>105500</v>
      </c>
      <c r="AJ191" s="137"/>
      <c r="AK191" s="137"/>
      <c r="AL191" s="137"/>
      <c r="AM191" s="137"/>
      <c r="AN191" s="137">
        <v>339091</v>
      </c>
      <c r="AO191" s="137"/>
      <c r="AP191" s="137"/>
      <c r="AQ191" s="137"/>
      <c r="AR191" s="137"/>
      <c r="AS191" s="137"/>
      <c r="AT191" s="137"/>
      <c r="AU191" s="137"/>
      <c r="AV191" s="137"/>
      <c r="AW191" s="137"/>
      <c r="AX191" s="137"/>
      <c r="AY191" s="137"/>
      <c r="AZ191" s="137"/>
      <c r="BA191" s="137"/>
      <c r="BB191" s="137"/>
      <c r="BC191" s="137"/>
      <c r="BD191" s="137"/>
      <c r="BE191" s="137"/>
      <c r="BF191" s="137">
        <v>43905</v>
      </c>
      <c r="BG191" s="137">
        <v>15640</v>
      </c>
      <c r="BH191" s="137"/>
      <c r="BI191" s="137"/>
      <c r="BJ191" s="137"/>
      <c r="BK191" s="137"/>
      <c r="BL191" s="137"/>
      <c r="BM191" s="137"/>
      <c r="BN191" s="137"/>
      <c r="BO191" s="137"/>
      <c r="BP191" s="137"/>
      <c r="BQ191" s="137"/>
      <c r="BR191" s="137"/>
      <c r="BS191" s="137"/>
      <c r="BT191" s="137">
        <v>208407</v>
      </c>
      <c r="BU191" s="137"/>
      <c r="BV191" s="137"/>
      <c r="BW191" s="137"/>
      <c r="BX191" s="137"/>
      <c r="BY191" s="137"/>
      <c r="BZ191" s="137"/>
      <c r="CA191" s="137"/>
      <c r="CB191" s="137"/>
      <c r="CC191" s="137"/>
      <c r="CD191" s="137"/>
      <c r="CE191" s="137"/>
      <c r="CF191" s="137"/>
      <c r="CG191" s="137"/>
      <c r="CH191" s="137"/>
      <c r="CI191" s="137"/>
      <c r="CJ191" s="137"/>
      <c r="CK191" s="137"/>
      <c r="CL191" s="137"/>
      <c r="CN191" s="139" t="s">
        <v>1080</v>
      </c>
      <c r="CO191" s="139" t="s">
        <v>1024</v>
      </c>
      <c r="CP191" s="140" t="s">
        <v>1046</v>
      </c>
      <c r="CQ191" s="141"/>
    </row>
    <row r="192" spans="1:95" ht="27.75" x14ac:dyDescent="0.65">
      <c r="A192" s="142" t="s">
        <v>362</v>
      </c>
      <c r="B192" s="143" t="s">
        <v>363</v>
      </c>
      <c r="C192" s="137">
        <v>4890568</v>
      </c>
      <c r="D192" s="137">
        <v>144000</v>
      </c>
      <c r="E192" s="137">
        <v>178880</v>
      </c>
      <c r="F192" s="137">
        <v>206100</v>
      </c>
      <c r="G192" s="137"/>
      <c r="H192" s="137"/>
      <c r="I192" s="137"/>
      <c r="J192" s="137">
        <v>316400</v>
      </c>
      <c r="K192" s="137"/>
      <c r="L192" s="137"/>
      <c r="M192" s="137">
        <v>270250</v>
      </c>
      <c r="N192" s="137">
        <v>148290</v>
      </c>
      <c r="O192" s="137">
        <v>1137372.26</v>
      </c>
      <c r="P192" s="137">
        <v>144000</v>
      </c>
      <c r="Q192" s="137"/>
      <c r="R192" s="137">
        <v>144000</v>
      </c>
      <c r="S192" s="137">
        <v>151200</v>
      </c>
      <c r="T192" s="137">
        <v>291230</v>
      </c>
      <c r="U192" s="137">
        <v>160810</v>
      </c>
      <c r="V192" s="137"/>
      <c r="W192" s="137">
        <v>1956448.05</v>
      </c>
      <c r="X192" s="137"/>
      <c r="Y192" s="137"/>
      <c r="Z192" s="137">
        <v>121640</v>
      </c>
      <c r="AA192" s="137"/>
      <c r="AB192" s="137"/>
      <c r="AC192" s="137"/>
      <c r="AD192" s="137"/>
      <c r="AE192" s="137"/>
      <c r="AF192" s="137"/>
      <c r="AG192" s="137"/>
      <c r="AH192" s="137"/>
      <c r="AI192" s="137"/>
      <c r="AJ192" s="137"/>
      <c r="AK192" s="137">
        <v>1375113.12</v>
      </c>
      <c r="AL192" s="137">
        <v>194560</v>
      </c>
      <c r="AM192" s="137"/>
      <c r="AN192" s="137">
        <v>326600</v>
      </c>
      <c r="AO192" s="137">
        <v>102000</v>
      </c>
      <c r="AP192" s="137"/>
      <c r="AQ192" s="137"/>
      <c r="AR192" s="137">
        <v>171710</v>
      </c>
      <c r="AS192" s="137"/>
      <c r="AT192" s="137">
        <v>144000</v>
      </c>
      <c r="AU192" s="137"/>
      <c r="AV192" s="137"/>
      <c r="AW192" s="137"/>
      <c r="AX192" s="137"/>
      <c r="AY192" s="137"/>
      <c r="AZ192" s="137"/>
      <c r="BA192" s="137">
        <v>1529210</v>
      </c>
      <c r="BB192" s="137">
        <v>182480</v>
      </c>
      <c r="BC192" s="137">
        <v>2522874</v>
      </c>
      <c r="BD192" s="137"/>
      <c r="BE192" s="137">
        <v>199120</v>
      </c>
      <c r="BF192" s="137">
        <v>144000</v>
      </c>
      <c r="BG192" s="137">
        <v>162000</v>
      </c>
      <c r="BH192" s="137">
        <v>315700</v>
      </c>
      <c r="BI192" s="137"/>
      <c r="BJ192" s="137"/>
      <c r="BK192" s="137"/>
      <c r="BL192" s="137">
        <v>750820</v>
      </c>
      <c r="BM192" s="137"/>
      <c r="BN192" s="137"/>
      <c r="BO192" s="137">
        <v>211340</v>
      </c>
      <c r="BP192" s="137">
        <v>179360</v>
      </c>
      <c r="BQ192" s="137">
        <v>142500</v>
      </c>
      <c r="BR192" s="137">
        <v>2043996.1599999999</v>
      </c>
      <c r="BS192" s="137">
        <v>144000</v>
      </c>
      <c r="BT192" s="137">
        <v>144000</v>
      </c>
      <c r="BU192" s="137">
        <v>492530</v>
      </c>
      <c r="BV192" s="137"/>
      <c r="BW192" s="137"/>
      <c r="BX192" s="137"/>
      <c r="BY192" s="137"/>
      <c r="BZ192" s="137">
        <v>41110</v>
      </c>
      <c r="CA192" s="137"/>
      <c r="CB192" s="137">
        <v>170258.71</v>
      </c>
      <c r="CC192" s="137"/>
      <c r="CD192" s="137">
        <v>108000</v>
      </c>
      <c r="CE192" s="137"/>
      <c r="CF192" s="137"/>
      <c r="CG192" s="137">
        <v>194910</v>
      </c>
      <c r="CH192" s="137"/>
      <c r="CI192" s="137"/>
      <c r="CJ192" s="137">
        <v>36000</v>
      </c>
      <c r="CK192" s="137"/>
      <c r="CL192" s="137"/>
      <c r="CN192" s="139" t="s">
        <v>1076</v>
      </c>
      <c r="CO192" s="139" t="s">
        <v>1022</v>
      </c>
      <c r="CP192" s="140" t="s">
        <v>1046</v>
      </c>
      <c r="CQ192" s="141"/>
    </row>
    <row r="193" spans="1:95" ht="27.75" x14ac:dyDescent="0.65">
      <c r="A193" s="142" t="s">
        <v>364</v>
      </c>
      <c r="B193" s="143" t="s">
        <v>365</v>
      </c>
      <c r="C193" s="137"/>
      <c r="D193" s="137">
        <v>159200</v>
      </c>
      <c r="E193" s="137">
        <v>282500</v>
      </c>
      <c r="F193" s="137">
        <v>157680</v>
      </c>
      <c r="G193" s="137">
        <v>456520</v>
      </c>
      <c r="H193" s="137">
        <v>354020</v>
      </c>
      <c r="I193" s="137">
        <v>297920</v>
      </c>
      <c r="J193" s="137">
        <v>269600</v>
      </c>
      <c r="K193" s="137">
        <v>480400</v>
      </c>
      <c r="L193" s="137">
        <v>328480</v>
      </c>
      <c r="M193" s="137">
        <v>608960</v>
      </c>
      <c r="N193" s="137">
        <v>463890</v>
      </c>
      <c r="O193" s="137">
        <v>2223060</v>
      </c>
      <c r="P193" s="137">
        <v>501560</v>
      </c>
      <c r="Q193" s="137">
        <v>526320</v>
      </c>
      <c r="R193" s="137">
        <v>482000</v>
      </c>
      <c r="S193" s="137">
        <v>352000</v>
      </c>
      <c r="T193" s="137">
        <v>307730</v>
      </c>
      <c r="U193" s="137">
        <v>221400</v>
      </c>
      <c r="V193" s="137">
        <v>426522.85</v>
      </c>
      <c r="W193" s="137">
        <v>3115616.22</v>
      </c>
      <c r="X193" s="137">
        <v>365440</v>
      </c>
      <c r="Y193" s="137">
        <v>360880</v>
      </c>
      <c r="Z193" s="137">
        <v>196880</v>
      </c>
      <c r="AA193" s="137">
        <v>305360</v>
      </c>
      <c r="AB193" s="137">
        <v>381280</v>
      </c>
      <c r="AC193" s="137">
        <v>144000</v>
      </c>
      <c r="AD193" s="137">
        <v>321760</v>
      </c>
      <c r="AE193" s="137">
        <v>328400</v>
      </c>
      <c r="AF193" s="137">
        <v>507520</v>
      </c>
      <c r="AG193" s="137">
        <v>426580</v>
      </c>
      <c r="AH193" s="137">
        <v>535280</v>
      </c>
      <c r="AI193" s="137">
        <v>444246</v>
      </c>
      <c r="AJ193" s="137">
        <v>144000</v>
      </c>
      <c r="AK193" s="137">
        <v>3125680.97</v>
      </c>
      <c r="AL193" s="137">
        <v>330160</v>
      </c>
      <c r="AM193" s="137">
        <v>246832.26</v>
      </c>
      <c r="AN193" s="137">
        <v>404450</v>
      </c>
      <c r="AO193" s="137">
        <v>290000</v>
      </c>
      <c r="AP193" s="137">
        <v>770843.68</v>
      </c>
      <c r="AQ193" s="137">
        <v>296686.96999999997</v>
      </c>
      <c r="AR193" s="137">
        <v>318690</v>
      </c>
      <c r="AS193" s="137"/>
      <c r="AT193" s="137">
        <v>354080</v>
      </c>
      <c r="AU193" s="137">
        <v>264800</v>
      </c>
      <c r="AV193" s="137">
        <v>182290</v>
      </c>
      <c r="AW193" s="137">
        <v>425760</v>
      </c>
      <c r="AX193" s="137">
        <v>180400</v>
      </c>
      <c r="AY193" s="137">
        <v>138990</v>
      </c>
      <c r="AZ193" s="137">
        <v>143419.35</v>
      </c>
      <c r="BA193" s="137">
        <v>1198309</v>
      </c>
      <c r="BB193" s="137">
        <v>295140</v>
      </c>
      <c r="BC193" s="137">
        <v>3401257.74</v>
      </c>
      <c r="BD193" s="137">
        <v>508800</v>
      </c>
      <c r="BE193" s="137">
        <v>279040</v>
      </c>
      <c r="BF193" s="137">
        <v>556080</v>
      </c>
      <c r="BG193" s="137">
        <v>327040</v>
      </c>
      <c r="BH193" s="137">
        <v>541980</v>
      </c>
      <c r="BI193" s="137"/>
      <c r="BJ193" s="137">
        <v>149920</v>
      </c>
      <c r="BK193" s="137">
        <v>149920</v>
      </c>
      <c r="BL193" s="137">
        <v>3191870</v>
      </c>
      <c r="BM193" s="137">
        <v>532160</v>
      </c>
      <c r="BN193" s="137">
        <v>707920</v>
      </c>
      <c r="BO193" s="137">
        <v>257960</v>
      </c>
      <c r="BP193" s="137">
        <v>340080</v>
      </c>
      <c r="BQ193" s="137">
        <v>639580</v>
      </c>
      <c r="BR193" s="137">
        <v>7286640.7000000002</v>
      </c>
      <c r="BS193" s="137">
        <v>382400</v>
      </c>
      <c r="BT193" s="137">
        <v>287853.51</v>
      </c>
      <c r="BU193" s="137">
        <v>1131330</v>
      </c>
      <c r="BV193" s="137">
        <v>121390.88</v>
      </c>
      <c r="BW193" s="137">
        <v>287818.33</v>
      </c>
      <c r="BX193" s="137">
        <v>683040</v>
      </c>
      <c r="BY193" s="137">
        <v>496000</v>
      </c>
      <c r="BZ193" s="137">
        <v>287770</v>
      </c>
      <c r="CA193" s="137">
        <v>353040</v>
      </c>
      <c r="CB193" s="137">
        <v>177720</v>
      </c>
      <c r="CC193" s="137">
        <v>551600</v>
      </c>
      <c r="CD193" s="137">
        <v>543760</v>
      </c>
      <c r="CE193" s="137">
        <v>439151</v>
      </c>
      <c r="CF193" s="137">
        <v>512240</v>
      </c>
      <c r="CG193" s="137">
        <v>319890</v>
      </c>
      <c r="CH193" s="137">
        <v>279480</v>
      </c>
      <c r="CI193" s="137">
        <v>461971.46</v>
      </c>
      <c r="CJ193" s="137">
        <v>553391</v>
      </c>
      <c r="CK193" s="137">
        <v>322080</v>
      </c>
      <c r="CL193" s="137">
        <v>493100</v>
      </c>
      <c r="CN193" s="139" t="s">
        <v>1076</v>
      </c>
      <c r="CO193" s="139" t="s">
        <v>1022</v>
      </c>
      <c r="CP193" s="140" t="s">
        <v>1046</v>
      </c>
      <c r="CQ193" s="141"/>
    </row>
    <row r="194" spans="1:95" ht="27.75" x14ac:dyDescent="0.65">
      <c r="A194" s="142" t="s">
        <v>366</v>
      </c>
      <c r="B194" s="143" t="s">
        <v>367</v>
      </c>
      <c r="C194" s="137">
        <v>32848.5</v>
      </c>
      <c r="D194" s="137"/>
      <c r="E194" s="137">
        <v>8505</v>
      </c>
      <c r="F194" s="137">
        <v>6900</v>
      </c>
      <c r="G194" s="137">
        <v>11235</v>
      </c>
      <c r="H194" s="137">
        <v>3040</v>
      </c>
      <c r="I194" s="137">
        <v>4870</v>
      </c>
      <c r="J194" s="137">
        <v>2200</v>
      </c>
      <c r="K194" s="137">
        <v>4833.3599999999997</v>
      </c>
      <c r="L194" s="137"/>
      <c r="M194" s="137"/>
      <c r="N194" s="137"/>
      <c r="O194" s="137">
        <v>7504.2</v>
      </c>
      <c r="P194" s="137">
        <v>8810</v>
      </c>
      <c r="Q194" s="137">
        <v>11640</v>
      </c>
      <c r="R194" s="137"/>
      <c r="S194" s="137">
        <v>3693.39</v>
      </c>
      <c r="T194" s="137">
        <v>53780</v>
      </c>
      <c r="U194" s="137">
        <v>17830</v>
      </c>
      <c r="V194" s="137">
        <v>8285</v>
      </c>
      <c r="W194" s="137">
        <v>30596.13</v>
      </c>
      <c r="X194" s="137">
        <v>19560</v>
      </c>
      <c r="Y194" s="137">
        <v>13800</v>
      </c>
      <c r="Z194" s="137"/>
      <c r="AA194" s="137"/>
      <c r="AB194" s="137"/>
      <c r="AC194" s="137">
        <v>6395</v>
      </c>
      <c r="AD194" s="137"/>
      <c r="AE194" s="137">
        <v>19945</v>
      </c>
      <c r="AF194" s="137"/>
      <c r="AG194" s="137">
        <v>10585</v>
      </c>
      <c r="AH194" s="137"/>
      <c r="AI194" s="137">
        <v>15870</v>
      </c>
      <c r="AJ194" s="137"/>
      <c r="AK194" s="137">
        <v>45657</v>
      </c>
      <c r="AL194" s="137">
        <v>2430</v>
      </c>
      <c r="AM194" s="137"/>
      <c r="AN194" s="137">
        <v>2798.5</v>
      </c>
      <c r="AO194" s="137">
        <v>2723.5</v>
      </c>
      <c r="AP194" s="137">
        <v>7823.5</v>
      </c>
      <c r="AQ194" s="137"/>
      <c r="AR194" s="137">
        <v>5680</v>
      </c>
      <c r="AS194" s="137"/>
      <c r="AT194" s="137">
        <v>6390</v>
      </c>
      <c r="AU194" s="137">
        <v>3725</v>
      </c>
      <c r="AV194" s="137"/>
      <c r="AW194" s="137">
        <v>5160.26</v>
      </c>
      <c r="AX194" s="137">
        <v>10868.5</v>
      </c>
      <c r="AY194" s="137">
        <v>10888.5</v>
      </c>
      <c r="AZ194" s="137">
        <v>8753.5</v>
      </c>
      <c r="BA194" s="137">
        <v>270</v>
      </c>
      <c r="BB194" s="137">
        <v>5409.29</v>
      </c>
      <c r="BC194" s="137">
        <v>6590</v>
      </c>
      <c r="BD194" s="137"/>
      <c r="BE194" s="137"/>
      <c r="BF194" s="137">
        <v>7015</v>
      </c>
      <c r="BG194" s="137">
        <v>833171.45</v>
      </c>
      <c r="BH194" s="137">
        <v>44800</v>
      </c>
      <c r="BI194" s="137"/>
      <c r="BJ194" s="137"/>
      <c r="BK194" s="137">
        <v>44800</v>
      </c>
      <c r="BL194" s="137">
        <v>700964.52</v>
      </c>
      <c r="BM194" s="137">
        <v>19647.900000000001</v>
      </c>
      <c r="BN194" s="137"/>
      <c r="BO194" s="137">
        <v>35625</v>
      </c>
      <c r="BP194" s="137"/>
      <c r="BQ194" s="137"/>
      <c r="BR194" s="137">
        <v>24620</v>
      </c>
      <c r="BS194" s="137">
        <v>3690</v>
      </c>
      <c r="BT194" s="137"/>
      <c r="BU194" s="137">
        <v>5693.83</v>
      </c>
      <c r="BV194" s="137">
        <v>6960</v>
      </c>
      <c r="BW194" s="137"/>
      <c r="BX194" s="137">
        <v>19732</v>
      </c>
      <c r="BY194" s="137"/>
      <c r="BZ194" s="137">
        <v>12743.5</v>
      </c>
      <c r="CA194" s="137">
        <v>8753.5</v>
      </c>
      <c r="CB194" s="137">
        <v>10888.5</v>
      </c>
      <c r="CC194" s="137">
        <v>21328.5</v>
      </c>
      <c r="CD194" s="137">
        <v>9363.5</v>
      </c>
      <c r="CE194" s="137">
        <v>2580</v>
      </c>
      <c r="CF194" s="137">
        <v>1650</v>
      </c>
      <c r="CG194" s="137">
        <v>2910</v>
      </c>
      <c r="CH194" s="137">
        <v>22170</v>
      </c>
      <c r="CI194" s="137">
        <v>232.14</v>
      </c>
      <c r="CJ194" s="137">
        <v>33030</v>
      </c>
      <c r="CK194" s="137">
        <v>24737</v>
      </c>
      <c r="CL194" s="137">
        <v>26550</v>
      </c>
      <c r="CN194" s="139" t="s">
        <v>1076</v>
      </c>
      <c r="CO194" s="139" t="s">
        <v>1022</v>
      </c>
      <c r="CP194" s="140" t="s">
        <v>1046</v>
      </c>
      <c r="CQ194" s="141"/>
    </row>
    <row r="195" spans="1:95" ht="27.75" x14ac:dyDescent="0.65">
      <c r="A195" s="142" t="s">
        <v>368</v>
      </c>
      <c r="B195" s="143" t="s">
        <v>369</v>
      </c>
      <c r="C195" s="137"/>
      <c r="D195" s="137"/>
      <c r="E195" s="137"/>
      <c r="F195" s="137"/>
      <c r="G195" s="137"/>
      <c r="H195" s="137"/>
      <c r="I195" s="137"/>
      <c r="J195" s="137"/>
      <c r="K195" s="137"/>
      <c r="L195" s="137">
        <v>925</v>
      </c>
      <c r="M195" s="137"/>
      <c r="N195" s="137"/>
      <c r="O195" s="137"/>
      <c r="P195" s="137"/>
      <c r="Q195" s="137"/>
      <c r="R195" s="137"/>
      <c r="S195" s="137"/>
      <c r="T195" s="137"/>
      <c r="U195" s="137">
        <v>46084</v>
      </c>
      <c r="V195" s="137"/>
      <c r="W195" s="137"/>
      <c r="X195" s="137"/>
      <c r="Y195" s="137"/>
      <c r="Z195" s="137"/>
      <c r="AA195" s="137"/>
      <c r="AB195" s="137"/>
      <c r="AC195" s="137">
        <v>1025</v>
      </c>
      <c r="AD195" s="137"/>
      <c r="AE195" s="137"/>
      <c r="AF195" s="137"/>
      <c r="AG195" s="137"/>
      <c r="AH195" s="137"/>
      <c r="AI195" s="137"/>
      <c r="AJ195" s="137">
        <v>9490</v>
      </c>
      <c r="AK195" s="137"/>
      <c r="AL195" s="137">
        <v>3122.9</v>
      </c>
      <c r="AM195" s="137">
        <v>18012.689999999999</v>
      </c>
      <c r="AN195" s="137"/>
      <c r="AO195" s="137"/>
      <c r="AP195" s="137"/>
      <c r="AQ195" s="137"/>
      <c r="AR195" s="137"/>
      <c r="AS195" s="137"/>
      <c r="AT195" s="137">
        <v>5375</v>
      </c>
      <c r="AU195" s="137"/>
      <c r="AV195" s="137"/>
      <c r="AW195" s="137">
        <v>8610</v>
      </c>
      <c r="AX195" s="137"/>
      <c r="AY195" s="137">
        <v>4650</v>
      </c>
      <c r="AZ195" s="137"/>
      <c r="BA195" s="137"/>
      <c r="BB195" s="137">
        <v>5970</v>
      </c>
      <c r="BC195" s="137">
        <v>1029.82</v>
      </c>
      <c r="BD195" s="137"/>
      <c r="BE195" s="137">
        <v>5970</v>
      </c>
      <c r="BF195" s="137"/>
      <c r="BG195" s="137"/>
      <c r="BH195" s="137"/>
      <c r="BI195" s="137"/>
      <c r="BJ195" s="137"/>
      <c r="BK195" s="137">
        <v>10710</v>
      </c>
      <c r="BL195" s="137"/>
      <c r="BM195" s="137"/>
      <c r="BN195" s="137"/>
      <c r="BO195" s="137"/>
      <c r="BP195" s="137">
        <v>1530</v>
      </c>
      <c r="BQ195" s="137"/>
      <c r="BR195" s="137">
        <v>13340</v>
      </c>
      <c r="BS195" s="137"/>
      <c r="BT195" s="137"/>
      <c r="BU195" s="137"/>
      <c r="BV195" s="137"/>
      <c r="BW195" s="137"/>
      <c r="BX195" s="137"/>
      <c r="BY195" s="137"/>
      <c r="BZ195" s="137"/>
      <c r="CA195" s="137"/>
      <c r="CB195" s="137"/>
      <c r="CC195" s="137"/>
      <c r="CD195" s="137"/>
      <c r="CE195" s="137"/>
      <c r="CF195" s="137"/>
      <c r="CG195" s="137"/>
      <c r="CH195" s="137"/>
      <c r="CI195" s="137"/>
      <c r="CJ195" s="137"/>
      <c r="CK195" s="137"/>
      <c r="CL195" s="137"/>
      <c r="CN195" s="139" t="s">
        <v>1076</v>
      </c>
      <c r="CO195" s="139" t="s">
        <v>1022</v>
      </c>
      <c r="CP195" s="140" t="s">
        <v>1046</v>
      </c>
      <c r="CQ195" s="141"/>
    </row>
    <row r="196" spans="1:95" ht="27.75" x14ac:dyDescent="0.65">
      <c r="A196" s="142" t="s">
        <v>370</v>
      </c>
      <c r="B196" s="143" t="s">
        <v>371</v>
      </c>
      <c r="C196" s="137">
        <v>53600</v>
      </c>
      <c r="D196" s="137"/>
      <c r="E196" s="137"/>
      <c r="F196" s="137"/>
      <c r="G196" s="137"/>
      <c r="H196" s="137"/>
      <c r="I196" s="137"/>
      <c r="J196" s="137"/>
      <c r="K196" s="137"/>
      <c r="L196" s="137"/>
      <c r="M196" s="137"/>
      <c r="N196" s="137"/>
      <c r="O196" s="137"/>
      <c r="P196" s="137"/>
      <c r="Q196" s="137"/>
      <c r="R196" s="137"/>
      <c r="S196" s="137"/>
      <c r="T196" s="137"/>
      <c r="U196" s="137"/>
      <c r="V196" s="137"/>
      <c r="W196" s="137"/>
      <c r="X196" s="137"/>
      <c r="Y196" s="137"/>
      <c r="Z196" s="137"/>
      <c r="AA196" s="137"/>
      <c r="AB196" s="137"/>
      <c r="AC196" s="137"/>
      <c r="AD196" s="137"/>
      <c r="AE196" s="137"/>
      <c r="AF196" s="137"/>
      <c r="AG196" s="137"/>
      <c r="AH196" s="137"/>
      <c r="AI196" s="137"/>
      <c r="AJ196" s="137"/>
      <c r="AK196" s="137"/>
      <c r="AL196" s="137"/>
      <c r="AM196" s="137"/>
      <c r="AN196" s="137"/>
      <c r="AO196" s="137"/>
      <c r="AP196" s="137"/>
      <c r="AQ196" s="137"/>
      <c r="AR196" s="137"/>
      <c r="AS196" s="137"/>
      <c r="AT196" s="137"/>
      <c r="AU196" s="137"/>
      <c r="AV196" s="137"/>
      <c r="AW196" s="137"/>
      <c r="AX196" s="137"/>
      <c r="AY196" s="137"/>
      <c r="AZ196" s="137"/>
      <c r="BA196" s="137"/>
      <c r="BB196" s="137"/>
      <c r="BC196" s="137"/>
      <c r="BD196" s="137"/>
      <c r="BE196" s="137"/>
      <c r="BF196" s="137"/>
      <c r="BG196" s="137"/>
      <c r="BH196" s="137"/>
      <c r="BI196" s="137"/>
      <c r="BJ196" s="137"/>
      <c r="BK196" s="137"/>
      <c r="BL196" s="137"/>
      <c r="BM196" s="137"/>
      <c r="BN196" s="137"/>
      <c r="BO196" s="137"/>
      <c r="BP196" s="137"/>
      <c r="BQ196" s="137"/>
      <c r="BR196" s="137"/>
      <c r="BS196" s="137"/>
      <c r="BT196" s="137"/>
      <c r="BU196" s="137"/>
      <c r="BV196" s="137"/>
      <c r="BW196" s="137"/>
      <c r="BX196" s="137"/>
      <c r="BY196" s="137"/>
      <c r="BZ196" s="137"/>
      <c r="CA196" s="137"/>
      <c r="CB196" s="137"/>
      <c r="CC196" s="137"/>
      <c r="CD196" s="137"/>
      <c r="CE196" s="137"/>
      <c r="CF196" s="137"/>
      <c r="CG196" s="137"/>
      <c r="CH196" s="137"/>
      <c r="CI196" s="137"/>
      <c r="CJ196" s="137"/>
      <c r="CK196" s="137"/>
      <c r="CL196" s="137"/>
      <c r="CN196" s="139" t="s">
        <v>1076</v>
      </c>
      <c r="CO196" s="139" t="s">
        <v>1022</v>
      </c>
      <c r="CP196" s="140" t="s">
        <v>1046</v>
      </c>
      <c r="CQ196" s="141"/>
    </row>
    <row r="197" spans="1:95" ht="27.75" x14ac:dyDescent="0.65">
      <c r="A197" s="142" t="s">
        <v>372</v>
      </c>
      <c r="B197" s="143" t="s">
        <v>373</v>
      </c>
      <c r="C197" s="137"/>
      <c r="D197" s="137"/>
      <c r="E197" s="137"/>
      <c r="F197" s="137"/>
      <c r="G197" s="137"/>
      <c r="H197" s="137"/>
      <c r="I197" s="137"/>
      <c r="J197" s="137"/>
      <c r="K197" s="137"/>
      <c r="L197" s="137"/>
      <c r="M197" s="137"/>
      <c r="N197" s="137"/>
      <c r="O197" s="137"/>
      <c r="P197" s="137"/>
      <c r="Q197" s="137"/>
      <c r="R197" s="137"/>
      <c r="S197" s="137"/>
      <c r="T197" s="137"/>
      <c r="U197" s="137"/>
      <c r="V197" s="137"/>
      <c r="W197" s="137"/>
      <c r="X197" s="137"/>
      <c r="Y197" s="137"/>
      <c r="Z197" s="137"/>
      <c r="AA197" s="137"/>
      <c r="AB197" s="137"/>
      <c r="AC197" s="137"/>
      <c r="AD197" s="137"/>
      <c r="AE197" s="137"/>
      <c r="AF197" s="137"/>
      <c r="AG197" s="137"/>
      <c r="AH197" s="137"/>
      <c r="AI197" s="137"/>
      <c r="AJ197" s="137"/>
      <c r="AK197" s="137"/>
      <c r="AL197" s="137">
        <v>3030</v>
      </c>
      <c r="AM197" s="137"/>
      <c r="AN197" s="137"/>
      <c r="AO197" s="137"/>
      <c r="AP197" s="137"/>
      <c r="AQ197" s="137"/>
      <c r="AR197" s="137"/>
      <c r="AS197" s="137"/>
      <c r="AT197" s="137"/>
      <c r="AU197" s="137"/>
      <c r="AV197" s="137"/>
      <c r="AW197" s="137"/>
      <c r="AX197" s="137"/>
      <c r="AY197" s="137"/>
      <c r="AZ197" s="137"/>
      <c r="BA197" s="137"/>
      <c r="BB197" s="137"/>
      <c r="BC197" s="137"/>
      <c r="BD197" s="137"/>
      <c r="BE197" s="137"/>
      <c r="BF197" s="137"/>
      <c r="BG197" s="137"/>
      <c r="BH197" s="137"/>
      <c r="BI197" s="137"/>
      <c r="BJ197" s="137"/>
      <c r="BK197" s="137"/>
      <c r="BL197" s="137"/>
      <c r="BM197" s="137"/>
      <c r="BN197" s="137"/>
      <c r="BO197" s="137"/>
      <c r="BP197" s="137"/>
      <c r="BQ197" s="137"/>
      <c r="BR197" s="137"/>
      <c r="BS197" s="137"/>
      <c r="BT197" s="137"/>
      <c r="BU197" s="137"/>
      <c r="BV197" s="137"/>
      <c r="BW197" s="137"/>
      <c r="BX197" s="137"/>
      <c r="BY197" s="137"/>
      <c r="BZ197" s="137"/>
      <c r="CA197" s="137"/>
      <c r="CB197" s="137"/>
      <c r="CC197" s="137"/>
      <c r="CD197" s="137"/>
      <c r="CE197" s="137"/>
      <c r="CF197" s="137"/>
      <c r="CG197" s="137"/>
      <c r="CH197" s="137"/>
      <c r="CI197" s="137"/>
      <c r="CJ197" s="137"/>
      <c r="CK197" s="137"/>
      <c r="CL197" s="137"/>
      <c r="CN197" s="139" t="s">
        <v>1076</v>
      </c>
      <c r="CO197" s="139" t="s">
        <v>1022</v>
      </c>
      <c r="CP197" s="140" t="s">
        <v>1046</v>
      </c>
      <c r="CQ197" s="141"/>
    </row>
    <row r="198" spans="1:95" ht="27.75" x14ac:dyDescent="0.65">
      <c r="A198" s="142" t="s">
        <v>374</v>
      </c>
      <c r="B198" s="143" t="s">
        <v>375</v>
      </c>
      <c r="C198" s="137">
        <v>77550</v>
      </c>
      <c r="D198" s="137"/>
      <c r="E198" s="137">
        <v>8000</v>
      </c>
      <c r="F198" s="137"/>
      <c r="G198" s="137"/>
      <c r="H198" s="137"/>
      <c r="I198" s="137"/>
      <c r="J198" s="137"/>
      <c r="K198" s="137"/>
      <c r="L198" s="137"/>
      <c r="M198" s="137"/>
      <c r="N198" s="137">
        <v>24000</v>
      </c>
      <c r="O198" s="137"/>
      <c r="P198" s="137"/>
      <c r="Q198" s="137"/>
      <c r="R198" s="137"/>
      <c r="S198" s="137"/>
      <c r="T198" s="137"/>
      <c r="U198" s="137"/>
      <c r="V198" s="137"/>
      <c r="W198" s="137"/>
      <c r="X198" s="137"/>
      <c r="Y198" s="137"/>
      <c r="Z198" s="137"/>
      <c r="AA198" s="137"/>
      <c r="AB198" s="137"/>
      <c r="AC198" s="137"/>
      <c r="AD198" s="137"/>
      <c r="AE198" s="137"/>
      <c r="AF198" s="137"/>
      <c r="AG198" s="137"/>
      <c r="AH198" s="137"/>
      <c r="AI198" s="137"/>
      <c r="AJ198" s="137"/>
      <c r="AK198" s="137"/>
      <c r="AL198" s="137"/>
      <c r="AM198" s="137"/>
      <c r="AN198" s="137"/>
      <c r="AO198" s="137"/>
      <c r="AP198" s="137"/>
      <c r="AQ198" s="137"/>
      <c r="AR198" s="137"/>
      <c r="AS198" s="137"/>
      <c r="AT198" s="137"/>
      <c r="AU198" s="137"/>
      <c r="AV198" s="137"/>
      <c r="AW198" s="137"/>
      <c r="AX198" s="137"/>
      <c r="AY198" s="137"/>
      <c r="AZ198" s="137"/>
      <c r="BA198" s="137"/>
      <c r="BB198" s="137"/>
      <c r="BC198" s="137"/>
      <c r="BD198" s="137"/>
      <c r="BE198" s="137"/>
      <c r="BF198" s="137"/>
      <c r="BG198" s="137"/>
      <c r="BH198" s="137">
        <v>8000</v>
      </c>
      <c r="BI198" s="137"/>
      <c r="BJ198" s="137"/>
      <c r="BK198" s="137"/>
      <c r="BL198" s="137"/>
      <c r="BM198" s="137"/>
      <c r="BN198" s="137"/>
      <c r="BO198" s="137">
        <v>23580</v>
      </c>
      <c r="BP198" s="137"/>
      <c r="BQ198" s="137"/>
      <c r="BR198" s="137"/>
      <c r="BS198" s="137"/>
      <c r="BT198" s="137"/>
      <c r="BU198" s="137"/>
      <c r="BV198" s="137"/>
      <c r="BW198" s="137"/>
      <c r="BX198" s="137"/>
      <c r="BY198" s="137"/>
      <c r="BZ198" s="137"/>
      <c r="CA198" s="137"/>
      <c r="CB198" s="137"/>
      <c r="CC198" s="137"/>
      <c r="CD198" s="137"/>
      <c r="CE198" s="137"/>
      <c r="CF198" s="137"/>
      <c r="CG198" s="137"/>
      <c r="CH198" s="137"/>
      <c r="CI198" s="137"/>
      <c r="CJ198" s="137"/>
      <c r="CK198" s="137"/>
      <c r="CL198" s="137"/>
      <c r="CN198" s="139" t="s">
        <v>1076</v>
      </c>
      <c r="CO198" s="139" t="s">
        <v>1022</v>
      </c>
      <c r="CP198" s="140" t="s">
        <v>1046</v>
      </c>
      <c r="CQ198" s="141"/>
    </row>
    <row r="199" spans="1:95" ht="27.75" x14ac:dyDescent="0.65">
      <c r="A199" s="142" t="s">
        <v>376</v>
      </c>
      <c r="B199" s="143" t="s">
        <v>377</v>
      </c>
      <c r="C199" s="137"/>
      <c r="D199" s="137"/>
      <c r="E199" s="137"/>
      <c r="F199" s="137"/>
      <c r="G199" s="137"/>
      <c r="H199" s="137"/>
      <c r="I199" s="137"/>
      <c r="J199" s="137"/>
      <c r="K199" s="137"/>
      <c r="L199" s="137"/>
      <c r="M199" s="137"/>
      <c r="N199" s="137">
        <v>12000</v>
      </c>
      <c r="O199" s="137"/>
      <c r="P199" s="137"/>
      <c r="Q199" s="137"/>
      <c r="R199" s="137"/>
      <c r="S199" s="137"/>
      <c r="T199" s="137"/>
      <c r="U199" s="137"/>
      <c r="V199" s="137"/>
      <c r="W199" s="137"/>
      <c r="X199" s="137"/>
      <c r="Y199" s="137"/>
      <c r="Z199" s="137"/>
      <c r="AA199" s="137"/>
      <c r="AB199" s="137"/>
      <c r="AC199" s="137"/>
      <c r="AD199" s="137"/>
      <c r="AE199" s="137"/>
      <c r="AF199" s="137"/>
      <c r="AG199" s="137"/>
      <c r="AH199" s="137"/>
      <c r="AI199" s="137"/>
      <c r="AJ199" s="137"/>
      <c r="AK199" s="137"/>
      <c r="AL199" s="137"/>
      <c r="AM199" s="137"/>
      <c r="AN199" s="137"/>
      <c r="AO199" s="137"/>
      <c r="AP199" s="137"/>
      <c r="AQ199" s="137"/>
      <c r="AR199" s="137"/>
      <c r="AS199" s="137"/>
      <c r="AT199" s="137"/>
      <c r="AU199" s="137"/>
      <c r="AV199" s="137"/>
      <c r="AW199" s="137"/>
      <c r="AX199" s="137"/>
      <c r="AY199" s="137"/>
      <c r="AZ199" s="137"/>
      <c r="BA199" s="137">
        <v>48632</v>
      </c>
      <c r="BB199" s="137"/>
      <c r="BC199" s="137"/>
      <c r="BD199" s="137"/>
      <c r="BE199" s="137"/>
      <c r="BF199" s="137"/>
      <c r="BG199" s="137"/>
      <c r="BH199" s="137"/>
      <c r="BI199" s="137"/>
      <c r="BJ199" s="137"/>
      <c r="BK199" s="137"/>
      <c r="BL199" s="137"/>
      <c r="BM199" s="137"/>
      <c r="BN199" s="137"/>
      <c r="BO199" s="137">
        <v>45970</v>
      </c>
      <c r="BP199" s="137"/>
      <c r="BQ199" s="137"/>
      <c r="BR199" s="137"/>
      <c r="BS199" s="137"/>
      <c r="BT199" s="137"/>
      <c r="BU199" s="137"/>
      <c r="BV199" s="137"/>
      <c r="BW199" s="137"/>
      <c r="BX199" s="137"/>
      <c r="BY199" s="137"/>
      <c r="BZ199" s="137"/>
      <c r="CA199" s="137"/>
      <c r="CB199" s="137"/>
      <c r="CC199" s="137"/>
      <c r="CD199" s="137"/>
      <c r="CE199" s="137"/>
      <c r="CF199" s="137"/>
      <c r="CG199" s="137"/>
      <c r="CH199" s="137"/>
      <c r="CI199" s="137"/>
      <c r="CJ199" s="137"/>
      <c r="CK199" s="137"/>
      <c r="CL199" s="137"/>
      <c r="CN199" s="139" t="s">
        <v>1076</v>
      </c>
      <c r="CO199" s="139" t="s">
        <v>1022</v>
      </c>
      <c r="CP199" s="140" t="s">
        <v>1046</v>
      </c>
      <c r="CQ199" s="141"/>
    </row>
    <row r="200" spans="1:95" ht="27.75" x14ac:dyDescent="0.65">
      <c r="A200" s="142" t="s">
        <v>378</v>
      </c>
      <c r="B200" s="143" t="s">
        <v>379</v>
      </c>
      <c r="C200" s="137">
        <v>1512412.9</v>
      </c>
      <c r="D200" s="137">
        <v>168800</v>
      </c>
      <c r="E200" s="137">
        <v>213600</v>
      </c>
      <c r="F200" s="137">
        <v>258400</v>
      </c>
      <c r="G200" s="137">
        <v>44800</v>
      </c>
      <c r="H200" s="137"/>
      <c r="I200" s="137">
        <v>134400</v>
      </c>
      <c r="J200" s="137">
        <v>168800</v>
      </c>
      <c r="K200" s="137">
        <v>89600</v>
      </c>
      <c r="L200" s="137">
        <v>228900</v>
      </c>
      <c r="M200" s="137">
        <v>377686.02</v>
      </c>
      <c r="N200" s="137"/>
      <c r="O200" s="137">
        <v>646684.73</v>
      </c>
      <c r="P200" s="137">
        <v>89600</v>
      </c>
      <c r="Q200" s="137">
        <v>44800</v>
      </c>
      <c r="R200" s="137">
        <v>152000</v>
      </c>
      <c r="S200" s="137">
        <v>134400</v>
      </c>
      <c r="T200" s="137"/>
      <c r="U200" s="137">
        <v>44800</v>
      </c>
      <c r="V200" s="137">
        <v>100619.35</v>
      </c>
      <c r="W200" s="137">
        <v>1646127.32</v>
      </c>
      <c r="X200" s="137">
        <v>44800</v>
      </c>
      <c r="Y200" s="137">
        <v>134400</v>
      </c>
      <c r="Z200" s="137">
        <v>89600</v>
      </c>
      <c r="AA200" s="137">
        <v>114100</v>
      </c>
      <c r="AB200" s="137">
        <v>134400</v>
      </c>
      <c r="AC200" s="137">
        <v>134400</v>
      </c>
      <c r="AD200" s="137">
        <v>168800</v>
      </c>
      <c r="AE200" s="137">
        <v>89600</v>
      </c>
      <c r="AF200" s="137">
        <v>39200</v>
      </c>
      <c r="AG200" s="137">
        <v>89600</v>
      </c>
      <c r="AH200" s="137">
        <v>226100</v>
      </c>
      <c r="AI200" s="137">
        <v>213600</v>
      </c>
      <c r="AJ200" s="137">
        <v>89600</v>
      </c>
      <c r="AK200" s="137">
        <v>3555380.65</v>
      </c>
      <c r="AL200" s="137">
        <v>89600</v>
      </c>
      <c r="AM200" s="137">
        <v>44800</v>
      </c>
      <c r="AN200" s="137">
        <v>316400</v>
      </c>
      <c r="AO200" s="137">
        <v>83120</v>
      </c>
      <c r="AP200" s="137"/>
      <c r="AQ200" s="137"/>
      <c r="AR200" s="137">
        <v>561300</v>
      </c>
      <c r="AS200" s="137"/>
      <c r="AT200" s="137">
        <v>168800</v>
      </c>
      <c r="AU200" s="137">
        <v>248000</v>
      </c>
      <c r="AV200" s="137">
        <v>134400</v>
      </c>
      <c r="AW200" s="137">
        <v>44800</v>
      </c>
      <c r="AX200" s="137">
        <v>63300</v>
      </c>
      <c r="AY200" s="137">
        <v>44800</v>
      </c>
      <c r="AZ200" s="137"/>
      <c r="BA200" s="137">
        <v>2647023.64</v>
      </c>
      <c r="BB200" s="137">
        <v>33600</v>
      </c>
      <c r="BC200" s="137">
        <v>2026696.77</v>
      </c>
      <c r="BD200" s="137">
        <v>37900</v>
      </c>
      <c r="BE200" s="137">
        <v>134400</v>
      </c>
      <c r="BF200" s="137">
        <v>124000</v>
      </c>
      <c r="BG200" s="137">
        <v>0</v>
      </c>
      <c r="BH200" s="137">
        <v>233520</v>
      </c>
      <c r="BI200" s="137">
        <v>112000</v>
      </c>
      <c r="BJ200" s="137"/>
      <c r="BK200" s="137"/>
      <c r="BL200" s="137">
        <v>520380</v>
      </c>
      <c r="BM200" s="137">
        <v>179200</v>
      </c>
      <c r="BN200" s="137">
        <v>134960</v>
      </c>
      <c r="BO200" s="137">
        <v>117961.29</v>
      </c>
      <c r="BP200" s="137">
        <v>89600</v>
      </c>
      <c r="BQ200" s="137">
        <v>44800</v>
      </c>
      <c r="BR200" s="137">
        <v>6349169.9000000004</v>
      </c>
      <c r="BS200" s="137"/>
      <c r="BT200" s="137">
        <v>168800</v>
      </c>
      <c r="BU200" s="137">
        <v>640800</v>
      </c>
      <c r="BV200" s="137"/>
      <c r="BW200" s="137"/>
      <c r="BX200" s="137">
        <v>318300</v>
      </c>
      <c r="BY200" s="137"/>
      <c r="BZ200" s="137">
        <v>119300</v>
      </c>
      <c r="CA200" s="137">
        <v>84400</v>
      </c>
      <c r="CB200" s="137">
        <v>213600</v>
      </c>
      <c r="CC200" s="137">
        <v>427200</v>
      </c>
      <c r="CD200" s="137">
        <v>213600</v>
      </c>
      <c r="CE200" s="137">
        <v>203200</v>
      </c>
      <c r="CF200" s="137"/>
      <c r="CG200" s="137"/>
      <c r="CH200" s="137"/>
      <c r="CI200" s="137">
        <v>168800</v>
      </c>
      <c r="CJ200" s="137">
        <v>303200</v>
      </c>
      <c r="CK200" s="137"/>
      <c r="CL200" s="137">
        <v>44800</v>
      </c>
      <c r="CN200" s="139" t="s">
        <v>1076</v>
      </c>
      <c r="CO200" s="139" t="s">
        <v>1022</v>
      </c>
      <c r="CP200" s="140" t="s">
        <v>1046</v>
      </c>
      <c r="CQ200" s="141"/>
    </row>
    <row r="201" spans="1:95" ht="27.75" x14ac:dyDescent="0.65">
      <c r="A201" s="142" t="s">
        <v>380</v>
      </c>
      <c r="B201" s="143" t="s">
        <v>381</v>
      </c>
      <c r="C201" s="137">
        <v>252564.52</v>
      </c>
      <c r="D201" s="137"/>
      <c r="E201" s="137"/>
      <c r="F201" s="137"/>
      <c r="G201" s="137"/>
      <c r="H201" s="137"/>
      <c r="I201" s="137"/>
      <c r="J201" s="137"/>
      <c r="K201" s="137"/>
      <c r="L201" s="137"/>
      <c r="M201" s="137"/>
      <c r="N201" s="137"/>
      <c r="O201" s="137"/>
      <c r="P201" s="137"/>
      <c r="Q201" s="137"/>
      <c r="R201" s="137"/>
      <c r="S201" s="137"/>
      <c r="T201" s="137"/>
      <c r="U201" s="137"/>
      <c r="V201" s="137"/>
      <c r="W201" s="137">
        <v>28000</v>
      </c>
      <c r="X201" s="137"/>
      <c r="Y201" s="137"/>
      <c r="Z201" s="137"/>
      <c r="AA201" s="137"/>
      <c r="AB201" s="137"/>
      <c r="AC201" s="137"/>
      <c r="AD201" s="137"/>
      <c r="AE201" s="137"/>
      <c r="AF201" s="137"/>
      <c r="AG201" s="137"/>
      <c r="AH201" s="137"/>
      <c r="AI201" s="137"/>
      <c r="AJ201" s="137"/>
      <c r="AK201" s="137">
        <v>112000</v>
      </c>
      <c r="AL201" s="137"/>
      <c r="AM201" s="137"/>
      <c r="AN201" s="137"/>
      <c r="AO201" s="137"/>
      <c r="AP201" s="137"/>
      <c r="AQ201" s="137"/>
      <c r="AR201" s="137"/>
      <c r="AS201" s="137"/>
      <c r="AT201" s="137"/>
      <c r="AU201" s="137"/>
      <c r="AV201" s="137"/>
      <c r="AW201" s="137"/>
      <c r="AX201" s="137"/>
      <c r="AY201" s="137"/>
      <c r="AZ201" s="137"/>
      <c r="BA201" s="137"/>
      <c r="BB201" s="137"/>
      <c r="BC201" s="137">
        <v>56000</v>
      </c>
      <c r="BD201" s="137"/>
      <c r="BE201" s="137"/>
      <c r="BF201" s="137"/>
      <c r="BG201" s="137"/>
      <c r="BH201" s="137"/>
      <c r="BI201" s="137"/>
      <c r="BJ201" s="137"/>
      <c r="BK201" s="137"/>
      <c r="BL201" s="137">
        <v>40197.32</v>
      </c>
      <c r="BM201" s="137"/>
      <c r="BN201" s="137"/>
      <c r="BO201" s="137"/>
      <c r="BP201" s="137"/>
      <c r="BQ201" s="137"/>
      <c r="BR201" s="137">
        <v>168000</v>
      </c>
      <c r="BS201" s="137"/>
      <c r="BT201" s="137"/>
      <c r="BU201" s="137"/>
      <c r="BV201" s="137"/>
      <c r="BW201" s="137"/>
      <c r="BX201" s="137"/>
      <c r="BY201" s="137"/>
      <c r="BZ201" s="137"/>
      <c r="CA201" s="137"/>
      <c r="CB201" s="137"/>
      <c r="CC201" s="137"/>
      <c r="CD201" s="137"/>
      <c r="CE201" s="137"/>
      <c r="CF201" s="137"/>
      <c r="CG201" s="137">
        <v>124000</v>
      </c>
      <c r="CH201" s="137"/>
      <c r="CI201" s="137"/>
      <c r="CJ201" s="137"/>
      <c r="CK201" s="137"/>
      <c r="CL201" s="137"/>
      <c r="CN201" s="139" t="s">
        <v>1076</v>
      </c>
      <c r="CO201" s="139" t="s">
        <v>1022</v>
      </c>
      <c r="CP201" s="140" t="s">
        <v>1046</v>
      </c>
      <c r="CQ201" s="141"/>
    </row>
    <row r="202" spans="1:95" ht="27.75" x14ac:dyDescent="0.65">
      <c r="A202" s="142" t="s">
        <v>382</v>
      </c>
      <c r="B202" s="143" t="s">
        <v>383</v>
      </c>
      <c r="C202" s="137">
        <v>5835204.25</v>
      </c>
      <c r="D202" s="137">
        <v>254460</v>
      </c>
      <c r="E202" s="137">
        <v>664380</v>
      </c>
      <c r="F202" s="137">
        <v>761880</v>
      </c>
      <c r="G202" s="137"/>
      <c r="H202" s="137">
        <v>227520</v>
      </c>
      <c r="I202" s="137">
        <v>966300</v>
      </c>
      <c r="J202" s="137"/>
      <c r="K202" s="137"/>
      <c r="L202" s="137">
        <v>560970</v>
      </c>
      <c r="M202" s="137">
        <v>1369820</v>
      </c>
      <c r="N202" s="137">
        <v>378240</v>
      </c>
      <c r="O202" s="137">
        <v>2410525</v>
      </c>
      <c r="P202" s="137">
        <v>538560</v>
      </c>
      <c r="Q202" s="137">
        <v>650320</v>
      </c>
      <c r="R202" s="137"/>
      <c r="S202" s="137"/>
      <c r="T202" s="137">
        <v>1148595.5</v>
      </c>
      <c r="U202" s="137">
        <v>948711</v>
      </c>
      <c r="V202" s="137">
        <v>302000</v>
      </c>
      <c r="W202" s="137">
        <v>5444120</v>
      </c>
      <c r="X202" s="137">
        <v>187680</v>
      </c>
      <c r="Y202" s="137">
        <v>670440</v>
      </c>
      <c r="Z202" s="137">
        <v>457680</v>
      </c>
      <c r="AA202" s="137">
        <v>227640</v>
      </c>
      <c r="AB202" s="137">
        <v>340680</v>
      </c>
      <c r="AC202" s="137">
        <v>466860</v>
      </c>
      <c r="AD202" s="137">
        <v>1479660</v>
      </c>
      <c r="AE202" s="137">
        <v>477180</v>
      </c>
      <c r="AF202" s="137">
        <v>444285</v>
      </c>
      <c r="AG202" s="137">
        <v>408180</v>
      </c>
      <c r="AH202" s="137">
        <v>876180</v>
      </c>
      <c r="AI202" s="137">
        <v>451440</v>
      </c>
      <c r="AJ202" s="137">
        <v>339120</v>
      </c>
      <c r="AK202" s="137">
        <v>11433280</v>
      </c>
      <c r="AL202" s="137">
        <v>293640</v>
      </c>
      <c r="AM202" s="137"/>
      <c r="AN202" s="137">
        <v>759300</v>
      </c>
      <c r="AO202" s="137">
        <v>929620</v>
      </c>
      <c r="AP202" s="137">
        <v>341100</v>
      </c>
      <c r="AQ202" s="137">
        <v>245400</v>
      </c>
      <c r="AR202" s="137">
        <v>1123100</v>
      </c>
      <c r="AS202" s="137">
        <v>347580</v>
      </c>
      <c r="AT202" s="137"/>
      <c r="AU202" s="137">
        <v>858780</v>
      </c>
      <c r="AV202" s="137">
        <v>527585</v>
      </c>
      <c r="AW202" s="137">
        <v>388950</v>
      </c>
      <c r="AX202" s="137">
        <v>647160</v>
      </c>
      <c r="AY202" s="137">
        <v>186960</v>
      </c>
      <c r="AZ202" s="137">
        <v>204170</v>
      </c>
      <c r="BA202" s="137">
        <v>4015670</v>
      </c>
      <c r="BB202" s="137">
        <v>271350</v>
      </c>
      <c r="BC202" s="137"/>
      <c r="BD202" s="137">
        <v>1099200</v>
      </c>
      <c r="BE202" s="137">
        <v>299200</v>
      </c>
      <c r="BF202" s="137"/>
      <c r="BG202" s="137">
        <v>3492700</v>
      </c>
      <c r="BH202" s="137"/>
      <c r="BI202" s="137"/>
      <c r="BJ202" s="137">
        <v>274500</v>
      </c>
      <c r="BK202" s="137"/>
      <c r="BL202" s="137">
        <v>3619160</v>
      </c>
      <c r="BM202" s="137">
        <v>571500</v>
      </c>
      <c r="BN202" s="137">
        <v>1610375</v>
      </c>
      <c r="BO202" s="137">
        <v>1249440</v>
      </c>
      <c r="BP202" s="137">
        <v>196200</v>
      </c>
      <c r="BQ202" s="137">
        <v>349680</v>
      </c>
      <c r="BR202" s="137">
        <v>25542928.75</v>
      </c>
      <c r="BS202" s="137">
        <v>258685</v>
      </c>
      <c r="BT202" s="137">
        <v>753480</v>
      </c>
      <c r="BU202" s="137">
        <v>2225800</v>
      </c>
      <c r="BV202" s="137"/>
      <c r="BW202" s="137">
        <v>339900</v>
      </c>
      <c r="BX202" s="137">
        <v>1199220</v>
      </c>
      <c r="BY202" s="137">
        <v>182880</v>
      </c>
      <c r="BZ202" s="137">
        <v>285300</v>
      </c>
      <c r="CA202" s="137">
        <v>245280</v>
      </c>
      <c r="CB202" s="137">
        <v>565080</v>
      </c>
      <c r="CC202" s="137">
        <v>1585700</v>
      </c>
      <c r="CD202" s="137">
        <v>753660</v>
      </c>
      <c r="CE202" s="137">
        <v>1655695</v>
      </c>
      <c r="CF202" s="137">
        <v>230460</v>
      </c>
      <c r="CG202" s="137">
        <v>291360</v>
      </c>
      <c r="CH202" s="137">
        <v>322260</v>
      </c>
      <c r="CI202" s="137">
        <v>220320</v>
      </c>
      <c r="CJ202" s="137">
        <v>2585325</v>
      </c>
      <c r="CK202" s="137"/>
      <c r="CL202" s="137"/>
      <c r="CN202" s="139" t="s">
        <v>1077</v>
      </c>
      <c r="CO202" s="139" t="s">
        <v>1026</v>
      </c>
      <c r="CP202" s="140" t="s">
        <v>1046</v>
      </c>
      <c r="CQ202" s="141"/>
    </row>
    <row r="203" spans="1:95" ht="27.75" x14ac:dyDescent="0.65">
      <c r="A203" s="142" t="s">
        <v>384</v>
      </c>
      <c r="B203" s="143" t="s">
        <v>385</v>
      </c>
      <c r="C203" s="137">
        <v>173700</v>
      </c>
      <c r="D203" s="137"/>
      <c r="E203" s="137"/>
      <c r="F203" s="137"/>
      <c r="G203" s="137"/>
      <c r="H203" s="137"/>
      <c r="I203" s="137"/>
      <c r="J203" s="137"/>
      <c r="K203" s="137"/>
      <c r="L203" s="137"/>
      <c r="M203" s="137"/>
      <c r="N203" s="137"/>
      <c r="O203" s="137"/>
      <c r="P203" s="137"/>
      <c r="Q203" s="137"/>
      <c r="R203" s="137"/>
      <c r="S203" s="137"/>
      <c r="T203" s="137"/>
      <c r="U203" s="137"/>
      <c r="V203" s="137"/>
      <c r="W203" s="137"/>
      <c r="X203" s="137"/>
      <c r="Y203" s="137"/>
      <c r="Z203" s="137"/>
      <c r="AA203" s="137"/>
      <c r="AB203" s="137"/>
      <c r="AC203" s="137"/>
      <c r="AD203" s="137"/>
      <c r="AE203" s="137"/>
      <c r="AF203" s="137"/>
      <c r="AG203" s="137"/>
      <c r="AH203" s="137"/>
      <c r="AI203" s="137"/>
      <c r="AJ203" s="137"/>
      <c r="AK203" s="137">
        <v>140890</v>
      </c>
      <c r="AL203" s="137"/>
      <c r="AM203" s="137"/>
      <c r="AN203" s="137"/>
      <c r="AO203" s="137"/>
      <c r="AP203" s="137"/>
      <c r="AQ203" s="137"/>
      <c r="AR203" s="137"/>
      <c r="AS203" s="137"/>
      <c r="AT203" s="137"/>
      <c r="AU203" s="137"/>
      <c r="AV203" s="137"/>
      <c r="AW203" s="137"/>
      <c r="AX203" s="137"/>
      <c r="AY203" s="137"/>
      <c r="AZ203" s="137"/>
      <c r="BA203" s="137"/>
      <c r="BB203" s="137">
        <v>38640</v>
      </c>
      <c r="BC203" s="137">
        <v>73350</v>
      </c>
      <c r="BD203" s="137"/>
      <c r="BE203" s="137"/>
      <c r="BF203" s="137"/>
      <c r="BG203" s="137">
        <v>41760</v>
      </c>
      <c r="BH203" s="137"/>
      <c r="BI203" s="137"/>
      <c r="BJ203" s="137">
        <v>18200</v>
      </c>
      <c r="BK203" s="137"/>
      <c r="BL203" s="137"/>
      <c r="BM203" s="137"/>
      <c r="BN203" s="137"/>
      <c r="BO203" s="137"/>
      <c r="BP203" s="137"/>
      <c r="BQ203" s="137"/>
      <c r="BR203" s="137">
        <v>119191.8</v>
      </c>
      <c r="BS203" s="137"/>
      <c r="BT203" s="137"/>
      <c r="BU203" s="137"/>
      <c r="BV203" s="137"/>
      <c r="BW203" s="137"/>
      <c r="BX203" s="137"/>
      <c r="BY203" s="137"/>
      <c r="BZ203" s="137"/>
      <c r="CA203" s="137"/>
      <c r="CB203" s="137"/>
      <c r="CC203" s="137"/>
      <c r="CD203" s="137"/>
      <c r="CE203" s="137"/>
      <c r="CF203" s="137"/>
      <c r="CG203" s="137"/>
      <c r="CH203" s="137"/>
      <c r="CI203" s="137"/>
      <c r="CJ203" s="137"/>
      <c r="CK203" s="137"/>
      <c r="CL203" s="137"/>
      <c r="CN203" s="139" t="s">
        <v>1081</v>
      </c>
      <c r="CO203" s="139" t="s">
        <v>1028</v>
      </c>
      <c r="CP203" s="140" t="s">
        <v>1046</v>
      </c>
      <c r="CQ203" s="141"/>
    </row>
    <row r="204" spans="1:95" ht="27.75" x14ac:dyDescent="0.65">
      <c r="A204" s="142" t="s">
        <v>923</v>
      </c>
      <c r="B204" s="143" t="s">
        <v>924</v>
      </c>
      <c r="C204" s="137"/>
      <c r="D204" s="137"/>
      <c r="E204" s="137"/>
      <c r="F204" s="137"/>
      <c r="G204" s="137"/>
      <c r="H204" s="137"/>
      <c r="I204" s="137"/>
      <c r="J204" s="137"/>
      <c r="K204" s="137"/>
      <c r="L204" s="137"/>
      <c r="M204" s="137"/>
      <c r="N204" s="137"/>
      <c r="O204" s="137"/>
      <c r="P204" s="137"/>
      <c r="Q204" s="137"/>
      <c r="R204" s="137"/>
      <c r="S204" s="137"/>
      <c r="T204" s="137"/>
      <c r="U204" s="137"/>
      <c r="V204" s="137"/>
      <c r="W204" s="137"/>
      <c r="X204" s="137"/>
      <c r="Y204" s="137"/>
      <c r="Z204" s="137"/>
      <c r="AA204" s="137"/>
      <c r="AB204" s="137"/>
      <c r="AC204" s="137"/>
      <c r="AD204" s="137"/>
      <c r="AE204" s="137"/>
      <c r="AF204" s="137"/>
      <c r="AG204" s="137"/>
      <c r="AH204" s="137"/>
      <c r="AI204" s="137"/>
      <c r="AJ204" s="137"/>
      <c r="AK204" s="137"/>
      <c r="AL204" s="137"/>
      <c r="AM204" s="137"/>
      <c r="AN204" s="137"/>
      <c r="AO204" s="137"/>
      <c r="AP204" s="137"/>
      <c r="AQ204" s="137"/>
      <c r="AR204" s="137"/>
      <c r="AS204" s="137"/>
      <c r="AT204" s="137"/>
      <c r="AU204" s="137"/>
      <c r="AV204" s="137"/>
      <c r="AW204" s="137"/>
      <c r="AX204" s="137"/>
      <c r="AY204" s="137"/>
      <c r="AZ204" s="137"/>
      <c r="BA204" s="137"/>
      <c r="BB204" s="137"/>
      <c r="BC204" s="137"/>
      <c r="BD204" s="137"/>
      <c r="BE204" s="137"/>
      <c r="BF204" s="137"/>
      <c r="BG204" s="137"/>
      <c r="BH204" s="137"/>
      <c r="BI204" s="137"/>
      <c r="BJ204" s="137"/>
      <c r="BK204" s="137"/>
      <c r="BL204" s="137"/>
      <c r="BM204" s="137"/>
      <c r="BN204" s="137"/>
      <c r="BO204" s="137"/>
      <c r="BP204" s="137"/>
      <c r="BQ204" s="137"/>
      <c r="BR204" s="137"/>
      <c r="BS204" s="137"/>
      <c r="BT204" s="137"/>
      <c r="BU204" s="137"/>
      <c r="BV204" s="137"/>
      <c r="BW204" s="137"/>
      <c r="BX204" s="137"/>
      <c r="BY204" s="137"/>
      <c r="BZ204" s="137"/>
      <c r="CA204" s="137"/>
      <c r="CB204" s="137"/>
      <c r="CC204" s="137"/>
      <c r="CD204" s="137"/>
      <c r="CE204" s="137">
        <v>140000</v>
      </c>
      <c r="CF204" s="137"/>
      <c r="CG204" s="137"/>
      <c r="CH204" s="137"/>
      <c r="CI204" s="137"/>
      <c r="CJ204" s="137"/>
      <c r="CK204" s="137"/>
      <c r="CL204" s="137"/>
      <c r="CN204" s="139" t="s">
        <v>1081</v>
      </c>
      <c r="CO204" s="139" t="s">
        <v>1028</v>
      </c>
      <c r="CP204" s="140" t="s">
        <v>1046</v>
      </c>
      <c r="CQ204" s="141"/>
    </row>
    <row r="205" spans="1:95" ht="27.75" x14ac:dyDescent="0.65">
      <c r="A205" s="142" t="s">
        <v>386</v>
      </c>
      <c r="B205" s="143" t="s">
        <v>387</v>
      </c>
      <c r="C205" s="137">
        <v>2166167.4</v>
      </c>
      <c r="D205" s="137">
        <v>236429.31</v>
      </c>
      <c r="E205" s="137">
        <v>325477.44</v>
      </c>
      <c r="F205" s="137">
        <v>383308.79999999999</v>
      </c>
      <c r="G205" s="137">
        <v>184493.77</v>
      </c>
      <c r="H205" s="137">
        <v>383217.8</v>
      </c>
      <c r="I205" s="137">
        <v>462955.81</v>
      </c>
      <c r="J205" s="137">
        <v>442051.99</v>
      </c>
      <c r="K205" s="137">
        <v>278536.53999999998</v>
      </c>
      <c r="L205" s="137">
        <v>256455.05</v>
      </c>
      <c r="M205" s="137">
        <v>744427.47</v>
      </c>
      <c r="N205" s="137"/>
      <c r="O205" s="137">
        <v>807488.66</v>
      </c>
      <c r="P205" s="137">
        <v>240431.64</v>
      </c>
      <c r="Q205" s="137">
        <v>270708.09000000003</v>
      </c>
      <c r="R205" s="137">
        <v>445568.05</v>
      </c>
      <c r="S205" s="137">
        <v>321994.78000000003</v>
      </c>
      <c r="T205" s="137">
        <v>205990.51</v>
      </c>
      <c r="U205" s="137">
        <v>236242.84</v>
      </c>
      <c r="V205" s="137">
        <v>112378.55</v>
      </c>
      <c r="W205" s="137">
        <v>2201510.19</v>
      </c>
      <c r="X205" s="137">
        <v>224904</v>
      </c>
      <c r="Y205" s="137">
        <v>296775.37</v>
      </c>
      <c r="Z205" s="137">
        <v>254384.08</v>
      </c>
      <c r="AA205" s="137">
        <v>114514.4</v>
      </c>
      <c r="AB205" s="137">
        <v>168024.4</v>
      </c>
      <c r="AC205" s="137">
        <v>167788.01</v>
      </c>
      <c r="AD205" s="137">
        <v>627955.39</v>
      </c>
      <c r="AE205" s="137">
        <v>233173.98</v>
      </c>
      <c r="AF205" s="137">
        <v>223707.8</v>
      </c>
      <c r="AG205" s="137">
        <v>266967.46000000002</v>
      </c>
      <c r="AH205" s="137">
        <v>402611.20000000001</v>
      </c>
      <c r="AI205" s="137">
        <v>180441.9</v>
      </c>
      <c r="AJ205" s="137">
        <v>101611.01</v>
      </c>
      <c r="AK205" s="137">
        <v>3514668.45</v>
      </c>
      <c r="AL205" s="137">
        <v>266803.14</v>
      </c>
      <c r="AM205" s="137">
        <v>241838.78</v>
      </c>
      <c r="AN205" s="137">
        <v>493946.61</v>
      </c>
      <c r="AO205" s="137">
        <v>452607.78</v>
      </c>
      <c r="AP205" s="137">
        <v>318606.09999999998</v>
      </c>
      <c r="AQ205" s="137"/>
      <c r="AR205" s="137">
        <v>645445.5</v>
      </c>
      <c r="AS205" s="137">
        <v>254957.94</v>
      </c>
      <c r="AT205" s="137">
        <v>319020.92</v>
      </c>
      <c r="AU205" s="137">
        <v>539102.75</v>
      </c>
      <c r="AV205" s="137">
        <v>219018.21</v>
      </c>
      <c r="AW205" s="137">
        <v>153059.01999999999</v>
      </c>
      <c r="AX205" s="137">
        <v>358443.76</v>
      </c>
      <c r="AY205" s="137">
        <v>181642.44</v>
      </c>
      <c r="AZ205" s="137">
        <v>221562.74</v>
      </c>
      <c r="BA205" s="137">
        <v>971836.72</v>
      </c>
      <c r="BB205" s="137">
        <v>232957.66</v>
      </c>
      <c r="BC205" s="137">
        <v>2482029.14</v>
      </c>
      <c r="BD205" s="137">
        <v>590847.31000000006</v>
      </c>
      <c r="BE205" s="137">
        <v>236754.24</v>
      </c>
      <c r="BF205" s="137">
        <v>134069.92000000001</v>
      </c>
      <c r="BG205" s="137">
        <v>1217764.19</v>
      </c>
      <c r="BH205" s="137">
        <v>260116.74</v>
      </c>
      <c r="BI205" s="137">
        <v>74538.039999999994</v>
      </c>
      <c r="BJ205" s="137">
        <v>126955.78</v>
      </c>
      <c r="BK205" s="137">
        <v>98931.57</v>
      </c>
      <c r="BL205" s="137">
        <v>1543723.69</v>
      </c>
      <c r="BM205" s="137">
        <v>514262.04</v>
      </c>
      <c r="BN205" s="137">
        <v>318697.2</v>
      </c>
      <c r="BO205" s="137">
        <v>503327.42</v>
      </c>
      <c r="BP205" s="137">
        <v>322261.52</v>
      </c>
      <c r="BQ205" s="137">
        <v>189531.99</v>
      </c>
      <c r="BR205" s="137">
        <v>5597168.9199999999</v>
      </c>
      <c r="BS205" s="137">
        <v>374315.75</v>
      </c>
      <c r="BT205" s="137">
        <v>404270.82</v>
      </c>
      <c r="BU205" s="137">
        <v>1023574.41</v>
      </c>
      <c r="BV205" s="137">
        <v>106658.46</v>
      </c>
      <c r="BW205" s="137">
        <v>295594.37</v>
      </c>
      <c r="BX205" s="137">
        <v>691455.62</v>
      </c>
      <c r="BY205" s="137">
        <v>299416.92</v>
      </c>
      <c r="BZ205" s="137">
        <v>253492.78</v>
      </c>
      <c r="CA205" s="137">
        <v>276660.55</v>
      </c>
      <c r="CB205" s="137">
        <v>393983.5</v>
      </c>
      <c r="CC205" s="137">
        <v>626756.09</v>
      </c>
      <c r="CD205" s="137">
        <v>408251.33</v>
      </c>
      <c r="CE205" s="137">
        <v>446694.53</v>
      </c>
      <c r="CF205" s="137">
        <v>209219.32</v>
      </c>
      <c r="CG205" s="137">
        <v>187302.26</v>
      </c>
      <c r="CH205" s="137">
        <v>158820.75</v>
      </c>
      <c r="CI205" s="137">
        <v>192912.68</v>
      </c>
      <c r="CJ205" s="137">
        <v>632003.67000000004</v>
      </c>
      <c r="CK205" s="137">
        <v>77011.55</v>
      </c>
      <c r="CL205" s="137">
        <v>87925.18</v>
      </c>
      <c r="CN205" s="139" t="s">
        <v>1081</v>
      </c>
      <c r="CO205" s="139" t="s">
        <v>1028</v>
      </c>
      <c r="CP205" s="140" t="s">
        <v>1046</v>
      </c>
      <c r="CQ205" s="141"/>
    </row>
    <row r="206" spans="1:95" ht="27.75" x14ac:dyDescent="0.65">
      <c r="A206" s="142" t="s">
        <v>388</v>
      </c>
      <c r="B206" s="143" t="s">
        <v>389</v>
      </c>
      <c r="C206" s="137">
        <v>3246524.61</v>
      </c>
      <c r="D206" s="137">
        <v>405149.57</v>
      </c>
      <c r="E206" s="137">
        <v>488216.17</v>
      </c>
      <c r="F206" s="137">
        <v>574963.19999999995</v>
      </c>
      <c r="G206" s="137">
        <v>276740.65000000002</v>
      </c>
      <c r="H206" s="137">
        <v>574826.68999999994</v>
      </c>
      <c r="I206" s="137">
        <v>694433.71</v>
      </c>
      <c r="J206" s="137">
        <v>663077.98</v>
      </c>
      <c r="K206" s="137">
        <v>417804.82</v>
      </c>
      <c r="L206" s="137">
        <v>384682.58</v>
      </c>
      <c r="M206" s="137">
        <v>1116641.2</v>
      </c>
      <c r="N206" s="137"/>
      <c r="O206" s="137">
        <v>1225699.27</v>
      </c>
      <c r="P206" s="137">
        <v>360647.6</v>
      </c>
      <c r="Q206" s="137">
        <v>406063.05</v>
      </c>
      <c r="R206" s="137">
        <v>713352.09</v>
      </c>
      <c r="S206" s="137">
        <v>482991.2</v>
      </c>
      <c r="T206" s="137">
        <v>270876.48</v>
      </c>
      <c r="U206" s="137">
        <v>354364.51</v>
      </c>
      <c r="V206" s="137">
        <v>192363.51999999999</v>
      </c>
      <c r="W206" s="137">
        <v>3354812.58</v>
      </c>
      <c r="X206" s="137">
        <v>337356</v>
      </c>
      <c r="Y206" s="137">
        <v>445163.05</v>
      </c>
      <c r="Z206" s="137">
        <v>344427.72</v>
      </c>
      <c r="AA206" s="137">
        <v>171771.6</v>
      </c>
      <c r="AB206" s="137">
        <v>252036.6</v>
      </c>
      <c r="AC206" s="137">
        <v>251682.01</v>
      </c>
      <c r="AD206" s="137">
        <v>941933.69</v>
      </c>
      <c r="AE206" s="137">
        <v>349760.97</v>
      </c>
      <c r="AF206" s="137">
        <v>335558.7</v>
      </c>
      <c r="AG206" s="137">
        <v>400452.42</v>
      </c>
      <c r="AH206" s="137">
        <v>603916.80000000005</v>
      </c>
      <c r="AI206" s="137">
        <v>270662.86</v>
      </c>
      <c r="AJ206" s="137">
        <v>152416.51</v>
      </c>
      <c r="AK206" s="137">
        <v>5272002.68</v>
      </c>
      <c r="AL206" s="137">
        <v>400204.71</v>
      </c>
      <c r="AM206" s="137">
        <v>295630.64</v>
      </c>
      <c r="AN206" s="137">
        <v>648280.43000000005</v>
      </c>
      <c r="AO206" s="137">
        <v>678912.27</v>
      </c>
      <c r="AP206" s="137">
        <v>477850.5</v>
      </c>
      <c r="AQ206" s="137">
        <v>233167.8</v>
      </c>
      <c r="AR206" s="137">
        <v>968168.21</v>
      </c>
      <c r="AS206" s="137">
        <v>379657.7</v>
      </c>
      <c r="AT206" s="137">
        <v>478531.38</v>
      </c>
      <c r="AU206" s="137">
        <v>808654.14</v>
      </c>
      <c r="AV206" s="137">
        <v>328527.32</v>
      </c>
      <c r="AW206" s="137">
        <v>229588.52</v>
      </c>
      <c r="AX206" s="137">
        <v>473265.79</v>
      </c>
      <c r="AY206" s="137">
        <v>272465.01</v>
      </c>
      <c r="AZ206" s="137">
        <v>332344.90999999997</v>
      </c>
      <c r="BA206" s="137">
        <v>1457755.09</v>
      </c>
      <c r="BB206" s="137">
        <v>349438.28</v>
      </c>
      <c r="BC206" s="137">
        <v>3714043.74</v>
      </c>
      <c r="BD206" s="137">
        <v>885605.63</v>
      </c>
      <c r="BE206" s="137">
        <v>354662.91</v>
      </c>
      <c r="BF206" s="137">
        <v>265555.96999999997</v>
      </c>
      <c r="BG206" s="137">
        <v>1826646.23</v>
      </c>
      <c r="BH206" s="137">
        <v>390175.1</v>
      </c>
      <c r="BI206" s="137">
        <v>111807.06</v>
      </c>
      <c r="BJ206" s="137">
        <v>190433.67</v>
      </c>
      <c r="BK206" s="137">
        <v>148397.34</v>
      </c>
      <c r="BL206" s="137">
        <v>2315585.54</v>
      </c>
      <c r="BM206" s="137">
        <v>629483.81000000006</v>
      </c>
      <c r="BN206" s="137">
        <v>478045.8</v>
      </c>
      <c r="BO206" s="137">
        <v>758396.15</v>
      </c>
      <c r="BP206" s="137">
        <v>483392.28</v>
      </c>
      <c r="BQ206" s="137">
        <v>284297.99</v>
      </c>
      <c r="BR206" s="137">
        <v>8395753.3399999999</v>
      </c>
      <c r="BS206" s="137">
        <v>561473.62</v>
      </c>
      <c r="BT206" s="137">
        <v>600110.73</v>
      </c>
      <c r="BU206" s="137">
        <v>1535361.63</v>
      </c>
      <c r="BV206" s="137">
        <v>144289.19</v>
      </c>
      <c r="BW206" s="137">
        <v>443391.47</v>
      </c>
      <c r="BX206" s="137">
        <v>1037185.18</v>
      </c>
      <c r="BY206" s="137">
        <v>405571.64</v>
      </c>
      <c r="BZ206" s="137">
        <v>283537.14</v>
      </c>
      <c r="CA206" s="137">
        <v>414990.83</v>
      </c>
      <c r="CB206" s="137">
        <v>590975.28</v>
      </c>
      <c r="CC206" s="137">
        <v>940134.05</v>
      </c>
      <c r="CD206" s="137">
        <v>612373.98</v>
      </c>
      <c r="CE206" s="137">
        <v>670041.85</v>
      </c>
      <c r="CF206" s="137">
        <v>314192.96999999997</v>
      </c>
      <c r="CG206" s="137">
        <v>280953.39</v>
      </c>
      <c r="CH206" s="137">
        <v>238231.13</v>
      </c>
      <c r="CI206" s="137">
        <v>289369.02</v>
      </c>
      <c r="CJ206" s="137">
        <v>948005.52</v>
      </c>
      <c r="CK206" s="137">
        <v>115517.3</v>
      </c>
      <c r="CL206" s="137">
        <v>131887.76</v>
      </c>
      <c r="CN206" s="139" t="s">
        <v>1081</v>
      </c>
      <c r="CO206" s="139" t="s">
        <v>1028</v>
      </c>
      <c r="CP206" s="140" t="s">
        <v>1046</v>
      </c>
      <c r="CQ206" s="141"/>
    </row>
    <row r="207" spans="1:95" ht="27.75" x14ac:dyDescent="0.65">
      <c r="A207" s="142" t="s">
        <v>390</v>
      </c>
      <c r="B207" s="143" t="s">
        <v>391</v>
      </c>
      <c r="C207" s="137">
        <v>263688.83</v>
      </c>
      <c r="D207" s="137">
        <v>30732</v>
      </c>
      <c r="E207" s="137">
        <v>69691.199999999997</v>
      </c>
      <c r="F207" s="137">
        <v>70619.399999999994</v>
      </c>
      <c r="G207" s="137">
        <v>30861.599999999999</v>
      </c>
      <c r="H207" s="137">
        <v>48583.199999999997</v>
      </c>
      <c r="I207" s="137">
        <v>108163.2</v>
      </c>
      <c r="J207" s="137">
        <v>80361.600000000006</v>
      </c>
      <c r="K207" s="137">
        <v>69910.2</v>
      </c>
      <c r="L207" s="137">
        <v>62162.400000000001</v>
      </c>
      <c r="M207" s="137">
        <v>89059.199999999997</v>
      </c>
      <c r="N207" s="137"/>
      <c r="O207" s="137">
        <v>88572.6</v>
      </c>
      <c r="P207" s="137">
        <v>45473.1</v>
      </c>
      <c r="Q207" s="137">
        <v>43926</v>
      </c>
      <c r="R207" s="137">
        <v>59048.7</v>
      </c>
      <c r="S207" s="137">
        <v>52508.4</v>
      </c>
      <c r="T207" s="137">
        <v>51456</v>
      </c>
      <c r="U207" s="137">
        <v>56305.89</v>
      </c>
      <c r="V207" s="137">
        <v>35599.199999999997</v>
      </c>
      <c r="W207" s="137">
        <v>393988.88</v>
      </c>
      <c r="X207" s="137">
        <v>32796.6</v>
      </c>
      <c r="Y207" s="137">
        <v>59638.8</v>
      </c>
      <c r="Z207" s="137">
        <v>66775.8</v>
      </c>
      <c r="AA207" s="137">
        <v>21204.3</v>
      </c>
      <c r="AB207" s="137">
        <v>55264.800000000003</v>
      </c>
      <c r="AC207" s="137">
        <v>37501.800000000003</v>
      </c>
      <c r="AD207" s="137">
        <v>119769</v>
      </c>
      <c r="AE207" s="137">
        <v>46932.9</v>
      </c>
      <c r="AF207" s="137">
        <v>55578</v>
      </c>
      <c r="AG207" s="137">
        <v>41850</v>
      </c>
      <c r="AH207" s="137">
        <v>36976.199999999997</v>
      </c>
      <c r="AI207" s="137">
        <v>33652.800000000003</v>
      </c>
      <c r="AJ207" s="137"/>
      <c r="AK207" s="137">
        <v>513345.44</v>
      </c>
      <c r="AL207" s="137">
        <v>46656</v>
      </c>
      <c r="AM207" s="137">
        <v>43526.400000000001</v>
      </c>
      <c r="AN207" s="137">
        <v>95131.8</v>
      </c>
      <c r="AO207" s="137">
        <v>51316.800000000003</v>
      </c>
      <c r="AP207" s="137">
        <v>58561.8</v>
      </c>
      <c r="AQ207" s="137">
        <v>31396.2</v>
      </c>
      <c r="AR207" s="137">
        <v>60999.6</v>
      </c>
      <c r="AS207" s="137">
        <v>61651.199999999997</v>
      </c>
      <c r="AT207" s="137">
        <v>41653.599999999999</v>
      </c>
      <c r="AU207" s="137">
        <v>44940</v>
      </c>
      <c r="AV207" s="137">
        <v>39482.400000000001</v>
      </c>
      <c r="AW207" s="137">
        <v>57196.800000000003</v>
      </c>
      <c r="AX207" s="137">
        <v>82293.600000000006</v>
      </c>
      <c r="AY207" s="137">
        <v>40761.42</v>
      </c>
      <c r="AZ207" s="137">
        <v>20443.2</v>
      </c>
      <c r="BA207" s="137">
        <v>89181.6</v>
      </c>
      <c r="BB207" s="137"/>
      <c r="BC207" s="137">
        <v>342393.66</v>
      </c>
      <c r="BD207" s="137">
        <v>61128</v>
      </c>
      <c r="BE207" s="137">
        <v>59614.2</v>
      </c>
      <c r="BF207" s="137">
        <v>34772.17</v>
      </c>
      <c r="BG207" s="137">
        <v>102103.2</v>
      </c>
      <c r="BH207" s="137"/>
      <c r="BI207" s="137"/>
      <c r="BJ207" s="137"/>
      <c r="BK207" s="137"/>
      <c r="BL207" s="137">
        <v>114058.07</v>
      </c>
      <c r="BM207" s="137">
        <v>68791.199999999997</v>
      </c>
      <c r="BN207" s="137">
        <v>56863.199999999997</v>
      </c>
      <c r="BO207" s="137">
        <v>221463.98</v>
      </c>
      <c r="BP207" s="137">
        <v>40370.400000000001</v>
      </c>
      <c r="BQ207" s="137"/>
      <c r="BR207" s="137">
        <v>684603.74</v>
      </c>
      <c r="BS207" s="137">
        <v>32177.4</v>
      </c>
      <c r="BT207" s="137">
        <v>51726.9</v>
      </c>
      <c r="BU207" s="137">
        <v>118395.6</v>
      </c>
      <c r="BV207" s="137"/>
      <c r="BW207" s="137">
        <v>40929.599999999999</v>
      </c>
      <c r="BX207" s="137">
        <v>90853.2</v>
      </c>
      <c r="BY207" s="137">
        <v>36517.800000000003</v>
      </c>
      <c r="BZ207" s="137">
        <v>29396.799999999999</v>
      </c>
      <c r="CA207" s="137">
        <v>35904</v>
      </c>
      <c r="CB207" s="137">
        <v>37160.400000000001</v>
      </c>
      <c r="CC207" s="137">
        <v>65057.84</v>
      </c>
      <c r="CD207" s="137">
        <v>59989.2</v>
      </c>
      <c r="CE207" s="137">
        <v>70780.7</v>
      </c>
      <c r="CF207" s="137">
        <v>33201</v>
      </c>
      <c r="CG207" s="137">
        <v>45426.3</v>
      </c>
      <c r="CH207" s="137">
        <v>21292.2</v>
      </c>
      <c r="CI207" s="137">
        <v>4327.2</v>
      </c>
      <c r="CJ207" s="137">
        <v>91859.4</v>
      </c>
      <c r="CK207" s="137"/>
      <c r="CL207" s="137"/>
      <c r="CN207" s="139" t="s">
        <v>1081</v>
      </c>
      <c r="CO207" s="139" t="s">
        <v>1028</v>
      </c>
      <c r="CP207" s="140" t="s">
        <v>1046</v>
      </c>
      <c r="CQ207" s="141"/>
    </row>
    <row r="208" spans="1:95" ht="27.75" x14ac:dyDescent="0.65">
      <c r="A208" s="142" t="s">
        <v>392</v>
      </c>
      <c r="B208" s="143" t="s">
        <v>393</v>
      </c>
      <c r="C208" s="137">
        <v>2042744.5</v>
      </c>
      <c r="D208" s="137">
        <v>342951</v>
      </c>
      <c r="E208" s="137">
        <v>249600</v>
      </c>
      <c r="F208" s="137">
        <v>217030.8</v>
      </c>
      <c r="G208" s="137">
        <v>212341</v>
      </c>
      <c r="H208" s="137">
        <v>363611.6</v>
      </c>
      <c r="I208" s="137">
        <v>257389</v>
      </c>
      <c r="J208" s="137">
        <v>501080</v>
      </c>
      <c r="K208" s="137">
        <v>272933</v>
      </c>
      <c r="L208" s="137">
        <v>313550</v>
      </c>
      <c r="M208" s="137">
        <v>641546</v>
      </c>
      <c r="N208" s="137">
        <v>165996</v>
      </c>
      <c r="O208" s="137">
        <v>1444940</v>
      </c>
      <c r="P208" s="137">
        <v>398588</v>
      </c>
      <c r="Q208" s="137">
        <v>457310</v>
      </c>
      <c r="R208" s="137">
        <v>587001</v>
      </c>
      <c r="S208" s="137">
        <v>361906</v>
      </c>
      <c r="T208" s="137">
        <v>362968</v>
      </c>
      <c r="U208" s="137">
        <v>287985</v>
      </c>
      <c r="V208" s="137">
        <v>184242</v>
      </c>
      <c r="W208" s="137">
        <v>2636130</v>
      </c>
      <c r="X208" s="137">
        <v>208922</v>
      </c>
      <c r="Y208" s="137">
        <v>398576</v>
      </c>
      <c r="Z208" s="137">
        <v>312791</v>
      </c>
      <c r="AA208" s="137">
        <v>192124</v>
      </c>
      <c r="AB208" s="137">
        <v>181800</v>
      </c>
      <c r="AC208" s="137">
        <v>266584</v>
      </c>
      <c r="AD208" s="137">
        <v>583432</v>
      </c>
      <c r="AE208" s="137">
        <v>185786</v>
      </c>
      <c r="AF208" s="137">
        <v>238355</v>
      </c>
      <c r="AG208" s="137">
        <v>238982</v>
      </c>
      <c r="AH208" s="137">
        <v>551244</v>
      </c>
      <c r="AI208" s="137">
        <v>268022</v>
      </c>
      <c r="AJ208" s="137">
        <v>202784</v>
      </c>
      <c r="AK208" s="137">
        <v>5042378</v>
      </c>
      <c r="AL208" s="137">
        <v>269158</v>
      </c>
      <c r="AM208" s="137">
        <v>268023</v>
      </c>
      <c r="AN208" s="137">
        <v>565999</v>
      </c>
      <c r="AO208" s="137">
        <v>576289</v>
      </c>
      <c r="AP208" s="137">
        <v>383940</v>
      </c>
      <c r="AQ208" s="137">
        <v>212883</v>
      </c>
      <c r="AR208" s="137">
        <v>3190098</v>
      </c>
      <c r="AS208" s="137">
        <v>372471</v>
      </c>
      <c r="AT208" s="137">
        <v>831712</v>
      </c>
      <c r="AU208" s="137">
        <v>582897</v>
      </c>
      <c r="AV208" s="137">
        <v>408410</v>
      </c>
      <c r="AW208" s="137">
        <v>224500</v>
      </c>
      <c r="AX208" s="137">
        <v>454105</v>
      </c>
      <c r="AY208" s="137">
        <v>312626</v>
      </c>
      <c r="AZ208" s="137">
        <v>271282</v>
      </c>
      <c r="BA208" s="137">
        <v>1790804</v>
      </c>
      <c r="BB208" s="137">
        <v>373441</v>
      </c>
      <c r="BC208" s="137">
        <v>1830676</v>
      </c>
      <c r="BD208" s="137">
        <v>563380</v>
      </c>
      <c r="BE208" s="137">
        <v>183134</v>
      </c>
      <c r="BF208" s="137">
        <v>309111</v>
      </c>
      <c r="BG208" s="137">
        <v>1776194</v>
      </c>
      <c r="BH208" s="137">
        <v>221016</v>
      </c>
      <c r="BI208" s="137">
        <v>182110</v>
      </c>
      <c r="BJ208" s="137">
        <v>260387</v>
      </c>
      <c r="BK208" s="137">
        <v>186666</v>
      </c>
      <c r="BL208" s="137">
        <v>1785448</v>
      </c>
      <c r="BM208" s="137">
        <v>461388</v>
      </c>
      <c r="BN208" s="137">
        <v>367593</v>
      </c>
      <c r="BO208" s="137">
        <v>587975</v>
      </c>
      <c r="BP208" s="137">
        <v>306298</v>
      </c>
      <c r="BQ208" s="137">
        <v>358290</v>
      </c>
      <c r="BR208" s="137">
        <v>6565971</v>
      </c>
      <c r="BS208" s="137">
        <v>313528</v>
      </c>
      <c r="BT208" s="137">
        <v>289450</v>
      </c>
      <c r="BU208" s="137">
        <v>1055738.3999999999</v>
      </c>
      <c r="BV208" s="137">
        <v>186712</v>
      </c>
      <c r="BW208" s="137">
        <v>288086</v>
      </c>
      <c r="BX208" s="137">
        <v>756249</v>
      </c>
      <c r="BY208" s="137">
        <v>197964</v>
      </c>
      <c r="BZ208" s="137">
        <v>266682</v>
      </c>
      <c r="CA208" s="137">
        <v>289368</v>
      </c>
      <c r="CB208" s="137">
        <v>149844</v>
      </c>
      <c r="CC208" s="137">
        <v>660942</v>
      </c>
      <c r="CD208" s="137">
        <v>442212</v>
      </c>
      <c r="CE208" s="137">
        <v>740518</v>
      </c>
      <c r="CF208" s="137">
        <v>193518</v>
      </c>
      <c r="CG208" s="137">
        <v>183979</v>
      </c>
      <c r="CH208" s="137">
        <v>122787</v>
      </c>
      <c r="CI208" s="137">
        <v>217282</v>
      </c>
      <c r="CJ208" s="137">
        <v>903430</v>
      </c>
      <c r="CK208" s="137">
        <v>147198</v>
      </c>
      <c r="CL208" s="137">
        <v>164044</v>
      </c>
      <c r="CN208" s="139" t="s">
        <v>1081</v>
      </c>
      <c r="CO208" s="139" t="s">
        <v>1028</v>
      </c>
      <c r="CP208" s="140" t="s">
        <v>1046</v>
      </c>
      <c r="CQ208" s="141"/>
    </row>
    <row r="209" spans="1:95" ht="27.75" x14ac:dyDescent="0.65">
      <c r="A209" s="142" t="s">
        <v>394</v>
      </c>
      <c r="B209" s="143" t="s">
        <v>395</v>
      </c>
      <c r="C209" s="137">
        <v>24000</v>
      </c>
      <c r="D209" s="137"/>
      <c r="E209" s="137"/>
      <c r="F209" s="137"/>
      <c r="G209" s="137"/>
      <c r="H209" s="137"/>
      <c r="I209" s="137"/>
      <c r="J209" s="137"/>
      <c r="K209" s="137"/>
      <c r="L209" s="137"/>
      <c r="M209" s="137"/>
      <c r="N209" s="137"/>
      <c r="O209" s="137"/>
      <c r="P209" s="137"/>
      <c r="Q209" s="137"/>
      <c r="R209" s="137"/>
      <c r="S209" s="137"/>
      <c r="T209" s="137"/>
      <c r="U209" s="137"/>
      <c r="V209" s="137"/>
      <c r="W209" s="137">
        <v>28000</v>
      </c>
      <c r="X209" s="137"/>
      <c r="Y209" s="137"/>
      <c r="Z209" s="137"/>
      <c r="AA209" s="137"/>
      <c r="AB209" s="137"/>
      <c r="AC209" s="137"/>
      <c r="AD209" s="137"/>
      <c r="AE209" s="137"/>
      <c r="AF209" s="137"/>
      <c r="AG209" s="137"/>
      <c r="AH209" s="137"/>
      <c r="AI209" s="137"/>
      <c r="AJ209" s="137"/>
      <c r="AK209" s="137"/>
      <c r="AL209" s="137"/>
      <c r="AM209" s="137"/>
      <c r="AN209" s="137"/>
      <c r="AO209" s="137"/>
      <c r="AP209" s="137"/>
      <c r="AQ209" s="137"/>
      <c r="AR209" s="137"/>
      <c r="AS209" s="137"/>
      <c r="AT209" s="137"/>
      <c r="AU209" s="137"/>
      <c r="AV209" s="137"/>
      <c r="AW209" s="137"/>
      <c r="AX209" s="137"/>
      <c r="AY209" s="137"/>
      <c r="AZ209" s="137"/>
      <c r="BA209" s="137"/>
      <c r="BB209" s="137"/>
      <c r="BC209" s="137">
        <v>16100</v>
      </c>
      <c r="BD209" s="137"/>
      <c r="BE209" s="137"/>
      <c r="BF209" s="137"/>
      <c r="BG209" s="137"/>
      <c r="BH209" s="137"/>
      <c r="BI209" s="137"/>
      <c r="BJ209" s="137"/>
      <c r="BK209" s="137"/>
      <c r="BL209" s="137"/>
      <c r="BM209" s="137"/>
      <c r="BN209" s="137"/>
      <c r="BO209" s="137"/>
      <c r="BP209" s="137"/>
      <c r="BQ209" s="137"/>
      <c r="BR209" s="137">
        <v>209500</v>
      </c>
      <c r="BS209" s="137"/>
      <c r="BT209" s="137"/>
      <c r="BU209" s="137"/>
      <c r="BV209" s="137"/>
      <c r="BW209" s="137"/>
      <c r="BX209" s="137"/>
      <c r="BY209" s="137"/>
      <c r="BZ209" s="137"/>
      <c r="CA209" s="137"/>
      <c r="CB209" s="137"/>
      <c r="CC209" s="137"/>
      <c r="CD209" s="137"/>
      <c r="CE209" s="137"/>
      <c r="CF209" s="137"/>
      <c r="CG209" s="137"/>
      <c r="CH209" s="137"/>
      <c r="CI209" s="137"/>
      <c r="CJ209" s="137"/>
      <c r="CK209" s="137"/>
      <c r="CL209" s="137"/>
      <c r="CN209" s="139" t="s">
        <v>1081</v>
      </c>
      <c r="CO209" s="139" t="s">
        <v>1028</v>
      </c>
      <c r="CP209" s="140" t="s">
        <v>1046</v>
      </c>
      <c r="CQ209" s="141"/>
    </row>
    <row r="210" spans="1:95" ht="27.75" x14ac:dyDescent="0.65">
      <c r="A210" s="142" t="s">
        <v>396</v>
      </c>
      <c r="B210" s="143" t="s">
        <v>397</v>
      </c>
      <c r="C210" s="137">
        <v>146612.54</v>
      </c>
      <c r="D210" s="137"/>
      <c r="E210" s="137">
        <v>47596</v>
      </c>
      <c r="F210" s="137">
        <v>18409</v>
      </c>
      <c r="G210" s="137"/>
      <c r="H210" s="137">
        <v>63454.8</v>
      </c>
      <c r="I210" s="137">
        <v>24887.63</v>
      </c>
      <c r="J210" s="137">
        <v>49746.43</v>
      </c>
      <c r="K210" s="137"/>
      <c r="L210" s="137">
        <v>37665.599999999999</v>
      </c>
      <c r="M210" s="137">
        <v>26868.799999999999</v>
      </c>
      <c r="N210" s="137"/>
      <c r="O210" s="137">
        <v>99660.56</v>
      </c>
      <c r="P210" s="137"/>
      <c r="Q210" s="137">
        <v>10934.4</v>
      </c>
      <c r="R210" s="137">
        <v>51152.4</v>
      </c>
      <c r="S210" s="137"/>
      <c r="T210" s="137"/>
      <c r="U210" s="137"/>
      <c r="V210" s="137"/>
      <c r="W210" s="137">
        <v>111093.71</v>
      </c>
      <c r="X210" s="137"/>
      <c r="Y210" s="137"/>
      <c r="Z210" s="137"/>
      <c r="AA210" s="137"/>
      <c r="AB210" s="137">
        <v>26937.599999999999</v>
      </c>
      <c r="AC210" s="137"/>
      <c r="AD210" s="137">
        <v>51761.2</v>
      </c>
      <c r="AE210" s="137"/>
      <c r="AF210" s="137"/>
      <c r="AG210" s="137"/>
      <c r="AH210" s="137">
        <v>9625.4</v>
      </c>
      <c r="AI210" s="137"/>
      <c r="AJ210" s="137">
        <v>3547.2</v>
      </c>
      <c r="AK210" s="137">
        <v>168658.12</v>
      </c>
      <c r="AL210" s="137"/>
      <c r="AM210" s="137"/>
      <c r="AN210" s="137">
        <v>72886</v>
      </c>
      <c r="AO210" s="137">
        <v>74503.399999999994</v>
      </c>
      <c r="AP210" s="137">
        <v>19299</v>
      </c>
      <c r="AQ210" s="137"/>
      <c r="AR210" s="137">
        <v>109112.2</v>
      </c>
      <c r="AS210" s="137">
        <v>7804</v>
      </c>
      <c r="AT210" s="137"/>
      <c r="AU210" s="137"/>
      <c r="AV210" s="137"/>
      <c r="AW210" s="137"/>
      <c r="AX210" s="137">
        <v>53628.800000000003</v>
      </c>
      <c r="AY210" s="137">
        <v>33816</v>
      </c>
      <c r="AZ210" s="137">
        <v>62704.2</v>
      </c>
      <c r="BA210" s="137"/>
      <c r="BB210" s="137"/>
      <c r="BC210" s="137">
        <v>270631.46999999997</v>
      </c>
      <c r="BD210" s="137">
        <v>108987.8</v>
      </c>
      <c r="BE210" s="137"/>
      <c r="BF210" s="137">
        <v>40988.400000000001</v>
      </c>
      <c r="BG210" s="137">
        <v>127154.66</v>
      </c>
      <c r="BH210" s="137"/>
      <c r="BI210" s="137"/>
      <c r="BJ210" s="137">
        <v>14535.4</v>
      </c>
      <c r="BK210" s="137">
        <v>11418.2</v>
      </c>
      <c r="BL210" s="137">
        <v>217116.2</v>
      </c>
      <c r="BM210" s="137">
        <v>58131.6</v>
      </c>
      <c r="BN210" s="137">
        <v>19752.55</v>
      </c>
      <c r="BO210" s="137">
        <v>53456.2</v>
      </c>
      <c r="BP210" s="137"/>
      <c r="BQ210" s="137">
        <v>49419.72</v>
      </c>
      <c r="BR210" s="137">
        <v>547680.66</v>
      </c>
      <c r="BS210" s="137"/>
      <c r="BT210" s="137"/>
      <c r="BU210" s="137">
        <v>63230.96</v>
      </c>
      <c r="BV210" s="137"/>
      <c r="BW210" s="137"/>
      <c r="BX210" s="137">
        <v>31689.599999999999</v>
      </c>
      <c r="BY210" s="137"/>
      <c r="BZ210" s="137"/>
      <c r="CA210" s="137">
        <v>57068.24</v>
      </c>
      <c r="CB210" s="137"/>
      <c r="CC210" s="137"/>
      <c r="CD210" s="137"/>
      <c r="CE210" s="137"/>
      <c r="CF210" s="137"/>
      <c r="CG210" s="137"/>
      <c r="CH210" s="137"/>
      <c r="CI210" s="137"/>
      <c r="CJ210" s="137">
        <v>96140.88</v>
      </c>
      <c r="CK210" s="137"/>
      <c r="CL210" s="137">
        <v>7577.6</v>
      </c>
      <c r="CN210" s="139" t="s">
        <v>1081</v>
      </c>
      <c r="CO210" s="139" t="s">
        <v>1028</v>
      </c>
      <c r="CP210" s="140" t="s">
        <v>1046</v>
      </c>
      <c r="CQ210" s="141"/>
    </row>
    <row r="211" spans="1:95" ht="27.75" x14ac:dyDescent="0.65">
      <c r="A211" s="142" t="s">
        <v>398</v>
      </c>
      <c r="B211" s="143" t="s">
        <v>399</v>
      </c>
      <c r="C211" s="137">
        <v>9462190</v>
      </c>
      <c r="D211" s="137">
        <v>625000</v>
      </c>
      <c r="E211" s="137">
        <v>764000</v>
      </c>
      <c r="F211" s="137">
        <v>809000</v>
      </c>
      <c r="G211" s="137">
        <v>409936</v>
      </c>
      <c r="H211" s="137">
        <v>695152</v>
      </c>
      <c r="I211" s="137">
        <v>577500</v>
      </c>
      <c r="J211" s="137">
        <v>1170000</v>
      </c>
      <c r="K211" s="137">
        <v>887500</v>
      </c>
      <c r="L211" s="137">
        <v>744433</v>
      </c>
      <c r="M211" s="137">
        <v>2133500</v>
      </c>
      <c r="N211" s="137"/>
      <c r="O211" s="137">
        <v>2997400</v>
      </c>
      <c r="P211" s="137">
        <v>672500</v>
      </c>
      <c r="Q211" s="137">
        <v>702000</v>
      </c>
      <c r="R211" s="137">
        <v>1675500</v>
      </c>
      <c r="S211" s="137">
        <v>852500</v>
      </c>
      <c r="T211" s="137">
        <v>827000</v>
      </c>
      <c r="U211" s="137">
        <v>586000</v>
      </c>
      <c r="V211" s="137">
        <v>372500</v>
      </c>
      <c r="W211" s="137">
        <v>9301465.6099999994</v>
      </c>
      <c r="X211" s="137">
        <v>294000</v>
      </c>
      <c r="Y211" s="137">
        <v>655457.01</v>
      </c>
      <c r="Z211" s="137">
        <v>1030900</v>
      </c>
      <c r="AA211" s="137">
        <v>210500</v>
      </c>
      <c r="AB211" s="137">
        <v>577500</v>
      </c>
      <c r="AC211" s="137">
        <v>364000</v>
      </c>
      <c r="AD211" s="137">
        <v>1506000</v>
      </c>
      <c r="AE211" s="137">
        <v>494290.32</v>
      </c>
      <c r="AF211" s="137">
        <v>413500</v>
      </c>
      <c r="AG211" s="137">
        <v>93000</v>
      </c>
      <c r="AH211" s="137">
        <v>942550</v>
      </c>
      <c r="AI211" s="137">
        <v>774500</v>
      </c>
      <c r="AJ211" s="137">
        <v>398000</v>
      </c>
      <c r="AK211" s="137">
        <v>15396476</v>
      </c>
      <c r="AL211" s="137">
        <v>685500</v>
      </c>
      <c r="AM211" s="137">
        <v>613000</v>
      </c>
      <c r="AN211" s="137">
        <v>1231632</v>
      </c>
      <c r="AO211" s="137">
        <v>1281500</v>
      </c>
      <c r="AP211" s="137">
        <v>776500</v>
      </c>
      <c r="AQ211" s="137">
        <v>472500</v>
      </c>
      <c r="AR211" s="137">
        <v>1530500</v>
      </c>
      <c r="AS211" s="137">
        <v>390500</v>
      </c>
      <c r="AT211" s="137">
        <v>1126000</v>
      </c>
      <c r="AU211" s="137">
        <v>1572500</v>
      </c>
      <c r="AV211" s="137">
        <v>895000</v>
      </c>
      <c r="AW211" s="137">
        <v>503000</v>
      </c>
      <c r="AX211" s="137">
        <v>818500</v>
      </c>
      <c r="AY211" s="137">
        <v>307000</v>
      </c>
      <c r="AZ211" s="137">
        <v>608300</v>
      </c>
      <c r="BA211" s="137">
        <v>2137691</v>
      </c>
      <c r="BB211" s="137">
        <v>725000</v>
      </c>
      <c r="BC211" s="137">
        <v>8504850.8399999999</v>
      </c>
      <c r="BD211" s="137">
        <v>2109200</v>
      </c>
      <c r="BE211" s="137">
        <v>490000</v>
      </c>
      <c r="BF211" s="137">
        <v>593000</v>
      </c>
      <c r="BG211" s="137">
        <v>3499152</v>
      </c>
      <c r="BH211" s="137">
        <v>620477.46</v>
      </c>
      <c r="BI211" s="137">
        <v>329200</v>
      </c>
      <c r="BJ211" s="137">
        <v>539000</v>
      </c>
      <c r="BK211" s="137">
        <v>283000</v>
      </c>
      <c r="BL211" s="137">
        <v>5410792</v>
      </c>
      <c r="BM211" s="137">
        <v>1075500</v>
      </c>
      <c r="BN211" s="137">
        <v>459516</v>
      </c>
      <c r="BO211" s="137">
        <v>1553806</v>
      </c>
      <c r="BP211" s="137">
        <v>795000</v>
      </c>
      <c r="BQ211" s="137">
        <v>531000</v>
      </c>
      <c r="BR211" s="137">
        <v>26497764</v>
      </c>
      <c r="BS211" s="137">
        <v>1012000</v>
      </c>
      <c r="BT211" s="137">
        <v>1291000</v>
      </c>
      <c r="BU211" s="137">
        <v>3616000</v>
      </c>
      <c r="BV211" s="137">
        <v>314300</v>
      </c>
      <c r="BW211" s="137">
        <v>879405</v>
      </c>
      <c r="BX211" s="137">
        <v>2376000</v>
      </c>
      <c r="BY211" s="137">
        <v>686000</v>
      </c>
      <c r="BZ211" s="137">
        <v>721000</v>
      </c>
      <c r="CA211" s="137">
        <v>921500</v>
      </c>
      <c r="CB211" s="137">
        <v>962500</v>
      </c>
      <c r="CC211" s="137">
        <v>2096827</v>
      </c>
      <c r="CD211" s="137">
        <v>1256500</v>
      </c>
      <c r="CE211" s="137">
        <v>1635000</v>
      </c>
      <c r="CF211" s="137">
        <v>609500</v>
      </c>
      <c r="CG211" s="137">
        <v>690500</v>
      </c>
      <c r="CH211" s="137">
        <v>601000</v>
      </c>
      <c r="CI211" s="137">
        <v>674000</v>
      </c>
      <c r="CJ211" s="137">
        <v>1988300</v>
      </c>
      <c r="CK211" s="137">
        <v>265000</v>
      </c>
      <c r="CL211" s="137">
        <v>483000</v>
      </c>
      <c r="CN211" s="139" t="s">
        <v>1082</v>
      </c>
      <c r="CO211" s="139" t="s">
        <v>1026</v>
      </c>
      <c r="CP211" s="140" t="s">
        <v>1046</v>
      </c>
      <c r="CQ211" s="141"/>
    </row>
    <row r="212" spans="1:95" ht="27.75" x14ac:dyDescent="0.65">
      <c r="A212" s="142" t="s">
        <v>400</v>
      </c>
      <c r="B212" s="143" t="s">
        <v>401</v>
      </c>
      <c r="C212" s="137">
        <v>6500</v>
      </c>
      <c r="D212" s="137">
        <v>8000</v>
      </c>
      <c r="E212" s="137"/>
      <c r="F212" s="137"/>
      <c r="G212" s="137"/>
      <c r="H212" s="137">
        <v>60500</v>
      </c>
      <c r="I212" s="137"/>
      <c r="J212" s="137">
        <v>48000</v>
      </c>
      <c r="K212" s="137"/>
      <c r="L212" s="137">
        <v>28000</v>
      </c>
      <c r="M212" s="137"/>
      <c r="N212" s="137"/>
      <c r="O212" s="137">
        <v>720223</v>
      </c>
      <c r="P212" s="137">
        <v>242000</v>
      </c>
      <c r="Q212" s="137">
        <v>250500</v>
      </c>
      <c r="R212" s="137">
        <v>446668</v>
      </c>
      <c r="S212" s="137">
        <v>63000</v>
      </c>
      <c r="T212" s="137">
        <v>249000</v>
      </c>
      <c r="U212" s="137">
        <v>56000</v>
      </c>
      <c r="V212" s="137">
        <v>82000</v>
      </c>
      <c r="W212" s="137">
        <v>1366985.47</v>
      </c>
      <c r="X212" s="137">
        <v>44000</v>
      </c>
      <c r="Y212" s="137">
        <v>267500</v>
      </c>
      <c r="Z212" s="137">
        <v>159000</v>
      </c>
      <c r="AA212" s="137">
        <v>54629</v>
      </c>
      <c r="AB212" s="137">
        <v>39000</v>
      </c>
      <c r="AC212" s="137">
        <v>135000</v>
      </c>
      <c r="AD212" s="137">
        <v>214000</v>
      </c>
      <c r="AE212" s="137"/>
      <c r="AF212" s="137">
        <v>114700</v>
      </c>
      <c r="AG212" s="137">
        <v>452000</v>
      </c>
      <c r="AH212" s="137">
        <v>144000</v>
      </c>
      <c r="AI212" s="137">
        <v>73000</v>
      </c>
      <c r="AJ212" s="137">
        <v>117000</v>
      </c>
      <c r="AK212" s="137">
        <v>2021321</v>
      </c>
      <c r="AL212" s="137">
        <v>96000</v>
      </c>
      <c r="AM212" s="137">
        <v>5000</v>
      </c>
      <c r="AN212" s="137">
        <v>264925</v>
      </c>
      <c r="AO212" s="137">
        <v>212339.25</v>
      </c>
      <c r="AP212" s="137">
        <v>64000</v>
      </c>
      <c r="AQ212" s="137">
        <v>10000</v>
      </c>
      <c r="AR212" s="137">
        <v>1012000</v>
      </c>
      <c r="AS212" s="137">
        <v>108750</v>
      </c>
      <c r="AT212" s="137">
        <v>208964</v>
      </c>
      <c r="AU212" s="137">
        <v>153500</v>
      </c>
      <c r="AV212" s="137">
        <v>95000</v>
      </c>
      <c r="AW212" s="137">
        <v>87000</v>
      </c>
      <c r="AX212" s="137">
        <v>128500</v>
      </c>
      <c r="AY212" s="137">
        <v>130500</v>
      </c>
      <c r="AZ212" s="137">
        <v>118500</v>
      </c>
      <c r="BA212" s="137">
        <v>553500</v>
      </c>
      <c r="BB212" s="137">
        <v>77450</v>
      </c>
      <c r="BC212" s="137">
        <v>872379</v>
      </c>
      <c r="BD212" s="137">
        <v>211692</v>
      </c>
      <c r="BE212" s="137">
        <v>15500</v>
      </c>
      <c r="BF212" s="137">
        <v>90500</v>
      </c>
      <c r="BG212" s="137">
        <v>7000</v>
      </c>
      <c r="BH212" s="137">
        <v>41000</v>
      </c>
      <c r="BI212" s="137"/>
      <c r="BJ212" s="137">
        <v>104000</v>
      </c>
      <c r="BK212" s="137">
        <v>62500</v>
      </c>
      <c r="BL212" s="137">
        <v>618404</v>
      </c>
      <c r="BM212" s="137">
        <v>134500</v>
      </c>
      <c r="BN212" s="137">
        <v>100000</v>
      </c>
      <c r="BO212" s="137">
        <v>377432</v>
      </c>
      <c r="BP212" s="137">
        <v>181165.29</v>
      </c>
      <c r="BQ212" s="137">
        <v>158000</v>
      </c>
      <c r="BR212" s="137">
        <v>4160000</v>
      </c>
      <c r="BS212" s="137">
        <v>84000</v>
      </c>
      <c r="BT212" s="137">
        <v>76000</v>
      </c>
      <c r="BU212" s="137">
        <v>441000</v>
      </c>
      <c r="BV212" s="137">
        <v>14000</v>
      </c>
      <c r="BW212" s="137">
        <v>47500</v>
      </c>
      <c r="BX212" s="137">
        <v>297500</v>
      </c>
      <c r="BY212" s="137">
        <v>22000</v>
      </c>
      <c r="BZ212" s="137">
        <v>24000</v>
      </c>
      <c r="CA212" s="137">
        <v>140000</v>
      </c>
      <c r="CB212" s="137">
        <v>93000</v>
      </c>
      <c r="CC212" s="137">
        <v>246500</v>
      </c>
      <c r="CD212" s="137">
        <v>283500</v>
      </c>
      <c r="CE212" s="137">
        <v>416750</v>
      </c>
      <c r="CF212" s="137">
        <v>26500</v>
      </c>
      <c r="CG212" s="137">
        <v>24000</v>
      </c>
      <c r="CH212" s="137">
        <v>88900</v>
      </c>
      <c r="CI212" s="137">
        <v>69250</v>
      </c>
      <c r="CJ212" s="137">
        <v>259000</v>
      </c>
      <c r="CK212" s="137">
        <v>74500</v>
      </c>
      <c r="CL212" s="137">
        <v>41883</v>
      </c>
      <c r="CN212" s="139" t="s">
        <v>1082</v>
      </c>
      <c r="CO212" s="139" t="s">
        <v>1026</v>
      </c>
      <c r="CP212" s="140" t="s">
        <v>1046</v>
      </c>
      <c r="CQ212" s="141"/>
    </row>
    <row r="213" spans="1:95" ht="27.75" x14ac:dyDescent="0.65">
      <c r="A213" s="142" t="s">
        <v>402</v>
      </c>
      <c r="B213" s="143" t="s">
        <v>403</v>
      </c>
      <c r="C213" s="137">
        <v>13504020.630000001</v>
      </c>
      <c r="D213" s="137"/>
      <c r="E213" s="137">
        <v>9920</v>
      </c>
      <c r="F213" s="137"/>
      <c r="G213" s="137"/>
      <c r="H213" s="137"/>
      <c r="I213" s="137"/>
      <c r="J213" s="137"/>
      <c r="K213" s="137"/>
      <c r="L213" s="137"/>
      <c r="M213" s="137"/>
      <c r="N213" s="137"/>
      <c r="O213" s="137"/>
      <c r="P213" s="137"/>
      <c r="Q213" s="137">
        <v>97600</v>
      </c>
      <c r="R213" s="137"/>
      <c r="S213" s="137"/>
      <c r="T213" s="137"/>
      <c r="U213" s="137"/>
      <c r="V213" s="137">
        <v>2935400</v>
      </c>
      <c r="W213" s="137">
        <v>17358523</v>
      </c>
      <c r="X213" s="137"/>
      <c r="Y213" s="137"/>
      <c r="Z213" s="137"/>
      <c r="AA213" s="137"/>
      <c r="AB213" s="137"/>
      <c r="AC213" s="137"/>
      <c r="AD213" s="137"/>
      <c r="AE213" s="137"/>
      <c r="AF213" s="137"/>
      <c r="AG213" s="137"/>
      <c r="AH213" s="137"/>
      <c r="AI213" s="137"/>
      <c r="AJ213" s="137"/>
      <c r="AK213" s="137">
        <v>8750000</v>
      </c>
      <c r="AL213" s="137"/>
      <c r="AM213" s="137"/>
      <c r="AN213" s="137">
        <v>1650</v>
      </c>
      <c r="AO213" s="137"/>
      <c r="AP213" s="137"/>
      <c r="AQ213" s="137"/>
      <c r="AR213" s="137"/>
      <c r="AS213" s="137"/>
      <c r="AT213" s="137"/>
      <c r="AU213" s="137"/>
      <c r="AV213" s="137"/>
      <c r="AW213" s="137"/>
      <c r="AX213" s="137"/>
      <c r="AY213" s="137"/>
      <c r="AZ213" s="137"/>
      <c r="BA213" s="137"/>
      <c r="BB213" s="137"/>
      <c r="BC213" s="137">
        <v>16962579.16</v>
      </c>
      <c r="BD213" s="137">
        <v>1465800</v>
      </c>
      <c r="BE213" s="137"/>
      <c r="BF213" s="137"/>
      <c r="BG213" s="137"/>
      <c r="BH213" s="137"/>
      <c r="BI213" s="137"/>
      <c r="BJ213" s="137"/>
      <c r="BK213" s="137"/>
      <c r="BL213" s="137">
        <v>12400000</v>
      </c>
      <c r="BM213" s="137"/>
      <c r="BN213" s="137"/>
      <c r="BO213" s="137"/>
      <c r="BP213" s="137"/>
      <c r="BQ213" s="137"/>
      <c r="BR213" s="137">
        <v>35866627</v>
      </c>
      <c r="BS213" s="137"/>
      <c r="BT213" s="137">
        <v>81375</v>
      </c>
      <c r="BU213" s="137">
        <v>216625</v>
      </c>
      <c r="BV213" s="137"/>
      <c r="BW213" s="137"/>
      <c r="BX213" s="137">
        <v>2148950</v>
      </c>
      <c r="BY213" s="137">
        <v>5317.5</v>
      </c>
      <c r="BZ213" s="137"/>
      <c r="CA213" s="137"/>
      <c r="CB213" s="137"/>
      <c r="CC213" s="137"/>
      <c r="CD213" s="137"/>
      <c r="CE213" s="137"/>
      <c r="CF213" s="137"/>
      <c r="CG213" s="137"/>
      <c r="CH213" s="137"/>
      <c r="CI213" s="137"/>
      <c r="CJ213" s="137"/>
      <c r="CK213" s="137"/>
      <c r="CL213" s="137"/>
      <c r="CN213" s="139" t="s">
        <v>1083</v>
      </c>
      <c r="CO213" s="139" t="s">
        <v>1026</v>
      </c>
      <c r="CP213" s="140" t="s">
        <v>1046</v>
      </c>
      <c r="CQ213" s="141"/>
    </row>
    <row r="214" spans="1:95" ht="27.75" x14ac:dyDescent="0.65">
      <c r="A214" s="142" t="s">
        <v>404</v>
      </c>
      <c r="B214" s="143" t="s">
        <v>405</v>
      </c>
      <c r="C214" s="137"/>
      <c r="D214" s="137"/>
      <c r="E214" s="137"/>
      <c r="F214" s="137"/>
      <c r="G214" s="137"/>
      <c r="H214" s="137"/>
      <c r="I214" s="137"/>
      <c r="J214" s="137"/>
      <c r="K214" s="137"/>
      <c r="L214" s="137"/>
      <c r="M214" s="137"/>
      <c r="N214" s="137"/>
      <c r="O214" s="137"/>
      <c r="P214" s="137">
        <v>657700</v>
      </c>
      <c r="Q214" s="137">
        <v>430400</v>
      </c>
      <c r="R214" s="137"/>
      <c r="S214" s="137"/>
      <c r="T214" s="137">
        <v>662400</v>
      </c>
      <c r="U214" s="137">
        <v>215800</v>
      </c>
      <c r="V214" s="137"/>
      <c r="W214" s="137">
        <v>1461707.5</v>
      </c>
      <c r="X214" s="137"/>
      <c r="Y214" s="137"/>
      <c r="Z214" s="137"/>
      <c r="AA214" s="137"/>
      <c r="AB214" s="137"/>
      <c r="AC214" s="137"/>
      <c r="AD214" s="137"/>
      <c r="AE214" s="137"/>
      <c r="AF214" s="137"/>
      <c r="AG214" s="137"/>
      <c r="AH214" s="137"/>
      <c r="AI214" s="137"/>
      <c r="AJ214" s="137"/>
      <c r="AK214" s="137"/>
      <c r="AL214" s="137"/>
      <c r="AM214" s="137"/>
      <c r="AN214" s="137"/>
      <c r="AO214" s="137"/>
      <c r="AP214" s="137"/>
      <c r="AQ214" s="137"/>
      <c r="AR214" s="137"/>
      <c r="AS214" s="137"/>
      <c r="AT214" s="137"/>
      <c r="AU214" s="137"/>
      <c r="AV214" s="137"/>
      <c r="AW214" s="137"/>
      <c r="AX214" s="137"/>
      <c r="AY214" s="137"/>
      <c r="AZ214" s="137"/>
      <c r="BA214" s="137"/>
      <c r="BB214" s="137"/>
      <c r="BC214" s="137">
        <v>3989812.85</v>
      </c>
      <c r="BD214" s="137">
        <v>2134200</v>
      </c>
      <c r="BE214" s="137"/>
      <c r="BF214" s="137"/>
      <c r="BG214" s="137"/>
      <c r="BH214" s="137">
        <v>132300</v>
      </c>
      <c r="BI214" s="137"/>
      <c r="BJ214" s="137"/>
      <c r="BK214" s="137"/>
      <c r="BL214" s="137">
        <v>3200000</v>
      </c>
      <c r="BM214" s="137"/>
      <c r="BN214" s="137"/>
      <c r="BO214" s="137"/>
      <c r="BP214" s="137"/>
      <c r="BQ214" s="137"/>
      <c r="BR214" s="137">
        <v>28000000</v>
      </c>
      <c r="BS214" s="137"/>
      <c r="BT214" s="137"/>
      <c r="BU214" s="137"/>
      <c r="BV214" s="137"/>
      <c r="BW214" s="137"/>
      <c r="BX214" s="137"/>
      <c r="BY214" s="137"/>
      <c r="BZ214" s="137"/>
      <c r="CA214" s="137"/>
      <c r="CB214" s="137"/>
      <c r="CC214" s="137"/>
      <c r="CD214" s="137"/>
      <c r="CE214" s="137"/>
      <c r="CF214" s="137"/>
      <c r="CG214" s="137"/>
      <c r="CH214" s="137"/>
      <c r="CI214" s="137"/>
      <c r="CJ214" s="137"/>
      <c r="CK214" s="137"/>
      <c r="CL214" s="137"/>
      <c r="CN214" s="139" t="s">
        <v>1083</v>
      </c>
      <c r="CO214" s="139" t="s">
        <v>1026</v>
      </c>
      <c r="CP214" s="140" t="s">
        <v>1046</v>
      </c>
      <c r="CQ214" s="141"/>
    </row>
    <row r="215" spans="1:95" ht="27.75" x14ac:dyDescent="0.65">
      <c r="A215" s="142" t="s">
        <v>406</v>
      </c>
      <c r="B215" s="143" t="s">
        <v>407</v>
      </c>
      <c r="C215" s="137">
        <v>1616202</v>
      </c>
      <c r="D215" s="137"/>
      <c r="E215" s="137"/>
      <c r="F215" s="137"/>
      <c r="G215" s="137"/>
      <c r="H215" s="137"/>
      <c r="I215" s="137"/>
      <c r="J215" s="137"/>
      <c r="K215" s="137">
        <v>9950</v>
      </c>
      <c r="L215" s="137"/>
      <c r="M215" s="137"/>
      <c r="N215" s="137">
        <v>6000</v>
      </c>
      <c r="O215" s="137"/>
      <c r="P215" s="137">
        <v>2400</v>
      </c>
      <c r="Q215" s="137"/>
      <c r="R215" s="137"/>
      <c r="S215" s="137"/>
      <c r="T215" s="137"/>
      <c r="U215" s="137"/>
      <c r="V215" s="137"/>
      <c r="W215" s="137"/>
      <c r="X215" s="137"/>
      <c r="Y215" s="137"/>
      <c r="Z215" s="137">
        <v>800</v>
      </c>
      <c r="AA215" s="137"/>
      <c r="AB215" s="137"/>
      <c r="AC215" s="137"/>
      <c r="AD215" s="137"/>
      <c r="AE215" s="137"/>
      <c r="AF215" s="137">
        <v>3600</v>
      </c>
      <c r="AG215" s="137"/>
      <c r="AH215" s="137"/>
      <c r="AI215" s="137"/>
      <c r="AJ215" s="137"/>
      <c r="AK215" s="137"/>
      <c r="AL215" s="137"/>
      <c r="AM215" s="137">
        <v>4283950</v>
      </c>
      <c r="AN215" s="137">
        <v>8000</v>
      </c>
      <c r="AO215" s="137"/>
      <c r="AP215" s="137"/>
      <c r="AQ215" s="137"/>
      <c r="AR215" s="137"/>
      <c r="AS215" s="137"/>
      <c r="AT215" s="137"/>
      <c r="AU215" s="137"/>
      <c r="AV215" s="137"/>
      <c r="AW215" s="137"/>
      <c r="AX215" s="137">
        <v>3400</v>
      </c>
      <c r="AY215" s="137"/>
      <c r="AZ215" s="137"/>
      <c r="BA215" s="137">
        <v>21900</v>
      </c>
      <c r="BB215" s="137">
        <v>432000</v>
      </c>
      <c r="BC215" s="137"/>
      <c r="BD215" s="137"/>
      <c r="BE215" s="137"/>
      <c r="BF215" s="137"/>
      <c r="BG215" s="137"/>
      <c r="BH215" s="137"/>
      <c r="BI215" s="137"/>
      <c r="BJ215" s="137"/>
      <c r="BK215" s="137"/>
      <c r="BL215" s="137"/>
      <c r="BM215" s="137"/>
      <c r="BN215" s="137"/>
      <c r="BO215" s="137"/>
      <c r="BP215" s="137"/>
      <c r="BQ215" s="137"/>
      <c r="BR215" s="137"/>
      <c r="BS215" s="137"/>
      <c r="BT215" s="137"/>
      <c r="BU215" s="137"/>
      <c r="BV215" s="137"/>
      <c r="BW215" s="137"/>
      <c r="BX215" s="137"/>
      <c r="BY215" s="137"/>
      <c r="BZ215" s="137"/>
      <c r="CA215" s="137"/>
      <c r="CB215" s="137"/>
      <c r="CC215" s="137"/>
      <c r="CD215" s="137"/>
      <c r="CE215" s="137"/>
      <c r="CF215" s="137"/>
      <c r="CG215" s="137"/>
      <c r="CH215" s="137">
        <v>56545</v>
      </c>
      <c r="CI215" s="137"/>
      <c r="CJ215" s="137"/>
      <c r="CK215" s="137"/>
      <c r="CL215" s="137"/>
      <c r="CN215" s="139" t="s">
        <v>1083</v>
      </c>
      <c r="CO215" s="139" t="s">
        <v>1026</v>
      </c>
      <c r="CP215" s="140" t="s">
        <v>1046</v>
      </c>
      <c r="CQ215" s="141"/>
    </row>
    <row r="216" spans="1:95" ht="27.75" x14ac:dyDescent="0.65">
      <c r="A216" s="142" t="s">
        <v>408</v>
      </c>
      <c r="B216" s="143" t="s">
        <v>409</v>
      </c>
      <c r="C216" s="137"/>
      <c r="D216" s="137"/>
      <c r="E216" s="137"/>
      <c r="F216" s="137"/>
      <c r="G216" s="137"/>
      <c r="H216" s="137"/>
      <c r="I216" s="137"/>
      <c r="J216" s="137"/>
      <c r="K216" s="137"/>
      <c r="L216" s="137"/>
      <c r="M216" s="137"/>
      <c r="N216" s="137"/>
      <c r="O216" s="137"/>
      <c r="P216" s="137"/>
      <c r="Q216" s="137"/>
      <c r="R216" s="137"/>
      <c r="S216" s="137"/>
      <c r="T216" s="137"/>
      <c r="U216" s="137"/>
      <c r="V216" s="137"/>
      <c r="W216" s="137">
        <v>207270</v>
      </c>
      <c r="X216" s="137"/>
      <c r="Y216" s="137"/>
      <c r="Z216" s="137"/>
      <c r="AA216" s="137"/>
      <c r="AB216" s="137"/>
      <c r="AC216" s="137"/>
      <c r="AD216" s="137"/>
      <c r="AE216" s="137">
        <v>604987.5</v>
      </c>
      <c r="AF216" s="137"/>
      <c r="AG216" s="137"/>
      <c r="AH216" s="137"/>
      <c r="AI216" s="137"/>
      <c r="AJ216" s="137"/>
      <c r="AK216" s="137"/>
      <c r="AL216" s="137"/>
      <c r="AM216" s="137"/>
      <c r="AN216" s="137"/>
      <c r="AO216" s="137"/>
      <c r="AP216" s="137"/>
      <c r="AQ216" s="137"/>
      <c r="AR216" s="137"/>
      <c r="AS216" s="137"/>
      <c r="AT216" s="137"/>
      <c r="AU216" s="137"/>
      <c r="AV216" s="137"/>
      <c r="AW216" s="137"/>
      <c r="AX216" s="137"/>
      <c r="AY216" s="137"/>
      <c r="AZ216" s="137"/>
      <c r="BA216" s="137"/>
      <c r="BB216" s="137"/>
      <c r="BC216" s="137"/>
      <c r="BD216" s="137"/>
      <c r="BE216" s="137"/>
      <c r="BF216" s="137"/>
      <c r="BG216" s="137"/>
      <c r="BH216" s="137"/>
      <c r="BI216" s="137"/>
      <c r="BJ216" s="137"/>
      <c r="BK216" s="137"/>
      <c r="BL216" s="137"/>
      <c r="BM216" s="137"/>
      <c r="BN216" s="137"/>
      <c r="BO216" s="137"/>
      <c r="BP216" s="137"/>
      <c r="BQ216" s="137"/>
      <c r="BR216" s="137"/>
      <c r="BS216" s="137"/>
      <c r="BT216" s="137"/>
      <c r="BU216" s="137"/>
      <c r="BV216" s="137"/>
      <c r="BW216" s="137"/>
      <c r="BX216" s="137"/>
      <c r="BY216" s="137"/>
      <c r="BZ216" s="137"/>
      <c r="CA216" s="137"/>
      <c r="CB216" s="137"/>
      <c r="CC216" s="137"/>
      <c r="CD216" s="137"/>
      <c r="CE216" s="137"/>
      <c r="CF216" s="137"/>
      <c r="CG216" s="137"/>
      <c r="CH216" s="137"/>
      <c r="CI216" s="137"/>
      <c r="CJ216" s="137"/>
      <c r="CK216" s="137"/>
      <c r="CL216" s="137"/>
      <c r="CN216" s="139" t="s">
        <v>1083</v>
      </c>
      <c r="CO216" s="139" t="s">
        <v>1026</v>
      </c>
      <c r="CP216" s="140" t="s">
        <v>1046</v>
      </c>
      <c r="CQ216" s="141"/>
    </row>
    <row r="217" spans="1:95" ht="27.75" x14ac:dyDescent="0.65">
      <c r="A217" s="142" t="s">
        <v>410</v>
      </c>
      <c r="B217" s="143" t="s">
        <v>411</v>
      </c>
      <c r="C217" s="137"/>
      <c r="D217" s="137">
        <v>2844200</v>
      </c>
      <c r="E217" s="137">
        <v>2348100</v>
      </c>
      <c r="F217" s="137">
        <v>2136000</v>
      </c>
      <c r="G217" s="137">
        <v>1992200</v>
      </c>
      <c r="H217" s="137">
        <v>4318951.1100000003</v>
      </c>
      <c r="I217" s="137">
        <v>3121500</v>
      </c>
      <c r="J217" s="137">
        <v>4313780</v>
      </c>
      <c r="K217" s="137">
        <v>2588700</v>
      </c>
      <c r="L217" s="137">
        <v>2474800</v>
      </c>
      <c r="M217" s="137">
        <v>6047640</v>
      </c>
      <c r="N217" s="137">
        <v>1260500</v>
      </c>
      <c r="O217" s="137">
        <v>11617400</v>
      </c>
      <c r="P217" s="137">
        <v>3020000</v>
      </c>
      <c r="Q217" s="137">
        <v>3235800</v>
      </c>
      <c r="R217" s="137">
        <v>9150700</v>
      </c>
      <c r="S217" s="137">
        <v>2177500</v>
      </c>
      <c r="T217" s="137">
        <v>4292600</v>
      </c>
      <c r="U217" s="137">
        <v>3010800</v>
      </c>
      <c r="V217" s="137">
        <v>299600</v>
      </c>
      <c r="W217" s="137"/>
      <c r="X217" s="137">
        <v>1788200</v>
      </c>
      <c r="Y217" s="137">
        <v>4166100</v>
      </c>
      <c r="Z217" s="137">
        <v>3884100</v>
      </c>
      <c r="AA217" s="137">
        <v>2485300</v>
      </c>
      <c r="AB217" s="137">
        <v>2154100</v>
      </c>
      <c r="AC217" s="137">
        <v>2450700</v>
      </c>
      <c r="AD217" s="137">
        <v>7683000</v>
      </c>
      <c r="AE217" s="137">
        <v>2889800</v>
      </c>
      <c r="AF217" s="137">
        <v>3095100</v>
      </c>
      <c r="AG217" s="137">
        <v>2746800</v>
      </c>
      <c r="AH217" s="137">
        <v>7475300</v>
      </c>
      <c r="AI217" s="137">
        <v>2767800</v>
      </c>
      <c r="AJ217" s="137">
        <v>2064900</v>
      </c>
      <c r="AK217" s="137"/>
      <c r="AL217" s="137">
        <v>2468900</v>
      </c>
      <c r="AM217" s="137">
        <v>1288700</v>
      </c>
      <c r="AN217" s="137">
        <v>5177900</v>
      </c>
      <c r="AO217" s="137">
        <v>6061400</v>
      </c>
      <c r="AP217" s="137">
        <v>3003200</v>
      </c>
      <c r="AQ217" s="137">
        <v>2804220</v>
      </c>
      <c r="AR217" s="137">
        <v>7532400</v>
      </c>
      <c r="AS217" s="137">
        <v>2707607</v>
      </c>
      <c r="AT217" s="137">
        <v>2875500</v>
      </c>
      <c r="AU217" s="137">
        <v>1722600</v>
      </c>
      <c r="AV217" s="137">
        <v>2664900</v>
      </c>
      <c r="AW217" s="137">
        <v>441200</v>
      </c>
      <c r="AX217" s="137">
        <v>1737812</v>
      </c>
      <c r="AY217" s="137">
        <v>2262550</v>
      </c>
      <c r="AZ217" s="137">
        <v>2225600</v>
      </c>
      <c r="BA217" s="137">
        <v>8506297</v>
      </c>
      <c r="BB217" s="137">
        <v>2868200</v>
      </c>
      <c r="BC217" s="137">
        <v>22000</v>
      </c>
      <c r="BD217" s="137">
        <v>1472200</v>
      </c>
      <c r="BE217" s="137">
        <v>2472600</v>
      </c>
      <c r="BF217" s="137">
        <v>4373700</v>
      </c>
      <c r="BG217" s="137">
        <v>12932100</v>
      </c>
      <c r="BH217" s="137">
        <v>345200</v>
      </c>
      <c r="BI217" s="137">
        <v>1645200</v>
      </c>
      <c r="BJ217" s="137">
        <v>1889000</v>
      </c>
      <c r="BK217" s="137">
        <v>1169000</v>
      </c>
      <c r="BL217" s="137"/>
      <c r="BM217" s="137">
        <v>5453500</v>
      </c>
      <c r="BN217" s="137">
        <v>4177500</v>
      </c>
      <c r="BO217" s="137">
        <v>6489432.3399999999</v>
      </c>
      <c r="BP217" s="137">
        <v>5424200</v>
      </c>
      <c r="BQ217" s="137">
        <v>3034400</v>
      </c>
      <c r="BR217" s="137"/>
      <c r="BS217" s="137">
        <v>3003700</v>
      </c>
      <c r="BT217" s="137">
        <v>3370400</v>
      </c>
      <c r="BU217" s="137">
        <v>8781400</v>
      </c>
      <c r="BV217" s="137">
        <v>374670</v>
      </c>
      <c r="BW217" s="137">
        <v>2953401.5</v>
      </c>
      <c r="BX217" s="137">
        <v>6607400</v>
      </c>
      <c r="BY217" s="137">
        <v>3011540</v>
      </c>
      <c r="BZ217" s="137">
        <v>2388200</v>
      </c>
      <c r="CA217" s="137">
        <v>3120900</v>
      </c>
      <c r="CB217" s="137">
        <v>3121300</v>
      </c>
      <c r="CC217" s="137">
        <v>6400500</v>
      </c>
      <c r="CD217" s="137">
        <v>6118700</v>
      </c>
      <c r="CE217" s="137">
        <v>5353400</v>
      </c>
      <c r="CF217" s="137">
        <v>1986800</v>
      </c>
      <c r="CG217" s="137">
        <v>1726800</v>
      </c>
      <c r="CH217" s="137">
        <v>2894000</v>
      </c>
      <c r="CI217" s="137">
        <v>2555500</v>
      </c>
      <c r="CJ217" s="137">
        <v>6336800</v>
      </c>
      <c r="CK217" s="137">
        <v>1478900</v>
      </c>
      <c r="CL217" s="137">
        <v>1503100</v>
      </c>
      <c r="CN217" s="139" t="s">
        <v>1084</v>
      </c>
      <c r="CO217" s="139" t="s">
        <v>1026</v>
      </c>
      <c r="CP217" s="140" t="s">
        <v>1046</v>
      </c>
      <c r="CQ217" s="141"/>
    </row>
    <row r="218" spans="1:95" ht="27.75" x14ac:dyDescent="0.65">
      <c r="A218" s="142" t="s">
        <v>412</v>
      </c>
      <c r="B218" s="143" t="s">
        <v>413</v>
      </c>
      <c r="C218" s="137"/>
      <c r="D218" s="137">
        <v>248000</v>
      </c>
      <c r="E218" s="137">
        <v>281900</v>
      </c>
      <c r="F218" s="137"/>
      <c r="G218" s="137">
        <v>416400</v>
      </c>
      <c r="H218" s="137">
        <v>580600</v>
      </c>
      <c r="I218" s="137"/>
      <c r="J218" s="137"/>
      <c r="K218" s="137">
        <v>221200</v>
      </c>
      <c r="L218" s="137">
        <v>1415400</v>
      </c>
      <c r="M218" s="137">
        <v>237700</v>
      </c>
      <c r="N218" s="137"/>
      <c r="O218" s="137">
        <v>309700</v>
      </c>
      <c r="P218" s="137"/>
      <c r="Q218" s="137">
        <v>68000</v>
      </c>
      <c r="R218" s="137">
        <v>539994</v>
      </c>
      <c r="S218" s="137">
        <v>141400</v>
      </c>
      <c r="T218" s="137">
        <v>0</v>
      </c>
      <c r="U218" s="137"/>
      <c r="V218" s="137"/>
      <c r="W218" s="137"/>
      <c r="X218" s="137">
        <v>132600</v>
      </c>
      <c r="Y218" s="137"/>
      <c r="Z218" s="137"/>
      <c r="AA218" s="137">
        <v>185600</v>
      </c>
      <c r="AB218" s="137">
        <v>138100</v>
      </c>
      <c r="AC218" s="137"/>
      <c r="AD218" s="137"/>
      <c r="AE218" s="137"/>
      <c r="AF218" s="137">
        <v>214900</v>
      </c>
      <c r="AG218" s="137"/>
      <c r="AH218" s="137">
        <v>855200</v>
      </c>
      <c r="AI218" s="137">
        <v>234400</v>
      </c>
      <c r="AJ218" s="137"/>
      <c r="AK218" s="137"/>
      <c r="AL218" s="137"/>
      <c r="AM218" s="137"/>
      <c r="AN218" s="137"/>
      <c r="AO218" s="137"/>
      <c r="AP218" s="137"/>
      <c r="AQ218" s="137"/>
      <c r="AR218" s="137"/>
      <c r="AS218" s="137"/>
      <c r="AT218" s="137">
        <v>202600</v>
      </c>
      <c r="AU218" s="137">
        <v>93600</v>
      </c>
      <c r="AV218" s="137"/>
      <c r="AW218" s="137"/>
      <c r="AX218" s="137"/>
      <c r="AY218" s="137"/>
      <c r="AZ218" s="137"/>
      <c r="BA218" s="137">
        <v>197502</v>
      </c>
      <c r="BB218" s="137"/>
      <c r="BC218" s="137"/>
      <c r="BD218" s="137"/>
      <c r="BE218" s="137"/>
      <c r="BF218" s="137">
        <v>799500</v>
      </c>
      <c r="BG218" s="137"/>
      <c r="BH218" s="137">
        <v>154800</v>
      </c>
      <c r="BI218" s="137">
        <v>79200</v>
      </c>
      <c r="BJ218" s="137"/>
      <c r="BK218" s="137">
        <v>75500</v>
      </c>
      <c r="BL218" s="137"/>
      <c r="BM218" s="137"/>
      <c r="BN218" s="137">
        <v>342100</v>
      </c>
      <c r="BO218" s="137">
        <v>159000</v>
      </c>
      <c r="BP218" s="137">
        <v>215500</v>
      </c>
      <c r="BQ218" s="137">
        <v>260700</v>
      </c>
      <c r="BR218" s="137"/>
      <c r="BS218" s="137"/>
      <c r="BT218" s="137"/>
      <c r="BU218" s="137"/>
      <c r="BV218" s="137">
        <v>82000</v>
      </c>
      <c r="BW218" s="137">
        <v>55004</v>
      </c>
      <c r="BX218" s="137"/>
      <c r="BY218" s="137"/>
      <c r="BZ218" s="137">
        <v>155600</v>
      </c>
      <c r="CA218" s="137"/>
      <c r="CB218" s="137">
        <v>56500</v>
      </c>
      <c r="CC218" s="137">
        <v>28300</v>
      </c>
      <c r="CD218" s="137">
        <v>64400</v>
      </c>
      <c r="CE218" s="137">
        <v>366800</v>
      </c>
      <c r="CF218" s="137">
        <v>88700</v>
      </c>
      <c r="CG218" s="137">
        <v>308300</v>
      </c>
      <c r="CH218" s="137">
        <v>44100</v>
      </c>
      <c r="CI218" s="137"/>
      <c r="CJ218" s="137"/>
      <c r="CK218" s="137">
        <v>30100</v>
      </c>
      <c r="CL218" s="137"/>
      <c r="CN218" s="139" t="s">
        <v>1084</v>
      </c>
      <c r="CO218" s="139" t="s">
        <v>1026</v>
      </c>
      <c r="CP218" s="140" t="s">
        <v>1046</v>
      </c>
      <c r="CQ218" s="141"/>
    </row>
    <row r="219" spans="1:95" ht="27.75" x14ac:dyDescent="0.65">
      <c r="A219" s="142" t="s">
        <v>414</v>
      </c>
      <c r="B219" s="143" t="s">
        <v>415</v>
      </c>
      <c r="C219" s="137"/>
      <c r="D219" s="137"/>
      <c r="E219" s="137"/>
      <c r="F219" s="137"/>
      <c r="G219" s="137"/>
      <c r="H219" s="137"/>
      <c r="I219" s="137"/>
      <c r="J219" s="137"/>
      <c r="K219" s="137"/>
      <c r="L219" s="137"/>
      <c r="M219" s="137"/>
      <c r="N219" s="137"/>
      <c r="O219" s="137"/>
      <c r="P219" s="137"/>
      <c r="Q219" s="137"/>
      <c r="R219" s="137"/>
      <c r="S219" s="137"/>
      <c r="T219" s="137"/>
      <c r="U219" s="137"/>
      <c r="V219" s="137"/>
      <c r="W219" s="137"/>
      <c r="X219" s="137"/>
      <c r="Y219" s="137"/>
      <c r="Z219" s="137"/>
      <c r="AA219" s="137"/>
      <c r="AB219" s="137"/>
      <c r="AC219" s="137"/>
      <c r="AD219" s="137"/>
      <c r="AE219" s="137"/>
      <c r="AF219" s="137"/>
      <c r="AG219" s="137"/>
      <c r="AH219" s="137"/>
      <c r="AI219" s="137"/>
      <c r="AJ219" s="137"/>
      <c r="AK219" s="137"/>
      <c r="AL219" s="137"/>
      <c r="AM219" s="137"/>
      <c r="AN219" s="137"/>
      <c r="AO219" s="137"/>
      <c r="AP219" s="137"/>
      <c r="AQ219" s="137"/>
      <c r="AR219" s="137"/>
      <c r="AS219" s="137"/>
      <c r="AT219" s="137"/>
      <c r="AU219" s="137"/>
      <c r="AV219" s="137"/>
      <c r="AW219" s="137"/>
      <c r="AX219" s="137"/>
      <c r="AY219" s="137"/>
      <c r="AZ219" s="137"/>
      <c r="BA219" s="137"/>
      <c r="BB219" s="137"/>
      <c r="BC219" s="137"/>
      <c r="BD219" s="137"/>
      <c r="BE219" s="137"/>
      <c r="BF219" s="137"/>
      <c r="BG219" s="137"/>
      <c r="BH219" s="137"/>
      <c r="BI219" s="137"/>
      <c r="BJ219" s="137"/>
      <c r="BK219" s="137"/>
      <c r="BL219" s="137"/>
      <c r="BM219" s="137"/>
      <c r="BN219" s="137"/>
      <c r="BO219" s="137"/>
      <c r="BP219" s="137"/>
      <c r="BQ219" s="137"/>
      <c r="BR219" s="137"/>
      <c r="BS219" s="137"/>
      <c r="BT219" s="137"/>
      <c r="BU219" s="137"/>
      <c r="BV219" s="137"/>
      <c r="BW219" s="137"/>
      <c r="BX219" s="137"/>
      <c r="BY219" s="137"/>
      <c r="BZ219" s="137"/>
      <c r="CA219" s="137"/>
      <c r="CB219" s="137"/>
      <c r="CC219" s="137"/>
      <c r="CD219" s="137"/>
      <c r="CE219" s="137"/>
      <c r="CF219" s="137"/>
      <c r="CG219" s="137"/>
      <c r="CH219" s="137"/>
      <c r="CI219" s="137"/>
      <c r="CJ219" s="137"/>
      <c r="CK219" s="137"/>
      <c r="CL219" s="137"/>
      <c r="CN219" s="139" t="s">
        <v>1083</v>
      </c>
      <c r="CO219" s="139" t="s">
        <v>1026</v>
      </c>
      <c r="CP219" s="140" t="s">
        <v>1046</v>
      </c>
      <c r="CQ219" s="141"/>
    </row>
    <row r="220" spans="1:95" ht="27.75" x14ac:dyDescent="0.65">
      <c r="A220" s="142" t="s">
        <v>416</v>
      </c>
      <c r="B220" s="143" t="s">
        <v>417</v>
      </c>
      <c r="C220" s="137">
        <v>6810</v>
      </c>
      <c r="D220" s="137"/>
      <c r="E220" s="137"/>
      <c r="F220" s="137"/>
      <c r="G220" s="137"/>
      <c r="H220" s="137"/>
      <c r="I220" s="137"/>
      <c r="J220" s="137"/>
      <c r="K220" s="137"/>
      <c r="L220" s="137"/>
      <c r="M220" s="137"/>
      <c r="N220" s="137"/>
      <c r="O220" s="137"/>
      <c r="P220" s="137"/>
      <c r="Q220" s="137"/>
      <c r="R220" s="137"/>
      <c r="S220" s="137"/>
      <c r="T220" s="137"/>
      <c r="U220" s="137"/>
      <c r="V220" s="137"/>
      <c r="W220" s="137"/>
      <c r="X220" s="137"/>
      <c r="Y220" s="137"/>
      <c r="Z220" s="137"/>
      <c r="AA220" s="137"/>
      <c r="AB220" s="137"/>
      <c r="AC220" s="137"/>
      <c r="AD220" s="137"/>
      <c r="AE220" s="137"/>
      <c r="AF220" s="137"/>
      <c r="AG220" s="137"/>
      <c r="AH220" s="137"/>
      <c r="AI220" s="137"/>
      <c r="AJ220" s="137"/>
      <c r="AK220" s="137"/>
      <c r="AL220" s="137"/>
      <c r="AM220" s="137"/>
      <c r="AN220" s="137"/>
      <c r="AO220" s="137"/>
      <c r="AP220" s="137"/>
      <c r="AQ220" s="137"/>
      <c r="AR220" s="137"/>
      <c r="AS220" s="137"/>
      <c r="AT220" s="137"/>
      <c r="AU220" s="137"/>
      <c r="AV220" s="137"/>
      <c r="AW220" s="137"/>
      <c r="AX220" s="137"/>
      <c r="AY220" s="137"/>
      <c r="AZ220" s="137"/>
      <c r="BA220" s="137"/>
      <c r="BB220" s="137"/>
      <c r="BC220" s="137"/>
      <c r="BD220" s="137"/>
      <c r="BE220" s="137"/>
      <c r="BF220" s="137"/>
      <c r="BG220" s="137"/>
      <c r="BH220" s="137"/>
      <c r="BI220" s="137"/>
      <c r="BJ220" s="137"/>
      <c r="BK220" s="137"/>
      <c r="BL220" s="137"/>
      <c r="BM220" s="137"/>
      <c r="BN220" s="137"/>
      <c r="BO220" s="137"/>
      <c r="BP220" s="137"/>
      <c r="BQ220" s="137"/>
      <c r="BR220" s="137"/>
      <c r="BS220" s="137"/>
      <c r="BT220" s="137"/>
      <c r="BU220" s="137"/>
      <c r="BV220" s="137"/>
      <c r="BW220" s="137"/>
      <c r="BX220" s="137"/>
      <c r="BY220" s="137"/>
      <c r="BZ220" s="137"/>
      <c r="CA220" s="137"/>
      <c r="CB220" s="137"/>
      <c r="CC220" s="137"/>
      <c r="CD220" s="137"/>
      <c r="CE220" s="137"/>
      <c r="CF220" s="137"/>
      <c r="CG220" s="137"/>
      <c r="CH220" s="137"/>
      <c r="CI220" s="137"/>
      <c r="CJ220" s="137"/>
      <c r="CK220" s="137"/>
      <c r="CL220" s="137"/>
      <c r="CN220" s="139" t="s">
        <v>1083</v>
      </c>
      <c r="CO220" s="139" t="s">
        <v>1026</v>
      </c>
      <c r="CP220" s="140" t="s">
        <v>1046</v>
      </c>
      <c r="CQ220" s="141"/>
    </row>
    <row r="221" spans="1:95" ht="27.75" x14ac:dyDescent="0.65">
      <c r="A221" s="142" t="s">
        <v>418</v>
      </c>
      <c r="B221" s="143" t="s">
        <v>419</v>
      </c>
      <c r="C221" s="137">
        <v>1350</v>
      </c>
      <c r="D221" s="137"/>
      <c r="E221" s="137"/>
      <c r="F221" s="137"/>
      <c r="G221" s="137"/>
      <c r="H221" s="137"/>
      <c r="I221" s="137"/>
      <c r="J221" s="137"/>
      <c r="K221" s="137"/>
      <c r="L221" s="137"/>
      <c r="M221" s="137"/>
      <c r="N221" s="137"/>
      <c r="O221" s="137"/>
      <c r="P221" s="137"/>
      <c r="Q221" s="137"/>
      <c r="R221" s="137"/>
      <c r="S221" s="137"/>
      <c r="T221" s="137"/>
      <c r="U221" s="137"/>
      <c r="V221" s="137"/>
      <c r="W221" s="137">
        <v>2720</v>
      </c>
      <c r="X221" s="137"/>
      <c r="Y221" s="137"/>
      <c r="Z221" s="137"/>
      <c r="AA221" s="137"/>
      <c r="AB221" s="137"/>
      <c r="AC221" s="137"/>
      <c r="AD221" s="137">
        <v>5440</v>
      </c>
      <c r="AE221" s="137"/>
      <c r="AF221" s="137"/>
      <c r="AG221" s="137"/>
      <c r="AH221" s="137"/>
      <c r="AI221" s="137"/>
      <c r="AJ221" s="137"/>
      <c r="AK221" s="137"/>
      <c r="AL221" s="137"/>
      <c r="AM221" s="137"/>
      <c r="AN221" s="137"/>
      <c r="AO221" s="137"/>
      <c r="AP221" s="137"/>
      <c r="AQ221" s="137"/>
      <c r="AR221" s="137"/>
      <c r="AS221" s="137"/>
      <c r="AT221" s="137"/>
      <c r="AU221" s="137"/>
      <c r="AV221" s="137"/>
      <c r="AW221" s="137"/>
      <c r="AX221" s="137"/>
      <c r="AY221" s="137"/>
      <c r="AZ221" s="137"/>
      <c r="BA221" s="137"/>
      <c r="BB221" s="137"/>
      <c r="BC221" s="137"/>
      <c r="BD221" s="137"/>
      <c r="BE221" s="137"/>
      <c r="BF221" s="137"/>
      <c r="BG221" s="137"/>
      <c r="BH221" s="137"/>
      <c r="BI221" s="137"/>
      <c r="BJ221" s="137"/>
      <c r="BK221" s="137"/>
      <c r="BL221" s="137"/>
      <c r="BM221" s="137"/>
      <c r="BN221" s="137"/>
      <c r="BO221" s="137"/>
      <c r="BP221" s="137"/>
      <c r="BQ221" s="137"/>
      <c r="BR221" s="137"/>
      <c r="BS221" s="137"/>
      <c r="BT221" s="137"/>
      <c r="BU221" s="137"/>
      <c r="BV221" s="137"/>
      <c r="BW221" s="137"/>
      <c r="BX221" s="137"/>
      <c r="BY221" s="137"/>
      <c r="BZ221" s="137"/>
      <c r="CA221" s="137"/>
      <c r="CB221" s="137"/>
      <c r="CC221" s="137"/>
      <c r="CD221" s="137"/>
      <c r="CE221" s="137"/>
      <c r="CF221" s="137"/>
      <c r="CG221" s="137"/>
      <c r="CH221" s="137"/>
      <c r="CI221" s="137"/>
      <c r="CJ221" s="137"/>
      <c r="CK221" s="137"/>
      <c r="CL221" s="137"/>
      <c r="CN221" s="139" t="s">
        <v>1083</v>
      </c>
      <c r="CO221" s="139" t="s">
        <v>1026</v>
      </c>
      <c r="CP221" s="140" t="s">
        <v>1046</v>
      </c>
      <c r="CQ221" s="141"/>
    </row>
    <row r="222" spans="1:95" ht="27.75" x14ac:dyDescent="0.65">
      <c r="A222" s="142" t="s">
        <v>420</v>
      </c>
      <c r="B222" s="143" t="s">
        <v>421</v>
      </c>
      <c r="C222" s="137">
        <v>575681</v>
      </c>
      <c r="D222" s="137">
        <v>64558</v>
      </c>
      <c r="E222" s="137">
        <v>157119</v>
      </c>
      <c r="F222" s="137">
        <v>210557</v>
      </c>
      <c r="G222" s="137">
        <v>37800</v>
      </c>
      <c r="H222" s="137">
        <v>27400</v>
      </c>
      <c r="I222" s="137">
        <v>169046.5</v>
      </c>
      <c r="J222" s="137">
        <v>188650</v>
      </c>
      <c r="K222" s="137">
        <v>176066</v>
      </c>
      <c r="L222" s="137"/>
      <c r="M222" s="137">
        <v>202597</v>
      </c>
      <c r="N222" s="137"/>
      <c r="O222" s="137">
        <v>371618</v>
      </c>
      <c r="P222" s="137">
        <v>28500</v>
      </c>
      <c r="Q222" s="137">
        <v>104760</v>
      </c>
      <c r="R222" s="137">
        <v>224206.75</v>
      </c>
      <c r="S222" s="137">
        <v>103557.75</v>
      </c>
      <c r="T222" s="137">
        <v>36907</v>
      </c>
      <c r="U222" s="137">
        <v>23900</v>
      </c>
      <c r="V222" s="137">
        <v>18500</v>
      </c>
      <c r="W222" s="137">
        <v>950296</v>
      </c>
      <c r="X222" s="137">
        <v>52630</v>
      </c>
      <c r="Y222" s="137">
        <v>122329</v>
      </c>
      <c r="Z222" s="137">
        <v>36500</v>
      </c>
      <c r="AA222" s="137">
        <v>38000</v>
      </c>
      <c r="AB222" s="137">
        <v>81100</v>
      </c>
      <c r="AC222" s="137">
        <v>47828.5</v>
      </c>
      <c r="AD222" s="137">
        <v>262479</v>
      </c>
      <c r="AE222" s="137">
        <v>50120</v>
      </c>
      <c r="AF222" s="137">
        <v>5101.25</v>
      </c>
      <c r="AG222" s="137">
        <v>26428.01</v>
      </c>
      <c r="AH222" s="137">
        <v>91783.75</v>
      </c>
      <c r="AI222" s="137">
        <v>42954</v>
      </c>
      <c r="AJ222" s="137">
        <v>20614.5</v>
      </c>
      <c r="AK222" s="137">
        <v>1088727.5</v>
      </c>
      <c r="AL222" s="137">
        <v>46185</v>
      </c>
      <c r="AM222" s="137">
        <v>73928.25</v>
      </c>
      <c r="AN222" s="137">
        <v>235750</v>
      </c>
      <c r="AO222" s="137">
        <v>140197</v>
      </c>
      <c r="AP222" s="137">
        <v>74730</v>
      </c>
      <c r="AQ222" s="137">
        <v>11813.25</v>
      </c>
      <c r="AR222" s="137">
        <v>168608</v>
      </c>
      <c r="AS222" s="137">
        <v>36900</v>
      </c>
      <c r="AT222" s="137">
        <v>259913</v>
      </c>
      <c r="AU222" s="137">
        <v>199404</v>
      </c>
      <c r="AV222" s="137">
        <v>72650</v>
      </c>
      <c r="AW222" s="137">
        <v>73300</v>
      </c>
      <c r="AX222" s="137">
        <v>206680</v>
      </c>
      <c r="AY222" s="137">
        <v>129860</v>
      </c>
      <c r="AZ222" s="137">
        <v>26150</v>
      </c>
      <c r="BA222" s="137">
        <v>585650</v>
      </c>
      <c r="BB222" s="137">
        <v>4058.25</v>
      </c>
      <c r="BC222" s="137">
        <v>1116750</v>
      </c>
      <c r="BD222" s="137"/>
      <c r="BE222" s="137">
        <v>163357</v>
      </c>
      <c r="BF222" s="137">
        <v>186337</v>
      </c>
      <c r="BG222" s="137">
        <v>66937</v>
      </c>
      <c r="BH222" s="137">
        <v>51476</v>
      </c>
      <c r="BI222" s="137">
        <v>10168</v>
      </c>
      <c r="BJ222" s="137"/>
      <c r="BK222" s="137">
        <v>74000</v>
      </c>
      <c r="BL222" s="137">
        <v>126188</v>
      </c>
      <c r="BM222" s="137">
        <v>154400</v>
      </c>
      <c r="BN222" s="137">
        <v>8850</v>
      </c>
      <c r="BO222" s="137"/>
      <c r="BP222" s="137">
        <v>39200</v>
      </c>
      <c r="BQ222" s="137">
        <v>8900</v>
      </c>
      <c r="BR222" s="137">
        <v>2598191.25</v>
      </c>
      <c r="BS222" s="137">
        <v>65570</v>
      </c>
      <c r="BT222" s="137">
        <v>290797.25</v>
      </c>
      <c r="BU222" s="137">
        <v>190702.25</v>
      </c>
      <c r="BV222" s="137">
        <v>35705.5</v>
      </c>
      <c r="BW222" s="137">
        <v>88289.75</v>
      </c>
      <c r="BX222" s="137">
        <v>152249.75</v>
      </c>
      <c r="BY222" s="137">
        <v>153004</v>
      </c>
      <c r="BZ222" s="137"/>
      <c r="CA222" s="137">
        <v>118555</v>
      </c>
      <c r="CB222" s="137">
        <v>93684</v>
      </c>
      <c r="CC222" s="137">
        <v>145672.25</v>
      </c>
      <c r="CD222" s="137">
        <v>40478.75</v>
      </c>
      <c r="CE222" s="137">
        <v>101100</v>
      </c>
      <c r="CF222" s="137">
        <v>117531.25</v>
      </c>
      <c r="CG222" s="137">
        <v>31800</v>
      </c>
      <c r="CH222" s="137"/>
      <c r="CI222" s="137">
        <v>30974</v>
      </c>
      <c r="CJ222" s="137">
        <v>191048.75</v>
      </c>
      <c r="CK222" s="137"/>
      <c r="CL222" s="137">
        <v>12086.5</v>
      </c>
      <c r="CN222" s="139" t="s">
        <v>1081</v>
      </c>
      <c r="CO222" s="139" t="s">
        <v>1028</v>
      </c>
      <c r="CP222" s="140" t="s">
        <v>1046</v>
      </c>
      <c r="CQ222" s="141"/>
    </row>
    <row r="223" spans="1:95" ht="27.75" x14ac:dyDescent="0.65">
      <c r="A223" s="142" t="s">
        <v>422</v>
      </c>
      <c r="B223" s="143" t="s">
        <v>423</v>
      </c>
      <c r="C223" s="137">
        <v>759304</v>
      </c>
      <c r="D223" s="137"/>
      <c r="E223" s="137">
        <v>49645</v>
      </c>
      <c r="F223" s="137">
        <v>83851</v>
      </c>
      <c r="G223" s="137">
        <v>51240</v>
      </c>
      <c r="H223" s="137">
        <v>144930</v>
      </c>
      <c r="I223" s="137"/>
      <c r="J223" s="137">
        <v>47996</v>
      </c>
      <c r="K223" s="137">
        <v>47148</v>
      </c>
      <c r="L223" s="137"/>
      <c r="M223" s="137">
        <v>217674</v>
      </c>
      <c r="N223" s="137"/>
      <c r="O223" s="137">
        <v>298758</v>
      </c>
      <c r="P223" s="137">
        <v>63954</v>
      </c>
      <c r="Q223" s="137">
        <v>5239</v>
      </c>
      <c r="R223" s="137">
        <v>25930</v>
      </c>
      <c r="S223" s="137">
        <v>3492</v>
      </c>
      <c r="T223" s="137">
        <v>24778</v>
      </c>
      <c r="U223" s="137">
        <v>4071</v>
      </c>
      <c r="V223" s="137">
        <v>21330</v>
      </c>
      <c r="W223" s="137">
        <v>418457.25</v>
      </c>
      <c r="X223" s="137">
        <v>400</v>
      </c>
      <c r="Y223" s="137">
        <v>37910</v>
      </c>
      <c r="Z223" s="137">
        <v>13873</v>
      </c>
      <c r="AA223" s="137">
        <v>3014</v>
      </c>
      <c r="AB223" s="137">
        <v>25007</v>
      </c>
      <c r="AC223" s="137">
        <v>7480</v>
      </c>
      <c r="AD223" s="137">
        <v>68158</v>
      </c>
      <c r="AE223" s="137">
        <v>35901</v>
      </c>
      <c r="AF223" s="137">
        <v>40518</v>
      </c>
      <c r="AG223" s="137">
        <v>22793</v>
      </c>
      <c r="AH223" s="137">
        <v>88469</v>
      </c>
      <c r="AI223" s="137">
        <v>25020</v>
      </c>
      <c r="AJ223" s="137"/>
      <c r="AK223" s="137">
        <v>660214</v>
      </c>
      <c r="AL223" s="137">
        <v>36331</v>
      </c>
      <c r="AM223" s="137">
        <v>10897</v>
      </c>
      <c r="AN223" s="137">
        <v>99398</v>
      </c>
      <c r="AO223" s="137">
        <v>70105</v>
      </c>
      <c r="AP223" s="137">
        <v>32309</v>
      </c>
      <c r="AQ223" s="137">
        <v>10665</v>
      </c>
      <c r="AR223" s="137"/>
      <c r="AS223" s="137">
        <v>56340</v>
      </c>
      <c r="AT223" s="137">
        <v>60644.75</v>
      </c>
      <c r="AU223" s="137"/>
      <c r="AV223" s="137">
        <v>36264</v>
      </c>
      <c r="AW223" s="137">
        <v>17797</v>
      </c>
      <c r="AX223" s="137">
        <v>36612</v>
      </c>
      <c r="AY223" s="137">
        <v>9225.5</v>
      </c>
      <c r="AZ223" s="137">
        <v>39000</v>
      </c>
      <c r="BA223" s="137">
        <v>127597</v>
      </c>
      <c r="BB223" s="137">
        <v>9300</v>
      </c>
      <c r="BC223" s="137">
        <v>1048004</v>
      </c>
      <c r="BD223" s="137">
        <v>8000</v>
      </c>
      <c r="BE223" s="137">
        <v>93873</v>
      </c>
      <c r="BF223" s="137">
        <v>1158</v>
      </c>
      <c r="BG223" s="137">
        <v>127820</v>
      </c>
      <c r="BH223" s="137">
        <v>25428</v>
      </c>
      <c r="BI223" s="137">
        <v>2982</v>
      </c>
      <c r="BJ223" s="137">
        <v>9403.5</v>
      </c>
      <c r="BK223" s="137">
        <v>69178</v>
      </c>
      <c r="BL223" s="137">
        <v>133569</v>
      </c>
      <c r="BM223" s="137">
        <v>97812</v>
      </c>
      <c r="BN223" s="137">
        <v>48000</v>
      </c>
      <c r="BO223" s="137">
        <v>32810</v>
      </c>
      <c r="BP223" s="137">
        <v>70577</v>
      </c>
      <c r="BQ223" s="137"/>
      <c r="BR223" s="137">
        <v>758423</v>
      </c>
      <c r="BS223" s="137">
        <v>31572</v>
      </c>
      <c r="BT223" s="137">
        <v>15639</v>
      </c>
      <c r="BU223" s="137">
        <v>77966</v>
      </c>
      <c r="BV223" s="137">
        <v>10444</v>
      </c>
      <c r="BW223" s="137">
        <v>24440</v>
      </c>
      <c r="BX223" s="137">
        <v>81843.5</v>
      </c>
      <c r="BY223" s="137">
        <v>61703.75</v>
      </c>
      <c r="BZ223" s="137">
        <v>3172</v>
      </c>
      <c r="CA223" s="137">
        <v>6351.5</v>
      </c>
      <c r="CB223" s="137">
        <v>3345</v>
      </c>
      <c r="CC223" s="137">
        <v>56187.5</v>
      </c>
      <c r="CD223" s="137">
        <v>34046</v>
      </c>
      <c r="CE223" s="137">
        <v>19169</v>
      </c>
      <c r="CF223" s="137">
        <v>300</v>
      </c>
      <c r="CG223" s="137">
        <v>57200</v>
      </c>
      <c r="CH223" s="137">
        <v>7316.5</v>
      </c>
      <c r="CI223" s="137">
        <v>6277</v>
      </c>
      <c r="CJ223" s="137">
        <v>118776</v>
      </c>
      <c r="CK223" s="137">
        <v>98891</v>
      </c>
      <c r="CL223" s="137">
        <v>17623</v>
      </c>
      <c r="CN223" s="139" t="s">
        <v>1081</v>
      </c>
      <c r="CO223" s="139" t="s">
        <v>1028</v>
      </c>
      <c r="CP223" s="140" t="s">
        <v>1046</v>
      </c>
      <c r="CQ223" s="141"/>
    </row>
    <row r="224" spans="1:95" ht="27.75" x14ac:dyDescent="0.65">
      <c r="A224" s="142" t="s">
        <v>424</v>
      </c>
      <c r="B224" s="143" t="s">
        <v>425</v>
      </c>
      <c r="C224" s="137"/>
      <c r="D224" s="137"/>
      <c r="E224" s="137"/>
      <c r="F224" s="137"/>
      <c r="G224" s="137"/>
      <c r="H224" s="137"/>
      <c r="I224" s="137"/>
      <c r="J224" s="137"/>
      <c r="K224" s="137"/>
      <c r="L224" s="137"/>
      <c r="M224" s="137"/>
      <c r="N224" s="137"/>
      <c r="O224" s="137"/>
      <c r="P224" s="137"/>
      <c r="Q224" s="137"/>
      <c r="R224" s="137"/>
      <c r="S224" s="137">
        <v>1710</v>
      </c>
      <c r="T224" s="137">
        <v>6500</v>
      </c>
      <c r="U224" s="137"/>
      <c r="V224" s="137"/>
      <c r="W224" s="137"/>
      <c r="X224" s="137"/>
      <c r="Y224" s="137"/>
      <c r="Z224" s="137"/>
      <c r="AA224" s="137"/>
      <c r="AB224" s="137"/>
      <c r="AC224" s="137"/>
      <c r="AD224" s="137"/>
      <c r="AE224" s="137"/>
      <c r="AF224" s="137"/>
      <c r="AG224" s="137"/>
      <c r="AH224" s="137"/>
      <c r="AI224" s="137"/>
      <c r="AJ224" s="137"/>
      <c r="AK224" s="137"/>
      <c r="AL224" s="137"/>
      <c r="AM224" s="137"/>
      <c r="AN224" s="137"/>
      <c r="AO224" s="137"/>
      <c r="AP224" s="137"/>
      <c r="AQ224" s="137"/>
      <c r="AR224" s="137"/>
      <c r="AS224" s="137"/>
      <c r="AT224" s="137"/>
      <c r="AU224" s="137"/>
      <c r="AV224" s="137"/>
      <c r="AW224" s="137"/>
      <c r="AX224" s="137"/>
      <c r="AY224" s="137"/>
      <c r="AZ224" s="137"/>
      <c r="BA224" s="137"/>
      <c r="BB224" s="137"/>
      <c r="BC224" s="137"/>
      <c r="BD224" s="137"/>
      <c r="BE224" s="137"/>
      <c r="BF224" s="137"/>
      <c r="BG224" s="137"/>
      <c r="BH224" s="137"/>
      <c r="BI224" s="137"/>
      <c r="BJ224" s="137"/>
      <c r="BK224" s="137"/>
      <c r="BL224" s="137"/>
      <c r="BM224" s="137"/>
      <c r="BN224" s="137"/>
      <c r="BO224" s="137"/>
      <c r="BP224" s="137"/>
      <c r="BQ224" s="137"/>
      <c r="BR224" s="137"/>
      <c r="BS224" s="137"/>
      <c r="BT224" s="137"/>
      <c r="BU224" s="137"/>
      <c r="BV224" s="137"/>
      <c r="BW224" s="137"/>
      <c r="BX224" s="137"/>
      <c r="BY224" s="137"/>
      <c r="BZ224" s="137"/>
      <c r="CA224" s="137"/>
      <c r="CB224" s="137"/>
      <c r="CC224" s="137"/>
      <c r="CD224" s="137"/>
      <c r="CE224" s="137">
        <v>102544</v>
      </c>
      <c r="CF224" s="137"/>
      <c r="CG224" s="137"/>
      <c r="CH224" s="137"/>
      <c r="CI224" s="137"/>
      <c r="CJ224" s="137"/>
      <c r="CK224" s="137"/>
      <c r="CL224" s="137"/>
      <c r="CN224" s="139" t="s">
        <v>1081</v>
      </c>
      <c r="CO224" s="139" t="s">
        <v>1028</v>
      </c>
      <c r="CP224" s="140" t="s">
        <v>1046</v>
      </c>
      <c r="CQ224" s="141"/>
    </row>
    <row r="225" spans="1:95" ht="27.75" x14ac:dyDescent="0.65">
      <c r="A225" s="142" t="s">
        <v>925</v>
      </c>
      <c r="B225" s="143" t="s">
        <v>926</v>
      </c>
      <c r="C225" s="137">
        <v>11850</v>
      </c>
      <c r="D225" s="137"/>
      <c r="E225" s="137"/>
      <c r="F225" s="137"/>
      <c r="G225" s="137"/>
      <c r="H225" s="137"/>
      <c r="I225" s="137"/>
      <c r="J225" s="137"/>
      <c r="K225" s="137"/>
      <c r="L225" s="137"/>
      <c r="M225" s="137"/>
      <c r="N225" s="137"/>
      <c r="O225" s="137"/>
      <c r="P225" s="137"/>
      <c r="Q225" s="137"/>
      <c r="R225" s="137"/>
      <c r="S225" s="137"/>
      <c r="T225" s="137"/>
      <c r="U225" s="137"/>
      <c r="V225" s="137"/>
      <c r="W225" s="137"/>
      <c r="X225" s="137"/>
      <c r="Y225" s="137"/>
      <c r="Z225" s="137"/>
      <c r="AA225" s="137"/>
      <c r="AB225" s="137"/>
      <c r="AC225" s="137"/>
      <c r="AD225" s="137"/>
      <c r="AE225" s="137"/>
      <c r="AF225" s="137"/>
      <c r="AG225" s="137"/>
      <c r="AH225" s="137"/>
      <c r="AI225" s="137"/>
      <c r="AJ225" s="137"/>
      <c r="AK225" s="137"/>
      <c r="AL225" s="137"/>
      <c r="AM225" s="137"/>
      <c r="AN225" s="137"/>
      <c r="AO225" s="137"/>
      <c r="AP225" s="137"/>
      <c r="AQ225" s="137"/>
      <c r="AR225" s="137"/>
      <c r="AS225" s="137"/>
      <c r="AT225" s="137">
        <v>28000</v>
      </c>
      <c r="AU225" s="137"/>
      <c r="AV225" s="137"/>
      <c r="AW225" s="137"/>
      <c r="AX225" s="137"/>
      <c r="AY225" s="137"/>
      <c r="AZ225" s="137"/>
      <c r="BA225" s="137"/>
      <c r="BB225" s="137"/>
      <c r="BC225" s="137">
        <v>98310</v>
      </c>
      <c r="BD225" s="137"/>
      <c r="BE225" s="137"/>
      <c r="BF225" s="137"/>
      <c r="BG225" s="137"/>
      <c r="BH225" s="137"/>
      <c r="BI225" s="137"/>
      <c r="BJ225" s="137">
        <v>20000</v>
      </c>
      <c r="BK225" s="137"/>
      <c r="BL225" s="137"/>
      <c r="BM225" s="137"/>
      <c r="BN225" s="137"/>
      <c r="BO225" s="137"/>
      <c r="BP225" s="137"/>
      <c r="BQ225" s="137"/>
      <c r="BR225" s="137"/>
      <c r="BS225" s="137"/>
      <c r="BT225" s="137"/>
      <c r="BU225" s="137"/>
      <c r="BV225" s="137"/>
      <c r="BW225" s="137"/>
      <c r="BX225" s="137"/>
      <c r="BY225" s="137"/>
      <c r="BZ225" s="137"/>
      <c r="CA225" s="137"/>
      <c r="CB225" s="137"/>
      <c r="CC225" s="137">
        <v>8502</v>
      </c>
      <c r="CD225" s="137"/>
      <c r="CE225" s="137"/>
      <c r="CF225" s="137"/>
      <c r="CG225" s="137"/>
      <c r="CH225" s="137"/>
      <c r="CI225" s="137"/>
      <c r="CJ225" s="137"/>
      <c r="CK225" s="137"/>
      <c r="CL225" s="137"/>
      <c r="CN225" s="139" t="s">
        <v>1081</v>
      </c>
      <c r="CO225" s="139" t="s">
        <v>1028</v>
      </c>
      <c r="CP225" s="140" t="s">
        <v>1046</v>
      </c>
      <c r="CQ225" s="141"/>
    </row>
    <row r="226" spans="1:95" ht="27.75" x14ac:dyDescent="0.65">
      <c r="A226" s="142" t="s">
        <v>426</v>
      </c>
      <c r="B226" s="143" t="s">
        <v>427</v>
      </c>
      <c r="C226" s="137"/>
      <c r="D226" s="137"/>
      <c r="E226" s="137"/>
      <c r="F226" s="137"/>
      <c r="G226" s="137"/>
      <c r="H226" s="137"/>
      <c r="I226" s="137"/>
      <c r="J226" s="137"/>
      <c r="K226" s="137"/>
      <c r="L226" s="137"/>
      <c r="M226" s="137"/>
      <c r="N226" s="137"/>
      <c r="O226" s="137">
        <v>3234.5</v>
      </c>
      <c r="P226" s="137"/>
      <c r="Q226" s="137"/>
      <c r="R226" s="137"/>
      <c r="S226" s="137"/>
      <c r="T226" s="137"/>
      <c r="U226" s="137"/>
      <c r="V226" s="137"/>
      <c r="W226" s="137"/>
      <c r="X226" s="137"/>
      <c r="Y226" s="137"/>
      <c r="Z226" s="137"/>
      <c r="AA226" s="137"/>
      <c r="AB226" s="137"/>
      <c r="AC226" s="137"/>
      <c r="AD226" s="137"/>
      <c r="AE226" s="137"/>
      <c r="AF226" s="137"/>
      <c r="AG226" s="137"/>
      <c r="AH226" s="137"/>
      <c r="AI226" s="137"/>
      <c r="AJ226" s="137"/>
      <c r="AK226" s="137">
        <v>10000</v>
      </c>
      <c r="AL226" s="137"/>
      <c r="AM226" s="137"/>
      <c r="AN226" s="137"/>
      <c r="AO226" s="137"/>
      <c r="AP226" s="137"/>
      <c r="AQ226" s="137"/>
      <c r="AR226" s="137"/>
      <c r="AS226" s="137"/>
      <c r="AT226" s="137"/>
      <c r="AU226" s="137"/>
      <c r="AV226" s="137"/>
      <c r="AW226" s="137"/>
      <c r="AX226" s="137"/>
      <c r="AY226" s="137"/>
      <c r="AZ226" s="137"/>
      <c r="BA226" s="137"/>
      <c r="BB226" s="137"/>
      <c r="BC226" s="137"/>
      <c r="BD226" s="137"/>
      <c r="BE226" s="137"/>
      <c r="BF226" s="137"/>
      <c r="BG226" s="137"/>
      <c r="BH226" s="137"/>
      <c r="BI226" s="137"/>
      <c r="BJ226" s="137">
        <v>9500</v>
      </c>
      <c r="BK226" s="137"/>
      <c r="BL226" s="137"/>
      <c r="BM226" s="137"/>
      <c r="BN226" s="137"/>
      <c r="BO226" s="137"/>
      <c r="BP226" s="137"/>
      <c r="BQ226" s="137"/>
      <c r="BR226" s="137">
        <v>35576</v>
      </c>
      <c r="BS226" s="137"/>
      <c r="BT226" s="137"/>
      <c r="BU226" s="137"/>
      <c r="BV226" s="137"/>
      <c r="BW226" s="137"/>
      <c r="BX226" s="137"/>
      <c r="BY226" s="137"/>
      <c r="BZ226" s="137"/>
      <c r="CA226" s="137"/>
      <c r="CB226" s="137"/>
      <c r="CC226" s="137"/>
      <c r="CD226" s="137"/>
      <c r="CE226" s="137"/>
      <c r="CF226" s="137"/>
      <c r="CG226" s="137"/>
      <c r="CH226" s="137"/>
      <c r="CI226" s="137"/>
      <c r="CJ226" s="137"/>
      <c r="CK226" s="137"/>
      <c r="CL226" s="137"/>
      <c r="CN226" s="139" t="s">
        <v>1081</v>
      </c>
      <c r="CO226" s="139" t="s">
        <v>1028</v>
      </c>
      <c r="CP226" s="140" t="s">
        <v>1046</v>
      </c>
      <c r="CQ226" s="141"/>
    </row>
    <row r="227" spans="1:95" ht="27.75" x14ac:dyDescent="0.65">
      <c r="A227" s="142" t="s">
        <v>428</v>
      </c>
      <c r="B227" s="143" t="s">
        <v>429</v>
      </c>
      <c r="C227" s="137"/>
      <c r="D227" s="137"/>
      <c r="E227" s="137"/>
      <c r="F227" s="137"/>
      <c r="G227" s="137"/>
      <c r="H227" s="137"/>
      <c r="I227" s="137"/>
      <c r="J227" s="137"/>
      <c r="K227" s="137"/>
      <c r="L227" s="137"/>
      <c r="M227" s="137"/>
      <c r="N227" s="137"/>
      <c r="O227" s="137"/>
      <c r="P227" s="137"/>
      <c r="Q227" s="137"/>
      <c r="R227" s="137"/>
      <c r="S227" s="137"/>
      <c r="T227" s="137"/>
      <c r="U227" s="137"/>
      <c r="V227" s="137"/>
      <c r="W227" s="137"/>
      <c r="X227" s="137"/>
      <c r="Y227" s="137"/>
      <c r="Z227" s="137"/>
      <c r="AA227" s="137"/>
      <c r="AB227" s="137"/>
      <c r="AC227" s="137"/>
      <c r="AD227" s="137"/>
      <c r="AE227" s="137"/>
      <c r="AF227" s="137"/>
      <c r="AG227" s="137"/>
      <c r="AH227" s="137"/>
      <c r="AI227" s="137"/>
      <c r="AJ227" s="137"/>
      <c r="AK227" s="137"/>
      <c r="AL227" s="137"/>
      <c r="AM227" s="137"/>
      <c r="AN227" s="137"/>
      <c r="AO227" s="137"/>
      <c r="AP227" s="137"/>
      <c r="AQ227" s="137"/>
      <c r="AR227" s="137"/>
      <c r="AS227" s="137"/>
      <c r="AT227" s="137"/>
      <c r="AU227" s="137"/>
      <c r="AV227" s="137"/>
      <c r="AW227" s="137"/>
      <c r="AX227" s="137"/>
      <c r="AY227" s="137"/>
      <c r="AZ227" s="137"/>
      <c r="BA227" s="137"/>
      <c r="BB227" s="137"/>
      <c r="BC227" s="137"/>
      <c r="BD227" s="137"/>
      <c r="BE227" s="137"/>
      <c r="BF227" s="137"/>
      <c r="BG227" s="137"/>
      <c r="BH227" s="137"/>
      <c r="BI227" s="137"/>
      <c r="BJ227" s="137"/>
      <c r="BK227" s="137"/>
      <c r="BL227" s="137"/>
      <c r="BM227" s="137"/>
      <c r="BN227" s="137"/>
      <c r="BO227" s="137"/>
      <c r="BP227" s="137"/>
      <c r="BQ227" s="137"/>
      <c r="BR227" s="137"/>
      <c r="BS227" s="137"/>
      <c r="BT227" s="137"/>
      <c r="BU227" s="137"/>
      <c r="BV227" s="137"/>
      <c r="BW227" s="137"/>
      <c r="BX227" s="137"/>
      <c r="BY227" s="137"/>
      <c r="BZ227" s="137"/>
      <c r="CA227" s="137"/>
      <c r="CB227" s="137"/>
      <c r="CC227" s="137"/>
      <c r="CD227" s="137"/>
      <c r="CE227" s="137"/>
      <c r="CF227" s="137"/>
      <c r="CG227" s="137"/>
      <c r="CH227" s="137"/>
      <c r="CI227" s="137"/>
      <c r="CJ227" s="137"/>
      <c r="CK227" s="137"/>
      <c r="CL227" s="137"/>
      <c r="CN227" s="139" t="s">
        <v>1081</v>
      </c>
      <c r="CO227" s="139" t="s">
        <v>1028</v>
      </c>
      <c r="CP227" s="140" t="s">
        <v>1046</v>
      </c>
      <c r="CQ227" s="141"/>
    </row>
    <row r="228" spans="1:95" ht="27.75" x14ac:dyDescent="0.65">
      <c r="A228" s="142" t="s">
        <v>927</v>
      </c>
      <c r="B228" s="143" t="s">
        <v>928</v>
      </c>
      <c r="C228" s="137"/>
      <c r="D228" s="137"/>
      <c r="E228" s="137"/>
      <c r="F228" s="137"/>
      <c r="G228" s="137"/>
      <c r="H228" s="137"/>
      <c r="I228" s="137"/>
      <c r="J228" s="137"/>
      <c r="K228" s="137"/>
      <c r="L228" s="137"/>
      <c r="M228" s="137"/>
      <c r="N228" s="137"/>
      <c r="O228" s="137"/>
      <c r="P228" s="137"/>
      <c r="Q228" s="137"/>
      <c r="R228" s="137"/>
      <c r="S228" s="137"/>
      <c r="T228" s="137"/>
      <c r="U228" s="137"/>
      <c r="V228" s="137"/>
      <c r="W228" s="137"/>
      <c r="X228" s="137"/>
      <c r="Y228" s="137"/>
      <c r="Z228" s="137"/>
      <c r="AA228" s="137"/>
      <c r="AB228" s="137"/>
      <c r="AC228" s="137"/>
      <c r="AD228" s="137"/>
      <c r="AE228" s="137"/>
      <c r="AF228" s="137"/>
      <c r="AG228" s="137"/>
      <c r="AH228" s="137"/>
      <c r="AI228" s="137"/>
      <c r="AJ228" s="137"/>
      <c r="AK228" s="137"/>
      <c r="AL228" s="137"/>
      <c r="AM228" s="137"/>
      <c r="AN228" s="137"/>
      <c r="AO228" s="137"/>
      <c r="AP228" s="137"/>
      <c r="AQ228" s="137"/>
      <c r="AR228" s="137"/>
      <c r="AS228" s="137"/>
      <c r="AT228" s="137"/>
      <c r="AU228" s="137"/>
      <c r="AV228" s="137"/>
      <c r="AW228" s="137"/>
      <c r="AX228" s="137"/>
      <c r="AY228" s="137"/>
      <c r="AZ228" s="137"/>
      <c r="BA228" s="137"/>
      <c r="BB228" s="137"/>
      <c r="BC228" s="137"/>
      <c r="BD228" s="137"/>
      <c r="BE228" s="137"/>
      <c r="BF228" s="137"/>
      <c r="BG228" s="137"/>
      <c r="BH228" s="137"/>
      <c r="BI228" s="137"/>
      <c r="BJ228" s="137"/>
      <c r="BK228" s="137"/>
      <c r="BL228" s="137"/>
      <c r="BM228" s="137"/>
      <c r="BN228" s="137"/>
      <c r="BO228" s="137"/>
      <c r="BP228" s="137"/>
      <c r="BQ228" s="137"/>
      <c r="BR228" s="137"/>
      <c r="BS228" s="137"/>
      <c r="BT228" s="137"/>
      <c r="BU228" s="137"/>
      <c r="BV228" s="137"/>
      <c r="BW228" s="137"/>
      <c r="BX228" s="137"/>
      <c r="BY228" s="137"/>
      <c r="BZ228" s="137"/>
      <c r="CA228" s="137"/>
      <c r="CB228" s="137"/>
      <c r="CC228" s="137"/>
      <c r="CD228" s="137"/>
      <c r="CE228" s="137"/>
      <c r="CF228" s="137"/>
      <c r="CG228" s="137"/>
      <c r="CH228" s="137"/>
      <c r="CI228" s="137"/>
      <c r="CJ228" s="137"/>
      <c r="CK228" s="137"/>
      <c r="CL228" s="137"/>
      <c r="CN228" s="139" t="s">
        <v>1081</v>
      </c>
      <c r="CO228" s="139" t="s">
        <v>1028</v>
      </c>
      <c r="CP228" s="140" t="s">
        <v>1046</v>
      </c>
      <c r="CQ228" s="141"/>
    </row>
    <row r="229" spans="1:95" ht="27.75" x14ac:dyDescent="0.65">
      <c r="A229" s="142" t="s">
        <v>929</v>
      </c>
      <c r="B229" s="143" t="s">
        <v>930</v>
      </c>
      <c r="C229" s="137"/>
      <c r="D229" s="137"/>
      <c r="E229" s="137"/>
      <c r="F229" s="137"/>
      <c r="G229" s="137"/>
      <c r="H229" s="137"/>
      <c r="I229" s="137"/>
      <c r="J229" s="137"/>
      <c r="K229" s="137"/>
      <c r="L229" s="137"/>
      <c r="M229" s="137"/>
      <c r="N229" s="137"/>
      <c r="O229" s="137"/>
      <c r="P229" s="137"/>
      <c r="Q229" s="137"/>
      <c r="R229" s="137"/>
      <c r="S229" s="137"/>
      <c r="T229" s="137"/>
      <c r="U229" s="137"/>
      <c r="V229" s="137"/>
      <c r="W229" s="137">
        <v>144131.07</v>
      </c>
      <c r="X229" s="137"/>
      <c r="Y229" s="137"/>
      <c r="Z229" s="137"/>
      <c r="AA229" s="137"/>
      <c r="AB229" s="137"/>
      <c r="AC229" s="137"/>
      <c r="AD229" s="137"/>
      <c r="AE229" s="137"/>
      <c r="AF229" s="137"/>
      <c r="AG229" s="137"/>
      <c r="AH229" s="137"/>
      <c r="AI229" s="137"/>
      <c r="AJ229" s="137"/>
      <c r="AK229" s="137"/>
      <c r="AL229" s="137"/>
      <c r="AM229" s="137"/>
      <c r="AN229" s="137"/>
      <c r="AO229" s="137"/>
      <c r="AP229" s="137"/>
      <c r="AQ229" s="137"/>
      <c r="AR229" s="137"/>
      <c r="AS229" s="137"/>
      <c r="AT229" s="137"/>
      <c r="AU229" s="137"/>
      <c r="AV229" s="137"/>
      <c r="AW229" s="137"/>
      <c r="AX229" s="137"/>
      <c r="AY229" s="137"/>
      <c r="AZ229" s="137"/>
      <c r="BA229" s="137"/>
      <c r="BB229" s="137"/>
      <c r="BC229" s="137"/>
      <c r="BD229" s="137"/>
      <c r="BE229" s="137"/>
      <c r="BF229" s="137"/>
      <c r="BG229" s="137"/>
      <c r="BH229" s="137"/>
      <c r="BI229" s="137"/>
      <c r="BJ229" s="137"/>
      <c r="BK229" s="137"/>
      <c r="BL229" s="137"/>
      <c r="BM229" s="137"/>
      <c r="BN229" s="137"/>
      <c r="BO229" s="137"/>
      <c r="BP229" s="137"/>
      <c r="BQ229" s="137"/>
      <c r="BR229" s="137"/>
      <c r="BS229" s="137"/>
      <c r="BT229" s="137"/>
      <c r="BU229" s="137"/>
      <c r="BV229" s="137"/>
      <c r="BW229" s="137"/>
      <c r="BX229" s="137"/>
      <c r="BY229" s="137"/>
      <c r="BZ229" s="137"/>
      <c r="CA229" s="137"/>
      <c r="CB229" s="137"/>
      <c r="CC229" s="137"/>
      <c r="CD229" s="137"/>
      <c r="CE229" s="137"/>
      <c r="CF229" s="137"/>
      <c r="CG229" s="137"/>
      <c r="CH229" s="137"/>
      <c r="CI229" s="137"/>
      <c r="CJ229" s="137"/>
      <c r="CK229" s="137"/>
      <c r="CL229" s="137"/>
      <c r="CN229" s="139" t="s">
        <v>1081</v>
      </c>
      <c r="CO229" s="139" t="s">
        <v>1028</v>
      </c>
      <c r="CP229" s="140" t="s">
        <v>1046</v>
      </c>
      <c r="CQ229" s="141"/>
    </row>
    <row r="230" spans="1:95" ht="27.75" x14ac:dyDescent="0.65">
      <c r="A230" s="142" t="s">
        <v>931</v>
      </c>
      <c r="B230" s="143" t="s">
        <v>932</v>
      </c>
      <c r="C230" s="137"/>
      <c r="D230" s="137"/>
      <c r="E230" s="137"/>
      <c r="F230" s="137"/>
      <c r="G230" s="137"/>
      <c r="H230" s="137"/>
      <c r="I230" s="137"/>
      <c r="J230" s="137"/>
      <c r="K230" s="137"/>
      <c r="L230" s="137"/>
      <c r="M230" s="137"/>
      <c r="N230" s="137"/>
      <c r="O230" s="137"/>
      <c r="P230" s="137"/>
      <c r="Q230" s="137"/>
      <c r="R230" s="137"/>
      <c r="S230" s="137"/>
      <c r="T230" s="137"/>
      <c r="U230" s="137"/>
      <c r="V230" s="137"/>
      <c r="W230" s="137"/>
      <c r="X230" s="137"/>
      <c r="Y230" s="137"/>
      <c r="Z230" s="137"/>
      <c r="AA230" s="137"/>
      <c r="AB230" s="137"/>
      <c r="AC230" s="137"/>
      <c r="AD230" s="137"/>
      <c r="AE230" s="137"/>
      <c r="AF230" s="137"/>
      <c r="AG230" s="137"/>
      <c r="AH230" s="137"/>
      <c r="AI230" s="137"/>
      <c r="AJ230" s="137"/>
      <c r="AK230" s="137"/>
      <c r="AL230" s="137"/>
      <c r="AM230" s="137"/>
      <c r="AN230" s="137"/>
      <c r="AO230" s="137"/>
      <c r="AP230" s="137"/>
      <c r="AQ230" s="137"/>
      <c r="AR230" s="137"/>
      <c r="AS230" s="137"/>
      <c r="AT230" s="137"/>
      <c r="AU230" s="137"/>
      <c r="AV230" s="137"/>
      <c r="AW230" s="137"/>
      <c r="AX230" s="137"/>
      <c r="AY230" s="137"/>
      <c r="AZ230" s="137"/>
      <c r="BA230" s="137"/>
      <c r="BB230" s="137"/>
      <c r="BC230" s="137"/>
      <c r="BD230" s="137"/>
      <c r="BE230" s="137"/>
      <c r="BF230" s="137"/>
      <c r="BG230" s="137"/>
      <c r="BH230" s="137"/>
      <c r="BI230" s="137"/>
      <c r="BJ230" s="137"/>
      <c r="BK230" s="137"/>
      <c r="BL230" s="137"/>
      <c r="BM230" s="137"/>
      <c r="BN230" s="137"/>
      <c r="BO230" s="137"/>
      <c r="BP230" s="137"/>
      <c r="BQ230" s="137"/>
      <c r="BR230" s="137"/>
      <c r="BS230" s="137"/>
      <c r="BT230" s="137"/>
      <c r="BU230" s="137"/>
      <c r="BV230" s="137"/>
      <c r="BW230" s="137"/>
      <c r="BX230" s="137"/>
      <c r="BY230" s="137"/>
      <c r="BZ230" s="137"/>
      <c r="CA230" s="137"/>
      <c r="CB230" s="137"/>
      <c r="CC230" s="137"/>
      <c r="CD230" s="137"/>
      <c r="CE230" s="137"/>
      <c r="CF230" s="137"/>
      <c r="CG230" s="137"/>
      <c r="CH230" s="137"/>
      <c r="CI230" s="137"/>
      <c r="CJ230" s="137"/>
      <c r="CK230" s="137"/>
      <c r="CL230" s="137"/>
      <c r="CN230" s="139" t="s">
        <v>1081</v>
      </c>
      <c r="CO230" s="139" t="s">
        <v>1028</v>
      </c>
      <c r="CP230" s="140" t="s">
        <v>1046</v>
      </c>
      <c r="CQ230" s="141"/>
    </row>
    <row r="231" spans="1:95" ht="27.75" x14ac:dyDescent="0.65">
      <c r="A231" s="142" t="s">
        <v>430</v>
      </c>
      <c r="B231" s="143" t="s">
        <v>421</v>
      </c>
      <c r="C231" s="137"/>
      <c r="D231" s="137"/>
      <c r="E231" s="137"/>
      <c r="F231" s="137"/>
      <c r="G231" s="137"/>
      <c r="H231" s="137"/>
      <c r="I231" s="137"/>
      <c r="J231" s="137"/>
      <c r="K231" s="137"/>
      <c r="L231" s="137">
        <v>25200</v>
      </c>
      <c r="M231" s="137">
        <v>25000</v>
      </c>
      <c r="N231" s="137"/>
      <c r="O231" s="137"/>
      <c r="P231" s="137"/>
      <c r="Q231" s="137"/>
      <c r="R231" s="137">
        <v>31440</v>
      </c>
      <c r="S231" s="137"/>
      <c r="T231" s="137"/>
      <c r="U231" s="137"/>
      <c r="V231" s="137"/>
      <c r="W231" s="137">
        <v>36600</v>
      </c>
      <c r="X231" s="137"/>
      <c r="Y231" s="137"/>
      <c r="Z231" s="137"/>
      <c r="AA231" s="137"/>
      <c r="AB231" s="137"/>
      <c r="AC231" s="137"/>
      <c r="AD231" s="137"/>
      <c r="AE231" s="137"/>
      <c r="AF231" s="137"/>
      <c r="AG231" s="137"/>
      <c r="AH231" s="137"/>
      <c r="AI231" s="137"/>
      <c r="AJ231" s="137"/>
      <c r="AK231" s="137">
        <v>34050</v>
      </c>
      <c r="AL231" s="137"/>
      <c r="AM231" s="137"/>
      <c r="AN231" s="137"/>
      <c r="AO231" s="137"/>
      <c r="AP231" s="137"/>
      <c r="AQ231" s="137"/>
      <c r="AR231" s="137"/>
      <c r="AS231" s="137"/>
      <c r="AT231" s="137"/>
      <c r="AU231" s="137"/>
      <c r="AV231" s="137"/>
      <c r="AW231" s="137"/>
      <c r="AX231" s="137"/>
      <c r="AY231" s="137"/>
      <c r="AZ231" s="137"/>
      <c r="BA231" s="137"/>
      <c r="BB231" s="137"/>
      <c r="BC231" s="137"/>
      <c r="BD231" s="137">
        <v>190500</v>
      </c>
      <c r="BE231" s="137"/>
      <c r="BF231" s="137"/>
      <c r="BG231" s="137">
        <v>187400</v>
      </c>
      <c r="BH231" s="137"/>
      <c r="BI231" s="137"/>
      <c r="BJ231" s="137"/>
      <c r="BK231" s="137"/>
      <c r="BL231" s="137">
        <v>228492</v>
      </c>
      <c r="BM231" s="137"/>
      <c r="BN231" s="137"/>
      <c r="BO231" s="137">
        <v>112100</v>
      </c>
      <c r="BP231" s="137"/>
      <c r="BQ231" s="137"/>
      <c r="BR231" s="137"/>
      <c r="BS231" s="137"/>
      <c r="BT231" s="137"/>
      <c r="BU231" s="137"/>
      <c r="BV231" s="137"/>
      <c r="BW231" s="137"/>
      <c r="BX231" s="137"/>
      <c r="BY231" s="137"/>
      <c r="BZ231" s="137">
        <v>36456.25</v>
      </c>
      <c r="CA231" s="137"/>
      <c r="CB231" s="137"/>
      <c r="CC231" s="137"/>
      <c r="CD231" s="137"/>
      <c r="CE231" s="137"/>
      <c r="CF231" s="137"/>
      <c r="CG231" s="137">
        <v>19069</v>
      </c>
      <c r="CH231" s="137">
        <v>16438.75</v>
      </c>
      <c r="CI231" s="137"/>
      <c r="CJ231" s="137"/>
      <c r="CK231" s="137">
        <v>2043.25</v>
      </c>
      <c r="CL231" s="137"/>
      <c r="CN231" s="139" t="s">
        <v>1081</v>
      </c>
      <c r="CO231" s="139" t="s">
        <v>1028</v>
      </c>
      <c r="CP231" s="140" t="s">
        <v>1046</v>
      </c>
      <c r="CQ231" s="141"/>
    </row>
    <row r="232" spans="1:95" ht="27.75" x14ac:dyDescent="0.65">
      <c r="A232" s="142" t="s">
        <v>431</v>
      </c>
      <c r="B232" s="143" t="s">
        <v>432</v>
      </c>
      <c r="C232" s="137">
        <v>57036</v>
      </c>
      <c r="D232" s="137">
        <v>72265.53</v>
      </c>
      <c r="E232" s="137"/>
      <c r="F232" s="137"/>
      <c r="G232" s="137"/>
      <c r="H232" s="137"/>
      <c r="I232" s="137">
        <v>81066</v>
      </c>
      <c r="J232" s="137"/>
      <c r="K232" s="137"/>
      <c r="L232" s="137">
        <v>4950</v>
      </c>
      <c r="M232" s="137">
        <v>140190</v>
      </c>
      <c r="N232" s="137"/>
      <c r="O232" s="137"/>
      <c r="P232" s="137"/>
      <c r="Q232" s="137"/>
      <c r="R232" s="137">
        <v>52716</v>
      </c>
      <c r="S232" s="137"/>
      <c r="T232" s="137"/>
      <c r="U232" s="137">
        <v>5839</v>
      </c>
      <c r="V232" s="137"/>
      <c r="W232" s="137">
        <v>51306</v>
      </c>
      <c r="X232" s="137"/>
      <c r="Y232" s="137"/>
      <c r="Z232" s="137"/>
      <c r="AA232" s="137"/>
      <c r="AB232" s="137"/>
      <c r="AC232" s="137"/>
      <c r="AD232" s="137"/>
      <c r="AE232" s="137"/>
      <c r="AF232" s="137"/>
      <c r="AG232" s="137"/>
      <c r="AH232" s="137"/>
      <c r="AI232" s="137"/>
      <c r="AJ232" s="137">
        <v>4675</v>
      </c>
      <c r="AK232" s="137">
        <v>31078</v>
      </c>
      <c r="AL232" s="137"/>
      <c r="AM232" s="137"/>
      <c r="AN232" s="137"/>
      <c r="AO232" s="137"/>
      <c r="AP232" s="137"/>
      <c r="AQ232" s="137"/>
      <c r="AR232" s="137">
        <v>38945</v>
      </c>
      <c r="AS232" s="137"/>
      <c r="AT232" s="137"/>
      <c r="AU232" s="137"/>
      <c r="AV232" s="137"/>
      <c r="AW232" s="137"/>
      <c r="AX232" s="137"/>
      <c r="AY232" s="137"/>
      <c r="AZ232" s="137"/>
      <c r="BA232" s="137"/>
      <c r="BB232" s="137"/>
      <c r="BC232" s="137">
        <v>446792</v>
      </c>
      <c r="BD232" s="137">
        <v>68991</v>
      </c>
      <c r="BE232" s="137"/>
      <c r="BF232" s="137"/>
      <c r="BG232" s="137">
        <v>113629.5</v>
      </c>
      <c r="BH232" s="137"/>
      <c r="BI232" s="137"/>
      <c r="BJ232" s="137"/>
      <c r="BK232" s="137"/>
      <c r="BL232" s="137">
        <v>18569.5</v>
      </c>
      <c r="BM232" s="137"/>
      <c r="BN232" s="137"/>
      <c r="BO232" s="137">
        <v>10945</v>
      </c>
      <c r="BP232" s="137"/>
      <c r="BQ232" s="137">
        <v>7082</v>
      </c>
      <c r="BR232" s="137">
        <v>116622.75</v>
      </c>
      <c r="BS232" s="137"/>
      <c r="BT232" s="137"/>
      <c r="BU232" s="137"/>
      <c r="BV232" s="137"/>
      <c r="BW232" s="137"/>
      <c r="BX232" s="137"/>
      <c r="BY232" s="137"/>
      <c r="BZ232" s="137"/>
      <c r="CA232" s="137"/>
      <c r="CB232" s="137"/>
      <c r="CC232" s="137"/>
      <c r="CD232" s="137"/>
      <c r="CE232" s="137"/>
      <c r="CF232" s="137">
        <v>1250</v>
      </c>
      <c r="CG232" s="137"/>
      <c r="CH232" s="137"/>
      <c r="CI232" s="137"/>
      <c r="CJ232" s="137"/>
      <c r="CK232" s="137"/>
      <c r="CL232" s="137"/>
      <c r="CN232" s="139" t="s">
        <v>1081</v>
      </c>
      <c r="CO232" s="139" t="s">
        <v>1028</v>
      </c>
      <c r="CP232" s="140" t="s">
        <v>1046</v>
      </c>
      <c r="CQ232" s="141"/>
    </row>
    <row r="233" spans="1:95" ht="27.75" x14ac:dyDescent="0.65">
      <c r="A233" s="142" t="s">
        <v>933</v>
      </c>
      <c r="B233" s="143" t="s">
        <v>934</v>
      </c>
      <c r="C233" s="137">
        <v>13230</v>
      </c>
      <c r="D233" s="137"/>
      <c r="E233" s="137"/>
      <c r="F233" s="137"/>
      <c r="G233" s="137"/>
      <c r="H233" s="137"/>
      <c r="I233" s="137"/>
      <c r="J233" s="137"/>
      <c r="K233" s="137"/>
      <c r="L233" s="137"/>
      <c r="M233" s="137"/>
      <c r="N233" s="137"/>
      <c r="O233" s="137"/>
      <c r="P233" s="137"/>
      <c r="Q233" s="137"/>
      <c r="R233" s="137"/>
      <c r="S233" s="137"/>
      <c r="T233" s="137"/>
      <c r="U233" s="137"/>
      <c r="V233" s="137"/>
      <c r="W233" s="137"/>
      <c r="X233" s="137"/>
      <c r="Y233" s="137"/>
      <c r="Z233" s="137"/>
      <c r="AA233" s="137"/>
      <c r="AB233" s="137"/>
      <c r="AC233" s="137"/>
      <c r="AD233" s="137"/>
      <c r="AE233" s="137"/>
      <c r="AF233" s="137"/>
      <c r="AG233" s="137"/>
      <c r="AH233" s="137"/>
      <c r="AI233" s="137"/>
      <c r="AJ233" s="137"/>
      <c r="AK233" s="137"/>
      <c r="AL233" s="137"/>
      <c r="AM233" s="137"/>
      <c r="AN233" s="137"/>
      <c r="AO233" s="137"/>
      <c r="AP233" s="137"/>
      <c r="AQ233" s="137"/>
      <c r="AR233" s="137"/>
      <c r="AS233" s="137"/>
      <c r="AT233" s="137"/>
      <c r="AU233" s="137"/>
      <c r="AV233" s="137"/>
      <c r="AW233" s="137"/>
      <c r="AX233" s="137"/>
      <c r="AY233" s="137"/>
      <c r="AZ233" s="137"/>
      <c r="BA233" s="137"/>
      <c r="BB233" s="137"/>
      <c r="BC233" s="137"/>
      <c r="BD233" s="137"/>
      <c r="BE233" s="137"/>
      <c r="BF233" s="137"/>
      <c r="BG233" s="137"/>
      <c r="BH233" s="137"/>
      <c r="BI233" s="137"/>
      <c r="BJ233" s="137"/>
      <c r="BK233" s="137"/>
      <c r="BL233" s="137"/>
      <c r="BM233" s="137"/>
      <c r="BN233" s="137"/>
      <c r="BO233" s="137"/>
      <c r="BP233" s="137"/>
      <c r="BQ233" s="137"/>
      <c r="BR233" s="137"/>
      <c r="BS233" s="137"/>
      <c r="BT233" s="137"/>
      <c r="BU233" s="137"/>
      <c r="BV233" s="137"/>
      <c r="BW233" s="137"/>
      <c r="BX233" s="137"/>
      <c r="BY233" s="137"/>
      <c r="BZ233" s="137"/>
      <c r="CA233" s="137"/>
      <c r="CB233" s="137"/>
      <c r="CC233" s="137"/>
      <c r="CD233" s="137"/>
      <c r="CE233" s="137"/>
      <c r="CF233" s="137"/>
      <c r="CG233" s="137"/>
      <c r="CH233" s="137"/>
      <c r="CI233" s="137"/>
      <c r="CJ233" s="137"/>
      <c r="CK233" s="137"/>
      <c r="CL233" s="137"/>
      <c r="CN233" s="139" t="s">
        <v>1081</v>
      </c>
      <c r="CO233" s="139" t="s">
        <v>1028</v>
      </c>
      <c r="CP233" s="140" t="s">
        <v>1046</v>
      </c>
      <c r="CQ233" s="141"/>
    </row>
    <row r="234" spans="1:95" ht="27.75" x14ac:dyDescent="0.65">
      <c r="A234" s="142" t="s">
        <v>935</v>
      </c>
      <c r="B234" s="143" t="s">
        <v>936</v>
      </c>
      <c r="C234" s="137"/>
      <c r="D234" s="137"/>
      <c r="E234" s="137"/>
      <c r="F234" s="137"/>
      <c r="G234" s="137"/>
      <c r="H234" s="137"/>
      <c r="I234" s="137"/>
      <c r="J234" s="137"/>
      <c r="K234" s="137"/>
      <c r="L234" s="137"/>
      <c r="M234" s="137"/>
      <c r="N234" s="137"/>
      <c r="O234" s="137"/>
      <c r="P234" s="137"/>
      <c r="Q234" s="137"/>
      <c r="R234" s="137"/>
      <c r="S234" s="137"/>
      <c r="T234" s="137"/>
      <c r="U234" s="137"/>
      <c r="V234" s="137"/>
      <c r="W234" s="137"/>
      <c r="X234" s="137"/>
      <c r="Y234" s="137"/>
      <c r="Z234" s="137"/>
      <c r="AA234" s="137"/>
      <c r="AB234" s="137"/>
      <c r="AC234" s="137"/>
      <c r="AD234" s="137"/>
      <c r="AE234" s="137"/>
      <c r="AF234" s="137"/>
      <c r="AG234" s="137"/>
      <c r="AH234" s="137"/>
      <c r="AI234" s="137"/>
      <c r="AJ234" s="137"/>
      <c r="AK234" s="137"/>
      <c r="AL234" s="137"/>
      <c r="AM234" s="137"/>
      <c r="AN234" s="137"/>
      <c r="AO234" s="137"/>
      <c r="AP234" s="137"/>
      <c r="AQ234" s="137"/>
      <c r="AR234" s="137"/>
      <c r="AS234" s="137"/>
      <c r="AT234" s="137"/>
      <c r="AU234" s="137"/>
      <c r="AV234" s="137"/>
      <c r="AW234" s="137"/>
      <c r="AX234" s="137"/>
      <c r="AY234" s="137"/>
      <c r="AZ234" s="137"/>
      <c r="BA234" s="137"/>
      <c r="BB234" s="137"/>
      <c r="BC234" s="137"/>
      <c r="BD234" s="137"/>
      <c r="BE234" s="137"/>
      <c r="BF234" s="137"/>
      <c r="BG234" s="137"/>
      <c r="BH234" s="137"/>
      <c r="BI234" s="137"/>
      <c r="BJ234" s="137"/>
      <c r="BK234" s="137"/>
      <c r="BL234" s="137"/>
      <c r="BM234" s="137"/>
      <c r="BN234" s="137"/>
      <c r="BO234" s="137"/>
      <c r="BP234" s="137"/>
      <c r="BQ234" s="137"/>
      <c r="BR234" s="137"/>
      <c r="BS234" s="137"/>
      <c r="BT234" s="137"/>
      <c r="BU234" s="137"/>
      <c r="BV234" s="137"/>
      <c r="BW234" s="137"/>
      <c r="BX234" s="137"/>
      <c r="BY234" s="137"/>
      <c r="BZ234" s="137"/>
      <c r="CA234" s="137"/>
      <c r="CB234" s="137"/>
      <c r="CC234" s="137"/>
      <c r="CD234" s="137"/>
      <c r="CE234" s="137"/>
      <c r="CF234" s="137"/>
      <c r="CG234" s="137"/>
      <c r="CH234" s="137"/>
      <c r="CI234" s="137"/>
      <c r="CJ234" s="137"/>
      <c r="CK234" s="137"/>
      <c r="CL234" s="137"/>
      <c r="CN234" s="139" t="s">
        <v>1081</v>
      </c>
      <c r="CO234" s="139" t="s">
        <v>1028</v>
      </c>
      <c r="CP234" s="140" t="s">
        <v>1046</v>
      </c>
      <c r="CQ234" s="141"/>
    </row>
    <row r="235" spans="1:95" ht="27.75" x14ac:dyDescent="0.65">
      <c r="A235" s="142" t="s">
        <v>895</v>
      </c>
      <c r="B235" s="143" t="s">
        <v>896</v>
      </c>
      <c r="C235" s="137"/>
      <c r="D235" s="137"/>
      <c r="E235" s="137"/>
      <c r="F235" s="137"/>
      <c r="G235" s="137"/>
      <c r="H235" s="137"/>
      <c r="I235" s="137"/>
      <c r="J235" s="137"/>
      <c r="K235" s="137"/>
      <c r="L235" s="137"/>
      <c r="M235" s="137"/>
      <c r="N235" s="137"/>
      <c r="O235" s="137"/>
      <c r="P235" s="137"/>
      <c r="Q235" s="137"/>
      <c r="R235" s="137"/>
      <c r="S235" s="137"/>
      <c r="T235" s="137"/>
      <c r="U235" s="137"/>
      <c r="V235" s="137"/>
      <c r="W235" s="137"/>
      <c r="X235" s="137"/>
      <c r="Y235" s="137"/>
      <c r="Z235" s="137"/>
      <c r="AA235" s="137"/>
      <c r="AB235" s="137"/>
      <c r="AC235" s="137"/>
      <c r="AD235" s="137"/>
      <c r="AE235" s="137"/>
      <c r="AF235" s="137"/>
      <c r="AG235" s="137"/>
      <c r="AH235" s="137"/>
      <c r="AI235" s="137"/>
      <c r="AJ235" s="137"/>
      <c r="AK235" s="137"/>
      <c r="AL235" s="137"/>
      <c r="AM235" s="137"/>
      <c r="AN235" s="137"/>
      <c r="AO235" s="137"/>
      <c r="AP235" s="137"/>
      <c r="AQ235" s="137"/>
      <c r="AR235" s="137"/>
      <c r="AS235" s="137"/>
      <c r="AT235" s="137"/>
      <c r="AU235" s="137"/>
      <c r="AV235" s="137"/>
      <c r="AW235" s="137"/>
      <c r="AX235" s="137"/>
      <c r="AY235" s="137"/>
      <c r="AZ235" s="137"/>
      <c r="BA235" s="137"/>
      <c r="BB235" s="137"/>
      <c r="BC235" s="137"/>
      <c r="BD235" s="137"/>
      <c r="BE235" s="137"/>
      <c r="BF235" s="137"/>
      <c r="BG235" s="137"/>
      <c r="BH235" s="137"/>
      <c r="BI235" s="137"/>
      <c r="BJ235" s="137"/>
      <c r="BK235" s="137"/>
      <c r="BL235" s="137"/>
      <c r="BM235" s="137"/>
      <c r="BN235" s="137"/>
      <c r="BO235" s="137"/>
      <c r="BP235" s="137"/>
      <c r="BQ235" s="137"/>
      <c r="BR235" s="137"/>
      <c r="BS235" s="137"/>
      <c r="BT235" s="137"/>
      <c r="BU235" s="137"/>
      <c r="BV235" s="137"/>
      <c r="BW235" s="137"/>
      <c r="BX235" s="137"/>
      <c r="BY235" s="137"/>
      <c r="BZ235" s="137"/>
      <c r="CA235" s="137"/>
      <c r="CB235" s="137"/>
      <c r="CC235" s="137"/>
      <c r="CD235" s="137"/>
      <c r="CE235" s="137"/>
      <c r="CF235" s="137"/>
      <c r="CG235" s="137"/>
      <c r="CH235" s="137"/>
      <c r="CI235" s="137"/>
      <c r="CJ235" s="137"/>
      <c r="CK235" s="137"/>
      <c r="CL235" s="137"/>
      <c r="CN235" s="139" t="s">
        <v>1081</v>
      </c>
      <c r="CO235" s="139" t="s">
        <v>1028</v>
      </c>
      <c r="CP235" s="140" t="s">
        <v>1046</v>
      </c>
      <c r="CQ235" s="141"/>
    </row>
    <row r="236" spans="1:95" ht="27.75" x14ac:dyDescent="0.65">
      <c r="A236" s="142" t="s">
        <v>433</v>
      </c>
      <c r="B236" s="143" t="s">
        <v>434</v>
      </c>
      <c r="C236" s="137">
        <v>240000</v>
      </c>
      <c r="D236" s="137"/>
      <c r="E236" s="137"/>
      <c r="F236" s="137"/>
      <c r="G236" s="137"/>
      <c r="H236" s="137"/>
      <c r="I236" s="137"/>
      <c r="J236" s="137"/>
      <c r="K236" s="137"/>
      <c r="L236" s="137"/>
      <c r="M236" s="137"/>
      <c r="N236" s="137"/>
      <c r="O236" s="137"/>
      <c r="P236" s="137"/>
      <c r="Q236" s="137"/>
      <c r="R236" s="137"/>
      <c r="S236" s="137"/>
      <c r="T236" s="137"/>
      <c r="U236" s="137"/>
      <c r="V236" s="137"/>
      <c r="W236" s="137"/>
      <c r="X236" s="137"/>
      <c r="Y236" s="137"/>
      <c r="Z236" s="137"/>
      <c r="AA236" s="137"/>
      <c r="AB236" s="137"/>
      <c r="AC236" s="137"/>
      <c r="AD236" s="137"/>
      <c r="AE236" s="137"/>
      <c r="AF236" s="137"/>
      <c r="AG236" s="137"/>
      <c r="AH236" s="137"/>
      <c r="AI236" s="137"/>
      <c r="AJ236" s="137"/>
      <c r="AK236" s="137">
        <v>3420000</v>
      </c>
      <c r="AL236" s="137"/>
      <c r="AM236" s="137"/>
      <c r="AN236" s="137"/>
      <c r="AO236" s="137"/>
      <c r="AP236" s="137"/>
      <c r="AQ236" s="137"/>
      <c r="AR236" s="137">
        <v>660000</v>
      </c>
      <c r="AS236" s="137"/>
      <c r="AT236" s="137"/>
      <c r="AU236" s="137"/>
      <c r="AV236" s="137"/>
      <c r="AW236" s="137"/>
      <c r="AX236" s="137">
        <v>60966</v>
      </c>
      <c r="AY236" s="137"/>
      <c r="AZ236" s="137"/>
      <c r="BA236" s="137"/>
      <c r="BB236" s="137">
        <v>60000</v>
      </c>
      <c r="BC236" s="137"/>
      <c r="BD236" s="137"/>
      <c r="BE236" s="137"/>
      <c r="BF236" s="137"/>
      <c r="BG236" s="137"/>
      <c r="BH236" s="137"/>
      <c r="BI236" s="137"/>
      <c r="BJ236" s="137"/>
      <c r="BK236" s="137"/>
      <c r="BL236" s="137"/>
      <c r="BM236" s="137"/>
      <c r="BN236" s="137"/>
      <c r="BO236" s="137"/>
      <c r="BP236" s="137"/>
      <c r="BQ236" s="137"/>
      <c r="BR236" s="137"/>
      <c r="BS236" s="137"/>
      <c r="BT236" s="137"/>
      <c r="BU236" s="137"/>
      <c r="BV236" s="137"/>
      <c r="BW236" s="137"/>
      <c r="BX236" s="137"/>
      <c r="BY236" s="137">
        <v>180000</v>
      </c>
      <c r="BZ236" s="137"/>
      <c r="CA236" s="137">
        <v>30000</v>
      </c>
      <c r="CB236" s="137"/>
      <c r="CC236" s="137"/>
      <c r="CD236" s="137"/>
      <c r="CE236" s="137"/>
      <c r="CF236" s="137"/>
      <c r="CG236" s="137"/>
      <c r="CH236" s="137"/>
      <c r="CI236" s="137"/>
      <c r="CJ236" s="137"/>
      <c r="CK236" s="137"/>
      <c r="CL236" s="137">
        <v>30000</v>
      </c>
      <c r="CN236" s="139" t="s">
        <v>1081</v>
      </c>
      <c r="CO236" s="139" t="s">
        <v>1028</v>
      </c>
      <c r="CP236" s="140" t="s">
        <v>1046</v>
      </c>
      <c r="CQ236" s="141"/>
    </row>
    <row r="237" spans="1:95" ht="27.75" x14ac:dyDescent="0.65">
      <c r="A237" s="142" t="s">
        <v>435</v>
      </c>
      <c r="B237" s="143" t="s">
        <v>436</v>
      </c>
      <c r="C237" s="137">
        <v>3576862.02</v>
      </c>
      <c r="D237" s="137">
        <v>8000</v>
      </c>
      <c r="E237" s="137">
        <v>78295</v>
      </c>
      <c r="F237" s="137">
        <v>32872</v>
      </c>
      <c r="G237" s="137">
        <v>90784</v>
      </c>
      <c r="H237" s="137">
        <v>166994.94</v>
      </c>
      <c r="I237" s="137">
        <v>109984</v>
      </c>
      <c r="J237" s="137">
        <v>583955</v>
      </c>
      <c r="K237" s="137"/>
      <c r="L237" s="137"/>
      <c r="M237" s="137">
        <v>779257.3</v>
      </c>
      <c r="N237" s="137">
        <v>84124.800000000003</v>
      </c>
      <c r="O237" s="137">
        <v>1569681</v>
      </c>
      <c r="P237" s="137">
        <v>230037</v>
      </c>
      <c r="Q237" s="137">
        <v>263839</v>
      </c>
      <c r="R237" s="137">
        <v>168800</v>
      </c>
      <c r="S237" s="137">
        <v>218301.78</v>
      </c>
      <c r="T237" s="137">
        <v>339600.14</v>
      </c>
      <c r="U237" s="137">
        <v>266940.39</v>
      </c>
      <c r="V237" s="137">
        <v>91453</v>
      </c>
      <c r="W237" s="137">
        <v>3561642.45</v>
      </c>
      <c r="X237" s="137">
        <v>238958</v>
      </c>
      <c r="Y237" s="137">
        <v>227078</v>
      </c>
      <c r="Z237" s="137">
        <v>449214.96</v>
      </c>
      <c r="AA237" s="137">
        <v>115875</v>
      </c>
      <c r="AB237" s="137">
        <v>60840</v>
      </c>
      <c r="AC237" s="137">
        <v>92187</v>
      </c>
      <c r="AD237" s="137">
        <v>643509</v>
      </c>
      <c r="AE237" s="137">
        <v>134492</v>
      </c>
      <c r="AF237" s="137">
        <v>307576.8</v>
      </c>
      <c r="AG237" s="137">
        <v>100600</v>
      </c>
      <c r="AH237" s="137">
        <v>201876</v>
      </c>
      <c r="AI237" s="137"/>
      <c r="AJ237" s="137">
        <v>180319</v>
      </c>
      <c r="AK237" s="137">
        <v>1594115.22</v>
      </c>
      <c r="AL237" s="137">
        <v>458586</v>
      </c>
      <c r="AM237" s="137">
        <v>361177</v>
      </c>
      <c r="AN237" s="137">
        <v>284157</v>
      </c>
      <c r="AO237" s="137">
        <v>445507.95</v>
      </c>
      <c r="AP237" s="137">
        <v>245643</v>
      </c>
      <c r="AQ237" s="137">
        <v>121355.7</v>
      </c>
      <c r="AR237" s="137">
        <v>539140</v>
      </c>
      <c r="AS237" s="137">
        <v>451871</v>
      </c>
      <c r="AT237" s="137"/>
      <c r="AU237" s="137">
        <v>311685.09999999998</v>
      </c>
      <c r="AV237" s="137">
        <v>326592</v>
      </c>
      <c r="AW237" s="137">
        <v>246718</v>
      </c>
      <c r="AX237" s="137">
        <v>151225</v>
      </c>
      <c r="AY237" s="137">
        <v>240460</v>
      </c>
      <c r="AZ237" s="137">
        <v>623672</v>
      </c>
      <c r="BA237" s="137">
        <v>2082522.94</v>
      </c>
      <c r="BB237" s="137"/>
      <c r="BC237" s="137">
        <v>934506.48</v>
      </c>
      <c r="BD237" s="137">
        <v>457427</v>
      </c>
      <c r="BE237" s="137">
        <v>24600</v>
      </c>
      <c r="BF237" s="137">
        <v>158722.71</v>
      </c>
      <c r="BG237" s="137">
        <v>1233899.3600000001</v>
      </c>
      <c r="BH237" s="137">
        <v>207004.68</v>
      </c>
      <c r="BI237" s="137">
        <v>250874.54</v>
      </c>
      <c r="BJ237" s="137">
        <v>129293</v>
      </c>
      <c r="BK237" s="137">
        <v>140395</v>
      </c>
      <c r="BL237" s="137">
        <v>1494711.33</v>
      </c>
      <c r="BM237" s="137">
        <v>271820</v>
      </c>
      <c r="BN237" s="137">
        <v>199228</v>
      </c>
      <c r="BO237" s="137">
        <v>99719</v>
      </c>
      <c r="BP237" s="137">
        <v>318435</v>
      </c>
      <c r="BQ237" s="137">
        <v>423147.67</v>
      </c>
      <c r="BR237" s="137">
        <v>5043456.58</v>
      </c>
      <c r="BS237" s="137">
        <v>282651.64</v>
      </c>
      <c r="BT237" s="137">
        <v>280957.33</v>
      </c>
      <c r="BU237" s="137">
        <v>1065912.25</v>
      </c>
      <c r="BV237" s="137">
        <v>128938.04</v>
      </c>
      <c r="BW237" s="137">
        <v>77362</v>
      </c>
      <c r="BX237" s="137">
        <v>328434.74</v>
      </c>
      <c r="BY237" s="137">
        <v>74914</v>
      </c>
      <c r="BZ237" s="137">
        <v>249188.4</v>
      </c>
      <c r="CA237" s="137">
        <v>172382</v>
      </c>
      <c r="CB237" s="137">
        <v>80843</v>
      </c>
      <c r="CC237" s="137">
        <v>646611.97</v>
      </c>
      <c r="CD237" s="137">
        <v>400378</v>
      </c>
      <c r="CE237" s="137">
        <v>195818.46</v>
      </c>
      <c r="CF237" s="137">
        <v>28722</v>
      </c>
      <c r="CG237" s="137">
        <v>154266</v>
      </c>
      <c r="CH237" s="137">
        <v>259441.18</v>
      </c>
      <c r="CI237" s="137">
        <v>62383.35</v>
      </c>
      <c r="CJ237" s="137">
        <v>1380238.47</v>
      </c>
      <c r="CK237" s="137">
        <v>174926</v>
      </c>
      <c r="CL237" s="137">
        <v>104383</v>
      </c>
      <c r="CN237" s="139" t="s">
        <v>1081</v>
      </c>
      <c r="CO237" s="139" t="s">
        <v>1028</v>
      </c>
      <c r="CP237" s="140" t="s">
        <v>1046</v>
      </c>
      <c r="CQ237" s="141"/>
    </row>
    <row r="238" spans="1:95" ht="27.75" x14ac:dyDescent="0.65">
      <c r="A238" s="142" t="s">
        <v>437</v>
      </c>
      <c r="B238" s="143" t="s">
        <v>438</v>
      </c>
      <c r="C238" s="137"/>
      <c r="D238" s="137"/>
      <c r="E238" s="137"/>
      <c r="F238" s="137"/>
      <c r="G238" s="137"/>
      <c r="H238" s="137"/>
      <c r="I238" s="137"/>
      <c r="J238" s="137"/>
      <c r="K238" s="137"/>
      <c r="L238" s="137"/>
      <c r="M238" s="137"/>
      <c r="N238" s="137"/>
      <c r="O238" s="137"/>
      <c r="P238" s="137"/>
      <c r="Q238" s="137"/>
      <c r="R238" s="137"/>
      <c r="S238" s="137"/>
      <c r="T238" s="137"/>
      <c r="U238" s="137"/>
      <c r="V238" s="137"/>
      <c r="W238" s="137"/>
      <c r="X238" s="137"/>
      <c r="Y238" s="137"/>
      <c r="Z238" s="137"/>
      <c r="AA238" s="137"/>
      <c r="AB238" s="137"/>
      <c r="AC238" s="137">
        <v>15000</v>
      </c>
      <c r="AD238" s="137"/>
      <c r="AE238" s="137"/>
      <c r="AF238" s="137"/>
      <c r="AG238" s="137"/>
      <c r="AH238" s="137"/>
      <c r="AI238" s="137"/>
      <c r="AJ238" s="137"/>
      <c r="AK238" s="137">
        <v>617789</v>
      </c>
      <c r="AL238" s="137"/>
      <c r="AM238" s="137"/>
      <c r="AN238" s="137">
        <v>3450</v>
      </c>
      <c r="AO238" s="137"/>
      <c r="AP238" s="137"/>
      <c r="AQ238" s="137"/>
      <c r="AR238" s="137"/>
      <c r="AS238" s="137"/>
      <c r="AT238" s="137"/>
      <c r="AU238" s="137"/>
      <c r="AV238" s="137"/>
      <c r="AW238" s="137"/>
      <c r="AX238" s="137"/>
      <c r="AY238" s="137"/>
      <c r="AZ238" s="137"/>
      <c r="BA238" s="137"/>
      <c r="BB238" s="137"/>
      <c r="BC238" s="137"/>
      <c r="BD238" s="137"/>
      <c r="BE238" s="137"/>
      <c r="BF238" s="137"/>
      <c r="BG238" s="137">
        <v>23886</v>
      </c>
      <c r="BH238" s="137"/>
      <c r="BI238" s="137"/>
      <c r="BJ238" s="137"/>
      <c r="BK238" s="137"/>
      <c r="BL238" s="137"/>
      <c r="BM238" s="137"/>
      <c r="BN238" s="137"/>
      <c r="BO238" s="137"/>
      <c r="BP238" s="137"/>
      <c r="BQ238" s="137"/>
      <c r="BR238" s="137"/>
      <c r="BS238" s="137"/>
      <c r="BT238" s="137"/>
      <c r="BU238" s="137"/>
      <c r="BV238" s="137"/>
      <c r="BW238" s="137"/>
      <c r="BX238" s="137">
        <v>15600</v>
      </c>
      <c r="BY238" s="137"/>
      <c r="BZ238" s="137"/>
      <c r="CA238" s="137"/>
      <c r="CB238" s="137"/>
      <c r="CC238" s="137">
        <v>4160</v>
      </c>
      <c r="CD238" s="137"/>
      <c r="CE238" s="137"/>
      <c r="CF238" s="137"/>
      <c r="CG238" s="137"/>
      <c r="CH238" s="137"/>
      <c r="CI238" s="137"/>
      <c r="CJ238" s="137"/>
      <c r="CK238" s="137"/>
      <c r="CL238" s="137"/>
      <c r="CN238" s="139" t="s">
        <v>1081</v>
      </c>
      <c r="CO238" s="139" t="s">
        <v>1028</v>
      </c>
      <c r="CP238" s="140" t="s">
        <v>1046</v>
      </c>
      <c r="CQ238" s="141"/>
    </row>
    <row r="239" spans="1:95" ht="27.75" x14ac:dyDescent="0.65">
      <c r="A239" s="142" t="s">
        <v>439</v>
      </c>
      <c r="B239" s="143" t="s">
        <v>440</v>
      </c>
      <c r="C239" s="137">
        <v>476190</v>
      </c>
      <c r="D239" s="137">
        <v>130018</v>
      </c>
      <c r="E239" s="137">
        <v>27440</v>
      </c>
      <c r="F239" s="137">
        <v>4560</v>
      </c>
      <c r="G239" s="137">
        <v>5608</v>
      </c>
      <c r="H239" s="137"/>
      <c r="I239" s="137"/>
      <c r="J239" s="137">
        <v>31660</v>
      </c>
      <c r="K239" s="137">
        <v>36220</v>
      </c>
      <c r="L239" s="137">
        <v>63100</v>
      </c>
      <c r="M239" s="137">
        <v>7200</v>
      </c>
      <c r="N239" s="137">
        <v>11100</v>
      </c>
      <c r="O239" s="137">
        <v>26340</v>
      </c>
      <c r="P239" s="137">
        <v>5120</v>
      </c>
      <c r="Q239" s="137"/>
      <c r="R239" s="137">
        <v>129010</v>
      </c>
      <c r="S239" s="137"/>
      <c r="T239" s="137">
        <v>8610</v>
      </c>
      <c r="U239" s="137"/>
      <c r="V239" s="137">
        <v>4250</v>
      </c>
      <c r="W239" s="137">
        <v>66502</v>
      </c>
      <c r="X239" s="137">
        <v>1440</v>
      </c>
      <c r="Y239" s="137">
        <v>480</v>
      </c>
      <c r="Z239" s="137"/>
      <c r="AA239" s="137">
        <v>5200</v>
      </c>
      <c r="AB239" s="137">
        <v>6320</v>
      </c>
      <c r="AC239" s="137">
        <v>3840</v>
      </c>
      <c r="AD239" s="137">
        <v>320</v>
      </c>
      <c r="AE239" s="137"/>
      <c r="AF239" s="137"/>
      <c r="AG239" s="137">
        <v>47076</v>
      </c>
      <c r="AH239" s="137"/>
      <c r="AI239" s="137">
        <v>10640</v>
      </c>
      <c r="AJ239" s="137">
        <v>5120</v>
      </c>
      <c r="AK239" s="137">
        <v>239196</v>
      </c>
      <c r="AL239" s="137"/>
      <c r="AM239" s="137">
        <v>11080</v>
      </c>
      <c r="AN239" s="137">
        <v>8160</v>
      </c>
      <c r="AO239" s="137"/>
      <c r="AP239" s="137"/>
      <c r="AQ239" s="137">
        <v>6160</v>
      </c>
      <c r="AR239" s="137">
        <v>158569.9</v>
      </c>
      <c r="AS239" s="137">
        <v>85680</v>
      </c>
      <c r="AT239" s="137">
        <v>50530</v>
      </c>
      <c r="AU239" s="137">
        <v>40960</v>
      </c>
      <c r="AV239" s="137"/>
      <c r="AW239" s="137"/>
      <c r="AX239" s="137">
        <v>4600</v>
      </c>
      <c r="AY239" s="137">
        <v>21456</v>
      </c>
      <c r="AZ239" s="137"/>
      <c r="BA239" s="137"/>
      <c r="BB239" s="137">
        <v>54960</v>
      </c>
      <c r="BC239" s="137">
        <v>63200</v>
      </c>
      <c r="BD239" s="137"/>
      <c r="BE239" s="137">
        <v>34274</v>
      </c>
      <c r="BF239" s="137">
        <v>44400</v>
      </c>
      <c r="BG239" s="137">
        <v>66090</v>
      </c>
      <c r="BH239" s="137"/>
      <c r="BI239" s="137"/>
      <c r="BJ239" s="137">
        <v>14400</v>
      </c>
      <c r="BK239" s="137">
        <v>13360</v>
      </c>
      <c r="BL239" s="137">
        <v>301291.73</v>
      </c>
      <c r="BM239" s="137">
        <v>8720</v>
      </c>
      <c r="BN239" s="137"/>
      <c r="BO239" s="137">
        <v>900</v>
      </c>
      <c r="BP239" s="137">
        <v>16600</v>
      </c>
      <c r="BQ239" s="137">
        <v>2880</v>
      </c>
      <c r="BR239" s="137"/>
      <c r="BS239" s="137"/>
      <c r="BT239" s="137">
        <v>15600</v>
      </c>
      <c r="BU239" s="137">
        <v>131504</v>
      </c>
      <c r="BV239" s="137"/>
      <c r="BW239" s="137"/>
      <c r="BX239" s="137">
        <v>960</v>
      </c>
      <c r="BY239" s="137"/>
      <c r="BZ239" s="137"/>
      <c r="CA239" s="137"/>
      <c r="CB239" s="137"/>
      <c r="CC239" s="137">
        <v>36770</v>
      </c>
      <c r="CD239" s="137"/>
      <c r="CE239" s="137"/>
      <c r="CF239" s="137">
        <v>6560</v>
      </c>
      <c r="CG239" s="137"/>
      <c r="CH239" s="137"/>
      <c r="CI239" s="137"/>
      <c r="CJ239" s="137"/>
      <c r="CK239" s="137"/>
      <c r="CL239" s="137"/>
      <c r="CN239" s="139" t="s">
        <v>1085</v>
      </c>
      <c r="CO239" s="139" t="s">
        <v>1030</v>
      </c>
      <c r="CP239" s="140" t="s">
        <v>1046</v>
      </c>
      <c r="CQ239" s="141"/>
    </row>
    <row r="240" spans="1:95" ht="27.75" x14ac:dyDescent="0.65">
      <c r="A240" s="142" t="s">
        <v>441</v>
      </c>
      <c r="B240" s="143" t="s">
        <v>442</v>
      </c>
      <c r="C240" s="137">
        <v>654655</v>
      </c>
      <c r="D240" s="137">
        <v>66109</v>
      </c>
      <c r="E240" s="137">
        <v>18850</v>
      </c>
      <c r="F240" s="137">
        <v>23360</v>
      </c>
      <c r="G240" s="137"/>
      <c r="H240" s="137"/>
      <c r="I240" s="137"/>
      <c r="J240" s="137">
        <v>16090</v>
      </c>
      <c r="K240" s="137">
        <v>72150</v>
      </c>
      <c r="L240" s="137">
        <v>136309</v>
      </c>
      <c r="M240" s="137">
        <v>7900</v>
      </c>
      <c r="N240" s="137">
        <v>27242.07</v>
      </c>
      <c r="O240" s="137">
        <v>18000</v>
      </c>
      <c r="P240" s="137"/>
      <c r="Q240" s="137"/>
      <c r="R240" s="137">
        <v>213925</v>
      </c>
      <c r="S240" s="137"/>
      <c r="T240" s="137"/>
      <c r="U240" s="137"/>
      <c r="V240" s="137"/>
      <c r="W240" s="137">
        <v>91298.57</v>
      </c>
      <c r="X240" s="137"/>
      <c r="Y240" s="137">
        <v>800</v>
      </c>
      <c r="Z240" s="137"/>
      <c r="AA240" s="137">
        <v>9500</v>
      </c>
      <c r="AB240" s="137">
        <v>18480</v>
      </c>
      <c r="AC240" s="137"/>
      <c r="AD240" s="137">
        <v>550</v>
      </c>
      <c r="AE240" s="137"/>
      <c r="AF240" s="137"/>
      <c r="AG240" s="137">
        <v>125605.71</v>
      </c>
      <c r="AH240" s="137"/>
      <c r="AI240" s="137">
        <v>19324</v>
      </c>
      <c r="AJ240" s="137">
        <v>5900</v>
      </c>
      <c r="AK240" s="137">
        <v>477028.13</v>
      </c>
      <c r="AL240" s="137"/>
      <c r="AM240" s="137">
        <v>9800</v>
      </c>
      <c r="AN240" s="137">
        <v>8888</v>
      </c>
      <c r="AO240" s="137"/>
      <c r="AP240" s="137"/>
      <c r="AQ240" s="137">
        <v>8200</v>
      </c>
      <c r="AR240" s="137">
        <v>269053</v>
      </c>
      <c r="AS240" s="137">
        <v>173169</v>
      </c>
      <c r="AT240" s="137">
        <v>121895.8</v>
      </c>
      <c r="AU240" s="137">
        <v>80163</v>
      </c>
      <c r="AV240" s="137"/>
      <c r="AW240" s="137"/>
      <c r="AX240" s="137">
        <v>25700</v>
      </c>
      <c r="AY240" s="137">
        <v>21050</v>
      </c>
      <c r="AZ240" s="137"/>
      <c r="BA240" s="137"/>
      <c r="BB240" s="137">
        <v>175515</v>
      </c>
      <c r="BC240" s="137">
        <v>2600</v>
      </c>
      <c r="BD240" s="137"/>
      <c r="BE240" s="137">
        <v>43000</v>
      </c>
      <c r="BF240" s="137">
        <v>14580</v>
      </c>
      <c r="BG240" s="137">
        <v>40171</v>
      </c>
      <c r="BH240" s="137"/>
      <c r="BI240" s="137"/>
      <c r="BJ240" s="137">
        <v>36614.959999999999</v>
      </c>
      <c r="BK240" s="137">
        <v>30400</v>
      </c>
      <c r="BL240" s="137">
        <v>277434.55</v>
      </c>
      <c r="BM240" s="137"/>
      <c r="BN240" s="137"/>
      <c r="BO240" s="137"/>
      <c r="BP240" s="137">
        <v>35445</v>
      </c>
      <c r="BQ240" s="137">
        <v>10497</v>
      </c>
      <c r="BR240" s="137"/>
      <c r="BS240" s="137"/>
      <c r="BT240" s="137"/>
      <c r="BU240" s="137">
        <v>12000</v>
      </c>
      <c r="BV240" s="137"/>
      <c r="BW240" s="137"/>
      <c r="BX240" s="137">
        <v>1600</v>
      </c>
      <c r="BY240" s="137"/>
      <c r="BZ240" s="137"/>
      <c r="CA240" s="137"/>
      <c r="CB240" s="137"/>
      <c r="CC240" s="137">
        <v>17925</v>
      </c>
      <c r="CD240" s="137"/>
      <c r="CE240" s="137"/>
      <c r="CF240" s="137">
        <v>9500</v>
      </c>
      <c r="CG240" s="137"/>
      <c r="CH240" s="137"/>
      <c r="CI240" s="137"/>
      <c r="CJ240" s="137"/>
      <c r="CK240" s="137"/>
      <c r="CL240" s="137"/>
      <c r="CN240" s="139" t="s">
        <v>1085</v>
      </c>
      <c r="CO240" s="139" t="s">
        <v>1030</v>
      </c>
      <c r="CP240" s="140" t="s">
        <v>1046</v>
      </c>
      <c r="CQ240" s="141"/>
    </row>
    <row r="241" spans="1:95" ht="27.75" x14ac:dyDescent="0.65">
      <c r="A241" s="142" t="s">
        <v>443</v>
      </c>
      <c r="B241" s="143" t="s">
        <v>444</v>
      </c>
      <c r="C241" s="137">
        <v>558744.55000000005</v>
      </c>
      <c r="D241" s="137">
        <v>66776</v>
      </c>
      <c r="E241" s="137">
        <v>49132</v>
      </c>
      <c r="F241" s="137">
        <v>62961.19</v>
      </c>
      <c r="G241" s="137">
        <v>1168</v>
      </c>
      <c r="H241" s="137"/>
      <c r="I241" s="137"/>
      <c r="J241" s="137">
        <v>135376</v>
      </c>
      <c r="K241" s="137">
        <v>155823</v>
      </c>
      <c r="L241" s="137">
        <v>213337.92</v>
      </c>
      <c r="M241" s="137">
        <v>42357</v>
      </c>
      <c r="N241" s="137">
        <v>50879</v>
      </c>
      <c r="O241" s="137">
        <v>32472</v>
      </c>
      <c r="P241" s="137">
        <v>2568</v>
      </c>
      <c r="Q241" s="137"/>
      <c r="R241" s="137">
        <v>185271.4</v>
      </c>
      <c r="S241" s="137"/>
      <c r="T241" s="137"/>
      <c r="U241" s="137"/>
      <c r="V241" s="137"/>
      <c r="W241" s="137">
        <v>100748.83</v>
      </c>
      <c r="X241" s="137">
        <v>4392</v>
      </c>
      <c r="Y241" s="137"/>
      <c r="Z241" s="137"/>
      <c r="AA241" s="137">
        <v>21144</v>
      </c>
      <c r="AB241" s="137">
        <v>8064</v>
      </c>
      <c r="AC241" s="137"/>
      <c r="AD241" s="137">
        <v>3779</v>
      </c>
      <c r="AE241" s="137">
        <v>3022</v>
      </c>
      <c r="AF241" s="137"/>
      <c r="AG241" s="137">
        <v>88648.9</v>
      </c>
      <c r="AH241" s="137"/>
      <c r="AI241" s="137">
        <v>13527</v>
      </c>
      <c r="AJ241" s="137">
        <v>48274</v>
      </c>
      <c r="AK241" s="137">
        <v>838404.87</v>
      </c>
      <c r="AL241" s="137"/>
      <c r="AM241" s="137">
        <v>15190</v>
      </c>
      <c r="AN241" s="137">
        <v>37223</v>
      </c>
      <c r="AO241" s="137"/>
      <c r="AP241" s="137"/>
      <c r="AQ241" s="137">
        <v>6440</v>
      </c>
      <c r="AR241" s="137">
        <v>462266.11</v>
      </c>
      <c r="AS241" s="137">
        <v>186458</v>
      </c>
      <c r="AT241" s="137">
        <v>315841</v>
      </c>
      <c r="AU241" s="137">
        <v>110661</v>
      </c>
      <c r="AV241" s="137"/>
      <c r="AW241" s="137"/>
      <c r="AX241" s="137">
        <v>16190</v>
      </c>
      <c r="AY241" s="137">
        <v>49493</v>
      </c>
      <c r="AZ241" s="137"/>
      <c r="BA241" s="137"/>
      <c r="BB241" s="137">
        <v>413843</v>
      </c>
      <c r="BC241" s="137">
        <v>160899</v>
      </c>
      <c r="BD241" s="137"/>
      <c r="BE241" s="137">
        <v>88893</v>
      </c>
      <c r="BF241" s="137">
        <v>23882</v>
      </c>
      <c r="BG241" s="137">
        <v>159440.5</v>
      </c>
      <c r="BH241" s="137"/>
      <c r="BI241" s="137"/>
      <c r="BJ241" s="137">
        <v>20425.34</v>
      </c>
      <c r="BK241" s="137">
        <v>84578</v>
      </c>
      <c r="BL241" s="137">
        <v>261251.28</v>
      </c>
      <c r="BM241" s="137">
        <v>19805</v>
      </c>
      <c r="BN241" s="137">
        <v>5592</v>
      </c>
      <c r="BO241" s="137">
        <v>900</v>
      </c>
      <c r="BP241" s="137">
        <v>28347.81</v>
      </c>
      <c r="BQ241" s="137">
        <v>15694.53</v>
      </c>
      <c r="BR241" s="137"/>
      <c r="BS241" s="137"/>
      <c r="BT241" s="137"/>
      <c r="BU241" s="137">
        <v>21643</v>
      </c>
      <c r="BV241" s="137"/>
      <c r="BW241" s="137"/>
      <c r="BX241" s="137">
        <v>8705</v>
      </c>
      <c r="BY241" s="137"/>
      <c r="BZ241" s="137"/>
      <c r="CA241" s="137"/>
      <c r="CB241" s="137"/>
      <c r="CC241" s="137">
        <v>6534</v>
      </c>
      <c r="CD241" s="137"/>
      <c r="CE241" s="137"/>
      <c r="CF241" s="137">
        <v>11286</v>
      </c>
      <c r="CG241" s="137"/>
      <c r="CH241" s="137"/>
      <c r="CI241" s="137"/>
      <c r="CJ241" s="137"/>
      <c r="CK241" s="137"/>
      <c r="CL241" s="137"/>
      <c r="CN241" s="139" t="s">
        <v>1085</v>
      </c>
      <c r="CO241" s="139" t="s">
        <v>1030</v>
      </c>
      <c r="CP241" s="140" t="s">
        <v>1046</v>
      </c>
      <c r="CQ241" s="141"/>
    </row>
    <row r="242" spans="1:95" ht="27.75" x14ac:dyDescent="0.65">
      <c r="A242" s="142" t="s">
        <v>445</v>
      </c>
      <c r="B242" s="143" t="s">
        <v>446</v>
      </c>
      <c r="C242" s="137">
        <v>3328938.85</v>
      </c>
      <c r="D242" s="137">
        <v>439588.18</v>
      </c>
      <c r="E242" s="137">
        <v>482549.3</v>
      </c>
      <c r="F242" s="137">
        <v>206048.75</v>
      </c>
      <c r="G242" s="137">
        <v>162380.99</v>
      </c>
      <c r="H242" s="137">
        <v>172833.16</v>
      </c>
      <c r="I242" s="137">
        <v>104244.05</v>
      </c>
      <c r="J242" s="137">
        <v>416442.4</v>
      </c>
      <c r="K242" s="137">
        <v>194963.5</v>
      </c>
      <c r="L242" s="137">
        <v>740793.59</v>
      </c>
      <c r="M242" s="137">
        <v>820870.5</v>
      </c>
      <c r="N242" s="137">
        <v>48998.13</v>
      </c>
      <c r="O242" s="137">
        <v>1821298.39</v>
      </c>
      <c r="P242" s="137">
        <v>244830</v>
      </c>
      <c r="Q242" s="137">
        <v>419586.87</v>
      </c>
      <c r="R242" s="137">
        <v>499618</v>
      </c>
      <c r="S242" s="137">
        <v>422033.63</v>
      </c>
      <c r="T242" s="137">
        <v>211754.11</v>
      </c>
      <c r="U242" s="137">
        <v>358856.81</v>
      </c>
      <c r="V242" s="137">
        <v>140191.46</v>
      </c>
      <c r="W242" s="137">
        <v>3671660.76</v>
      </c>
      <c r="X242" s="137">
        <v>438422</v>
      </c>
      <c r="Y242" s="137">
        <v>667802</v>
      </c>
      <c r="Z242" s="137">
        <v>458623.5</v>
      </c>
      <c r="AA242" s="137">
        <v>163748</v>
      </c>
      <c r="AB242" s="137">
        <v>402309.96</v>
      </c>
      <c r="AC242" s="137">
        <v>497148.49</v>
      </c>
      <c r="AD242" s="137">
        <v>1725118</v>
      </c>
      <c r="AE242" s="137">
        <v>306061</v>
      </c>
      <c r="AF242" s="137">
        <v>233654</v>
      </c>
      <c r="AG242" s="137">
        <v>403308</v>
      </c>
      <c r="AH242" s="137">
        <v>301918.81</v>
      </c>
      <c r="AI242" s="137">
        <v>714831.39</v>
      </c>
      <c r="AJ242" s="137">
        <v>426232.9</v>
      </c>
      <c r="AK242" s="137">
        <v>4633609.4800000004</v>
      </c>
      <c r="AL242" s="137">
        <v>406765</v>
      </c>
      <c r="AM242" s="137">
        <v>298424.5</v>
      </c>
      <c r="AN242" s="137">
        <v>916916.52</v>
      </c>
      <c r="AO242" s="137">
        <v>857223.77</v>
      </c>
      <c r="AP242" s="137">
        <v>459872.61</v>
      </c>
      <c r="AQ242" s="137">
        <v>191729.77</v>
      </c>
      <c r="AR242" s="137">
        <v>1863545.98</v>
      </c>
      <c r="AS242" s="137">
        <v>532131.43999999994</v>
      </c>
      <c r="AT242" s="137">
        <v>1408494.28</v>
      </c>
      <c r="AU242" s="137">
        <v>640961.13</v>
      </c>
      <c r="AV242" s="137">
        <v>680784</v>
      </c>
      <c r="AW242" s="137">
        <v>180153.86</v>
      </c>
      <c r="AX242" s="137">
        <v>293548.3</v>
      </c>
      <c r="AY242" s="137">
        <v>651670.93999999994</v>
      </c>
      <c r="AZ242" s="137">
        <v>166344</v>
      </c>
      <c r="BA242" s="137">
        <v>942911.6</v>
      </c>
      <c r="BB242" s="137">
        <v>210690</v>
      </c>
      <c r="BC242" s="137">
        <v>1638507.59</v>
      </c>
      <c r="BD242" s="137">
        <v>605819.31999999995</v>
      </c>
      <c r="BE242" s="137">
        <v>186813</v>
      </c>
      <c r="BF242" s="137">
        <v>108106.75</v>
      </c>
      <c r="BG242" s="137">
        <v>1790948.9</v>
      </c>
      <c r="BH242" s="137">
        <v>152143.66</v>
      </c>
      <c r="BI242" s="137">
        <v>94511.76</v>
      </c>
      <c r="BJ242" s="137">
        <v>548178.5</v>
      </c>
      <c r="BK242" s="137">
        <v>315422</v>
      </c>
      <c r="BL242" s="137">
        <v>2279899</v>
      </c>
      <c r="BM242" s="137">
        <v>944282.96</v>
      </c>
      <c r="BN242" s="137">
        <v>346761.1</v>
      </c>
      <c r="BO242" s="137">
        <v>689209</v>
      </c>
      <c r="BP242" s="137">
        <v>97821</v>
      </c>
      <c r="BQ242" s="137">
        <v>448150.12</v>
      </c>
      <c r="BR242" s="137">
        <v>5860257.1799999997</v>
      </c>
      <c r="BS242" s="137">
        <v>700644.65</v>
      </c>
      <c r="BT242" s="137">
        <v>726414.14</v>
      </c>
      <c r="BU242" s="137">
        <v>1622189.96</v>
      </c>
      <c r="BV242" s="137">
        <v>312630.83</v>
      </c>
      <c r="BW242" s="137">
        <v>221421.34</v>
      </c>
      <c r="BX242" s="137">
        <v>1729088.91</v>
      </c>
      <c r="BY242" s="137">
        <v>312654</v>
      </c>
      <c r="BZ242" s="137">
        <v>147552.76999999999</v>
      </c>
      <c r="CA242" s="137">
        <v>340779.91</v>
      </c>
      <c r="CB242" s="137">
        <v>1121584.98</v>
      </c>
      <c r="CC242" s="137">
        <v>750410.43</v>
      </c>
      <c r="CD242" s="137">
        <v>625314.56999999995</v>
      </c>
      <c r="CE242" s="137">
        <v>658356.98</v>
      </c>
      <c r="CF242" s="137">
        <v>293071.46000000002</v>
      </c>
      <c r="CG242" s="137">
        <v>192476.7</v>
      </c>
      <c r="CH242" s="137">
        <v>289147.03000000003</v>
      </c>
      <c r="CI242" s="137">
        <v>423592.9</v>
      </c>
      <c r="CJ242" s="137">
        <v>1831183.72</v>
      </c>
      <c r="CK242" s="137">
        <v>57583.27</v>
      </c>
      <c r="CL242" s="137">
        <v>188967.69</v>
      </c>
      <c r="CN242" s="139" t="s">
        <v>1086</v>
      </c>
      <c r="CO242" s="139" t="s">
        <v>1034</v>
      </c>
      <c r="CP242" s="140" t="s">
        <v>1046</v>
      </c>
      <c r="CQ242" s="141"/>
    </row>
    <row r="243" spans="1:95" ht="27.75" x14ac:dyDescent="0.65">
      <c r="A243" s="142" t="s">
        <v>447</v>
      </c>
      <c r="B243" s="143" t="s">
        <v>448</v>
      </c>
      <c r="C243" s="137"/>
      <c r="D243" s="137"/>
      <c r="E243" s="137">
        <v>33350</v>
      </c>
      <c r="F243" s="137">
        <v>27560</v>
      </c>
      <c r="G243" s="137"/>
      <c r="H243" s="137"/>
      <c r="I243" s="137">
        <v>25800</v>
      </c>
      <c r="J243" s="137">
        <v>1440</v>
      </c>
      <c r="K243" s="137">
        <v>59060</v>
      </c>
      <c r="L243" s="137">
        <v>14400</v>
      </c>
      <c r="M243" s="137">
        <v>14703</v>
      </c>
      <c r="N243" s="137">
        <v>3400</v>
      </c>
      <c r="O243" s="137">
        <v>1238</v>
      </c>
      <c r="P243" s="137">
        <v>11200</v>
      </c>
      <c r="Q243" s="137">
        <v>69338</v>
      </c>
      <c r="R243" s="137">
        <v>47900</v>
      </c>
      <c r="S243" s="137">
        <v>3300</v>
      </c>
      <c r="T243" s="137">
        <v>50762</v>
      </c>
      <c r="U243" s="137">
        <v>4780</v>
      </c>
      <c r="V243" s="137">
        <v>2890</v>
      </c>
      <c r="W243" s="137">
        <v>99531.1</v>
      </c>
      <c r="X243" s="137">
        <v>27900</v>
      </c>
      <c r="Y243" s="137">
        <v>28800</v>
      </c>
      <c r="Z243" s="137">
        <v>146300</v>
      </c>
      <c r="AA243" s="137">
        <v>37230</v>
      </c>
      <c r="AB243" s="137">
        <v>31229.7</v>
      </c>
      <c r="AC243" s="137">
        <v>57840</v>
      </c>
      <c r="AD243" s="137">
        <v>24720</v>
      </c>
      <c r="AE243" s="137">
        <v>28300</v>
      </c>
      <c r="AF243" s="137">
        <v>65360</v>
      </c>
      <c r="AG243" s="137">
        <v>38100</v>
      </c>
      <c r="AH243" s="137"/>
      <c r="AI243" s="137">
        <v>35120</v>
      </c>
      <c r="AJ243" s="137">
        <v>63400</v>
      </c>
      <c r="AK243" s="137"/>
      <c r="AL243" s="137">
        <v>13600</v>
      </c>
      <c r="AM243" s="137"/>
      <c r="AN243" s="137"/>
      <c r="AO243" s="137">
        <v>150660.34</v>
      </c>
      <c r="AP243" s="137">
        <v>73400</v>
      </c>
      <c r="AQ243" s="137">
        <v>5806</v>
      </c>
      <c r="AR243" s="137">
        <v>8140</v>
      </c>
      <c r="AS243" s="137">
        <v>400</v>
      </c>
      <c r="AT243" s="137">
        <v>40750</v>
      </c>
      <c r="AU243" s="137"/>
      <c r="AV243" s="137">
        <v>39400</v>
      </c>
      <c r="AW243" s="137">
        <v>30960</v>
      </c>
      <c r="AX243" s="137">
        <v>43247</v>
      </c>
      <c r="AY243" s="137">
        <v>48640.4</v>
      </c>
      <c r="AZ243" s="137">
        <v>57000</v>
      </c>
      <c r="BA243" s="137">
        <v>155098.5</v>
      </c>
      <c r="BB243" s="137">
        <v>505</v>
      </c>
      <c r="BC243" s="137">
        <v>68778</v>
      </c>
      <c r="BD243" s="137"/>
      <c r="BE243" s="137">
        <v>78720</v>
      </c>
      <c r="BF243" s="137"/>
      <c r="BG243" s="137">
        <v>200</v>
      </c>
      <c r="BH243" s="137">
        <v>2650</v>
      </c>
      <c r="BI243" s="137">
        <v>35240.550000000003</v>
      </c>
      <c r="BJ243" s="137"/>
      <c r="BK243" s="137"/>
      <c r="BL243" s="137">
        <v>48665</v>
      </c>
      <c r="BM243" s="137"/>
      <c r="BN243" s="137">
        <v>49008</v>
      </c>
      <c r="BO243" s="137">
        <v>23380</v>
      </c>
      <c r="BP243" s="137">
        <v>22950</v>
      </c>
      <c r="BQ243" s="137">
        <v>86685.09</v>
      </c>
      <c r="BR243" s="137"/>
      <c r="BS243" s="137">
        <v>16200</v>
      </c>
      <c r="BT243" s="137"/>
      <c r="BU243" s="137">
        <v>330</v>
      </c>
      <c r="BV243" s="137">
        <v>6100</v>
      </c>
      <c r="BW243" s="137"/>
      <c r="BX243" s="137">
        <v>30565</v>
      </c>
      <c r="BY243" s="137">
        <v>9900</v>
      </c>
      <c r="BZ243" s="137"/>
      <c r="CA243" s="137">
        <v>7240.5</v>
      </c>
      <c r="CB243" s="137">
        <v>92557.85</v>
      </c>
      <c r="CC243" s="137">
        <v>52930</v>
      </c>
      <c r="CD243" s="137">
        <v>72765</v>
      </c>
      <c r="CE243" s="137">
        <v>5699</v>
      </c>
      <c r="CF243" s="137">
        <v>11410</v>
      </c>
      <c r="CG243" s="137">
        <v>2900</v>
      </c>
      <c r="CH243" s="137">
        <v>52415</v>
      </c>
      <c r="CI243" s="137"/>
      <c r="CJ243" s="137">
        <v>51816.5</v>
      </c>
      <c r="CK243" s="137"/>
      <c r="CL243" s="137">
        <v>473</v>
      </c>
      <c r="CN243" s="139" t="s">
        <v>1086</v>
      </c>
      <c r="CO243" s="139" t="s">
        <v>1034</v>
      </c>
      <c r="CP243" s="140" t="s">
        <v>1046</v>
      </c>
      <c r="CQ243" s="141"/>
    </row>
    <row r="244" spans="1:95" ht="27.75" x14ac:dyDescent="0.65">
      <c r="A244" s="142" t="s">
        <v>449</v>
      </c>
      <c r="B244" s="143" t="s">
        <v>450</v>
      </c>
      <c r="C244" s="137">
        <v>1304966</v>
      </c>
      <c r="D244" s="137">
        <v>74110</v>
      </c>
      <c r="E244" s="137">
        <v>48265</v>
      </c>
      <c r="F244" s="137">
        <v>117803</v>
      </c>
      <c r="G244" s="137">
        <v>16800</v>
      </c>
      <c r="H244" s="137">
        <v>89586</v>
      </c>
      <c r="I244" s="137">
        <v>15969</v>
      </c>
      <c r="J244" s="137">
        <v>75241</v>
      </c>
      <c r="K244" s="137">
        <v>69437</v>
      </c>
      <c r="L244" s="137">
        <v>23809</v>
      </c>
      <c r="M244" s="137">
        <v>51192</v>
      </c>
      <c r="N244" s="137">
        <v>1966</v>
      </c>
      <c r="O244" s="137">
        <v>555072.82999999996</v>
      </c>
      <c r="P244" s="137">
        <v>19062</v>
      </c>
      <c r="Q244" s="137">
        <v>65755</v>
      </c>
      <c r="R244" s="137">
        <v>56061</v>
      </c>
      <c r="S244" s="137">
        <v>19905.330000000002</v>
      </c>
      <c r="T244" s="137">
        <v>139991.82</v>
      </c>
      <c r="U244" s="137"/>
      <c r="V244" s="137">
        <v>32996</v>
      </c>
      <c r="W244" s="137">
        <v>1058980.95</v>
      </c>
      <c r="X244" s="137">
        <v>45670.97</v>
      </c>
      <c r="Y244" s="137">
        <v>142520</v>
      </c>
      <c r="Z244" s="137">
        <v>103847</v>
      </c>
      <c r="AA244" s="137">
        <v>47295</v>
      </c>
      <c r="AB244" s="137">
        <v>57260</v>
      </c>
      <c r="AC244" s="137">
        <v>142935</v>
      </c>
      <c r="AD244" s="137">
        <v>394797</v>
      </c>
      <c r="AE244" s="137">
        <v>77172</v>
      </c>
      <c r="AF244" s="137">
        <v>220385.5</v>
      </c>
      <c r="AG244" s="137">
        <v>74760.5</v>
      </c>
      <c r="AH244" s="137">
        <v>67062</v>
      </c>
      <c r="AI244" s="137">
        <v>48160</v>
      </c>
      <c r="AJ244" s="137">
        <v>65180</v>
      </c>
      <c r="AK244" s="137">
        <v>165800</v>
      </c>
      <c r="AL244" s="137">
        <v>53305</v>
      </c>
      <c r="AM244" s="137">
        <v>26565</v>
      </c>
      <c r="AN244" s="137">
        <v>213581</v>
      </c>
      <c r="AO244" s="137">
        <v>98220</v>
      </c>
      <c r="AP244" s="137">
        <v>81936.17</v>
      </c>
      <c r="AQ244" s="137">
        <v>910</v>
      </c>
      <c r="AR244" s="137">
        <v>1434763.14</v>
      </c>
      <c r="AS244" s="137">
        <v>27860</v>
      </c>
      <c r="AT244" s="137">
        <v>423078</v>
      </c>
      <c r="AU244" s="137">
        <v>63705</v>
      </c>
      <c r="AV244" s="137">
        <v>9150</v>
      </c>
      <c r="AW244" s="137">
        <v>44176</v>
      </c>
      <c r="AX244" s="137">
        <v>33248</v>
      </c>
      <c r="AY244" s="137">
        <v>12290</v>
      </c>
      <c r="AZ244" s="137">
        <v>41555</v>
      </c>
      <c r="BA244" s="137">
        <v>12100</v>
      </c>
      <c r="BB244" s="137">
        <v>15100</v>
      </c>
      <c r="BC244" s="137">
        <v>357155.5</v>
      </c>
      <c r="BD244" s="137">
        <v>67338.929999999993</v>
      </c>
      <c r="BE244" s="137">
        <v>28335</v>
      </c>
      <c r="BF244" s="137">
        <v>22883.68</v>
      </c>
      <c r="BG244" s="137">
        <v>305715.24</v>
      </c>
      <c r="BH244" s="137">
        <v>45231</v>
      </c>
      <c r="BI244" s="137">
        <v>10807</v>
      </c>
      <c r="BJ244" s="137">
        <v>20885</v>
      </c>
      <c r="BK244" s="137">
        <v>40107</v>
      </c>
      <c r="BL244" s="137">
        <v>315281</v>
      </c>
      <c r="BM244" s="137">
        <v>87108</v>
      </c>
      <c r="BN244" s="137">
        <v>90039.2</v>
      </c>
      <c r="BO244" s="137">
        <v>106745</v>
      </c>
      <c r="BP244" s="137">
        <v>203208.55</v>
      </c>
      <c r="BQ244" s="137">
        <v>26283</v>
      </c>
      <c r="BR244" s="137">
        <v>2579559.0699999998</v>
      </c>
      <c r="BS244" s="137">
        <v>34631</v>
      </c>
      <c r="BT244" s="137">
        <v>116992.5</v>
      </c>
      <c r="BU244" s="137">
        <v>161051</v>
      </c>
      <c r="BV244" s="137">
        <v>18858.75</v>
      </c>
      <c r="BW244" s="137">
        <v>8268</v>
      </c>
      <c r="BX244" s="137">
        <v>121840</v>
      </c>
      <c r="BY244" s="137">
        <v>24423</v>
      </c>
      <c r="BZ244" s="137">
        <v>64702.79</v>
      </c>
      <c r="CA244" s="137">
        <v>120285</v>
      </c>
      <c r="CB244" s="137">
        <v>54553</v>
      </c>
      <c r="CC244" s="137">
        <v>316208.2</v>
      </c>
      <c r="CD244" s="137">
        <v>200793.87</v>
      </c>
      <c r="CE244" s="137">
        <v>62325.48</v>
      </c>
      <c r="CF244" s="137">
        <v>27608</v>
      </c>
      <c r="CG244" s="137">
        <v>950</v>
      </c>
      <c r="CH244" s="137">
        <v>82105</v>
      </c>
      <c r="CI244" s="137">
        <v>35635</v>
      </c>
      <c r="CJ244" s="137">
        <v>588743.30000000005</v>
      </c>
      <c r="CK244" s="137">
        <v>30870</v>
      </c>
      <c r="CL244" s="137">
        <v>33112.9</v>
      </c>
      <c r="CN244" s="139" t="s">
        <v>1086</v>
      </c>
      <c r="CO244" s="139" t="s">
        <v>1034</v>
      </c>
      <c r="CP244" s="140" t="s">
        <v>1046</v>
      </c>
      <c r="CQ244" s="141"/>
    </row>
    <row r="245" spans="1:95" ht="27.75" x14ac:dyDescent="0.65">
      <c r="A245" s="142" t="s">
        <v>451</v>
      </c>
      <c r="B245" s="143" t="s">
        <v>452</v>
      </c>
      <c r="C245" s="137">
        <v>188781</v>
      </c>
      <c r="D245" s="137">
        <v>14157</v>
      </c>
      <c r="E245" s="137">
        <v>40255</v>
      </c>
      <c r="F245" s="137">
        <v>13020</v>
      </c>
      <c r="G245" s="137">
        <v>4600</v>
      </c>
      <c r="H245" s="137"/>
      <c r="I245" s="137"/>
      <c r="J245" s="137"/>
      <c r="K245" s="137">
        <v>29530</v>
      </c>
      <c r="L245" s="137">
        <v>690</v>
      </c>
      <c r="M245" s="137"/>
      <c r="N245" s="137"/>
      <c r="O245" s="137">
        <v>92879.3</v>
      </c>
      <c r="P245" s="137"/>
      <c r="Q245" s="137">
        <v>8200</v>
      </c>
      <c r="R245" s="137"/>
      <c r="S245" s="137"/>
      <c r="T245" s="137">
        <v>14110</v>
      </c>
      <c r="U245" s="137">
        <v>106300</v>
      </c>
      <c r="V245" s="137">
        <v>2060</v>
      </c>
      <c r="W245" s="137">
        <v>239100</v>
      </c>
      <c r="X245" s="137">
        <v>13505</v>
      </c>
      <c r="Y245" s="137">
        <v>16990</v>
      </c>
      <c r="Z245" s="137"/>
      <c r="AA245" s="137"/>
      <c r="AB245" s="137"/>
      <c r="AC245" s="137"/>
      <c r="AD245" s="137">
        <v>37200</v>
      </c>
      <c r="AE245" s="137">
        <v>8875</v>
      </c>
      <c r="AF245" s="137">
        <v>18160</v>
      </c>
      <c r="AG245" s="137"/>
      <c r="AH245" s="137"/>
      <c r="AI245" s="137">
        <v>34546</v>
      </c>
      <c r="AJ245" s="137">
        <v>9770</v>
      </c>
      <c r="AK245" s="137">
        <v>53545</v>
      </c>
      <c r="AL245" s="137">
        <v>74492</v>
      </c>
      <c r="AM245" s="137">
        <v>750</v>
      </c>
      <c r="AN245" s="137"/>
      <c r="AO245" s="137">
        <v>5290</v>
      </c>
      <c r="AP245" s="137"/>
      <c r="AQ245" s="137"/>
      <c r="AR245" s="137">
        <v>262510</v>
      </c>
      <c r="AS245" s="137"/>
      <c r="AT245" s="137">
        <v>10580</v>
      </c>
      <c r="AU245" s="137">
        <v>39560</v>
      </c>
      <c r="AV245" s="137"/>
      <c r="AW245" s="137">
        <v>650</v>
      </c>
      <c r="AX245" s="137">
        <v>9750</v>
      </c>
      <c r="AY245" s="137">
        <v>2700</v>
      </c>
      <c r="AZ245" s="137"/>
      <c r="BA245" s="137"/>
      <c r="BB245" s="137">
        <v>2680</v>
      </c>
      <c r="BC245" s="137">
        <v>6199</v>
      </c>
      <c r="BD245" s="137">
        <v>1700</v>
      </c>
      <c r="BE245" s="137"/>
      <c r="BF245" s="137"/>
      <c r="BG245" s="137">
        <v>109751</v>
      </c>
      <c r="BH245" s="137"/>
      <c r="BI245" s="137">
        <v>700</v>
      </c>
      <c r="BJ245" s="137">
        <v>84030</v>
      </c>
      <c r="BK245" s="137"/>
      <c r="BL245" s="137">
        <v>64640</v>
      </c>
      <c r="BM245" s="137"/>
      <c r="BN245" s="137">
        <v>9471</v>
      </c>
      <c r="BO245" s="137">
        <v>20000</v>
      </c>
      <c r="BP245" s="137">
        <v>10035</v>
      </c>
      <c r="BQ245" s="137">
        <v>47850</v>
      </c>
      <c r="BR245" s="137">
        <v>123962</v>
      </c>
      <c r="BS245" s="137">
        <v>41663.800000000003</v>
      </c>
      <c r="BT245" s="137">
        <v>18729</v>
      </c>
      <c r="BU245" s="137"/>
      <c r="BV245" s="137">
        <v>4500</v>
      </c>
      <c r="BW245" s="137">
        <v>8225</v>
      </c>
      <c r="BX245" s="137">
        <v>48735</v>
      </c>
      <c r="BY245" s="137">
        <v>24735</v>
      </c>
      <c r="BZ245" s="137"/>
      <c r="CA245" s="137"/>
      <c r="CB245" s="137">
        <v>338630</v>
      </c>
      <c r="CC245" s="137"/>
      <c r="CD245" s="137">
        <v>3180</v>
      </c>
      <c r="CE245" s="137">
        <v>53626.32</v>
      </c>
      <c r="CF245" s="137"/>
      <c r="CG245" s="137">
        <v>12740</v>
      </c>
      <c r="CH245" s="137">
        <v>91435</v>
      </c>
      <c r="CI245" s="137"/>
      <c r="CJ245" s="137">
        <v>143763</v>
      </c>
      <c r="CK245" s="137"/>
      <c r="CL245" s="137">
        <v>28750</v>
      </c>
      <c r="CN245" s="139" t="s">
        <v>1086</v>
      </c>
      <c r="CO245" s="139" t="s">
        <v>1034</v>
      </c>
      <c r="CP245" s="140" t="s">
        <v>1046</v>
      </c>
      <c r="CQ245" s="141"/>
    </row>
    <row r="246" spans="1:95" ht="27.75" x14ac:dyDescent="0.65">
      <c r="A246" s="142" t="s">
        <v>453</v>
      </c>
      <c r="B246" s="143" t="s">
        <v>454</v>
      </c>
      <c r="C246" s="137">
        <v>1215410.01</v>
      </c>
      <c r="D246" s="137">
        <v>312810</v>
      </c>
      <c r="E246" s="137">
        <v>351340</v>
      </c>
      <c r="F246" s="137">
        <v>99080</v>
      </c>
      <c r="G246" s="137">
        <v>136220</v>
      </c>
      <c r="H246" s="137">
        <v>115591.5</v>
      </c>
      <c r="I246" s="137">
        <v>2140</v>
      </c>
      <c r="J246" s="137">
        <v>170813</v>
      </c>
      <c r="K246" s="137">
        <v>257874.2</v>
      </c>
      <c r="L246" s="137">
        <v>25475</v>
      </c>
      <c r="M246" s="137">
        <v>598584</v>
      </c>
      <c r="N246" s="137">
        <v>7196</v>
      </c>
      <c r="O246" s="137">
        <v>351408</v>
      </c>
      <c r="P246" s="137">
        <v>158457</v>
      </c>
      <c r="Q246" s="137">
        <v>237286</v>
      </c>
      <c r="R246" s="137">
        <v>535626</v>
      </c>
      <c r="S246" s="137">
        <v>93050</v>
      </c>
      <c r="T246" s="137">
        <v>340688.2</v>
      </c>
      <c r="U246" s="137">
        <v>18800</v>
      </c>
      <c r="V246" s="137">
        <v>78113</v>
      </c>
      <c r="W246" s="137">
        <v>1814285</v>
      </c>
      <c r="X246" s="137">
        <v>110600.4</v>
      </c>
      <c r="Y246" s="137">
        <v>344130</v>
      </c>
      <c r="Z246" s="137">
        <v>3465</v>
      </c>
      <c r="AA246" s="137">
        <v>63696</v>
      </c>
      <c r="AB246" s="137">
        <v>36013</v>
      </c>
      <c r="AC246" s="137">
        <v>220714</v>
      </c>
      <c r="AD246" s="137">
        <v>888058</v>
      </c>
      <c r="AE246" s="137">
        <v>183468</v>
      </c>
      <c r="AF246" s="137">
        <v>100218</v>
      </c>
      <c r="AG246" s="137">
        <v>127570</v>
      </c>
      <c r="AH246" s="137">
        <v>268645</v>
      </c>
      <c r="AI246" s="137">
        <v>123100</v>
      </c>
      <c r="AJ246" s="137">
        <v>142754</v>
      </c>
      <c r="AK246" s="137">
        <v>1193176</v>
      </c>
      <c r="AL246" s="137">
        <v>240428</v>
      </c>
      <c r="AM246" s="137">
        <v>196650</v>
      </c>
      <c r="AN246" s="137">
        <v>429340</v>
      </c>
      <c r="AO246" s="137">
        <v>233980</v>
      </c>
      <c r="AP246" s="137">
        <v>649165</v>
      </c>
      <c r="AQ246" s="137">
        <v>64510</v>
      </c>
      <c r="AR246" s="137">
        <v>80103.600000000006</v>
      </c>
      <c r="AS246" s="137">
        <v>325682</v>
      </c>
      <c r="AT246" s="137">
        <v>939876</v>
      </c>
      <c r="AU246" s="137">
        <v>220140</v>
      </c>
      <c r="AV246" s="137">
        <v>310544</v>
      </c>
      <c r="AW246" s="137">
        <v>114048.01</v>
      </c>
      <c r="AX246" s="137">
        <v>169453.52</v>
      </c>
      <c r="AY246" s="137">
        <v>147368.88</v>
      </c>
      <c r="AZ246" s="137">
        <v>270345</v>
      </c>
      <c r="BA246" s="137">
        <v>1371326</v>
      </c>
      <c r="BB246" s="137">
        <v>145170</v>
      </c>
      <c r="BC246" s="137">
        <v>292985</v>
      </c>
      <c r="BD246" s="137">
        <v>179998</v>
      </c>
      <c r="BE246" s="137">
        <v>394870</v>
      </c>
      <c r="BF246" s="137">
        <v>107158</v>
      </c>
      <c r="BG246" s="137">
        <v>298351.34999999998</v>
      </c>
      <c r="BH246" s="137">
        <v>89993</v>
      </c>
      <c r="BI246" s="137">
        <v>18799.099999999999</v>
      </c>
      <c r="BJ246" s="137">
        <v>308690</v>
      </c>
      <c r="BK246" s="137">
        <v>116870</v>
      </c>
      <c r="BL246" s="137">
        <v>1447629</v>
      </c>
      <c r="BM246" s="137">
        <v>289355</v>
      </c>
      <c r="BN246" s="137">
        <v>330121</v>
      </c>
      <c r="BO246" s="137">
        <v>136300</v>
      </c>
      <c r="BP246" s="137">
        <v>129303</v>
      </c>
      <c r="BQ246" s="137">
        <v>281161</v>
      </c>
      <c r="BR246" s="137">
        <v>3803647.89</v>
      </c>
      <c r="BS246" s="137">
        <v>202238</v>
      </c>
      <c r="BT246" s="137">
        <v>173140</v>
      </c>
      <c r="BU246" s="137">
        <v>591700</v>
      </c>
      <c r="BV246" s="137">
        <v>12597.15</v>
      </c>
      <c r="BW246" s="137">
        <v>127230</v>
      </c>
      <c r="BX246" s="137">
        <v>69971.399999999994</v>
      </c>
      <c r="BY246" s="137">
        <v>53330.7</v>
      </c>
      <c r="BZ246" s="137">
        <v>105002</v>
      </c>
      <c r="CA246" s="137">
        <v>24760</v>
      </c>
      <c r="CB246" s="137">
        <v>48100</v>
      </c>
      <c r="CC246" s="137">
        <v>226775</v>
      </c>
      <c r="CD246" s="137">
        <v>111134</v>
      </c>
      <c r="CE246" s="137">
        <v>343521</v>
      </c>
      <c r="CF246" s="137">
        <v>175431.08</v>
      </c>
      <c r="CG246" s="137">
        <v>191200</v>
      </c>
      <c r="CH246" s="137">
        <v>239873.46</v>
      </c>
      <c r="CI246" s="137">
        <v>213416</v>
      </c>
      <c r="CJ246" s="137">
        <v>351089</v>
      </c>
      <c r="CK246" s="137"/>
      <c r="CL246" s="137">
        <v>32300</v>
      </c>
      <c r="CN246" s="139" t="s">
        <v>1086</v>
      </c>
      <c r="CO246" s="139" t="s">
        <v>1034</v>
      </c>
      <c r="CP246" s="140" t="s">
        <v>1046</v>
      </c>
      <c r="CQ246" s="141"/>
    </row>
    <row r="247" spans="1:95" ht="27.75" x14ac:dyDescent="0.65">
      <c r="A247" s="142" t="s">
        <v>455</v>
      </c>
      <c r="B247" s="143" t="s">
        <v>456</v>
      </c>
      <c r="C247" s="137">
        <v>4553568.53</v>
      </c>
      <c r="D247" s="137">
        <v>647122</v>
      </c>
      <c r="E247" s="137">
        <v>677556.84</v>
      </c>
      <c r="F247" s="137">
        <v>472216.7</v>
      </c>
      <c r="G247" s="137">
        <v>602112</v>
      </c>
      <c r="H247" s="137">
        <v>247748.41</v>
      </c>
      <c r="I247" s="137">
        <v>73460.91</v>
      </c>
      <c r="J247" s="137">
        <v>490701</v>
      </c>
      <c r="K247" s="137">
        <v>309298.7</v>
      </c>
      <c r="L247" s="137">
        <v>375590.51</v>
      </c>
      <c r="M247" s="137">
        <v>776944.5</v>
      </c>
      <c r="N247" s="137">
        <v>44216.160000000003</v>
      </c>
      <c r="O247" s="137">
        <v>3474409.18</v>
      </c>
      <c r="P247" s="137">
        <v>345567</v>
      </c>
      <c r="Q247" s="137">
        <v>1047771</v>
      </c>
      <c r="R247" s="137">
        <v>615014</v>
      </c>
      <c r="S247" s="137">
        <v>429360.73</v>
      </c>
      <c r="T247" s="137">
        <v>746852.93</v>
      </c>
      <c r="U247" s="137"/>
      <c r="V247" s="137">
        <v>234428.61</v>
      </c>
      <c r="W247" s="137">
        <v>6532717.2199999997</v>
      </c>
      <c r="X247" s="137">
        <v>328343</v>
      </c>
      <c r="Y247" s="137">
        <v>872340.46</v>
      </c>
      <c r="Z247" s="137">
        <v>1187541.3999999999</v>
      </c>
      <c r="AA247" s="137">
        <v>263911.49</v>
      </c>
      <c r="AB247" s="137">
        <v>227124.3</v>
      </c>
      <c r="AC247" s="137">
        <v>489043.62</v>
      </c>
      <c r="AD247" s="137">
        <v>3348026.52</v>
      </c>
      <c r="AE247" s="137">
        <v>403311</v>
      </c>
      <c r="AF247" s="137">
        <v>356135.5</v>
      </c>
      <c r="AG247" s="137">
        <v>600204.71</v>
      </c>
      <c r="AH247" s="137">
        <v>1181712.1599999999</v>
      </c>
      <c r="AI247" s="137">
        <v>397915.33</v>
      </c>
      <c r="AJ247" s="137">
        <v>383009.46</v>
      </c>
      <c r="AK247" s="137">
        <v>4240080.1900000004</v>
      </c>
      <c r="AL247" s="137">
        <v>1069454.8</v>
      </c>
      <c r="AM247" s="137">
        <v>394800.5</v>
      </c>
      <c r="AN247" s="137">
        <v>1093497.8700000001</v>
      </c>
      <c r="AO247" s="137">
        <v>819771.05</v>
      </c>
      <c r="AP247" s="137">
        <v>335833.24</v>
      </c>
      <c r="AQ247" s="137">
        <v>373609.25</v>
      </c>
      <c r="AR247" s="137"/>
      <c r="AS247" s="137">
        <v>433321.16</v>
      </c>
      <c r="AT247" s="137">
        <v>397927</v>
      </c>
      <c r="AU247" s="137">
        <v>999394.15</v>
      </c>
      <c r="AV247" s="137">
        <v>438823.5</v>
      </c>
      <c r="AW247" s="137">
        <v>245115.38</v>
      </c>
      <c r="AX247" s="137">
        <v>409954.61</v>
      </c>
      <c r="AY247" s="137">
        <v>439481.35</v>
      </c>
      <c r="AZ247" s="137">
        <v>386262</v>
      </c>
      <c r="BA247" s="137">
        <v>997438</v>
      </c>
      <c r="BB247" s="137">
        <v>439073</v>
      </c>
      <c r="BC247" s="137">
        <v>1665103.1</v>
      </c>
      <c r="BD247" s="137">
        <v>592296.49</v>
      </c>
      <c r="BE247" s="137">
        <v>280061</v>
      </c>
      <c r="BF247" s="137">
        <v>236010.53</v>
      </c>
      <c r="BG247" s="137">
        <v>4148142.94</v>
      </c>
      <c r="BH247" s="137">
        <v>206500.5</v>
      </c>
      <c r="BI247" s="137">
        <v>55406</v>
      </c>
      <c r="BJ247" s="137">
        <v>403793</v>
      </c>
      <c r="BK247" s="137">
        <v>344731.5</v>
      </c>
      <c r="BL247" s="137">
        <v>3379355</v>
      </c>
      <c r="BM247" s="137">
        <v>577095</v>
      </c>
      <c r="BN247" s="137">
        <v>496784.27</v>
      </c>
      <c r="BO247" s="137">
        <v>806002.6</v>
      </c>
      <c r="BP247" s="137">
        <v>696200.5</v>
      </c>
      <c r="BQ247" s="137">
        <v>357251.83</v>
      </c>
      <c r="BR247" s="137">
        <v>8325729.3799999999</v>
      </c>
      <c r="BS247" s="137">
        <v>592443.39</v>
      </c>
      <c r="BT247" s="137">
        <v>1074911.3999999999</v>
      </c>
      <c r="BU247" s="137">
        <v>2162749.2200000002</v>
      </c>
      <c r="BV247" s="137">
        <v>217854.88</v>
      </c>
      <c r="BW247" s="137">
        <v>200536.54</v>
      </c>
      <c r="BX247" s="137">
        <v>871697.26</v>
      </c>
      <c r="BY247" s="137">
        <v>637134.80000000005</v>
      </c>
      <c r="BZ247" s="137">
        <v>491589.31</v>
      </c>
      <c r="CA247" s="137">
        <v>641641.55000000005</v>
      </c>
      <c r="CB247" s="137">
        <v>2508836.2000000002</v>
      </c>
      <c r="CC247" s="137">
        <v>1909647.18</v>
      </c>
      <c r="CD247" s="137">
        <v>988558.69</v>
      </c>
      <c r="CE247" s="137">
        <v>1245759.53</v>
      </c>
      <c r="CF247" s="137">
        <v>136192.81</v>
      </c>
      <c r="CG247" s="137">
        <v>316583.17</v>
      </c>
      <c r="CH247" s="137">
        <v>926227.7</v>
      </c>
      <c r="CI247" s="137">
        <v>384260.52</v>
      </c>
      <c r="CJ247" s="137">
        <v>2940052.28</v>
      </c>
      <c r="CK247" s="137">
        <v>204360.75</v>
      </c>
      <c r="CL247" s="137">
        <v>287843.07</v>
      </c>
      <c r="CN247" s="139" t="s">
        <v>1086</v>
      </c>
      <c r="CO247" s="139" t="s">
        <v>1034</v>
      </c>
      <c r="CP247" s="140" t="s">
        <v>1046</v>
      </c>
      <c r="CQ247" s="141"/>
    </row>
    <row r="248" spans="1:95" ht="27.75" x14ac:dyDescent="0.65">
      <c r="A248" s="142" t="s">
        <v>457</v>
      </c>
      <c r="B248" s="143" t="s">
        <v>458</v>
      </c>
      <c r="C248" s="137">
        <v>638237</v>
      </c>
      <c r="D248" s="137">
        <v>40995</v>
      </c>
      <c r="E248" s="137">
        <v>53251</v>
      </c>
      <c r="F248" s="137">
        <v>35104</v>
      </c>
      <c r="G248" s="137">
        <v>44010</v>
      </c>
      <c r="H248" s="137">
        <v>84872</v>
      </c>
      <c r="I248" s="137">
        <v>18346</v>
      </c>
      <c r="J248" s="137">
        <v>145111</v>
      </c>
      <c r="K248" s="137">
        <v>86354</v>
      </c>
      <c r="L248" s="137">
        <v>125815</v>
      </c>
      <c r="M248" s="137">
        <v>72414</v>
      </c>
      <c r="N248" s="137">
        <v>3848</v>
      </c>
      <c r="O248" s="137">
        <v>1746633.03</v>
      </c>
      <c r="P248" s="137">
        <v>65406</v>
      </c>
      <c r="Q248" s="137">
        <v>88596</v>
      </c>
      <c r="R248" s="137">
        <v>162042</v>
      </c>
      <c r="S248" s="137">
        <v>113600.16</v>
      </c>
      <c r="T248" s="137">
        <v>179716.48000000001</v>
      </c>
      <c r="U248" s="137">
        <v>215950</v>
      </c>
      <c r="V248" s="137">
        <v>52864</v>
      </c>
      <c r="W248" s="137">
        <v>1917841.36</v>
      </c>
      <c r="X248" s="137">
        <v>72871.740000000005</v>
      </c>
      <c r="Y248" s="137">
        <v>501876</v>
      </c>
      <c r="Z248" s="137">
        <v>26720</v>
      </c>
      <c r="AA248" s="137">
        <v>59494</v>
      </c>
      <c r="AB248" s="137">
        <v>173706</v>
      </c>
      <c r="AC248" s="137">
        <v>175274</v>
      </c>
      <c r="AD248" s="137">
        <v>435577</v>
      </c>
      <c r="AE248" s="137">
        <v>61675.14</v>
      </c>
      <c r="AF248" s="137">
        <v>470387.78</v>
      </c>
      <c r="AG248" s="137">
        <v>133895</v>
      </c>
      <c r="AH248" s="137">
        <v>55887.1</v>
      </c>
      <c r="AI248" s="137">
        <v>123311</v>
      </c>
      <c r="AJ248" s="137">
        <v>494797</v>
      </c>
      <c r="AK248" s="137">
        <v>978144</v>
      </c>
      <c r="AL248" s="137">
        <v>110769</v>
      </c>
      <c r="AM248" s="137">
        <v>47425</v>
      </c>
      <c r="AN248" s="137">
        <v>13581</v>
      </c>
      <c r="AO248" s="137">
        <v>454506.92</v>
      </c>
      <c r="AP248" s="137">
        <v>12480</v>
      </c>
      <c r="AQ248" s="137">
        <v>13103</v>
      </c>
      <c r="AR248" s="137">
        <v>546111</v>
      </c>
      <c r="AS248" s="137">
        <v>227916.45</v>
      </c>
      <c r="AT248" s="137">
        <v>125199</v>
      </c>
      <c r="AU248" s="137">
        <v>121442</v>
      </c>
      <c r="AV248" s="137">
        <v>59570</v>
      </c>
      <c r="AW248" s="137">
        <v>46190</v>
      </c>
      <c r="AX248" s="137">
        <v>31824</v>
      </c>
      <c r="AY248" s="137">
        <v>540</v>
      </c>
      <c r="AZ248" s="137">
        <v>168866</v>
      </c>
      <c r="BA248" s="137"/>
      <c r="BB248" s="137">
        <v>76795</v>
      </c>
      <c r="BC248" s="137">
        <v>421246.6</v>
      </c>
      <c r="BD248" s="137">
        <v>150448.24</v>
      </c>
      <c r="BE248" s="137">
        <v>35855</v>
      </c>
      <c r="BF248" s="137">
        <v>42758.1</v>
      </c>
      <c r="BG248" s="137">
        <v>193412.85</v>
      </c>
      <c r="BH248" s="137">
        <v>26538</v>
      </c>
      <c r="BI248" s="137">
        <v>2910</v>
      </c>
      <c r="BJ248" s="137">
        <v>26815</v>
      </c>
      <c r="BK248" s="137">
        <v>280298</v>
      </c>
      <c r="BL248" s="137">
        <v>933821</v>
      </c>
      <c r="BM248" s="137">
        <v>65056</v>
      </c>
      <c r="BN248" s="137">
        <v>133124</v>
      </c>
      <c r="BO248" s="137">
        <v>2565</v>
      </c>
      <c r="BP248" s="137">
        <v>122929</v>
      </c>
      <c r="BQ248" s="137">
        <v>146291</v>
      </c>
      <c r="BR248" s="137">
        <v>1154736.1200000001</v>
      </c>
      <c r="BS248" s="137">
        <v>122904.88</v>
      </c>
      <c r="BT248" s="137">
        <v>85652</v>
      </c>
      <c r="BU248" s="137">
        <v>249661.5</v>
      </c>
      <c r="BV248" s="137">
        <v>139079</v>
      </c>
      <c r="BW248" s="137">
        <v>25441</v>
      </c>
      <c r="BX248" s="137">
        <v>24984</v>
      </c>
      <c r="BY248" s="137">
        <v>33120</v>
      </c>
      <c r="BZ248" s="137">
        <v>25340</v>
      </c>
      <c r="CA248" s="137">
        <v>22653.87</v>
      </c>
      <c r="CB248" s="137">
        <v>163725</v>
      </c>
      <c r="CC248" s="137">
        <v>139734</v>
      </c>
      <c r="CD248" s="137">
        <v>161136.45000000001</v>
      </c>
      <c r="CE248" s="137">
        <v>129438.8</v>
      </c>
      <c r="CF248" s="137">
        <v>7890</v>
      </c>
      <c r="CG248" s="137">
        <v>96886</v>
      </c>
      <c r="CH248" s="137">
        <v>23364</v>
      </c>
      <c r="CI248" s="137">
        <v>67401</v>
      </c>
      <c r="CJ248" s="137">
        <v>678144.46</v>
      </c>
      <c r="CK248" s="137"/>
      <c r="CL248" s="137">
        <v>20647.8</v>
      </c>
      <c r="CN248" s="139" t="s">
        <v>1086</v>
      </c>
      <c r="CO248" s="139" t="s">
        <v>1034</v>
      </c>
      <c r="CP248" s="140" t="s">
        <v>1046</v>
      </c>
      <c r="CQ248" s="141"/>
    </row>
    <row r="249" spans="1:95" ht="27.75" x14ac:dyDescent="0.65">
      <c r="A249" s="142" t="s">
        <v>459</v>
      </c>
      <c r="B249" s="143" t="s">
        <v>460</v>
      </c>
      <c r="C249" s="137"/>
      <c r="D249" s="137">
        <v>147055</v>
      </c>
      <c r="E249" s="137">
        <v>95756</v>
      </c>
      <c r="F249" s="137">
        <v>15045</v>
      </c>
      <c r="G249" s="137">
        <v>113798.65</v>
      </c>
      <c r="H249" s="137">
        <v>92847.49</v>
      </c>
      <c r="I249" s="137">
        <v>81766</v>
      </c>
      <c r="J249" s="137">
        <v>4500</v>
      </c>
      <c r="K249" s="137">
        <v>1630</v>
      </c>
      <c r="L249" s="137">
        <v>2750</v>
      </c>
      <c r="M249" s="137">
        <v>45500</v>
      </c>
      <c r="N249" s="137">
        <v>200</v>
      </c>
      <c r="O249" s="137">
        <v>75873</v>
      </c>
      <c r="P249" s="137">
        <v>5000</v>
      </c>
      <c r="Q249" s="137">
        <v>23350</v>
      </c>
      <c r="R249" s="137">
        <v>16005.25</v>
      </c>
      <c r="S249" s="137">
        <v>53693.67</v>
      </c>
      <c r="T249" s="137">
        <v>99003</v>
      </c>
      <c r="U249" s="137">
        <v>323044.31</v>
      </c>
      <c r="V249" s="137">
        <v>6469</v>
      </c>
      <c r="W249" s="137">
        <v>224673.1</v>
      </c>
      <c r="X249" s="137">
        <v>5813</v>
      </c>
      <c r="Y249" s="137">
        <v>23800</v>
      </c>
      <c r="Z249" s="137">
        <v>4500</v>
      </c>
      <c r="AA249" s="137">
        <v>8620</v>
      </c>
      <c r="AB249" s="137">
        <v>19880</v>
      </c>
      <c r="AC249" s="137">
        <v>1300</v>
      </c>
      <c r="AD249" s="137">
        <v>238780</v>
      </c>
      <c r="AE249" s="137">
        <v>8850</v>
      </c>
      <c r="AF249" s="137">
        <v>33223</v>
      </c>
      <c r="AG249" s="137">
        <v>265115</v>
      </c>
      <c r="AH249" s="137">
        <v>6595</v>
      </c>
      <c r="AI249" s="137">
        <v>2200</v>
      </c>
      <c r="AJ249" s="137">
        <v>16925</v>
      </c>
      <c r="AK249" s="137">
        <v>545900</v>
      </c>
      <c r="AL249" s="137"/>
      <c r="AM249" s="137">
        <v>40110</v>
      </c>
      <c r="AN249" s="137"/>
      <c r="AO249" s="137">
        <v>625890.30000000005</v>
      </c>
      <c r="AP249" s="137">
        <v>13650</v>
      </c>
      <c r="AQ249" s="137"/>
      <c r="AR249" s="137">
        <v>4185486.3</v>
      </c>
      <c r="AS249" s="137">
        <v>4653</v>
      </c>
      <c r="AT249" s="137">
        <v>847516.68</v>
      </c>
      <c r="AU249" s="137"/>
      <c r="AV249" s="137">
        <v>13600</v>
      </c>
      <c r="AW249" s="137">
        <v>2400</v>
      </c>
      <c r="AX249" s="137"/>
      <c r="AY249" s="137">
        <v>20385</v>
      </c>
      <c r="AZ249" s="137">
        <v>1561</v>
      </c>
      <c r="BA249" s="137">
        <v>400</v>
      </c>
      <c r="BB249" s="137">
        <v>49000</v>
      </c>
      <c r="BC249" s="137">
        <v>55230</v>
      </c>
      <c r="BD249" s="137">
        <v>3796.6</v>
      </c>
      <c r="BE249" s="137">
        <v>620</v>
      </c>
      <c r="BF249" s="137"/>
      <c r="BG249" s="137">
        <v>697938</v>
      </c>
      <c r="BH249" s="137">
        <v>29950</v>
      </c>
      <c r="BI249" s="137">
        <v>4086.1</v>
      </c>
      <c r="BJ249" s="137">
        <v>57800</v>
      </c>
      <c r="BK249" s="137">
        <v>179936</v>
      </c>
      <c r="BL249" s="137">
        <v>10040</v>
      </c>
      <c r="BM249" s="137"/>
      <c r="BN249" s="137">
        <v>7215</v>
      </c>
      <c r="BO249" s="137">
        <v>33836.99</v>
      </c>
      <c r="BP249" s="137">
        <v>195050</v>
      </c>
      <c r="BQ249" s="137">
        <v>21141</v>
      </c>
      <c r="BR249" s="137">
        <v>322764.25</v>
      </c>
      <c r="BS249" s="137">
        <v>85770.5</v>
      </c>
      <c r="BT249" s="137">
        <v>66954</v>
      </c>
      <c r="BU249" s="137">
        <v>16296</v>
      </c>
      <c r="BV249" s="137">
        <v>10362.5</v>
      </c>
      <c r="BW249" s="137"/>
      <c r="BX249" s="137">
        <v>283308</v>
      </c>
      <c r="BY249" s="137">
        <v>50683.7</v>
      </c>
      <c r="BZ249" s="137">
        <v>10000</v>
      </c>
      <c r="CA249" s="137">
        <v>2000</v>
      </c>
      <c r="CB249" s="137">
        <v>29355</v>
      </c>
      <c r="CC249" s="137">
        <v>129622</v>
      </c>
      <c r="CD249" s="137">
        <v>20520</v>
      </c>
      <c r="CE249" s="137">
        <v>22585</v>
      </c>
      <c r="CF249" s="137">
        <v>22610</v>
      </c>
      <c r="CG249" s="137">
        <v>24275</v>
      </c>
      <c r="CH249" s="137">
        <v>243185.7</v>
      </c>
      <c r="CI249" s="137">
        <v>145569.70000000001</v>
      </c>
      <c r="CJ249" s="137">
        <v>393431.2</v>
      </c>
      <c r="CK249" s="137">
        <v>34480</v>
      </c>
      <c r="CL249" s="137"/>
      <c r="CN249" s="139" t="s">
        <v>1086</v>
      </c>
      <c r="CO249" s="139" t="s">
        <v>1034</v>
      </c>
      <c r="CP249" s="140" t="s">
        <v>1046</v>
      </c>
      <c r="CQ249" s="141"/>
    </row>
    <row r="250" spans="1:95" ht="27.75" x14ac:dyDescent="0.65">
      <c r="A250" s="142" t="s">
        <v>461</v>
      </c>
      <c r="B250" s="143" t="s">
        <v>462</v>
      </c>
      <c r="C250" s="137"/>
      <c r="D250" s="137"/>
      <c r="E250" s="137"/>
      <c r="F250" s="137"/>
      <c r="G250" s="137"/>
      <c r="H250" s="137">
        <v>6430</v>
      </c>
      <c r="I250" s="137"/>
      <c r="J250" s="137"/>
      <c r="K250" s="137"/>
      <c r="L250" s="137"/>
      <c r="M250" s="137"/>
      <c r="N250" s="137"/>
      <c r="O250" s="137"/>
      <c r="P250" s="137"/>
      <c r="Q250" s="137"/>
      <c r="R250" s="137"/>
      <c r="S250" s="137"/>
      <c r="T250" s="137"/>
      <c r="U250" s="137"/>
      <c r="V250" s="137"/>
      <c r="W250" s="137"/>
      <c r="X250" s="137"/>
      <c r="Y250" s="137"/>
      <c r="Z250" s="137"/>
      <c r="AA250" s="137"/>
      <c r="AB250" s="137"/>
      <c r="AC250" s="137"/>
      <c r="AD250" s="137"/>
      <c r="AE250" s="137"/>
      <c r="AF250" s="137"/>
      <c r="AG250" s="137"/>
      <c r="AH250" s="137"/>
      <c r="AI250" s="137"/>
      <c r="AJ250" s="137"/>
      <c r="AK250" s="137"/>
      <c r="AL250" s="137"/>
      <c r="AM250" s="137"/>
      <c r="AN250" s="137">
        <v>4328774.8</v>
      </c>
      <c r="AO250" s="137"/>
      <c r="AP250" s="137"/>
      <c r="AQ250" s="137"/>
      <c r="AR250" s="137"/>
      <c r="AS250" s="137"/>
      <c r="AT250" s="137"/>
      <c r="AU250" s="137"/>
      <c r="AV250" s="137"/>
      <c r="AW250" s="137"/>
      <c r="AX250" s="137"/>
      <c r="AY250" s="137"/>
      <c r="AZ250" s="137"/>
      <c r="BA250" s="137"/>
      <c r="BB250" s="137"/>
      <c r="BC250" s="137"/>
      <c r="BD250" s="137"/>
      <c r="BE250" s="137"/>
      <c r="BF250" s="137"/>
      <c r="BG250" s="137"/>
      <c r="BH250" s="137"/>
      <c r="BI250" s="137"/>
      <c r="BJ250" s="137">
        <v>32436.1</v>
      </c>
      <c r="BK250" s="137"/>
      <c r="BL250" s="137"/>
      <c r="BM250" s="137"/>
      <c r="BN250" s="137"/>
      <c r="BO250" s="137"/>
      <c r="BP250" s="137"/>
      <c r="BQ250" s="137"/>
      <c r="BR250" s="137"/>
      <c r="BS250" s="137"/>
      <c r="BT250" s="137"/>
      <c r="BU250" s="137"/>
      <c r="BV250" s="137"/>
      <c r="BW250" s="137"/>
      <c r="BX250" s="137"/>
      <c r="BY250" s="137"/>
      <c r="BZ250" s="137"/>
      <c r="CA250" s="137"/>
      <c r="CB250" s="137"/>
      <c r="CC250" s="137"/>
      <c r="CD250" s="137"/>
      <c r="CE250" s="137"/>
      <c r="CF250" s="137"/>
      <c r="CG250" s="137"/>
      <c r="CH250" s="137"/>
      <c r="CI250" s="137"/>
      <c r="CJ250" s="137"/>
      <c r="CK250" s="137"/>
      <c r="CL250" s="137"/>
      <c r="CN250" s="139" t="s">
        <v>1086</v>
      </c>
      <c r="CO250" s="139" t="s">
        <v>1034</v>
      </c>
      <c r="CP250" s="140" t="s">
        <v>1046</v>
      </c>
      <c r="CQ250" s="141"/>
    </row>
    <row r="251" spans="1:95" ht="27.75" x14ac:dyDescent="0.65">
      <c r="A251" s="142" t="s">
        <v>463</v>
      </c>
      <c r="B251" s="143" t="s">
        <v>464</v>
      </c>
      <c r="C251" s="137"/>
      <c r="D251" s="137">
        <v>22000</v>
      </c>
      <c r="E251" s="137">
        <v>1148800</v>
      </c>
      <c r="F251" s="137"/>
      <c r="G251" s="137">
        <v>215000</v>
      </c>
      <c r="H251" s="137"/>
      <c r="I251" s="137">
        <v>214678</v>
      </c>
      <c r="J251" s="137"/>
      <c r="K251" s="137">
        <v>561920</v>
      </c>
      <c r="L251" s="137">
        <v>632800</v>
      </c>
      <c r="M251" s="137"/>
      <c r="N251" s="137"/>
      <c r="O251" s="137">
        <v>475574</v>
      </c>
      <c r="P251" s="137">
        <v>4000</v>
      </c>
      <c r="Q251" s="137">
        <v>134482</v>
      </c>
      <c r="R251" s="137"/>
      <c r="S251" s="137">
        <v>65060</v>
      </c>
      <c r="T251" s="137"/>
      <c r="U251" s="137"/>
      <c r="V251" s="137"/>
      <c r="W251" s="137">
        <v>765235</v>
      </c>
      <c r="X251" s="137">
        <v>59300</v>
      </c>
      <c r="Y251" s="137"/>
      <c r="Z251" s="137">
        <v>424600</v>
      </c>
      <c r="AA251" s="137"/>
      <c r="AB251" s="137">
        <v>221400</v>
      </c>
      <c r="AC251" s="137"/>
      <c r="AD251" s="137"/>
      <c r="AE251" s="137"/>
      <c r="AF251" s="137">
        <v>1109000</v>
      </c>
      <c r="AG251" s="137"/>
      <c r="AH251" s="137">
        <v>25000</v>
      </c>
      <c r="AI251" s="137">
        <v>273000</v>
      </c>
      <c r="AJ251" s="137"/>
      <c r="AK251" s="137">
        <v>3920175.44</v>
      </c>
      <c r="AL251" s="137"/>
      <c r="AM251" s="137">
        <v>646500</v>
      </c>
      <c r="AN251" s="137">
        <v>797000</v>
      </c>
      <c r="AO251" s="137"/>
      <c r="AP251" s="137">
        <v>43300</v>
      </c>
      <c r="AQ251" s="137"/>
      <c r="AR251" s="137"/>
      <c r="AS251" s="137"/>
      <c r="AT251" s="137">
        <v>13900</v>
      </c>
      <c r="AU251" s="137">
        <v>3500874.78</v>
      </c>
      <c r="AV251" s="137"/>
      <c r="AW251" s="137"/>
      <c r="AX251" s="137"/>
      <c r="AY251" s="137"/>
      <c r="AZ251" s="137">
        <v>10000</v>
      </c>
      <c r="BA251" s="137"/>
      <c r="BB251" s="137"/>
      <c r="BC251" s="137">
        <v>1209989</v>
      </c>
      <c r="BD251" s="137">
        <v>692000</v>
      </c>
      <c r="BE251" s="137"/>
      <c r="BF251" s="137">
        <v>60477</v>
      </c>
      <c r="BG251" s="137"/>
      <c r="BH251" s="137">
        <v>372000</v>
      </c>
      <c r="BI251" s="137"/>
      <c r="BJ251" s="137">
        <v>313200</v>
      </c>
      <c r="BK251" s="137"/>
      <c r="BL251" s="137"/>
      <c r="BM251" s="137">
        <v>138420</v>
      </c>
      <c r="BN251" s="137">
        <v>507000</v>
      </c>
      <c r="BO251" s="137"/>
      <c r="BP251" s="137">
        <v>106000</v>
      </c>
      <c r="BQ251" s="137"/>
      <c r="BR251" s="137">
        <v>5604573.1900000004</v>
      </c>
      <c r="BS251" s="137">
        <v>359300</v>
      </c>
      <c r="BT251" s="137">
        <v>500000</v>
      </c>
      <c r="BU251" s="137">
        <v>314800</v>
      </c>
      <c r="BV251" s="137"/>
      <c r="BW251" s="137"/>
      <c r="BX251" s="137">
        <v>38900</v>
      </c>
      <c r="BY251" s="137">
        <v>68800</v>
      </c>
      <c r="BZ251" s="137">
        <v>21000</v>
      </c>
      <c r="CA251" s="137"/>
      <c r="CB251" s="137">
        <v>132420</v>
      </c>
      <c r="CC251" s="137"/>
      <c r="CD251" s="137"/>
      <c r="CE251" s="137"/>
      <c r="CF251" s="137"/>
      <c r="CG251" s="137">
        <v>6250</v>
      </c>
      <c r="CH251" s="137">
        <v>305802</v>
      </c>
      <c r="CI251" s="137"/>
      <c r="CJ251" s="137"/>
      <c r="CK251" s="137"/>
      <c r="CL251" s="137">
        <v>49800</v>
      </c>
      <c r="CN251" s="139" t="s">
        <v>1087</v>
      </c>
      <c r="CO251" s="139" t="s">
        <v>1030</v>
      </c>
      <c r="CP251" s="140" t="s">
        <v>1046</v>
      </c>
      <c r="CQ251" s="141"/>
    </row>
    <row r="252" spans="1:95" ht="27.75" x14ac:dyDescent="0.65">
      <c r="A252" s="142" t="s">
        <v>465</v>
      </c>
      <c r="B252" s="143" t="s">
        <v>466</v>
      </c>
      <c r="C252" s="137"/>
      <c r="D252" s="137">
        <v>47200</v>
      </c>
      <c r="E252" s="137">
        <v>58906</v>
      </c>
      <c r="F252" s="137"/>
      <c r="G252" s="137">
        <v>27900</v>
      </c>
      <c r="H252" s="137"/>
      <c r="I252" s="137">
        <v>2350</v>
      </c>
      <c r="J252" s="137">
        <v>16400</v>
      </c>
      <c r="K252" s="137">
        <v>25350</v>
      </c>
      <c r="L252" s="137"/>
      <c r="M252" s="137">
        <v>64200</v>
      </c>
      <c r="N252" s="137"/>
      <c r="O252" s="137">
        <v>256302.6</v>
      </c>
      <c r="P252" s="137">
        <v>3000</v>
      </c>
      <c r="Q252" s="137">
        <v>7100</v>
      </c>
      <c r="R252" s="137">
        <v>39300</v>
      </c>
      <c r="S252" s="137">
        <v>30630</v>
      </c>
      <c r="T252" s="137"/>
      <c r="U252" s="137"/>
      <c r="V252" s="137"/>
      <c r="W252" s="137">
        <v>165803.03</v>
      </c>
      <c r="X252" s="137">
        <v>17400</v>
      </c>
      <c r="Y252" s="137">
        <v>14500</v>
      </c>
      <c r="Z252" s="137"/>
      <c r="AA252" s="137">
        <v>4344.2</v>
      </c>
      <c r="AB252" s="137">
        <v>7100</v>
      </c>
      <c r="AC252" s="137">
        <v>17100</v>
      </c>
      <c r="AD252" s="137">
        <v>702300</v>
      </c>
      <c r="AE252" s="137">
        <v>32170</v>
      </c>
      <c r="AF252" s="137">
        <v>4000</v>
      </c>
      <c r="AG252" s="137">
        <v>8800</v>
      </c>
      <c r="AH252" s="137">
        <v>60050</v>
      </c>
      <c r="AI252" s="137">
        <v>46860</v>
      </c>
      <c r="AJ252" s="137"/>
      <c r="AK252" s="137">
        <v>1025125</v>
      </c>
      <c r="AL252" s="137">
        <v>50900</v>
      </c>
      <c r="AM252" s="137">
        <v>12480</v>
      </c>
      <c r="AN252" s="137">
        <v>27800</v>
      </c>
      <c r="AO252" s="137"/>
      <c r="AP252" s="137">
        <v>12630</v>
      </c>
      <c r="AQ252" s="137"/>
      <c r="AR252" s="137">
        <v>71683.600000000006</v>
      </c>
      <c r="AS252" s="137"/>
      <c r="AT252" s="137">
        <v>33600</v>
      </c>
      <c r="AU252" s="137">
        <v>26150</v>
      </c>
      <c r="AV252" s="137"/>
      <c r="AW252" s="137">
        <v>7600</v>
      </c>
      <c r="AX252" s="137">
        <v>13700</v>
      </c>
      <c r="AY252" s="137">
        <v>25350</v>
      </c>
      <c r="AZ252" s="137">
        <v>28000</v>
      </c>
      <c r="BA252" s="137">
        <v>1300</v>
      </c>
      <c r="BB252" s="137">
        <v>4600</v>
      </c>
      <c r="BC252" s="137">
        <v>205602</v>
      </c>
      <c r="BD252" s="137">
        <v>5800</v>
      </c>
      <c r="BE252" s="137"/>
      <c r="BF252" s="137">
        <v>34900</v>
      </c>
      <c r="BG252" s="137">
        <v>13400</v>
      </c>
      <c r="BH252" s="137">
        <v>7250</v>
      </c>
      <c r="BI252" s="137"/>
      <c r="BJ252" s="137">
        <v>6700</v>
      </c>
      <c r="BK252" s="137"/>
      <c r="BL252" s="137">
        <v>40720</v>
      </c>
      <c r="BM252" s="137">
        <v>26290</v>
      </c>
      <c r="BN252" s="137"/>
      <c r="BO252" s="137">
        <v>3046.71</v>
      </c>
      <c r="BP252" s="137">
        <v>142781.79999999999</v>
      </c>
      <c r="BQ252" s="137"/>
      <c r="BR252" s="137">
        <v>2374200.09</v>
      </c>
      <c r="BS252" s="137">
        <v>127110</v>
      </c>
      <c r="BT252" s="137">
        <v>1800</v>
      </c>
      <c r="BU252" s="137">
        <v>189138</v>
      </c>
      <c r="BV252" s="137"/>
      <c r="BW252" s="137"/>
      <c r="BX252" s="137">
        <v>13390</v>
      </c>
      <c r="BY252" s="137">
        <v>14000</v>
      </c>
      <c r="BZ252" s="137">
        <v>400</v>
      </c>
      <c r="CA252" s="137">
        <v>3250</v>
      </c>
      <c r="CB252" s="137">
        <v>2300</v>
      </c>
      <c r="CC252" s="137"/>
      <c r="CD252" s="137"/>
      <c r="CE252" s="137"/>
      <c r="CF252" s="137">
        <v>700</v>
      </c>
      <c r="CG252" s="137">
        <v>400</v>
      </c>
      <c r="CH252" s="137">
        <v>31235</v>
      </c>
      <c r="CI252" s="137"/>
      <c r="CJ252" s="137">
        <v>14936.5</v>
      </c>
      <c r="CK252" s="137">
        <v>7000</v>
      </c>
      <c r="CL252" s="137">
        <v>11800</v>
      </c>
      <c r="CN252" s="139" t="s">
        <v>1087</v>
      </c>
      <c r="CO252" s="139" t="s">
        <v>1030</v>
      </c>
      <c r="CP252" s="140" t="s">
        <v>1046</v>
      </c>
      <c r="CQ252" s="141"/>
    </row>
    <row r="253" spans="1:95" ht="27.75" x14ac:dyDescent="0.65">
      <c r="A253" s="142" t="s">
        <v>467</v>
      </c>
      <c r="B253" s="143" t="s">
        <v>468</v>
      </c>
      <c r="C253" s="137"/>
      <c r="D253" s="137">
        <v>144314.28</v>
      </c>
      <c r="E253" s="137">
        <v>160848.69</v>
      </c>
      <c r="F253" s="137">
        <v>83501.59</v>
      </c>
      <c r="G253" s="137">
        <v>118007.74</v>
      </c>
      <c r="H253" s="137">
        <v>65275</v>
      </c>
      <c r="I253" s="137">
        <v>17632.810000000001</v>
      </c>
      <c r="J253" s="137">
        <v>177370</v>
      </c>
      <c r="K253" s="137">
        <v>77310</v>
      </c>
      <c r="L253" s="137">
        <v>48177.4</v>
      </c>
      <c r="M253" s="137">
        <v>319395.21000000002</v>
      </c>
      <c r="N253" s="137">
        <v>24211.59</v>
      </c>
      <c r="O253" s="137">
        <v>233631.17</v>
      </c>
      <c r="P253" s="137">
        <v>114739</v>
      </c>
      <c r="Q253" s="137">
        <v>97468.5</v>
      </c>
      <c r="R253" s="137">
        <v>106860</v>
      </c>
      <c r="S253" s="137">
        <v>180488.32000000001</v>
      </c>
      <c r="T253" s="137">
        <v>37883.26</v>
      </c>
      <c r="U253" s="137">
        <v>215479.32</v>
      </c>
      <c r="V253" s="137">
        <v>53427.45</v>
      </c>
      <c r="W253" s="137">
        <v>664595.81000000006</v>
      </c>
      <c r="X253" s="137">
        <v>38417.17</v>
      </c>
      <c r="Y253" s="137">
        <v>3261.9</v>
      </c>
      <c r="Z253" s="137">
        <v>92624.1</v>
      </c>
      <c r="AA253" s="137">
        <v>115772.2</v>
      </c>
      <c r="AB253" s="137">
        <v>69171</v>
      </c>
      <c r="AC253" s="137">
        <v>117063.67999999999</v>
      </c>
      <c r="AD253" s="137">
        <v>264642.42</v>
      </c>
      <c r="AE253" s="137">
        <v>96614.16</v>
      </c>
      <c r="AF253" s="137">
        <v>112535.93</v>
      </c>
      <c r="AG253" s="137">
        <v>51124.160000000003</v>
      </c>
      <c r="AH253" s="137">
        <v>187220.54</v>
      </c>
      <c r="AI253" s="137">
        <v>85142.3</v>
      </c>
      <c r="AJ253" s="137">
        <v>87307.96</v>
      </c>
      <c r="AK253" s="137">
        <v>307260.98</v>
      </c>
      <c r="AL253" s="137">
        <v>171061.45</v>
      </c>
      <c r="AM253" s="137">
        <v>67197.649999999994</v>
      </c>
      <c r="AN253" s="137">
        <v>117370</v>
      </c>
      <c r="AO253" s="137">
        <v>30195.4</v>
      </c>
      <c r="AP253" s="137">
        <v>194886.76</v>
      </c>
      <c r="AQ253" s="137">
        <v>84217.73</v>
      </c>
      <c r="AR253" s="137">
        <v>205435</v>
      </c>
      <c r="AS253" s="137">
        <v>90868.29</v>
      </c>
      <c r="AT253" s="137">
        <v>113820</v>
      </c>
      <c r="AU253" s="137">
        <v>174520</v>
      </c>
      <c r="AV253" s="137">
        <v>77741.990000000005</v>
      </c>
      <c r="AW253" s="137">
        <v>116285.9</v>
      </c>
      <c r="AX253" s="137">
        <v>81343.289999999994</v>
      </c>
      <c r="AY253" s="137">
        <v>13650</v>
      </c>
      <c r="AZ253" s="137">
        <v>108824.05</v>
      </c>
      <c r="BA253" s="137">
        <v>213030.77</v>
      </c>
      <c r="BB253" s="137">
        <v>274861.98</v>
      </c>
      <c r="BC253" s="137">
        <v>134877.57</v>
      </c>
      <c r="BD253" s="137">
        <v>177798.2</v>
      </c>
      <c r="BE253" s="137">
        <v>31463.24</v>
      </c>
      <c r="BF253" s="137">
        <v>60792.53</v>
      </c>
      <c r="BG253" s="137">
        <v>223831.94</v>
      </c>
      <c r="BH253" s="137">
        <v>29908.2</v>
      </c>
      <c r="BI253" s="137"/>
      <c r="BJ253" s="137">
        <v>47748.63</v>
      </c>
      <c r="BK253" s="137">
        <v>127532.33</v>
      </c>
      <c r="BL253" s="137">
        <v>188955.58</v>
      </c>
      <c r="BM253" s="137">
        <v>111350</v>
      </c>
      <c r="BN253" s="137">
        <v>44855.87</v>
      </c>
      <c r="BO253" s="137">
        <v>328976.73</v>
      </c>
      <c r="BP253" s="137">
        <v>87114.15</v>
      </c>
      <c r="BQ253" s="137"/>
      <c r="BR253" s="137">
        <v>772729.93</v>
      </c>
      <c r="BS253" s="137">
        <v>89213.85</v>
      </c>
      <c r="BT253" s="137">
        <v>247310</v>
      </c>
      <c r="BU253" s="137">
        <v>328691.88</v>
      </c>
      <c r="BV253" s="137">
        <v>16200</v>
      </c>
      <c r="BW253" s="137">
        <v>100516.74</v>
      </c>
      <c r="BX253" s="137">
        <v>53054.55</v>
      </c>
      <c r="BY253" s="137">
        <v>59620.59</v>
      </c>
      <c r="BZ253" s="137">
        <v>35457.68</v>
      </c>
      <c r="CA253" s="137">
        <v>79552.240000000005</v>
      </c>
      <c r="CB253" s="137">
        <v>127107.9</v>
      </c>
      <c r="CC253" s="137">
        <v>38156.230000000003</v>
      </c>
      <c r="CD253" s="137">
        <v>316326.2</v>
      </c>
      <c r="CE253" s="137">
        <v>1970</v>
      </c>
      <c r="CF253" s="137">
        <v>198521.42</v>
      </c>
      <c r="CG253" s="137">
        <v>113945</v>
      </c>
      <c r="CH253" s="137">
        <v>35802.199999999997</v>
      </c>
      <c r="CI253" s="137"/>
      <c r="CJ253" s="137">
        <v>281886.43</v>
      </c>
      <c r="CK253" s="137">
        <v>9490.64</v>
      </c>
      <c r="CL253" s="137">
        <v>14712.5</v>
      </c>
      <c r="CN253" s="139" t="s">
        <v>1087</v>
      </c>
      <c r="CO253" s="139" t="s">
        <v>1030</v>
      </c>
      <c r="CP253" s="140" t="s">
        <v>1046</v>
      </c>
      <c r="CQ253" s="141"/>
    </row>
    <row r="254" spans="1:95" ht="27.75" x14ac:dyDescent="0.65">
      <c r="A254" s="142" t="s">
        <v>469</v>
      </c>
      <c r="B254" s="143" t="s">
        <v>470</v>
      </c>
      <c r="C254" s="137"/>
      <c r="D254" s="137">
        <v>55200</v>
      </c>
      <c r="E254" s="137">
        <v>655000</v>
      </c>
      <c r="F254" s="137"/>
      <c r="G254" s="137">
        <v>99806.52</v>
      </c>
      <c r="H254" s="137"/>
      <c r="I254" s="137">
        <v>11600</v>
      </c>
      <c r="J254" s="137">
        <v>250</v>
      </c>
      <c r="K254" s="137">
        <v>47080</v>
      </c>
      <c r="L254" s="137">
        <v>347543.61</v>
      </c>
      <c r="M254" s="137"/>
      <c r="N254" s="137"/>
      <c r="O254" s="137">
        <v>173049</v>
      </c>
      <c r="P254" s="137">
        <v>600</v>
      </c>
      <c r="Q254" s="137"/>
      <c r="R254" s="137">
        <v>4500</v>
      </c>
      <c r="S254" s="137">
        <v>27280</v>
      </c>
      <c r="T254" s="137"/>
      <c r="U254" s="137"/>
      <c r="V254" s="137"/>
      <c r="W254" s="137">
        <v>40109</v>
      </c>
      <c r="X254" s="137"/>
      <c r="Y254" s="137"/>
      <c r="Z254" s="137"/>
      <c r="AA254" s="137"/>
      <c r="AB254" s="137"/>
      <c r="AC254" s="137">
        <v>280</v>
      </c>
      <c r="AD254" s="137">
        <v>36000</v>
      </c>
      <c r="AE254" s="137"/>
      <c r="AF254" s="137">
        <v>1350</v>
      </c>
      <c r="AG254" s="137"/>
      <c r="AH254" s="137">
        <v>1350</v>
      </c>
      <c r="AI254" s="137">
        <v>9280</v>
      </c>
      <c r="AJ254" s="137"/>
      <c r="AK254" s="137"/>
      <c r="AL254" s="137"/>
      <c r="AM254" s="137"/>
      <c r="AN254" s="137"/>
      <c r="AO254" s="137"/>
      <c r="AP254" s="137">
        <v>75800</v>
      </c>
      <c r="AQ254" s="137"/>
      <c r="AR254" s="137"/>
      <c r="AS254" s="137"/>
      <c r="AT254" s="137"/>
      <c r="AU254" s="137">
        <v>176492.37</v>
      </c>
      <c r="AV254" s="137"/>
      <c r="AW254" s="137"/>
      <c r="AX254" s="137">
        <v>74787</v>
      </c>
      <c r="AY254" s="137">
        <v>900</v>
      </c>
      <c r="AZ254" s="137"/>
      <c r="BA254" s="137"/>
      <c r="BB254" s="137">
        <v>274645</v>
      </c>
      <c r="BC254" s="137">
        <v>14552</v>
      </c>
      <c r="BD254" s="137">
        <v>63130</v>
      </c>
      <c r="BE254" s="137"/>
      <c r="BF254" s="137">
        <v>700</v>
      </c>
      <c r="BG254" s="137"/>
      <c r="BH254" s="137"/>
      <c r="BI254" s="137"/>
      <c r="BJ254" s="137">
        <v>27800</v>
      </c>
      <c r="BK254" s="137"/>
      <c r="BL254" s="137"/>
      <c r="BM254" s="137">
        <v>549.49</v>
      </c>
      <c r="BN254" s="137">
        <v>206035</v>
      </c>
      <c r="BO254" s="137"/>
      <c r="BP254" s="137">
        <v>98985</v>
      </c>
      <c r="BQ254" s="137"/>
      <c r="BR254" s="137">
        <v>748890</v>
      </c>
      <c r="BS254" s="137"/>
      <c r="BT254" s="137"/>
      <c r="BU254" s="137">
        <v>9900</v>
      </c>
      <c r="BV254" s="137"/>
      <c r="BW254" s="137"/>
      <c r="BX254" s="137">
        <v>16000</v>
      </c>
      <c r="BY254" s="137">
        <v>42158</v>
      </c>
      <c r="BZ254" s="137">
        <v>180723</v>
      </c>
      <c r="CA254" s="137">
        <v>49300</v>
      </c>
      <c r="CB254" s="137">
        <v>147671.93</v>
      </c>
      <c r="CC254" s="137"/>
      <c r="CD254" s="137">
        <v>2200</v>
      </c>
      <c r="CE254" s="137"/>
      <c r="CF254" s="137">
        <v>56900</v>
      </c>
      <c r="CG254" s="137"/>
      <c r="CH254" s="137">
        <v>439287</v>
      </c>
      <c r="CI254" s="137"/>
      <c r="CJ254" s="137"/>
      <c r="CK254" s="137"/>
      <c r="CL254" s="137"/>
      <c r="CN254" s="139" t="s">
        <v>1087</v>
      </c>
      <c r="CO254" s="139" t="s">
        <v>1030</v>
      </c>
      <c r="CP254" s="140" t="s">
        <v>1046</v>
      </c>
      <c r="CQ254" s="141"/>
    </row>
    <row r="255" spans="1:95" ht="27.75" x14ac:dyDescent="0.65">
      <c r="A255" s="142" t="s">
        <v>471</v>
      </c>
      <c r="B255" s="143" t="s">
        <v>472</v>
      </c>
      <c r="C255" s="137"/>
      <c r="D255" s="137"/>
      <c r="E255" s="137">
        <v>5950</v>
      </c>
      <c r="F255" s="137"/>
      <c r="G255" s="137"/>
      <c r="H255" s="137"/>
      <c r="I255" s="137"/>
      <c r="J255" s="137"/>
      <c r="K255" s="137"/>
      <c r="L255" s="137"/>
      <c r="M255" s="137"/>
      <c r="N255" s="137"/>
      <c r="O255" s="137">
        <v>11900</v>
      </c>
      <c r="P255" s="137"/>
      <c r="Q255" s="137"/>
      <c r="R255" s="137"/>
      <c r="S255" s="137"/>
      <c r="T255" s="137"/>
      <c r="U255" s="137"/>
      <c r="V255" s="137"/>
      <c r="W255" s="137"/>
      <c r="X255" s="137">
        <v>2100</v>
      </c>
      <c r="Y255" s="137"/>
      <c r="Z255" s="137">
        <v>5400</v>
      </c>
      <c r="AA255" s="137"/>
      <c r="AB255" s="137"/>
      <c r="AC255" s="137"/>
      <c r="AD255" s="137"/>
      <c r="AE255" s="137"/>
      <c r="AF255" s="137"/>
      <c r="AG255" s="137"/>
      <c r="AH255" s="137"/>
      <c r="AI255" s="137">
        <v>18350</v>
      </c>
      <c r="AJ255" s="137">
        <v>2900</v>
      </c>
      <c r="AK255" s="137"/>
      <c r="AL255" s="137"/>
      <c r="AM255" s="137"/>
      <c r="AN255" s="137">
        <v>10000</v>
      </c>
      <c r="AO255" s="137"/>
      <c r="AP255" s="137"/>
      <c r="AQ255" s="137"/>
      <c r="AR255" s="137"/>
      <c r="AS255" s="137"/>
      <c r="AT255" s="137"/>
      <c r="AU255" s="137"/>
      <c r="AV255" s="137"/>
      <c r="AW255" s="137">
        <v>802.5</v>
      </c>
      <c r="AX255" s="137"/>
      <c r="AY255" s="137"/>
      <c r="AZ255" s="137"/>
      <c r="BA255" s="137"/>
      <c r="BB255" s="137"/>
      <c r="BC255" s="137">
        <v>3300</v>
      </c>
      <c r="BD255" s="137"/>
      <c r="BE255" s="137"/>
      <c r="BF255" s="137"/>
      <c r="BG255" s="137"/>
      <c r="BH255" s="137"/>
      <c r="BI255" s="137"/>
      <c r="BJ255" s="137">
        <v>21800</v>
      </c>
      <c r="BK255" s="137"/>
      <c r="BL255" s="137"/>
      <c r="BM255" s="137"/>
      <c r="BN255" s="137"/>
      <c r="BO255" s="137"/>
      <c r="BP255" s="137">
        <v>85000</v>
      </c>
      <c r="BQ255" s="137"/>
      <c r="BR255" s="137"/>
      <c r="BS255" s="137"/>
      <c r="BT255" s="137"/>
      <c r="BU255" s="137">
        <v>200000</v>
      </c>
      <c r="BV255" s="137"/>
      <c r="BW255" s="137"/>
      <c r="BX255" s="137"/>
      <c r="BY255" s="137"/>
      <c r="BZ255" s="137"/>
      <c r="CA255" s="137"/>
      <c r="CB255" s="137"/>
      <c r="CC255" s="137"/>
      <c r="CD255" s="137"/>
      <c r="CE255" s="137">
        <v>375</v>
      </c>
      <c r="CF255" s="137"/>
      <c r="CG255" s="137"/>
      <c r="CH255" s="137"/>
      <c r="CI255" s="137"/>
      <c r="CJ255" s="137"/>
      <c r="CK255" s="137"/>
      <c r="CL255" s="137">
        <v>14500</v>
      </c>
      <c r="CN255" s="139" t="s">
        <v>1087</v>
      </c>
      <c r="CO255" s="139" t="s">
        <v>1030</v>
      </c>
      <c r="CP255" s="140" t="s">
        <v>1046</v>
      </c>
      <c r="CQ255" s="141"/>
    </row>
    <row r="256" spans="1:95" ht="27.75" x14ac:dyDescent="0.65">
      <c r="A256" s="142" t="s">
        <v>473</v>
      </c>
      <c r="B256" s="143" t="s">
        <v>474</v>
      </c>
      <c r="C256" s="137">
        <v>517066.99</v>
      </c>
      <c r="D256" s="137">
        <v>423701</v>
      </c>
      <c r="E256" s="137">
        <v>133334.54999999999</v>
      </c>
      <c r="F256" s="137">
        <v>67715</v>
      </c>
      <c r="G256" s="137">
        <v>67120</v>
      </c>
      <c r="H256" s="137"/>
      <c r="I256" s="137">
        <v>487785.3</v>
      </c>
      <c r="J256" s="137">
        <v>274494.59999999998</v>
      </c>
      <c r="K256" s="137">
        <v>147030.5</v>
      </c>
      <c r="L256" s="137">
        <v>96690</v>
      </c>
      <c r="M256" s="137">
        <v>103789.26</v>
      </c>
      <c r="N256" s="137">
        <v>44000</v>
      </c>
      <c r="O256" s="137">
        <v>960344</v>
      </c>
      <c r="P256" s="137">
        <v>43350</v>
      </c>
      <c r="Q256" s="137"/>
      <c r="R256" s="137">
        <v>205068.4</v>
      </c>
      <c r="S256" s="137">
        <v>253968.25</v>
      </c>
      <c r="T256" s="137">
        <v>342000</v>
      </c>
      <c r="U256" s="137">
        <v>53485</v>
      </c>
      <c r="V256" s="137">
        <v>7500</v>
      </c>
      <c r="W256" s="137">
        <v>1268466.3</v>
      </c>
      <c r="X256" s="137">
        <v>56500</v>
      </c>
      <c r="Y256" s="137">
        <v>94876</v>
      </c>
      <c r="Z256" s="137">
        <v>66600</v>
      </c>
      <c r="AA256" s="137">
        <v>35310</v>
      </c>
      <c r="AB256" s="137">
        <v>7500</v>
      </c>
      <c r="AC256" s="137"/>
      <c r="AD256" s="137">
        <v>858427.62</v>
      </c>
      <c r="AE256" s="137">
        <v>28140.35</v>
      </c>
      <c r="AF256" s="137">
        <v>141121.64000000001</v>
      </c>
      <c r="AG256" s="137">
        <v>54475.25</v>
      </c>
      <c r="AH256" s="137">
        <v>66520</v>
      </c>
      <c r="AI256" s="137">
        <v>115859</v>
      </c>
      <c r="AJ256" s="137"/>
      <c r="AK256" s="137">
        <v>1316886.92</v>
      </c>
      <c r="AL256" s="137">
        <v>57605.85</v>
      </c>
      <c r="AM256" s="137">
        <v>96750</v>
      </c>
      <c r="AN256" s="137">
        <v>37100</v>
      </c>
      <c r="AO256" s="137">
        <v>143661</v>
      </c>
      <c r="AP256" s="137">
        <v>77310</v>
      </c>
      <c r="AQ256" s="137">
        <v>4400</v>
      </c>
      <c r="AR256" s="137">
        <v>65250</v>
      </c>
      <c r="AS256" s="137"/>
      <c r="AT256" s="137"/>
      <c r="AU256" s="137">
        <v>255921.4</v>
      </c>
      <c r="AV256" s="137">
        <v>52196.53</v>
      </c>
      <c r="AW256" s="137">
        <v>6924</v>
      </c>
      <c r="AX256" s="137">
        <v>57624.3</v>
      </c>
      <c r="AY256" s="137"/>
      <c r="AZ256" s="137">
        <v>44900</v>
      </c>
      <c r="BA256" s="137">
        <v>268080</v>
      </c>
      <c r="BB256" s="137">
        <v>33625</v>
      </c>
      <c r="BC256" s="137">
        <v>1702362.23</v>
      </c>
      <c r="BD256" s="137">
        <v>128894</v>
      </c>
      <c r="BE256" s="137"/>
      <c r="BF256" s="137">
        <v>72000</v>
      </c>
      <c r="BG256" s="137">
        <v>889687.47</v>
      </c>
      <c r="BH256" s="137">
        <v>66650</v>
      </c>
      <c r="BI256" s="137">
        <v>5800</v>
      </c>
      <c r="BJ256" s="137">
        <v>116220.38</v>
      </c>
      <c r="BK256" s="137"/>
      <c r="BL256" s="137">
        <v>1985907.05</v>
      </c>
      <c r="BM256" s="137">
        <v>215883.4</v>
      </c>
      <c r="BN256" s="137">
        <v>47946.32</v>
      </c>
      <c r="BO256" s="137">
        <v>58725.35</v>
      </c>
      <c r="BP256" s="137">
        <v>268267.8</v>
      </c>
      <c r="BQ256" s="137">
        <v>47300</v>
      </c>
      <c r="BR256" s="137">
        <v>11033368.35</v>
      </c>
      <c r="BS256" s="137">
        <v>80477</v>
      </c>
      <c r="BT256" s="137">
        <v>66347.5</v>
      </c>
      <c r="BU256" s="137">
        <v>268214.3</v>
      </c>
      <c r="BV256" s="137">
        <v>13000</v>
      </c>
      <c r="BW256" s="137"/>
      <c r="BX256" s="137">
        <v>83343.14</v>
      </c>
      <c r="BY256" s="137">
        <v>79799.5</v>
      </c>
      <c r="BZ256" s="137">
        <v>402000</v>
      </c>
      <c r="CA256" s="137">
        <v>133950</v>
      </c>
      <c r="CB256" s="137">
        <v>114310</v>
      </c>
      <c r="CC256" s="137">
        <v>174430</v>
      </c>
      <c r="CD256" s="137">
        <v>178105</v>
      </c>
      <c r="CE256" s="137">
        <v>125837</v>
      </c>
      <c r="CF256" s="137">
        <v>51817.37</v>
      </c>
      <c r="CG256" s="137">
        <v>7570</v>
      </c>
      <c r="CH256" s="137"/>
      <c r="CI256" s="137">
        <v>29538</v>
      </c>
      <c r="CJ256" s="137">
        <v>101860</v>
      </c>
      <c r="CK256" s="137">
        <v>2000</v>
      </c>
      <c r="CL256" s="137"/>
      <c r="CN256" s="139" t="s">
        <v>1087</v>
      </c>
      <c r="CO256" s="139" t="s">
        <v>1030</v>
      </c>
      <c r="CP256" s="140" t="s">
        <v>1046</v>
      </c>
      <c r="CQ256" s="141"/>
    </row>
    <row r="257" spans="1:95" ht="27.75" x14ac:dyDescent="0.65">
      <c r="A257" s="142" t="s">
        <v>475</v>
      </c>
      <c r="B257" s="143" t="s">
        <v>476</v>
      </c>
      <c r="C257" s="137"/>
      <c r="D257" s="137">
        <v>900</v>
      </c>
      <c r="E257" s="137"/>
      <c r="F257" s="137"/>
      <c r="G257" s="137"/>
      <c r="H257" s="137"/>
      <c r="I257" s="137"/>
      <c r="J257" s="137">
        <v>950</v>
      </c>
      <c r="K257" s="137">
        <v>1330</v>
      </c>
      <c r="L257" s="137"/>
      <c r="M257" s="137">
        <v>500</v>
      </c>
      <c r="N257" s="137"/>
      <c r="O257" s="137">
        <v>400</v>
      </c>
      <c r="P257" s="137"/>
      <c r="Q257" s="137">
        <v>5000</v>
      </c>
      <c r="R257" s="137"/>
      <c r="S257" s="137"/>
      <c r="T257" s="137"/>
      <c r="U257" s="137"/>
      <c r="V257" s="137"/>
      <c r="W257" s="137">
        <v>34200</v>
      </c>
      <c r="X257" s="137">
        <v>15100</v>
      </c>
      <c r="Y257" s="137">
        <v>22680</v>
      </c>
      <c r="Z257" s="137"/>
      <c r="AA257" s="137"/>
      <c r="AB257" s="137">
        <v>1800</v>
      </c>
      <c r="AC257" s="137">
        <v>3850</v>
      </c>
      <c r="AD257" s="137">
        <v>68510</v>
      </c>
      <c r="AE257" s="137">
        <v>1800</v>
      </c>
      <c r="AF257" s="137">
        <v>10540</v>
      </c>
      <c r="AG257" s="137"/>
      <c r="AH257" s="137"/>
      <c r="AI257" s="137">
        <v>600</v>
      </c>
      <c r="AJ257" s="137">
        <v>3700</v>
      </c>
      <c r="AK257" s="137">
        <v>259000</v>
      </c>
      <c r="AL257" s="137">
        <v>16290</v>
      </c>
      <c r="AM257" s="137">
        <v>4100</v>
      </c>
      <c r="AN257" s="137">
        <v>38610</v>
      </c>
      <c r="AO257" s="137">
        <v>8700</v>
      </c>
      <c r="AP257" s="137">
        <v>4500</v>
      </c>
      <c r="AQ257" s="137"/>
      <c r="AR257" s="137"/>
      <c r="AS257" s="137"/>
      <c r="AT257" s="137"/>
      <c r="AU257" s="137"/>
      <c r="AV257" s="137"/>
      <c r="AW257" s="137"/>
      <c r="AX257" s="137"/>
      <c r="AY257" s="137"/>
      <c r="AZ257" s="137"/>
      <c r="BA257" s="137"/>
      <c r="BB257" s="137">
        <v>17900</v>
      </c>
      <c r="BC257" s="137">
        <v>146927.51999999999</v>
      </c>
      <c r="BD257" s="137"/>
      <c r="BE257" s="137">
        <v>1200</v>
      </c>
      <c r="BF257" s="137"/>
      <c r="BG257" s="137"/>
      <c r="BH257" s="137"/>
      <c r="BI257" s="137"/>
      <c r="BJ257" s="137"/>
      <c r="BK257" s="137"/>
      <c r="BL257" s="137">
        <v>348940</v>
      </c>
      <c r="BM257" s="137">
        <v>41400</v>
      </c>
      <c r="BN257" s="137">
        <v>6420</v>
      </c>
      <c r="BO257" s="137">
        <v>4300</v>
      </c>
      <c r="BP257" s="137"/>
      <c r="BQ257" s="137"/>
      <c r="BR257" s="137">
        <v>375516.7</v>
      </c>
      <c r="BS257" s="137">
        <v>1850</v>
      </c>
      <c r="BT257" s="137"/>
      <c r="BU257" s="137"/>
      <c r="BV257" s="137"/>
      <c r="BW257" s="137">
        <v>1800</v>
      </c>
      <c r="BX257" s="137"/>
      <c r="BY257" s="137">
        <v>1650</v>
      </c>
      <c r="BZ257" s="137"/>
      <c r="CA257" s="137">
        <v>8335</v>
      </c>
      <c r="CB257" s="137"/>
      <c r="CC257" s="137">
        <v>4250</v>
      </c>
      <c r="CD257" s="137"/>
      <c r="CE257" s="137"/>
      <c r="CF257" s="137"/>
      <c r="CG257" s="137"/>
      <c r="CH257" s="137">
        <v>5200</v>
      </c>
      <c r="CI257" s="137"/>
      <c r="CJ257" s="137"/>
      <c r="CK257" s="137"/>
      <c r="CL257" s="137"/>
      <c r="CN257" s="139" t="s">
        <v>1087</v>
      </c>
      <c r="CO257" s="139" t="s">
        <v>1030</v>
      </c>
      <c r="CP257" s="140" t="s">
        <v>1046</v>
      </c>
      <c r="CQ257" s="141"/>
    </row>
    <row r="258" spans="1:95" ht="27.75" x14ac:dyDescent="0.65">
      <c r="A258" s="142" t="s">
        <v>477</v>
      </c>
      <c r="B258" s="143" t="s">
        <v>478</v>
      </c>
      <c r="C258" s="137"/>
      <c r="D258" s="137">
        <v>23100</v>
      </c>
      <c r="E258" s="137">
        <v>41000</v>
      </c>
      <c r="F258" s="137">
        <v>201118.94</v>
      </c>
      <c r="G258" s="137"/>
      <c r="H258" s="137"/>
      <c r="I258" s="137"/>
      <c r="J258" s="137">
        <v>117798</v>
      </c>
      <c r="K258" s="137">
        <v>108586.8</v>
      </c>
      <c r="L258" s="137"/>
      <c r="M258" s="137"/>
      <c r="N258" s="137"/>
      <c r="O258" s="137">
        <v>6050</v>
      </c>
      <c r="P258" s="137"/>
      <c r="Q258" s="137">
        <v>169000</v>
      </c>
      <c r="R258" s="137">
        <v>35031.800000000003</v>
      </c>
      <c r="S258" s="137">
        <v>29650</v>
      </c>
      <c r="T258" s="137"/>
      <c r="U258" s="137">
        <v>16940</v>
      </c>
      <c r="V258" s="137">
        <v>26717.9</v>
      </c>
      <c r="W258" s="137">
        <v>251883.23</v>
      </c>
      <c r="X258" s="137">
        <v>45800</v>
      </c>
      <c r="Y258" s="137">
        <v>42300</v>
      </c>
      <c r="Z258" s="137">
        <v>23293.14</v>
      </c>
      <c r="AA258" s="137">
        <v>1500</v>
      </c>
      <c r="AB258" s="137"/>
      <c r="AC258" s="137">
        <v>57940</v>
      </c>
      <c r="AD258" s="137">
        <v>218032.32</v>
      </c>
      <c r="AE258" s="137">
        <v>32500</v>
      </c>
      <c r="AF258" s="137">
        <v>360</v>
      </c>
      <c r="AG258" s="137">
        <v>3400</v>
      </c>
      <c r="AH258" s="137">
        <v>176283.77</v>
      </c>
      <c r="AI258" s="137">
        <v>13100</v>
      </c>
      <c r="AJ258" s="137"/>
      <c r="AK258" s="137">
        <v>263900</v>
      </c>
      <c r="AL258" s="137">
        <v>4120</v>
      </c>
      <c r="AM258" s="137"/>
      <c r="AN258" s="137"/>
      <c r="AO258" s="137">
        <v>59427.8</v>
      </c>
      <c r="AP258" s="137">
        <v>82079.7</v>
      </c>
      <c r="AQ258" s="137"/>
      <c r="AR258" s="137"/>
      <c r="AS258" s="137"/>
      <c r="AT258" s="137">
        <v>27500</v>
      </c>
      <c r="AU258" s="137">
        <v>12750</v>
      </c>
      <c r="AV258" s="137">
        <v>85267.59</v>
      </c>
      <c r="AW258" s="137">
        <v>13401.75</v>
      </c>
      <c r="AX258" s="137">
        <v>65601.149999999994</v>
      </c>
      <c r="AY258" s="137"/>
      <c r="AZ258" s="137"/>
      <c r="BA258" s="137">
        <v>47300</v>
      </c>
      <c r="BB258" s="137">
        <v>6900</v>
      </c>
      <c r="BC258" s="137">
        <v>172699.02</v>
      </c>
      <c r="BD258" s="137">
        <v>68319.899999999994</v>
      </c>
      <c r="BE258" s="137"/>
      <c r="BF258" s="137">
        <v>53422.6</v>
      </c>
      <c r="BG258" s="137">
        <v>4130</v>
      </c>
      <c r="BH258" s="137"/>
      <c r="BI258" s="137">
        <v>2800</v>
      </c>
      <c r="BJ258" s="137">
        <v>50905</v>
      </c>
      <c r="BK258" s="137"/>
      <c r="BL258" s="137">
        <v>349414.74</v>
      </c>
      <c r="BM258" s="137">
        <v>114643</v>
      </c>
      <c r="BN258" s="137">
        <v>57575</v>
      </c>
      <c r="BO258" s="137">
        <v>136579.07999999999</v>
      </c>
      <c r="BP258" s="137">
        <v>30300</v>
      </c>
      <c r="BQ258" s="137"/>
      <c r="BR258" s="137"/>
      <c r="BS258" s="137"/>
      <c r="BT258" s="137">
        <v>8229.98</v>
      </c>
      <c r="BU258" s="137">
        <v>145722.56</v>
      </c>
      <c r="BV258" s="137"/>
      <c r="BW258" s="137"/>
      <c r="BX258" s="137">
        <v>126883.24</v>
      </c>
      <c r="BY258" s="137">
        <v>56300.5</v>
      </c>
      <c r="BZ258" s="137">
        <v>70148</v>
      </c>
      <c r="CA258" s="137">
        <v>21700</v>
      </c>
      <c r="CB258" s="137">
        <v>589918.23</v>
      </c>
      <c r="CC258" s="137"/>
      <c r="CD258" s="137">
        <v>54259.4</v>
      </c>
      <c r="CE258" s="137">
        <v>15390</v>
      </c>
      <c r="CF258" s="137">
        <v>24344.5</v>
      </c>
      <c r="CG258" s="137">
        <v>42610.080000000002</v>
      </c>
      <c r="CH258" s="137">
        <v>150</v>
      </c>
      <c r="CI258" s="137"/>
      <c r="CJ258" s="137">
        <v>48685</v>
      </c>
      <c r="CK258" s="137">
        <v>36161.72</v>
      </c>
      <c r="CL258" s="137">
        <v>23000</v>
      </c>
      <c r="CN258" s="139" t="s">
        <v>1087</v>
      </c>
      <c r="CO258" s="139" t="s">
        <v>1030</v>
      </c>
      <c r="CP258" s="140" t="s">
        <v>1046</v>
      </c>
      <c r="CQ258" s="141"/>
    </row>
    <row r="259" spans="1:95" ht="27.75" x14ac:dyDescent="0.65">
      <c r="A259" s="142" t="s">
        <v>479</v>
      </c>
      <c r="B259" s="143" t="s">
        <v>480</v>
      </c>
      <c r="C259" s="137">
        <v>878981.2</v>
      </c>
      <c r="D259" s="137"/>
      <c r="E259" s="137"/>
      <c r="F259" s="137"/>
      <c r="G259" s="137"/>
      <c r="H259" s="137"/>
      <c r="I259" s="137"/>
      <c r="J259" s="137"/>
      <c r="K259" s="137"/>
      <c r="L259" s="137"/>
      <c r="M259" s="137"/>
      <c r="N259" s="137"/>
      <c r="O259" s="137">
        <v>298230</v>
      </c>
      <c r="P259" s="137"/>
      <c r="Q259" s="137"/>
      <c r="R259" s="137"/>
      <c r="S259" s="137"/>
      <c r="T259" s="137"/>
      <c r="U259" s="137"/>
      <c r="V259" s="137"/>
      <c r="W259" s="137">
        <v>108783.36</v>
      </c>
      <c r="X259" s="137"/>
      <c r="Y259" s="137"/>
      <c r="Z259" s="137"/>
      <c r="AA259" s="137"/>
      <c r="AB259" s="137"/>
      <c r="AC259" s="137"/>
      <c r="AD259" s="137"/>
      <c r="AE259" s="137"/>
      <c r="AF259" s="137"/>
      <c r="AG259" s="137"/>
      <c r="AH259" s="137"/>
      <c r="AI259" s="137"/>
      <c r="AJ259" s="137"/>
      <c r="AK259" s="137">
        <v>192921</v>
      </c>
      <c r="AL259" s="137"/>
      <c r="AM259" s="137"/>
      <c r="AN259" s="137"/>
      <c r="AO259" s="137"/>
      <c r="AP259" s="137"/>
      <c r="AQ259" s="137"/>
      <c r="AR259" s="137"/>
      <c r="AS259" s="137"/>
      <c r="AT259" s="137"/>
      <c r="AU259" s="137"/>
      <c r="AV259" s="137"/>
      <c r="AW259" s="137"/>
      <c r="AX259" s="137">
        <v>32100</v>
      </c>
      <c r="AY259" s="137"/>
      <c r="AZ259" s="137"/>
      <c r="BA259" s="137">
        <v>69371.66</v>
      </c>
      <c r="BB259" s="137"/>
      <c r="BC259" s="137"/>
      <c r="BD259" s="137"/>
      <c r="BE259" s="137"/>
      <c r="BF259" s="137"/>
      <c r="BG259" s="137">
        <v>52965</v>
      </c>
      <c r="BH259" s="137"/>
      <c r="BI259" s="137"/>
      <c r="BJ259" s="137"/>
      <c r="BK259" s="137"/>
      <c r="BL259" s="137">
        <v>193665.24</v>
      </c>
      <c r="BM259" s="137"/>
      <c r="BN259" s="137"/>
      <c r="BO259" s="137"/>
      <c r="BP259" s="137"/>
      <c r="BQ259" s="137"/>
      <c r="BR259" s="137">
        <v>195852.54</v>
      </c>
      <c r="BS259" s="137"/>
      <c r="BT259" s="137"/>
      <c r="BU259" s="137">
        <v>29960</v>
      </c>
      <c r="BV259" s="137"/>
      <c r="BW259" s="137"/>
      <c r="BX259" s="137"/>
      <c r="BY259" s="137"/>
      <c r="BZ259" s="137"/>
      <c r="CA259" s="137"/>
      <c r="CB259" s="137"/>
      <c r="CC259" s="137">
        <v>13107.51</v>
      </c>
      <c r="CD259" s="137"/>
      <c r="CE259" s="137">
        <v>8560</v>
      </c>
      <c r="CF259" s="137"/>
      <c r="CG259" s="137"/>
      <c r="CH259" s="137"/>
      <c r="CI259" s="137"/>
      <c r="CJ259" s="137">
        <v>25680</v>
      </c>
      <c r="CK259" s="137"/>
      <c r="CL259" s="137"/>
      <c r="CN259" s="139" t="s">
        <v>1088</v>
      </c>
      <c r="CO259" s="139" t="s">
        <v>1030</v>
      </c>
      <c r="CP259" s="140" t="s">
        <v>1046</v>
      </c>
      <c r="CQ259" s="141"/>
    </row>
    <row r="260" spans="1:95" ht="27.75" x14ac:dyDescent="0.65">
      <c r="A260" s="142" t="s">
        <v>481</v>
      </c>
      <c r="B260" s="143" t="s">
        <v>482</v>
      </c>
      <c r="C260" s="137"/>
      <c r="D260" s="137"/>
      <c r="E260" s="137"/>
      <c r="F260" s="137"/>
      <c r="G260" s="137"/>
      <c r="H260" s="137"/>
      <c r="I260" s="137"/>
      <c r="J260" s="137"/>
      <c r="K260" s="137"/>
      <c r="L260" s="137">
        <v>24900</v>
      </c>
      <c r="M260" s="137">
        <v>14000</v>
      </c>
      <c r="N260" s="137"/>
      <c r="O260" s="137"/>
      <c r="P260" s="137">
        <v>35000</v>
      </c>
      <c r="Q260" s="137"/>
      <c r="R260" s="137"/>
      <c r="S260" s="137"/>
      <c r="T260" s="137"/>
      <c r="U260" s="137">
        <v>105200</v>
      </c>
      <c r="V260" s="137"/>
      <c r="W260" s="137"/>
      <c r="X260" s="137"/>
      <c r="Y260" s="137"/>
      <c r="Z260" s="137"/>
      <c r="AA260" s="137"/>
      <c r="AB260" s="137"/>
      <c r="AC260" s="137"/>
      <c r="AD260" s="137"/>
      <c r="AE260" s="137"/>
      <c r="AF260" s="137"/>
      <c r="AG260" s="137"/>
      <c r="AH260" s="137"/>
      <c r="AI260" s="137"/>
      <c r="AJ260" s="137"/>
      <c r="AK260" s="137"/>
      <c r="AL260" s="137"/>
      <c r="AM260" s="137"/>
      <c r="AN260" s="137"/>
      <c r="AO260" s="137"/>
      <c r="AP260" s="137"/>
      <c r="AQ260" s="137"/>
      <c r="AR260" s="137"/>
      <c r="AS260" s="137"/>
      <c r="AT260" s="137">
        <v>40600</v>
      </c>
      <c r="AU260" s="137"/>
      <c r="AV260" s="137"/>
      <c r="AW260" s="137"/>
      <c r="AX260" s="137"/>
      <c r="AY260" s="137"/>
      <c r="AZ260" s="137"/>
      <c r="BA260" s="137"/>
      <c r="BB260" s="137">
        <v>56000</v>
      </c>
      <c r="BC260" s="137"/>
      <c r="BD260" s="137"/>
      <c r="BE260" s="137"/>
      <c r="BF260" s="137"/>
      <c r="BG260" s="137"/>
      <c r="BH260" s="137"/>
      <c r="BI260" s="137"/>
      <c r="BJ260" s="137"/>
      <c r="BK260" s="137"/>
      <c r="BL260" s="137"/>
      <c r="BM260" s="137"/>
      <c r="BN260" s="137"/>
      <c r="BO260" s="137"/>
      <c r="BP260" s="137"/>
      <c r="BQ260" s="137"/>
      <c r="BR260" s="137">
        <v>1432770</v>
      </c>
      <c r="BS260" s="137"/>
      <c r="BT260" s="137"/>
      <c r="BU260" s="137"/>
      <c r="BV260" s="137"/>
      <c r="BW260" s="137"/>
      <c r="BX260" s="137"/>
      <c r="BY260" s="137"/>
      <c r="BZ260" s="137"/>
      <c r="CA260" s="137"/>
      <c r="CB260" s="137"/>
      <c r="CC260" s="137"/>
      <c r="CD260" s="137"/>
      <c r="CE260" s="137"/>
      <c r="CF260" s="137"/>
      <c r="CG260" s="137"/>
      <c r="CH260" s="137"/>
      <c r="CI260" s="137"/>
      <c r="CJ260" s="137"/>
      <c r="CK260" s="137"/>
      <c r="CL260" s="137"/>
      <c r="CN260" s="139" t="s">
        <v>1088</v>
      </c>
      <c r="CO260" s="139" t="s">
        <v>1030</v>
      </c>
      <c r="CP260" s="140" t="s">
        <v>1046</v>
      </c>
      <c r="CQ260" s="141"/>
    </row>
    <row r="261" spans="1:95" ht="27.75" x14ac:dyDescent="0.65">
      <c r="A261" s="142" t="s">
        <v>483</v>
      </c>
      <c r="B261" s="143" t="s">
        <v>484</v>
      </c>
      <c r="C261" s="137">
        <v>840618</v>
      </c>
      <c r="D261" s="137"/>
      <c r="E261" s="137">
        <v>25114</v>
      </c>
      <c r="F261" s="137">
        <v>62336.18</v>
      </c>
      <c r="G261" s="137">
        <v>3500</v>
      </c>
      <c r="H261" s="137"/>
      <c r="I261" s="137">
        <v>7500</v>
      </c>
      <c r="J261" s="137">
        <v>43700</v>
      </c>
      <c r="K261" s="137">
        <v>39800</v>
      </c>
      <c r="L261" s="137">
        <v>52300</v>
      </c>
      <c r="M261" s="137">
        <v>86700</v>
      </c>
      <c r="N261" s="137">
        <v>19000</v>
      </c>
      <c r="O261" s="137"/>
      <c r="P261" s="137"/>
      <c r="Q261" s="137">
        <v>38020</v>
      </c>
      <c r="R261" s="137"/>
      <c r="S261" s="137"/>
      <c r="T261" s="137">
        <v>41350</v>
      </c>
      <c r="U261" s="137">
        <v>39700</v>
      </c>
      <c r="V261" s="137">
        <v>13150</v>
      </c>
      <c r="W261" s="137"/>
      <c r="X261" s="137">
        <v>49751.72</v>
      </c>
      <c r="Y261" s="137"/>
      <c r="Z261" s="137"/>
      <c r="AA261" s="137">
        <v>6000</v>
      </c>
      <c r="AB261" s="137"/>
      <c r="AC261" s="137"/>
      <c r="AD261" s="137"/>
      <c r="AE261" s="137"/>
      <c r="AF261" s="137">
        <v>18560</v>
      </c>
      <c r="AG261" s="137"/>
      <c r="AH261" s="137">
        <v>23000</v>
      </c>
      <c r="AI261" s="137">
        <v>5000</v>
      </c>
      <c r="AJ261" s="137">
        <v>9700</v>
      </c>
      <c r="AK261" s="137">
        <v>2412005.81</v>
      </c>
      <c r="AL261" s="137"/>
      <c r="AM261" s="137"/>
      <c r="AN261" s="137"/>
      <c r="AO261" s="137">
        <v>161315.04999999999</v>
      </c>
      <c r="AP261" s="137">
        <v>53961.2</v>
      </c>
      <c r="AQ261" s="137">
        <v>10000</v>
      </c>
      <c r="AR261" s="137"/>
      <c r="AS261" s="137">
        <v>5350</v>
      </c>
      <c r="AT261" s="137"/>
      <c r="AU261" s="137"/>
      <c r="AV261" s="137"/>
      <c r="AW261" s="137"/>
      <c r="AX261" s="137"/>
      <c r="AY261" s="137">
        <v>5350</v>
      </c>
      <c r="AZ261" s="137"/>
      <c r="BA261" s="137"/>
      <c r="BB261" s="137"/>
      <c r="BC261" s="137">
        <v>32021.43</v>
      </c>
      <c r="BD261" s="137"/>
      <c r="BE261" s="137">
        <v>94316.38</v>
      </c>
      <c r="BF261" s="137"/>
      <c r="BG261" s="137">
        <v>469566.66</v>
      </c>
      <c r="BH261" s="137"/>
      <c r="BI261" s="137"/>
      <c r="BJ261" s="137"/>
      <c r="BK261" s="137"/>
      <c r="BL261" s="137"/>
      <c r="BM261" s="137">
        <v>6000</v>
      </c>
      <c r="BN261" s="137"/>
      <c r="BO261" s="137"/>
      <c r="BP261" s="137"/>
      <c r="BQ261" s="137"/>
      <c r="BR261" s="137">
        <v>2915413.08</v>
      </c>
      <c r="BS261" s="137"/>
      <c r="BT261" s="137">
        <v>8560</v>
      </c>
      <c r="BU261" s="137"/>
      <c r="BV261" s="137"/>
      <c r="BW261" s="137"/>
      <c r="BX261" s="137">
        <v>57100.1</v>
      </c>
      <c r="BY261" s="137"/>
      <c r="BZ261" s="137"/>
      <c r="CA261" s="137">
        <v>26739.3</v>
      </c>
      <c r="CB261" s="137"/>
      <c r="CC261" s="137">
        <v>165780</v>
      </c>
      <c r="CD261" s="137"/>
      <c r="CE261" s="137"/>
      <c r="CF261" s="137">
        <v>20000</v>
      </c>
      <c r="CG261" s="137"/>
      <c r="CH261" s="137">
        <v>8500</v>
      </c>
      <c r="CI261" s="137"/>
      <c r="CJ261" s="137"/>
      <c r="CK261" s="137"/>
      <c r="CL261" s="137"/>
      <c r="CN261" s="139" t="s">
        <v>1088</v>
      </c>
      <c r="CO261" s="139" t="s">
        <v>1030</v>
      </c>
      <c r="CP261" s="140" t="s">
        <v>1046</v>
      </c>
      <c r="CQ261" s="141"/>
    </row>
    <row r="262" spans="1:95" ht="27.75" x14ac:dyDescent="0.65">
      <c r="A262" s="142" t="s">
        <v>485</v>
      </c>
      <c r="B262" s="143" t="s">
        <v>486</v>
      </c>
      <c r="C262" s="137">
        <v>208675</v>
      </c>
      <c r="D262" s="137"/>
      <c r="E262" s="137"/>
      <c r="F262" s="137"/>
      <c r="G262" s="137"/>
      <c r="H262" s="137"/>
      <c r="I262" s="137"/>
      <c r="J262" s="137">
        <v>77500</v>
      </c>
      <c r="K262" s="137">
        <v>15000</v>
      </c>
      <c r="L262" s="137">
        <v>89220</v>
      </c>
      <c r="M262" s="137"/>
      <c r="N262" s="137"/>
      <c r="O262" s="137"/>
      <c r="P262" s="137">
        <v>16400</v>
      </c>
      <c r="Q262" s="137"/>
      <c r="R262" s="137"/>
      <c r="S262" s="137"/>
      <c r="T262" s="137">
        <v>18400</v>
      </c>
      <c r="U262" s="137"/>
      <c r="V262" s="137"/>
      <c r="W262" s="137"/>
      <c r="X262" s="137">
        <v>5350</v>
      </c>
      <c r="Y262" s="137">
        <v>80100</v>
      </c>
      <c r="Z262" s="137">
        <v>24250</v>
      </c>
      <c r="AA262" s="137"/>
      <c r="AB262" s="137"/>
      <c r="AC262" s="137"/>
      <c r="AD262" s="137"/>
      <c r="AE262" s="137"/>
      <c r="AF262" s="137"/>
      <c r="AG262" s="137"/>
      <c r="AH262" s="137"/>
      <c r="AI262" s="137"/>
      <c r="AJ262" s="137">
        <v>15500</v>
      </c>
      <c r="AK262" s="137">
        <v>495060</v>
      </c>
      <c r="AL262" s="137"/>
      <c r="AM262" s="137"/>
      <c r="AN262" s="137"/>
      <c r="AO262" s="137">
        <v>53200</v>
      </c>
      <c r="AP262" s="137">
        <v>14000</v>
      </c>
      <c r="AQ262" s="137">
        <v>900</v>
      </c>
      <c r="AR262" s="137"/>
      <c r="AS262" s="137"/>
      <c r="AT262" s="137"/>
      <c r="AU262" s="137"/>
      <c r="AV262" s="137"/>
      <c r="AW262" s="137">
        <v>21000</v>
      </c>
      <c r="AX262" s="137"/>
      <c r="AY262" s="137"/>
      <c r="AZ262" s="137"/>
      <c r="BA262" s="137">
        <v>146698</v>
      </c>
      <c r="BB262" s="137"/>
      <c r="BC262" s="137">
        <v>178149.32</v>
      </c>
      <c r="BD262" s="137"/>
      <c r="BE262" s="137">
        <v>9200</v>
      </c>
      <c r="BF262" s="137"/>
      <c r="BG262" s="137">
        <v>246800</v>
      </c>
      <c r="BH262" s="137">
        <v>12800</v>
      </c>
      <c r="BI262" s="137">
        <v>17120</v>
      </c>
      <c r="BJ262" s="137">
        <v>34160</v>
      </c>
      <c r="BK262" s="137"/>
      <c r="BL262" s="137"/>
      <c r="BM262" s="137"/>
      <c r="BN262" s="137">
        <v>5500</v>
      </c>
      <c r="BO262" s="137"/>
      <c r="BP262" s="137"/>
      <c r="BQ262" s="137"/>
      <c r="BR262" s="137">
        <v>3369561</v>
      </c>
      <c r="BS262" s="137"/>
      <c r="BT262" s="137"/>
      <c r="BU262" s="137"/>
      <c r="BV262" s="137">
        <v>37129</v>
      </c>
      <c r="BW262" s="137"/>
      <c r="BX262" s="137">
        <v>75000</v>
      </c>
      <c r="BY262" s="137"/>
      <c r="BZ262" s="137">
        <v>10600</v>
      </c>
      <c r="CA262" s="137">
        <v>22400</v>
      </c>
      <c r="CB262" s="137">
        <v>80010</v>
      </c>
      <c r="CC262" s="137"/>
      <c r="CD262" s="137">
        <v>120250</v>
      </c>
      <c r="CE262" s="137"/>
      <c r="CF262" s="137"/>
      <c r="CG262" s="137">
        <v>19496.5</v>
      </c>
      <c r="CH262" s="137">
        <v>15890</v>
      </c>
      <c r="CI262" s="137"/>
      <c r="CJ262" s="137"/>
      <c r="CK262" s="137">
        <v>3810</v>
      </c>
      <c r="CL262" s="137"/>
      <c r="CN262" s="139" t="s">
        <v>1088</v>
      </c>
      <c r="CO262" s="139" t="s">
        <v>1030</v>
      </c>
      <c r="CP262" s="140" t="s">
        <v>1046</v>
      </c>
      <c r="CQ262" s="141"/>
    </row>
    <row r="263" spans="1:95" ht="27.75" x14ac:dyDescent="0.65">
      <c r="A263" s="142" t="s">
        <v>487</v>
      </c>
      <c r="B263" s="143" t="s">
        <v>488</v>
      </c>
      <c r="C263" s="137"/>
      <c r="D263" s="137"/>
      <c r="E263" s="137"/>
      <c r="F263" s="137"/>
      <c r="G263" s="137"/>
      <c r="H263" s="137"/>
      <c r="I263" s="137"/>
      <c r="J263" s="137"/>
      <c r="K263" s="137"/>
      <c r="L263" s="137"/>
      <c r="M263" s="137"/>
      <c r="N263" s="137"/>
      <c r="O263" s="137"/>
      <c r="P263" s="137"/>
      <c r="Q263" s="137"/>
      <c r="R263" s="137"/>
      <c r="S263" s="137"/>
      <c r="T263" s="137"/>
      <c r="U263" s="137"/>
      <c r="V263" s="137">
        <v>2000</v>
      </c>
      <c r="W263" s="137"/>
      <c r="X263" s="137"/>
      <c r="Y263" s="137"/>
      <c r="Z263" s="137">
        <v>518020</v>
      </c>
      <c r="AA263" s="137"/>
      <c r="AB263" s="137"/>
      <c r="AC263" s="137"/>
      <c r="AD263" s="137"/>
      <c r="AE263" s="137"/>
      <c r="AF263" s="137"/>
      <c r="AG263" s="137"/>
      <c r="AH263" s="137"/>
      <c r="AI263" s="137"/>
      <c r="AJ263" s="137"/>
      <c r="AK263" s="137"/>
      <c r="AL263" s="137"/>
      <c r="AM263" s="137"/>
      <c r="AN263" s="137"/>
      <c r="AO263" s="137"/>
      <c r="AP263" s="137"/>
      <c r="AQ263" s="137">
        <v>95618.8</v>
      </c>
      <c r="AR263" s="137"/>
      <c r="AS263" s="137"/>
      <c r="AT263" s="137">
        <v>68000</v>
      </c>
      <c r="AU263" s="137"/>
      <c r="AV263" s="137"/>
      <c r="AW263" s="137"/>
      <c r="AX263" s="137"/>
      <c r="AY263" s="137"/>
      <c r="AZ263" s="137"/>
      <c r="BA263" s="137">
        <v>20000</v>
      </c>
      <c r="BB263" s="137"/>
      <c r="BC263" s="137">
        <v>39260</v>
      </c>
      <c r="BD263" s="137">
        <v>75200</v>
      </c>
      <c r="BE263" s="137"/>
      <c r="BF263" s="137"/>
      <c r="BG263" s="137"/>
      <c r="BH263" s="137"/>
      <c r="BI263" s="137"/>
      <c r="BJ263" s="137"/>
      <c r="BK263" s="137"/>
      <c r="BL263" s="137"/>
      <c r="BM263" s="137"/>
      <c r="BN263" s="137"/>
      <c r="BO263" s="137"/>
      <c r="BP263" s="137"/>
      <c r="BQ263" s="137"/>
      <c r="BR263" s="137"/>
      <c r="BS263" s="137"/>
      <c r="BT263" s="137"/>
      <c r="BU263" s="137"/>
      <c r="BV263" s="137"/>
      <c r="BW263" s="137"/>
      <c r="BX263" s="137"/>
      <c r="BY263" s="137"/>
      <c r="BZ263" s="137"/>
      <c r="CA263" s="137"/>
      <c r="CB263" s="137"/>
      <c r="CC263" s="137"/>
      <c r="CD263" s="137">
        <v>368820</v>
      </c>
      <c r="CE263" s="137"/>
      <c r="CF263" s="137"/>
      <c r="CG263" s="137"/>
      <c r="CH263" s="137"/>
      <c r="CI263" s="137">
        <v>5000</v>
      </c>
      <c r="CJ263" s="137"/>
      <c r="CK263" s="137"/>
      <c r="CL263" s="137"/>
      <c r="CN263" s="139" t="s">
        <v>1088</v>
      </c>
      <c r="CO263" s="139" t="s">
        <v>1030</v>
      </c>
      <c r="CP263" s="140" t="s">
        <v>1046</v>
      </c>
      <c r="CQ263" s="141"/>
    </row>
    <row r="264" spans="1:95" ht="27.75" x14ac:dyDescent="0.65">
      <c r="A264" s="142" t="s">
        <v>489</v>
      </c>
      <c r="B264" s="143" t="s">
        <v>490</v>
      </c>
      <c r="C264" s="137">
        <v>3187930.25</v>
      </c>
      <c r="D264" s="137">
        <v>370564.28</v>
      </c>
      <c r="E264" s="137">
        <v>309453</v>
      </c>
      <c r="F264" s="137">
        <v>398008.63</v>
      </c>
      <c r="G264" s="137">
        <v>263220.77</v>
      </c>
      <c r="H264" s="137">
        <v>317079.15000000002</v>
      </c>
      <c r="I264" s="137">
        <v>365997</v>
      </c>
      <c r="J264" s="137">
        <v>523179.7</v>
      </c>
      <c r="K264" s="137">
        <v>417357</v>
      </c>
      <c r="L264" s="137">
        <v>305158.33</v>
      </c>
      <c r="M264" s="137">
        <v>586105.44999999995</v>
      </c>
      <c r="N264" s="137">
        <v>164599</v>
      </c>
      <c r="O264" s="137">
        <v>1087892.47</v>
      </c>
      <c r="P264" s="137">
        <v>517451</v>
      </c>
      <c r="Q264" s="137">
        <v>831825</v>
      </c>
      <c r="R264" s="137">
        <v>698963</v>
      </c>
      <c r="S264" s="137">
        <v>439643</v>
      </c>
      <c r="T264" s="137">
        <v>523684</v>
      </c>
      <c r="U264" s="137">
        <v>403683.6</v>
      </c>
      <c r="V264" s="137">
        <v>346412.7</v>
      </c>
      <c r="W264" s="137">
        <v>3859512.05</v>
      </c>
      <c r="X264" s="137">
        <v>217599.08</v>
      </c>
      <c r="Y264" s="137">
        <v>701726</v>
      </c>
      <c r="Z264" s="137">
        <v>549860</v>
      </c>
      <c r="AA264" s="137">
        <v>299469</v>
      </c>
      <c r="AB264" s="137">
        <v>306219.09999999998</v>
      </c>
      <c r="AC264" s="137">
        <v>457111.6</v>
      </c>
      <c r="AD264" s="137">
        <v>625554</v>
      </c>
      <c r="AE264" s="137">
        <v>380755</v>
      </c>
      <c r="AF264" s="137">
        <v>294754.3</v>
      </c>
      <c r="AG264" s="137">
        <v>397012.9</v>
      </c>
      <c r="AH264" s="137">
        <v>402311</v>
      </c>
      <c r="AI264" s="137">
        <v>327125</v>
      </c>
      <c r="AJ264" s="137">
        <v>344757.53</v>
      </c>
      <c r="AK264" s="137">
        <v>4009694.88</v>
      </c>
      <c r="AL264" s="137">
        <v>511718</v>
      </c>
      <c r="AM264" s="137">
        <v>545684</v>
      </c>
      <c r="AN264" s="137">
        <v>662330.37</v>
      </c>
      <c r="AO264" s="137">
        <v>411619</v>
      </c>
      <c r="AP264" s="137">
        <v>493431.83</v>
      </c>
      <c r="AQ264" s="137">
        <v>256627</v>
      </c>
      <c r="AR264" s="137"/>
      <c r="AS264" s="137">
        <v>519724.97</v>
      </c>
      <c r="AT264" s="137">
        <v>1490946</v>
      </c>
      <c r="AU264" s="137">
        <v>679543.82</v>
      </c>
      <c r="AV264" s="137">
        <v>496597</v>
      </c>
      <c r="AW264" s="137">
        <v>295141</v>
      </c>
      <c r="AX264" s="137">
        <v>328070</v>
      </c>
      <c r="AY264" s="137">
        <v>226406</v>
      </c>
      <c r="AZ264" s="137">
        <v>413682</v>
      </c>
      <c r="BA264" s="137">
        <v>996216.3</v>
      </c>
      <c r="BB264" s="137">
        <v>620431.6</v>
      </c>
      <c r="BC264" s="137">
        <v>907210.3</v>
      </c>
      <c r="BD264" s="137">
        <v>576654</v>
      </c>
      <c r="BE264" s="137">
        <v>184218</v>
      </c>
      <c r="BF264" s="137">
        <v>308592.81</v>
      </c>
      <c r="BG264" s="137"/>
      <c r="BH264" s="137">
        <v>116448</v>
      </c>
      <c r="BI264" s="137">
        <v>135490</v>
      </c>
      <c r="BJ264" s="137">
        <v>328504</v>
      </c>
      <c r="BK264" s="137">
        <v>276075.5</v>
      </c>
      <c r="BL264" s="137">
        <v>1304513</v>
      </c>
      <c r="BM264" s="137">
        <v>409985</v>
      </c>
      <c r="BN264" s="137">
        <v>473953</v>
      </c>
      <c r="BO264" s="137">
        <v>900789.6</v>
      </c>
      <c r="BP264" s="137">
        <v>519606.7</v>
      </c>
      <c r="BQ264" s="137">
        <v>340719.95</v>
      </c>
      <c r="BR264" s="137">
        <v>5272865.5999999996</v>
      </c>
      <c r="BS264" s="137">
        <v>240650</v>
      </c>
      <c r="BT264" s="137">
        <v>321440</v>
      </c>
      <c r="BU264" s="137">
        <v>621846.4</v>
      </c>
      <c r="BV264" s="137">
        <v>219728</v>
      </c>
      <c r="BW264" s="137">
        <v>299911.3</v>
      </c>
      <c r="BX264" s="137">
        <v>543218.9</v>
      </c>
      <c r="BY264" s="137">
        <v>318001</v>
      </c>
      <c r="BZ264" s="137">
        <v>308064.15999999997</v>
      </c>
      <c r="CA264" s="137">
        <v>352479.6</v>
      </c>
      <c r="CB264" s="137">
        <v>628265</v>
      </c>
      <c r="CC264" s="137">
        <v>491620</v>
      </c>
      <c r="CD264" s="137">
        <v>704644.99</v>
      </c>
      <c r="CE264" s="137">
        <v>560444</v>
      </c>
      <c r="CF264" s="137">
        <v>323085</v>
      </c>
      <c r="CG264" s="137">
        <v>290963.32</v>
      </c>
      <c r="CH264" s="137">
        <v>398566</v>
      </c>
      <c r="CI264" s="137">
        <v>213476</v>
      </c>
      <c r="CJ264" s="137">
        <v>951757.56</v>
      </c>
      <c r="CK264" s="137">
        <v>149406</v>
      </c>
      <c r="CL264" s="137">
        <v>170853</v>
      </c>
      <c r="CN264" s="139" t="s">
        <v>1086</v>
      </c>
      <c r="CO264" s="139" t="s">
        <v>1034</v>
      </c>
      <c r="CP264" s="140" t="s">
        <v>1046</v>
      </c>
      <c r="CQ264" s="141"/>
    </row>
    <row r="265" spans="1:95" ht="27.75" x14ac:dyDescent="0.65">
      <c r="A265" s="142" t="s">
        <v>491</v>
      </c>
      <c r="B265" s="143" t="s">
        <v>492</v>
      </c>
      <c r="C265" s="137"/>
      <c r="D265" s="137"/>
      <c r="E265" s="137">
        <v>360500</v>
      </c>
      <c r="F265" s="137"/>
      <c r="G265" s="137">
        <v>18900</v>
      </c>
      <c r="H265" s="137"/>
      <c r="I265" s="137"/>
      <c r="J265" s="137"/>
      <c r="K265" s="137">
        <v>50850</v>
      </c>
      <c r="L265" s="137"/>
      <c r="M265" s="137"/>
      <c r="N265" s="137"/>
      <c r="O265" s="137"/>
      <c r="P265" s="137"/>
      <c r="Q265" s="137">
        <v>156799.46</v>
      </c>
      <c r="R265" s="137">
        <v>794180</v>
      </c>
      <c r="S265" s="137">
        <v>58500</v>
      </c>
      <c r="T265" s="137">
        <v>317230</v>
      </c>
      <c r="U265" s="137"/>
      <c r="V265" s="137"/>
      <c r="W265" s="137"/>
      <c r="X265" s="137"/>
      <c r="Y265" s="137"/>
      <c r="Z265" s="137"/>
      <c r="AA265" s="137"/>
      <c r="AB265" s="137"/>
      <c r="AC265" s="137"/>
      <c r="AD265" s="137"/>
      <c r="AE265" s="137"/>
      <c r="AF265" s="137"/>
      <c r="AG265" s="137"/>
      <c r="AH265" s="137"/>
      <c r="AI265" s="137"/>
      <c r="AJ265" s="137"/>
      <c r="AK265" s="137">
        <v>633600</v>
      </c>
      <c r="AL265" s="137"/>
      <c r="AM265" s="137"/>
      <c r="AN265" s="137"/>
      <c r="AO265" s="137"/>
      <c r="AP265" s="137"/>
      <c r="AQ265" s="137"/>
      <c r="AR265" s="137"/>
      <c r="AS265" s="137"/>
      <c r="AT265" s="137">
        <v>417600</v>
      </c>
      <c r="AU265" s="137"/>
      <c r="AV265" s="137">
        <v>189000</v>
      </c>
      <c r="AW265" s="137"/>
      <c r="AX265" s="137"/>
      <c r="AY265" s="137"/>
      <c r="AZ265" s="137"/>
      <c r="BA265" s="137">
        <v>299386</v>
      </c>
      <c r="BB265" s="137">
        <v>280000</v>
      </c>
      <c r="BC265" s="137">
        <v>3036380</v>
      </c>
      <c r="BD265" s="137">
        <v>1484032.81</v>
      </c>
      <c r="BE265" s="137">
        <v>292000</v>
      </c>
      <c r="BF265" s="137"/>
      <c r="BG265" s="137">
        <v>16400</v>
      </c>
      <c r="BH265" s="137"/>
      <c r="BI265" s="137"/>
      <c r="BJ265" s="137">
        <v>5100</v>
      </c>
      <c r="BK265" s="137"/>
      <c r="BL265" s="137"/>
      <c r="BM265" s="137">
        <v>760000.01</v>
      </c>
      <c r="BN265" s="137">
        <v>479467</v>
      </c>
      <c r="BO265" s="137">
        <v>1026656</v>
      </c>
      <c r="BP265" s="137">
        <v>444980.9</v>
      </c>
      <c r="BQ265" s="137">
        <v>404772</v>
      </c>
      <c r="BR265" s="137">
        <v>6166316.7300000004</v>
      </c>
      <c r="BS265" s="137"/>
      <c r="BT265" s="137">
        <v>405405</v>
      </c>
      <c r="BU265" s="137">
        <v>144450</v>
      </c>
      <c r="BV265" s="137"/>
      <c r="BW265" s="137"/>
      <c r="BX265" s="137">
        <v>905000</v>
      </c>
      <c r="BY265" s="137"/>
      <c r="BZ265" s="137"/>
      <c r="CA265" s="137">
        <v>128700</v>
      </c>
      <c r="CB265" s="137">
        <v>205600</v>
      </c>
      <c r="CC265" s="137">
        <v>10500</v>
      </c>
      <c r="CD265" s="137">
        <v>663833.12</v>
      </c>
      <c r="CE265" s="137"/>
      <c r="CF265" s="137"/>
      <c r="CG265" s="137">
        <v>8400</v>
      </c>
      <c r="CH265" s="137"/>
      <c r="CI265" s="137"/>
      <c r="CJ265" s="137">
        <v>1256333.3600000001</v>
      </c>
      <c r="CK265" s="137"/>
      <c r="CL265" s="137"/>
      <c r="CN265" s="139" t="s">
        <v>1089</v>
      </c>
      <c r="CO265" s="139" t="s">
        <v>1030</v>
      </c>
      <c r="CP265" s="140" t="s">
        <v>1046</v>
      </c>
      <c r="CQ265" s="141"/>
    </row>
    <row r="266" spans="1:95" ht="27.75" x14ac:dyDescent="0.65">
      <c r="A266" s="142" t="s">
        <v>493</v>
      </c>
      <c r="B266" s="143" t="s">
        <v>494</v>
      </c>
      <c r="C266" s="137"/>
      <c r="D266" s="137"/>
      <c r="E266" s="137"/>
      <c r="F266" s="137"/>
      <c r="G266" s="137">
        <v>6300</v>
      </c>
      <c r="H266" s="137"/>
      <c r="I266" s="137"/>
      <c r="J266" s="137"/>
      <c r="K266" s="137"/>
      <c r="L266" s="137"/>
      <c r="M266" s="137">
        <v>70200</v>
      </c>
      <c r="N266" s="137"/>
      <c r="O266" s="137"/>
      <c r="P266" s="137"/>
      <c r="Q266" s="137"/>
      <c r="R266" s="137"/>
      <c r="S266" s="137">
        <v>12500</v>
      </c>
      <c r="T266" s="137"/>
      <c r="U266" s="137"/>
      <c r="V266" s="137"/>
      <c r="W266" s="137"/>
      <c r="X266" s="137"/>
      <c r="Y266" s="137"/>
      <c r="Z266" s="137"/>
      <c r="AA266" s="137"/>
      <c r="AB266" s="137"/>
      <c r="AC266" s="137"/>
      <c r="AD266" s="137"/>
      <c r="AE266" s="137"/>
      <c r="AF266" s="137"/>
      <c r="AG266" s="137">
        <v>12760</v>
      </c>
      <c r="AH266" s="137"/>
      <c r="AI266" s="137"/>
      <c r="AJ266" s="137">
        <v>471920</v>
      </c>
      <c r="AK266" s="137"/>
      <c r="AL266" s="137"/>
      <c r="AM266" s="137"/>
      <c r="AN266" s="137"/>
      <c r="AO266" s="137"/>
      <c r="AP266" s="137"/>
      <c r="AQ266" s="137">
        <v>102620</v>
      </c>
      <c r="AR266" s="137"/>
      <c r="AS266" s="137"/>
      <c r="AT266" s="137"/>
      <c r="AU266" s="137"/>
      <c r="AV266" s="137"/>
      <c r="AW266" s="137"/>
      <c r="AX266" s="137">
        <v>655881</v>
      </c>
      <c r="AY266" s="137"/>
      <c r="AZ266" s="137"/>
      <c r="BA266" s="137"/>
      <c r="BB266" s="137"/>
      <c r="BC266" s="137"/>
      <c r="BD266" s="137">
        <v>1167804</v>
      </c>
      <c r="BE266" s="137">
        <v>232940</v>
      </c>
      <c r="BF266" s="137"/>
      <c r="BG266" s="137"/>
      <c r="BH266" s="137">
        <v>159445</v>
      </c>
      <c r="BI266" s="137"/>
      <c r="BJ266" s="137">
        <v>276206</v>
      </c>
      <c r="BK266" s="137">
        <v>24880</v>
      </c>
      <c r="BL266" s="137"/>
      <c r="BM266" s="137"/>
      <c r="BN266" s="137"/>
      <c r="BO266" s="137"/>
      <c r="BP266" s="137"/>
      <c r="BQ266" s="137"/>
      <c r="BR266" s="137"/>
      <c r="BS266" s="137">
        <v>682370</v>
      </c>
      <c r="BT266" s="137"/>
      <c r="BU266" s="137"/>
      <c r="BV266" s="137"/>
      <c r="BW266" s="137"/>
      <c r="BX266" s="137"/>
      <c r="BY266" s="137"/>
      <c r="BZ266" s="137"/>
      <c r="CA266" s="137"/>
      <c r="CB266" s="137"/>
      <c r="CC266" s="137"/>
      <c r="CD266" s="137"/>
      <c r="CE266" s="137"/>
      <c r="CF266" s="137"/>
      <c r="CG266" s="137"/>
      <c r="CH266" s="137">
        <v>24300</v>
      </c>
      <c r="CI266" s="137"/>
      <c r="CJ266" s="137"/>
      <c r="CK266" s="137"/>
      <c r="CL266" s="137">
        <v>43000</v>
      </c>
      <c r="CN266" s="139" t="s">
        <v>1089</v>
      </c>
      <c r="CO266" s="139" t="s">
        <v>1030</v>
      </c>
      <c r="CP266" s="140" t="s">
        <v>1046</v>
      </c>
      <c r="CQ266" s="141"/>
    </row>
    <row r="267" spans="1:95" ht="27.75" x14ac:dyDescent="0.65">
      <c r="A267" s="142" t="s">
        <v>495</v>
      </c>
      <c r="B267" s="143" t="s">
        <v>496</v>
      </c>
      <c r="C267" s="137"/>
      <c r="D267" s="137"/>
      <c r="E267" s="137"/>
      <c r="F267" s="137"/>
      <c r="G267" s="137"/>
      <c r="H267" s="137"/>
      <c r="I267" s="137"/>
      <c r="J267" s="137"/>
      <c r="K267" s="137"/>
      <c r="L267" s="137"/>
      <c r="M267" s="137">
        <v>125000</v>
      </c>
      <c r="N267" s="137"/>
      <c r="O267" s="137"/>
      <c r="P267" s="137"/>
      <c r="Q267" s="137">
        <v>10000</v>
      </c>
      <c r="R267" s="137"/>
      <c r="S267" s="137"/>
      <c r="T267" s="137"/>
      <c r="U267" s="137"/>
      <c r="V267" s="137"/>
      <c r="W267" s="137"/>
      <c r="X267" s="137"/>
      <c r="Y267" s="137"/>
      <c r="Z267" s="137"/>
      <c r="AA267" s="137"/>
      <c r="AB267" s="137"/>
      <c r="AC267" s="137"/>
      <c r="AD267" s="137"/>
      <c r="AE267" s="137"/>
      <c r="AF267" s="137"/>
      <c r="AG267" s="137"/>
      <c r="AH267" s="137">
        <v>3500</v>
      </c>
      <c r="AI267" s="137"/>
      <c r="AJ267" s="137"/>
      <c r="AK267" s="137"/>
      <c r="AL267" s="137"/>
      <c r="AM267" s="137"/>
      <c r="AN267" s="137"/>
      <c r="AO267" s="137"/>
      <c r="AP267" s="137"/>
      <c r="AQ267" s="137"/>
      <c r="AR267" s="137"/>
      <c r="AS267" s="137"/>
      <c r="AT267" s="137"/>
      <c r="AU267" s="137"/>
      <c r="AV267" s="137"/>
      <c r="AW267" s="137"/>
      <c r="AX267" s="137"/>
      <c r="AY267" s="137"/>
      <c r="AZ267" s="137"/>
      <c r="BA267" s="137"/>
      <c r="BB267" s="137"/>
      <c r="BC267" s="137">
        <v>21600</v>
      </c>
      <c r="BD267" s="137"/>
      <c r="BE267" s="137"/>
      <c r="BF267" s="137"/>
      <c r="BG267" s="137"/>
      <c r="BH267" s="137"/>
      <c r="BI267" s="137"/>
      <c r="BJ267" s="137"/>
      <c r="BK267" s="137"/>
      <c r="BL267" s="137"/>
      <c r="BM267" s="137"/>
      <c r="BN267" s="137">
        <v>49650</v>
      </c>
      <c r="BO267" s="137"/>
      <c r="BP267" s="137"/>
      <c r="BQ267" s="137"/>
      <c r="BR267" s="137"/>
      <c r="BS267" s="137"/>
      <c r="BT267" s="137"/>
      <c r="BU267" s="137"/>
      <c r="BV267" s="137"/>
      <c r="BW267" s="137"/>
      <c r="BX267" s="137"/>
      <c r="BY267" s="137"/>
      <c r="BZ267" s="137"/>
      <c r="CA267" s="137"/>
      <c r="CB267" s="137"/>
      <c r="CC267" s="137"/>
      <c r="CD267" s="137"/>
      <c r="CE267" s="137"/>
      <c r="CF267" s="137"/>
      <c r="CG267" s="137"/>
      <c r="CH267" s="137"/>
      <c r="CI267" s="137"/>
      <c r="CJ267" s="137"/>
      <c r="CK267" s="137"/>
      <c r="CL267" s="137"/>
      <c r="CN267" s="139" t="s">
        <v>1089</v>
      </c>
      <c r="CO267" s="139" t="s">
        <v>1030</v>
      </c>
      <c r="CP267" s="140" t="s">
        <v>1046</v>
      </c>
      <c r="CQ267" s="141"/>
    </row>
    <row r="268" spans="1:95" ht="27.75" x14ac:dyDescent="0.65">
      <c r="A268" s="142" t="s">
        <v>497</v>
      </c>
      <c r="B268" s="143" t="s">
        <v>498</v>
      </c>
      <c r="C268" s="137"/>
      <c r="D268" s="137"/>
      <c r="E268" s="137"/>
      <c r="F268" s="137"/>
      <c r="G268" s="137"/>
      <c r="H268" s="137"/>
      <c r="I268" s="137"/>
      <c r="J268" s="137"/>
      <c r="K268" s="137"/>
      <c r="L268" s="137"/>
      <c r="M268" s="137"/>
      <c r="N268" s="137"/>
      <c r="O268" s="137">
        <v>1148520</v>
      </c>
      <c r="P268" s="137"/>
      <c r="Q268" s="137">
        <v>52128</v>
      </c>
      <c r="R268" s="137">
        <v>401760</v>
      </c>
      <c r="S268" s="137"/>
      <c r="T268" s="137">
        <v>133900</v>
      </c>
      <c r="U268" s="137">
        <v>176000</v>
      </c>
      <c r="V268" s="137">
        <v>8700</v>
      </c>
      <c r="W268" s="137"/>
      <c r="X268" s="137"/>
      <c r="Y268" s="137"/>
      <c r="Z268" s="137"/>
      <c r="AA268" s="137"/>
      <c r="AB268" s="137"/>
      <c r="AC268" s="137"/>
      <c r="AD268" s="137">
        <v>252000</v>
      </c>
      <c r="AE268" s="137"/>
      <c r="AF268" s="137"/>
      <c r="AG268" s="137"/>
      <c r="AH268" s="137"/>
      <c r="AI268" s="137"/>
      <c r="AJ268" s="137"/>
      <c r="AK268" s="137">
        <v>1353374.67</v>
      </c>
      <c r="AL268" s="137">
        <v>9192</v>
      </c>
      <c r="AM268" s="137">
        <v>173580</v>
      </c>
      <c r="AN268" s="137"/>
      <c r="AO268" s="137"/>
      <c r="AP268" s="137"/>
      <c r="AQ268" s="137"/>
      <c r="AR268" s="137"/>
      <c r="AS268" s="137"/>
      <c r="AT268" s="137"/>
      <c r="AU268" s="137"/>
      <c r="AV268" s="137"/>
      <c r="AW268" s="137"/>
      <c r="AX268" s="137"/>
      <c r="AY268" s="137"/>
      <c r="AZ268" s="137"/>
      <c r="BA268" s="137"/>
      <c r="BB268" s="137"/>
      <c r="BC268" s="137"/>
      <c r="BD268" s="137">
        <v>459840</v>
      </c>
      <c r="BE268" s="137"/>
      <c r="BF268" s="137"/>
      <c r="BG268" s="137"/>
      <c r="BH268" s="137"/>
      <c r="BI268" s="137"/>
      <c r="BJ268" s="137"/>
      <c r="BK268" s="137"/>
      <c r="BL268" s="137"/>
      <c r="BM268" s="137">
        <v>329271</v>
      </c>
      <c r="BN268" s="137">
        <v>328897</v>
      </c>
      <c r="BO268" s="137">
        <v>545216</v>
      </c>
      <c r="BP268" s="137">
        <v>278021</v>
      </c>
      <c r="BQ268" s="137"/>
      <c r="BR268" s="137">
        <v>1713998</v>
      </c>
      <c r="BS268" s="137"/>
      <c r="BT268" s="137"/>
      <c r="BU268" s="137">
        <v>768157</v>
      </c>
      <c r="BV268" s="137"/>
      <c r="BW268" s="137"/>
      <c r="BX268" s="137"/>
      <c r="BY268" s="137"/>
      <c r="BZ268" s="137"/>
      <c r="CA268" s="137">
        <v>72600</v>
      </c>
      <c r="CB268" s="137"/>
      <c r="CC268" s="137"/>
      <c r="CD268" s="137"/>
      <c r="CE268" s="137"/>
      <c r="CF268" s="137"/>
      <c r="CG268" s="137">
        <v>116400</v>
      </c>
      <c r="CH268" s="137"/>
      <c r="CI268" s="137"/>
      <c r="CJ268" s="137"/>
      <c r="CK268" s="137"/>
      <c r="CL268" s="137"/>
      <c r="CN268" s="139" t="s">
        <v>1089</v>
      </c>
      <c r="CO268" s="139" t="s">
        <v>1030</v>
      </c>
      <c r="CP268" s="140" t="s">
        <v>1046</v>
      </c>
      <c r="CQ268" s="141"/>
    </row>
    <row r="269" spans="1:95" ht="27.75" x14ac:dyDescent="0.65">
      <c r="A269" s="142" t="s">
        <v>499</v>
      </c>
      <c r="B269" s="143" t="s">
        <v>500</v>
      </c>
      <c r="C269" s="137"/>
      <c r="D269" s="137">
        <v>274084</v>
      </c>
      <c r="E269" s="137"/>
      <c r="F269" s="137"/>
      <c r="G269" s="137"/>
      <c r="H269" s="137"/>
      <c r="I269" s="137"/>
      <c r="J269" s="137"/>
      <c r="K269" s="137"/>
      <c r="L269" s="137"/>
      <c r="M269" s="137"/>
      <c r="N269" s="137"/>
      <c r="O269" s="137"/>
      <c r="P269" s="137"/>
      <c r="Q269" s="137"/>
      <c r="R269" s="137"/>
      <c r="S269" s="137">
        <v>26250</v>
      </c>
      <c r="T269" s="137"/>
      <c r="U269" s="137"/>
      <c r="V269" s="137"/>
      <c r="W269" s="137">
        <v>913912.1</v>
      </c>
      <c r="X269" s="137"/>
      <c r="Y269" s="137"/>
      <c r="Z269" s="137"/>
      <c r="AA269" s="137"/>
      <c r="AB269" s="137"/>
      <c r="AC269" s="137"/>
      <c r="AD269" s="137"/>
      <c r="AE269" s="137"/>
      <c r="AF269" s="137">
        <v>275562</v>
      </c>
      <c r="AG269" s="137"/>
      <c r="AH269" s="137"/>
      <c r="AI269" s="137"/>
      <c r="AJ269" s="137"/>
      <c r="AK269" s="137">
        <v>4655188.8600000003</v>
      </c>
      <c r="AL269" s="137"/>
      <c r="AM269" s="137"/>
      <c r="AN269" s="137"/>
      <c r="AO269" s="137"/>
      <c r="AP269" s="137"/>
      <c r="AQ269" s="137"/>
      <c r="AR269" s="137"/>
      <c r="AS269" s="137"/>
      <c r="AT269" s="137"/>
      <c r="AU269" s="137"/>
      <c r="AV269" s="137"/>
      <c r="AW269" s="137"/>
      <c r="AX269" s="137"/>
      <c r="AY269" s="137"/>
      <c r="AZ269" s="137"/>
      <c r="BA269" s="137"/>
      <c r="BB269" s="137"/>
      <c r="BC269" s="137">
        <v>1910201.94</v>
      </c>
      <c r="BD269" s="137"/>
      <c r="BE269" s="137"/>
      <c r="BF269" s="137"/>
      <c r="BG269" s="137"/>
      <c r="BH269" s="137"/>
      <c r="BI269" s="137"/>
      <c r="BJ269" s="137"/>
      <c r="BK269" s="137"/>
      <c r="BL269" s="137"/>
      <c r="BM269" s="137">
        <v>1350</v>
      </c>
      <c r="BN269" s="137"/>
      <c r="BO269" s="137"/>
      <c r="BP269" s="137"/>
      <c r="BQ269" s="137"/>
      <c r="BR269" s="137"/>
      <c r="BS269" s="137"/>
      <c r="BT269" s="137"/>
      <c r="BU269" s="137"/>
      <c r="BV269" s="137"/>
      <c r="BW269" s="137"/>
      <c r="BX269" s="137"/>
      <c r="BY269" s="137"/>
      <c r="BZ269" s="137"/>
      <c r="CA269" s="137"/>
      <c r="CB269" s="137"/>
      <c r="CC269" s="137"/>
      <c r="CD269" s="137"/>
      <c r="CE269" s="137"/>
      <c r="CF269" s="137"/>
      <c r="CG269" s="137"/>
      <c r="CH269" s="137"/>
      <c r="CI269" s="137"/>
      <c r="CJ269" s="137"/>
      <c r="CK269" s="137"/>
      <c r="CL269" s="137"/>
      <c r="CN269" s="139" t="s">
        <v>1089</v>
      </c>
      <c r="CO269" s="139" t="s">
        <v>1030</v>
      </c>
      <c r="CP269" s="140" t="s">
        <v>1046</v>
      </c>
      <c r="CQ269" s="141"/>
    </row>
    <row r="270" spans="1:95" ht="27.75" x14ac:dyDescent="0.65">
      <c r="A270" s="142" t="s">
        <v>501</v>
      </c>
      <c r="B270" s="143" t="s">
        <v>502</v>
      </c>
      <c r="C270" s="137">
        <v>808380</v>
      </c>
      <c r="D270" s="137">
        <v>85400</v>
      </c>
      <c r="E270" s="137">
        <v>65724</v>
      </c>
      <c r="F270" s="137">
        <v>162467</v>
      </c>
      <c r="G270" s="137">
        <v>48780</v>
      </c>
      <c r="H270" s="137">
        <v>88230</v>
      </c>
      <c r="I270" s="137">
        <v>6000</v>
      </c>
      <c r="J270" s="137">
        <v>103662</v>
      </c>
      <c r="K270" s="137">
        <v>34245.599999999999</v>
      </c>
      <c r="L270" s="137">
        <v>75336</v>
      </c>
      <c r="M270" s="137">
        <v>270490</v>
      </c>
      <c r="N270" s="137"/>
      <c r="O270" s="137">
        <v>660325</v>
      </c>
      <c r="P270" s="137">
        <v>94412</v>
      </c>
      <c r="Q270" s="137"/>
      <c r="R270" s="137">
        <v>228120</v>
      </c>
      <c r="S270" s="137">
        <v>68220</v>
      </c>
      <c r="T270" s="137">
        <v>75972</v>
      </c>
      <c r="U270" s="137">
        <v>56028</v>
      </c>
      <c r="V270" s="137">
        <v>18792</v>
      </c>
      <c r="W270" s="137">
        <v>1113426</v>
      </c>
      <c r="X270" s="137">
        <v>57640</v>
      </c>
      <c r="Y270" s="137">
        <v>200546</v>
      </c>
      <c r="Z270" s="137">
        <v>113232</v>
      </c>
      <c r="AA270" s="137">
        <v>42948</v>
      </c>
      <c r="AB270" s="137">
        <v>45828</v>
      </c>
      <c r="AC270" s="137">
        <v>82692</v>
      </c>
      <c r="AD270" s="137">
        <v>319215</v>
      </c>
      <c r="AE270" s="137">
        <v>43946</v>
      </c>
      <c r="AF270" s="137">
        <v>80892</v>
      </c>
      <c r="AG270" s="137">
        <v>72684</v>
      </c>
      <c r="AH270" s="137">
        <v>198304</v>
      </c>
      <c r="AI270" s="137">
        <v>64452</v>
      </c>
      <c r="AJ270" s="137">
        <v>53947</v>
      </c>
      <c r="AK270" s="137">
        <v>2443820</v>
      </c>
      <c r="AL270" s="137">
        <v>66456</v>
      </c>
      <c r="AM270" s="137">
        <v>76656</v>
      </c>
      <c r="AN270" s="137">
        <v>174360</v>
      </c>
      <c r="AO270" s="137">
        <v>134928</v>
      </c>
      <c r="AP270" s="137">
        <v>91932</v>
      </c>
      <c r="AQ270" s="137">
        <v>21936</v>
      </c>
      <c r="AR270" s="137">
        <v>149358</v>
      </c>
      <c r="AS270" s="137">
        <v>9492</v>
      </c>
      <c r="AT270" s="137">
        <v>145054</v>
      </c>
      <c r="AU270" s="137">
        <v>147225</v>
      </c>
      <c r="AV270" s="137">
        <v>77748</v>
      </c>
      <c r="AW270" s="137">
        <v>36300</v>
      </c>
      <c r="AX270" s="137">
        <v>119616</v>
      </c>
      <c r="AY270" s="137">
        <v>45804</v>
      </c>
      <c r="AZ270" s="137">
        <v>63333</v>
      </c>
      <c r="BA270" s="137">
        <v>289639.90000000002</v>
      </c>
      <c r="BB270" s="137">
        <v>86816</v>
      </c>
      <c r="BC270" s="137">
        <v>888732</v>
      </c>
      <c r="BD270" s="137">
        <v>211868</v>
      </c>
      <c r="BE270" s="137">
        <v>46140</v>
      </c>
      <c r="BF270" s="137">
        <v>69576</v>
      </c>
      <c r="BG270" s="137">
        <v>1122086</v>
      </c>
      <c r="BH270" s="137">
        <v>35762</v>
      </c>
      <c r="BI270" s="137"/>
      <c r="BJ270" s="137">
        <v>102180</v>
      </c>
      <c r="BK270" s="137">
        <v>53037</v>
      </c>
      <c r="BL270" s="137">
        <v>590890.5</v>
      </c>
      <c r="BM270" s="137">
        <v>143004</v>
      </c>
      <c r="BN270" s="137"/>
      <c r="BO270" s="137">
        <v>1700</v>
      </c>
      <c r="BP270" s="137">
        <v>109440</v>
      </c>
      <c r="BQ270" s="137">
        <v>57960</v>
      </c>
      <c r="BR270" s="137">
        <v>2957468.5</v>
      </c>
      <c r="BS270" s="137">
        <v>112158.3</v>
      </c>
      <c r="BT270" s="137">
        <v>58394.5</v>
      </c>
      <c r="BU270" s="137">
        <v>520996</v>
      </c>
      <c r="BV270" s="137">
        <v>6877</v>
      </c>
      <c r="BW270" s="137">
        <v>70681</v>
      </c>
      <c r="BX270" s="137">
        <v>354738</v>
      </c>
      <c r="BY270" s="137">
        <v>37622</v>
      </c>
      <c r="BZ270" s="137">
        <v>60086</v>
      </c>
      <c r="CA270" s="137">
        <v>64454</v>
      </c>
      <c r="CB270" s="137">
        <v>24300</v>
      </c>
      <c r="CC270" s="137"/>
      <c r="CD270" s="137">
        <v>176157</v>
      </c>
      <c r="CE270" s="137">
        <v>109900</v>
      </c>
      <c r="CF270" s="137">
        <v>36504</v>
      </c>
      <c r="CG270" s="137">
        <v>55145</v>
      </c>
      <c r="CH270" s="137">
        <v>27531</v>
      </c>
      <c r="CI270" s="137">
        <v>58578</v>
      </c>
      <c r="CJ270" s="137">
        <v>263264.5</v>
      </c>
      <c r="CK270" s="137">
        <v>39474.5</v>
      </c>
      <c r="CL270" s="137">
        <v>23790</v>
      </c>
      <c r="CN270" s="139" t="s">
        <v>1089</v>
      </c>
      <c r="CO270" s="139" t="s">
        <v>1030</v>
      </c>
      <c r="CP270" s="140" t="s">
        <v>1046</v>
      </c>
      <c r="CQ270" s="141"/>
    </row>
    <row r="271" spans="1:95" ht="27.75" x14ac:dyDescent="0.65">
      <c r="A271" s="142" t="s">
        <v>503</v>
      </c>
      <c r="B271" s="143" t="s">
        <v>504</v>
      </c>
      <c r="C271" s="137">
        <v>578549</v>
      </c>
      <c r="D271" s="137"/>
      <c r="E271" s="137"/>
      <c r="F271" s="137"/>
      <c r="G271" s="137"/>
      <c r="H271" s="137"/>
      <c r="I271" s="137"/>
      <c r="J271" s="137">
        <v>183484.79999999999</v>
      </c>
      <c r="K271" s="137">
        <v>143758.1</v>
      </c>
      <c r="L271" s="137">
        <v>34924.800000000003</v>
      </c>
      <c r="M271" s="137"/>
      <c r="N271" s="137"/>
      <c r="O271" s="137">
        <v>11043168</v>
      </c>
      <c r="P271" s="137"/>
      <c r="Q271" s="137"/>
      <c r="R271" s="137">
        <v>32930</v>
      </c>
      <c r="S271" s="137">
        <v>20500</v>
      </c>
      <c r="T271" s="137"/>
      <c r="U271" s="137"/>
      <c r="V271" s="137">
        <v>21860.6</v>
      </c>
      <c r="W271" s="137"/>
      <c r="X271" s="137"/>
      <c r="Y271" s="137"/>
      <c r="Z271" s="137"/>
      <c r="AA271" s="137"/>
      <c r="AB271" s="137"/>
      <c r="AC271" s="137"/>
      <c r="AD271" s="137"/>
      <c r="AE271" s="137"/>
      <c r="AF271" s="137"/>
      <c r="AG271" s="137"/>
      <c r="AH271" s="137"/>
      <c r="AI271" s="137">
        <v>25440</v>
      </c>
      <c r="AJ271" s="137"/>
      <c r="AK271" s="137">
        <v>24619424.460000001</v>
      </c>
      <c r="AL271" s="137">
        <v>1200</v>
      </c>
      <c r="AM271" s="137"/>
      <c r="AN271" s="137"/>
      <c r="AO271" s="137"/>
      <c r="AP271" s="137"/>
      <c r="AQ271" s="137"/>
      <c r="AR271" s="137">
        <v>22346300</v>
      </c>
      <c r="AS271" s="137"/>
      <c r="AT271" s="137"/>
      <c r="AU271" s="137">
        <v>400000</v>
      </c>
      <c r="AV271" s="137"/>
      <c r="AW271" s="137"/>
      <c r="AX271" s="137"/>
      <c r="AY271" s="137"/>
      <c r="AZ271" s="137">
        <v>16755</v>
      </c>
      <c r="BA271" s="137">
        <v>23620646.460000001</v>
      </c>
      <c r="BB271" s="137"/>
      <c r="BC271" s="137">
        <v>1711521.46</v>
      </c>
      <c r="BD271" s="137"/>
      <c r="BE271" s="137"/>
      <c r="BF271" s="137"/>
      <c r="BG271" s="137"/>
      <c r="BH271" s="137"/>
      <c r="BI271" s="137">
        <v>58150</v>
      </c>
      <c r="BJ271" s="137"/>
      <c r="BK271" s="137"/>
      <c r="BL271" s="137"/>
      <c r="BM271" s="137">
        <v>1141714</v>
      </c>
      <c r="BN271" s="137"/>
      <c r="BO271" s="137">
        <v>0</v>
      </c>
      <c r="BP271" s="137"/>
      <c r="BQ271" s="137"/>
      <c r="BR271" s="137">
        <v>29350193.18</v>
      </c>
      <c r="BS271" s="137"/>
      <c r="BT271" s="137">
        <v>31600</v>
      </c>
      <c r="BU271" s="137">
        <v>14603584.720000001</v>
      </c>
      <c r="BV271" s="137"/>
      <c r="BW271" s="137"/>
      <c r="BX271" s="137">
        <v>6274154</v>
      </c>
      <c r="BY271" s="137"/>
      <c r="BZ271" s="137"/>
      <c r="CA271" s="137"/>
      <c r="CB271" s="137">
        <v>105000</v>
      </c>
      <c r="CC271" s="137">
        <v>11610561</v>
      </c>
      <c r="CD271" s="137"/>
      <c r="CE271" s="137">
        <v>4968335</v>
      </c>
      <c r="CF271" s="137">
        <v>194000</v>
      </c>
      <c r="CG271" s="137"/>
      <c r="CH271" s="137">
        <v>37570</v>
      </c>
      <c r="CI271" s="137"/>
      <c r="CJ271" s="137">
        <v>8804973.6300000008</v>
      </c>
      <c r="CK271" s="137"/>
      <c r="CL271" s="137">
        <v>70962</v>
      </c>
      <c r="CN271" s="139" t="s">
        <v>1090</v>
      </c>
      <c r="CO271" s="139" t="s">
        <v>1030</v>
      </c>
      <c r="CP271" s="140" t="s">
        <v>1046</v>
      </c>
      <c r="CQ271" s="141"/>
    </row>
    <row r="272" spans="1:95" ht="27.75" x14ac:dyDescent="0.65">
      <c r="A272" s="142" t="s">
        <v>505</v>
      </c>
      <c r="B272" s="143" t="s">
        <v>506</v>
      </c>
      <c r="C272" s="137">
        <v>16680078.34</v>
      </c>
      <c r="D272" s="137">
        <v>3420590.85</v>
      </c>
      <c r="E272" s="137">
        <v>75803.55</v>
      </c>
      <c r="F272" s="137">
        <v>45379.06</v>
      </c>
      <c r="G272" s="137">
        <v>27250</v>
      </c>
      <c r="H272" s="137">
        <v>494325.21</v>
      </c>
      <c r="I272" s="137">
        <v>58270</v>
      </c>
      <c r="J272" s="137">
        <v>1266638.1100000001</v>
      </c>
      <c r="K272" s="137">
        <v>157331.25</v>
      </c>
      <c r="L272" s="137">
        <v>127395</v>
      </c>
      <c r="M272" s="137">
        <v>1803665</v>
      </c>
      <c r="N272" s="137">
        <v>41370</v>
      </c>
      <c r="O272" s="137">
        <v>3019016.4</v>
      </c>
      <c r="P272" s="137">
        <v>259864</v>
      </c>
      <c r="Q272" s="137">
        <v>134182</v>
      </c>
      <c r="R272" s="137">
        <v>385836.2</v>
      </c>
      <c r="S272" s="137">
        <v>102502</v>
      </c>
      <c r="T272" s="137">
        <v>989211.49</v>
      </c>
      <c r="U272" s="137">
        <v>241378</v>
      </c>
      <c r="V272" s="137">
        <v>286189.5</v>
      </c>
      <c r="W272" s="137">
        <v>6956789.79</v>
      </c>
      <c r="X272" s="137">
        <v>509080</v>
      </c>
      <c r="Y272" s="137">
        <v>398435.21</v>
      </c>
      <c r="Z272" s="137">
        <v>939681.58</v>
      </c>
      <c r="AA272" s="137">
        <v>10680</v>
      </c>
      <c r="AB272" s="137">
        <v>318263.52</v>
      </c>
      <c r="AC272" s="137">
        <v>192777.4</v>
      </c>
      <c r="AD272" s="137">
        <v>257051</v>
      </c>
      <c r="AE272" s="137">
        <v>345488</v>
      </c>
      <c r="AF272" s="137">
        <v>290932.40000000002</v>
      </c>
      <c r="AG272" s="137">
        <v>1034737.5</v>
      </c>
      <c r="AH272" s="137">
        <v>118637</v>
      </c>
      <c r="AI272" s="137">
        <v>34151.25</v>
      </c>
      <c r="AJ272" s="137">
        <v>135835</v>
      </c>
      <c r="AK272" s="137">
        <v>502846.32</v>
      </c>
      <c r="AL272" s="137">
        <v>393609.52</v>
      </c>
      <c r="AM272" s="137">
        <v>184018.66</v>
      </c>
      <c r="AN272" s="137">
        <v>269702</v>
      </c>
      <c r="AO272" s="137">
        <v>804389</v>
      </c>
      <c r="AP272" s="137">
        <v>97812</v>
      </c>
      <c r="AQ272" s="137">
        <v>180164.21</v>
      </c>
      <c r="AR272" s="137">
        <v>8529640.5099999998</v>
      </c>
      <c r="AS272" s="137">
        <v>527247.21</v>
      </c>
      <c r="AT272" s="137">
        <v>1250427.3999999999</v>
      </c>
      <c r="AU272" s="137">
        <v>1872435</v>
      </c>
      <c r="AV272" s="137">
        <v>217384.9</v>
      </c>
      <c r="AW272" s="137">
        <v>144240</v>
      </c>
      <c r="AX272" s="137">
        <v>92327</v>
      </c>
      <c r="AY272" s="137">
        <v>404003.62</v>
      </c>
      <c r="AZ272" s="137">
        <v>350259.8</v>
      </c>
      <c r="BA272" s="137">
        <v>286800</v>
      </c>
      <c r="BB272" s="137">
        <v>487681.37</v>
      </c>
      <c r="BC272" s="137">
        <v>5321899.5599999996</v>
      </c>
      <c r="BD272" s="137">
        <v>402266.5</v>
      </c>
      <c r="BE272" s="137">
        <v>54918.6</v>
      </c>
      <c r="BF272" s="137">
        <v>276992</v>
      </c>
      <c r="BG272" s="137">
        <v>9008299.7699999996</v>
      </c>
      <c r="BH272" s="137">
        <v>824824.66</v>
      </c>
      <c r="BI272" s="137">
        <v>452080.02</v>
      </c>
      <c r="BJ272" s="137">
        <v>175683.97</v>
      </c>
      <c r="BK272" s="137">
        <v>2916234.7</v>
      </c>
      <c r="BL272" s="137">
        <v>3670522.4</v>
      </c>
      <c r="BM272" s="137">
        <v>58700</v>
      </c>
      <c r="BN272" s="137">
        <v>178756</v>
      </c>
      <c r="BO272" s="137">
        <v>1258994.6499999999</v>
      </c>
      <c r="BP272" s="137">
        <v>1501658.5</v>
      </c>
      <c r="BQ272" s="137">
        <v>62430</v>
      </c>
      <c r="BR272" s="137">
        <v>6725349.8300000001</v>
      </c>
      <c r="BS272" s="137">
        <v>804723.78</v>
      </c>
      <c r="BT272" s="137">
        <v>1297942.3799999999</v>
      </c>
      <c r="BU272" s="137">
        <v>2075713.37</v>
      </c>
      <c r="BV272" s="137">
        <v>419732.5</v>
      </c>
      <c r="BW272" s="137">
        <v>482890.22</v>
      </c>
      <c r="BX272" s="137">
        <v>16200</v>
      </c>
      <c r="BY272" s="137">
        <v>348640</v>
      </c>
      <c r="BZ272" s="137">
        <v>347550.1</v>
      </c>
      <c r="CA272" s="137">
        <v>360097.99</v>
      </c>
      <c r="CB272" s="137">
        <v>494892.24</v>
      </c>
      <c r="CC272" s="137">
        <v>427216.21</v>
      </c>
      <c r="CD272" s="137">
        <v>2449720.04</v>
      </c>
      <c r="CE272" s="137">
        <v>1668291.05</v>
      </c>
      <c r="CF272" s="137">
        <v>502858.8</v>
      </c>
      <c r="CG272" s="137">
        <v>989181.06</v>
      </c>
      <c r="CH272" s="137">
        <v>2708079.16</v>
      </c>
      <c r="CI272" s="137">
        <v>953149.05</v>
      </c>
      <c r="CJ272" s="137">
        <v>7841967.3200000003</v>
      </c>
      <c r="CK272" s="137">
        <v>609111.64</v>
      </c>
      <c r="CL272" s="137">
        <v>433261.14</v>
      </c>
      <c r="CN272" s="139" t="s">
        <v>1089</v>
      </c>
      <c r="CO272" s="139" t="s">
        <v>1030</v>
      </c>
      <c r="CP272" s="140" t="s">
        <v>1046</v>
      </c>
      <c r="CQ272" s="141"/>
    </row>
    <row r="273" spans="1:95" ht="27.75" x14ac:dyDescent="0.65">
      <c r="A273" s="142" t="s">
        <v>507</v>
      </c>
      <c r="B273" s="143" t="s">
        <v>508</v>
      </c>
      <c r="C273" s="137">
        <v>8507125.4199999999</v>
      </c>
      <c r="D273" s="137">
        <v>633305</v>
      </c>
      <c r="E273" s="137">
        <v>216199.7</v>
      </c>
      <c r="F273" s="137">
        <v>602409</v>
      </c>
      <c r="G273" s="137">
        <v>179310</v>
      </c>
      <c r="H273" s="137">
        <v>327155</v>
      </c>
      <c r="I273" s="137">
        <v>664625.5</v>
      </c>
      <c r="J273" s="137">
        <v>881710</v>
      </c>
      <c r="K273" s="137">
        <v>325080</v>
      </c>
      <c r="L273" s="137">
        <v>252380</v>
      </c>
      <c r="M273" s="137">
        <v>971090</v>
      </c>
      <c r="N273" s="137">
        <v>112136</v>
      </c>
      <c r="O273" s="137">
        <v>4593539.5</v>
      </c>
      <c r="P273" s="137">
        <v>882815</v>
      </c>
      <c r="Q273" s="137">
        <v>924594</v>
      </c>
      <c r="R273" s="137">
        <v>1330075</v>
      </c>
      <c r="S273" s="137">
        <v>547454.6</v>
      </c>
      <c r="T273" s="137">
        <v>1024550</v>
      </c>
      <c r="U273" s="137">
        <v>413152.55</v>
      </c>
      <c r="V273" s="137">
        <v>407160</v>
      </c>
      <c r="W273" s="137">
        <v>15550090</v>
      </c>
      <c r="X273" s="137">
        <v>299638.5</v>
      </c>
      <c r="Y273" s="137">
        <v>229111.1</v>
      </c>
      <c r="Z273" s="137">
        <v>435296.1</v>
      </c>
      <c r="AA273" s="137">
        <v>215300.4</v>
      </c>
      <c r="AB273" s="137">
        <v>225980</v>
      </c>
      <c r="AC273" s="137">
        <v>153506.6</v>
      </c>
      <c r="AD273" s="137">
        <v>494677.85</v>
      </c>
      <c r="AE273" s="137">
        <v>466387.7</v>
      </c>
      <c r="AF273" s="137">
        <v>101544.9</v>
      </c>
      <c r="AG273" s="137">
        <v>157289.29999999999</v>
      </c>
      <c r="AH273" s="137">
        <v>2995540</v>
      </c>
      <c r="AI273" s="137">
        <v>358934</v>
      </c>
      <c r="AJ273" s="137">
        <v>54036.7</v>
      </c>
      <c r="AK273" s="137">
        <v>7663710</v>
      </c>
      <c r="AL273" s="137">
        <v>668683</v>
      </c>
      <c r="AM273" s="137">
        <v>323429.5</v>
      </c>
      <c r="AN273" s="137">
        <v>810107.1</v>
      </c>
      <c r="AO273" s="137">
        <v>1277452</v>
      </c>
      <c r="AP273" s="137">
        <v>831104</v>
      </c>
      <c r="AQ273" s="137">
        <v>190681.06</v>
      </c>
      <c r="AR273" s="137">
        <v>1715126</v>
      </c>
      <c r="AS273" s="137">
        <v>353030</v>
      </c>
      <c r="AT273" s="137">
        <v>632075.5</v>
      </c>
      <c r="AU273" s="137">
        <v>543888.69999999995</v>
      </c>
      <c r="AV273" s="137">
        <v>395076.9</v>
      </c>
      <c r="AW273" s="137">
        <v>448580</v>
      </c>
      <c r="AX273" s="137">
        <v>283720</v>
      </c>
      <c r="AY273" s="137">
        <v>204290.25</v>
      </c>
      <c r="AZ273" s="137">
        <v>315367</v>
      </c>
      <c r="BA273" s="137">
        <v>1604168</v>
      </c>
      <c r="BB273" s="137">
        <v>177315</v>
      </c>
      <c r="BC273" s="137">
        <v>9527660</v>
      </c>
      <c r="BD273" s="137">
        <v>2243861.5</v>
      </c>
      <c r="BE273" s="137">
        <v>503881.3</v>
      </c>
      <c r="BF273" s="137">
        <v>164133.79999999999</v>
      </c>
      <c r="BG273" s="137">
        <v>2256120</v>
      </c>
      <c r="BH273" s="137">
        <v>384331.5</v>
      </c>
      <c r="BI273" s="137"/>
      <c r="BJ273" s="137">
        <v>721555</v>
      </c>
      <c r="BK273" s="137">
        <v>184412</v>
      </c>
      <c r="BL273" s="137">
        <v>8894605</v>
      </c>
      <c r="BM273" s="137">
        <v>2568609</v>
      </c>
      <c r="BN273" s="137">
        <v>1319879.3500000001</v>
      </c>
      <c r="BO273" s="137">
        <v>3317321.1</v>
      </c>
      <c r="BP273" s="137">
        <v>1924378.15</v>
      </c>
      <c r="BQ273" s="137">
        <v>1539459.3</v>
      </c>
      <c r="BR273" s="137">
        <v>33240788</v>
      </c>
      <c r="BS273" s="137">
        <v>1039919.8</v>
      </c>
      <c r="BT273" s="137">
        <v>378180</v>
      </c>
      <c r="BU273" s="137">
        <v>1404599.94</v>
      </c>
      <c r="BV273" s="137">
        <v>116480</v>
      </c>
      <c r="BW273" s="137">
        <v>363710</v>
      </c>
      <c r="BX273" s="137">
        <v>443683</v>
      </c>
      <c r="BY273" s="137">
        <v>425472</v>
      </c>
      <c r="BZ273" s="137">
        <v>431968.5</v>
      </c>
      <c r="CA273" s="137">
        <v>759750</v>
      </c>
      <c r="CB273" s="137">
        <v>787904</v>
      </c>
      <c r="CC273" s="137">
        <v>2858530.25</v>
      </c>
      <c r="CD273" s="137">
        <v>746782.5</v>
      </c>
      <c r="CE273" s="137">
        <v>1280626.25</v>
      </c>
      <c r="CF273" s="137">
        <v>466341.31</v>
      </c>
      <c r="CG273" s="137">
        <v>258301</v>
      </c>
      <c r="CH273" s="137">
        <v>213578</v>
      </c>
      <c r="CI273" s="137">
        <v>438950</v>
      </c>
      <c r="CJ273" s="137">
        <v>832381</v>
      </c>
      <c r="CK273" s="137">
        <v>132750</v>
      </c>
      <c r="CL273" s="137">
        <v>204535</v>
      </c>
      <c r="CN273" s="139" t="s">
        <v>1090</v>
      </c>
      <c r="CO273" s="139" t="s">
        <v>1030</v>
      </c>
      <c r="CP273" s="140" t="s">
        <v>1046</v>
      </c>
      <c r="CQ273" s="141"/>
    </row>
    <row r="274" spans="1:95" ht="27.75" x14ac:dyDescent="0.65">
      <c r="A274" s="142" t="s">
        <v>509</v>
      </c>
      <c r="B274" s="143" t="s">
        <v>510</v>
      </c>
      <c r="C274" s="137">
        <v>202050</v>
      </c>
      <c r="D274" s="137"/>
      <c r="E274" s="137">
        <v>29500</v>
      </c>
      <c r="F274" s="137"/>
      <c r="G274" s="137"/>
      <c r="H274" s="137"/>
      <c r="I274" s="137"/>
      <c r="J274" s="137">
        <v>317365</v>
      </c>
      <c r="K274" s="137"/>
      <c r="L274" s="137">
        <v>10700</v>
      </c>
      <c r="M274" s="137">
        <v>1059500</v>
      </c>
      <c r="N274" s="137"/>
      <c r="O274" s="137">
        <v>1619857</v>
      </c>
      <c r="P274" s="137">
        <v>795515</v>
      </c>
      <c r="Q274" s="137">
        <v>732981.54</v>
      </c>
      <c r="R274" s="137">
        <v>546500</v>
      </c>
      <c r="S274" s="137"/>
      <c r="T274" s="137">
        <v>214415</v>
      </c>
      <c r="U274" s="137">
        <v>226500</v>
      </c>
      <c r="V274" s="137">
        <v>284335</v>
      </c>
      <c r="W274" s="137">
        <v>14901452</v>
      </c>
      <c r="X274" s="137"/>
      <c r="Y274" s="137"/>
      <c r="Z274" s="137"/>
      <c r="AA274" s="137"/>
      <c r="AB274" s="137"/>
      <c r="AC274" s="137"/>
      <c r="AD274" s="137"/>
      <c r="AE274" s="137"/>
      <c r="AF274" s="137"/>
      <c r="AG274" s="137">
        <v>13000</v>
      </c>
      <c r="AH274" s="137"/>
      <c r="AI274" s="137"/>
      <c r="AJ274" s="137"/>
      <c r="AK274" s="137">
        <v>35345120</v>
      </c>
      <c r="AL274" s="137"/>
      <c r="AM274" s="137"/>
      <c r="AN274" s="137"/>
      <c r="AO274" s="137"/>
      <c r="AP274" s="137"/>
      <c r="AQ274" s="137"/>
      <c r="AR274" s="137"/>
      <c r="AS274" s="137"/>
      <c r="AT274" s="137">
        <v>8910551</v>
      </c>
      <c r="AU274" s="137"/>
      <c r="AV274" s="137"/>
      <c r="AW274" s="137"/>
      <c r="AX274" s="137"/>
      <c r="AY274" s="137"/>
      <c r="AZ274" s="137"/>
      <c r="BA274" s="137">
        <v>776550</v>
      </c>
      <c r="BB274" s="137">
        <v>1000</v>
      </c>
      <c r="BC274" s="137">
        <v>6439150</v>
      </c>
      <c r="BD274" s="137"/>
      <c r="BE274" s="137">
        <v>97100</v>
      </c>
      <c r="BF274" s="137">
        <v>12000</v>
      </c>
      <c r="BG274" s="137">
        <v>4119525</v>
      </c>
      <c r="BH274" s="137"/>
      <c r="BI274" s="137"/>
      <c r="BJ274" s="137"/>
      <c r="BK274" s="137"/>
      <c r="BL274" s="137">
        <v>4473217</v>
      </c>
      <c r="BM274" s="137">
        <v>439827</v>
      </c>
      <c r="BN274" s="137">
        <v>223344</v>
      </c>
      <c r="BO274" s="137">
        <v>527205</v>
      </c>
      <c r="BP274" s="137">
        <v>328296</v>
      </c>
      <c r="BQ274" s="137">
        <v>849148</v>
      </c>
      <c r="BR274" s="137">
        <v>21928285</v>
      </c>
      <c r="BS274" s="137"/>
      <c r="BT274" s="137"/>
      <c r="BU274" s="137">
        <v>3718925</v>
      </c>
      <c r="BV274" s="137"/>
      <c r="BW274" s="137"/>
      <c r="BX274" s="137">
        <v>2231105</v>
      </c>
      <c r="BY274" s="137"/>
      <c r="BZ274" s="137"/>
      <c r="CA274" s="137"/>
      <c r="CB274" s="137"/>
      <c r="CC274" s="137">
        <v>2832155</v>
      </c>
      <c r="CD274" s="137">
        <v>20400</v>
      </c>
      <c r="CE274" s="137"/>
      <c r="CF274" s="137"/>
      <c r="CG274" s="137"/>
      <c r="CH274" s="137"/>
      <c r="CI274" s="137"/>
      <c r="CJ274" s="137">
        <v>2250360</v>
      </c>
      <c r="CK274" s="137"/>
      <c r="CL274" s="137"/>
      <c r="CN274" s="139" t="s">
        <v>1090</v>
      </c>
      <c r="CO274" s="139" t="s">
        <v>1030</v>
      </c>
      <c r="CP274" s="140" t="s">
        <v>1046</v>
      </c>
      <c r="CQ274" s="141"/>
    </row>
    <row r="275" spans="1:95" ht="27.75" x14ac:dyDescent="0.65">
      <c r="A275" s="142" t="s">
        <v>511</v>
      </c>
      <c r="B275" s="143" t="s">
        <v>512</v>
      </c>
      <c r="C275" s="137"/>
      <c r="D275" s="137"/>
      <c r="E275" s="137"/>
      <c r="F275" s="137"/>
      <c r="G275" s="137"/>
      <c r="H275" s="137"/>
      <c r="I275" s="137"/>
      <c r="J275" s="137"/>
      <c r="K275" s="137"/>
      <c r="L275" s="137"/>
      <c r="M275" s="137"/>
      <c r="N275" s="137"/>
      <c r="O275" s="137"/>
      <c r="P275" s="137"/>
      <c r="Q275" s="137"/>
      <c r="R275" s="137"/>
      <c r="S275" s="137"/>
      <c r="T275" s="137"/>
      <c r="U275" s="137"/>
      <c r="V275" s="137"/>
      <c r="W275" s="137"/>
      <c r="X275" s="137"/>
      <c r="Y275" s="137">
        <v>8000</v>
      </c>
      <c r="Z275" s="137"/>
      <c r="AA275" s="137"/>
      <c r="AB275" s="137"/>
      <c r="AC275" s="137"/>
      <c r="AD275" s="137"/>
      <c r="AE275" s="137"/>
      <c r="AF275" s="137"/>
      <c r="AG275" s="137"/>
      <c r="AH275" s="137"/>
      <c r="AI275" s="137"/>
      <c r="AJ275" s="137"/>
      <c r="AK275" s="137"/>
      <c r="AL275" s="137"/>
      <c r="AM275" s="137"/>
      <c r="AN275" s="137"/>
      <c r="AO275" s="137"/>
      <c r="AP275" s="137"/>
      <c r="AQ275" s="137"/>
      <c r="AR275" s="137"/>
      <c r="AS275" s="137"/>
      <c r="AT275" s="137"/>
      <c r="AU275" s="137"/>
      <c r="AV275" s="137"/>
      <c r="AW275" s="137"/>
      <c r="AX275" s="137"/>
      <c r="AY275" s="137"/>
      <c r="AZ275" s="137"/>
      <c r="BA275" s="137"/>
      <c r="BB275" s="137"/>
      <c r="BC275" s="137"/>
      <c r="BD275" s="137"/>
      <c r="BE275" s="137"/>
      <c r="BF275" s="137"/>
      <c r="BG275" s="137"/>
      <c r="BH275" s="137"/>
      <c r="BI275" s="137"/>
      <c r="BJ275" s="137"/>
      <c r="BK275" s="137"/>
      <c r="BL275" s="137"/>
      <c r="BM275" s="137"/>
      <c r="BN275" s="137"/>
      <c r="BO275" s="137"/>
      <c r="BP275" s="137"/>
      <c r="BQ275" s="137"/>
      <c r="BR275" s="137"/>
      <c r="BS275" s="137"/>
      <c r="BT275" s="137"/>
      <c r="BU275" s="137"/>
      <c r="BV275" s="137"/>
      <c r="BW275" s="137"/>
      <c r="BX275" s="137"/>
      <c r="BY275" s="137"/>
      <c r="BZ275" s="137"/>
      <c r="CA275" s="137"/>
      <c r="CB275" s="137"/>
      <c r="CC275" s="137"/>
      <c r="CD275" s="137"/>
      <c r="CE275" s="137"/>
      <c r="CF275" s="137"/>
      <c r="CG275" s="137"/>
      <c r="CH275" s="137"/>
      <c r="CI275" s="137"/>
      <c r="CJ275" s="137"/>
      <c r="CK275" s="137"/>
      <c r="CL275" s="137">
        <v>4.91</v>
      </c>
      <c r="CN275" s="139" t="s">
        <v>1085</v>
      </c>
      <c r="CO275" s="139" t="s">
        <v>1030</v>
      </c>
      <c r="CP275" s="140" t="s">
        <v>1046</v>
      </c>
      <c r="CQ275" s="141"/>
    </row>
    <row r="276" spans="1:95" ht="27.75" x14ac:dyDescent="0.65">
      <c r="A276" s="142" t="s">
        <v>513</v>
      </c>
      <c r="B276" s="143" t="s">
        <v>514</v>
      </c>
      <c r="C276" s="137">
        <v>252</v>
      </c>
      <c r="D276" s="137">
        <v>48</v>
      </c>
      <c r="E276" s="137"/>
      <c r="F276" s="137"/>
      <c r="G276" s="137"/>
      <c r="H276" s="137">
        <v>941</v>
      </c>
      <c r="I276" s="137"/>
      <c r="J276" s="137"/>
      <c r="K276" s="137"/>
      <c r="L276" s="137"/>
      <c r="M276" s="137">
        <v>60</v>
      </c>
      <c r="N276" s="137"/>
      <c r="O276" s="137">
        <v>102</v>
      </c>
      <c r="P276" s="137">
        <v>6</v>
      </c>
      <c r="Q276" s="137"/>
      <c r="R276" s="137">
        <v>12</v>
      </c>
      <c r="S276" s="137"/>
      <c r="T276" s="137"/>
      <c r="U276" s="137">
        <v>10</v>
      </c>
      <c r="V276" s="137"/>
      <c r="W276" s="137">
        <v>944</v>
      </c>
      <c r="X276" s="137">
        <v>125</v>
      </c>
      <c r="Y276" s="137"/>
      <c r="Z276" s="137"/>
      <c r="AA276" s="137">
        <v>223</v>
      </c>
      <c r="AB276" s="137">
        <v>70</v>
      </c>
      <c r="AC276" s="137"/>
      <c r="AD276" s="137">
        <v>294</v>
      </c>
      <c r="AE276" s="137"/>
      <c r="AF276" s="137"/>
      <c r="AG276" s="137">
        <v>90</v>
      </c>
      <c r="AH276" s="137">
        <v>42</v>
      </c>
      <c r="AI276" s="137">
        <v>30</v>
      </c>
      <c r="AJ276" s="137"/>
      <c r="AK276" s="137">
        <v>1314</v>
      </c>
      <c r="AL276" s="137"/>
      <c r="AM276" s="137"/>
      <c r="AN276" s="137"/>
      <c r="AO276" s="137"/>
      <c r="AP276" s="137"/>
      <c r="AQ276" s="137"/>
      <c r="AR276" s="137">
        <v>123</v>
      </c>
      <c r="AS276" s="137"/>
      <c r="AT276" s="137">
        <v>222</v>
      </c>
      <c r="AU276" s="137">
        <v>380</v>
      </c>
      <c r="AV276" s="137"/>
      <c r="AW276" s="137"/>
      <c r="AX276" s="137"/>
      <c r="AY276" s="137"/>
      <c r="AZ276" s="137"/>
      <c r="BA276" s="137">
        <v>224</v>
      </c>
      <c r="BB276" s="137">
        <v>30</v>
      </c>
      <c r="BC276" s="137">
        <v>4538.79</v>
      </c>
      <c r="BD276" s="137">
        <v>30</v>
      </c>
      <c r="BE276" s="137">
        <v>5.29</v>
      </c>
      <c r="BF276" s="137"/>
      <c r="BG276" s="137">
        <v>23385.61</v>
      </c>
      <c r="BH276" s="137">
        <v>25</v>
      </c>
      <c r="BI276" s="137"/>
      <c r="BJ276" s="137"/>
      <c r="BK276" s="137"/>
      <c r="BL276" s="137">
        <v>514</v>
      </c>
      <c r="BM276" s="137"/>
      <c r="BN276" s="137">
        <v>228</v>
      </c>
      <c r="BO276" s="137">
        <v>198</v>
      </c>
      <c r="BP276" s="137">
        <v>216</v>
      </c>
      <c r="BQ276" s="137">
        <v>198</v>
      </c>
      <c r="BR276" s="137">
        <v>53678.19</v>
      </c>
      <c r="BS276" s="137">
        <v>30</v>
      </c>
      <c r="BT276" s="137"/>
      <c r="BU276" s="137">
        <v>18</v>
      </c>
      <c r="BV276" s="137"/>
      <c r="BW276" s="137"/>
      <c r="BX276" s="137">
        <v>1352</v>
      </c>
      <c r="BY276" s="137">
        <v>142</v>
      </c>
      <c r="BZ276" s="137"/>
      <c r="CA276" s="137"/>
      <c r="CB276" s="137">
        <v>115</v>
      </c>
      <c r="CC276" s="137"/>
      <c r="CD276" s="137"/>
      <c r="CE276" s="137">
        <v>84</v>
      </c>
      <c r="CF276" s="137">
        <v>75</v>
      </c>
      <c r="CG276" s="137"/>
      <c r="CH276" s="137"/>
      <c r="CI276" s="137"/>
      <c r="CJ276" s="137">
        <v>425</v>
      </c>
      <c r="CK276" s="137"/>
      <c r="CL276" s="137"/>
      <c r="CN276" s="139" t="s">
        <v>1085</v>
      </c>
      <c r="CO276" s="139" t="s">
        <v>1030</v>
      </c>
      <c r="CP276" s="140" t="s">
        <v>1046</v>
      </c>
      <c r="CQ276" s="141"/>
    </row>
    <row r="277" spans="1:95" ht="27.75" x14ac:dyDescent="0.65">
      <c r="A277" s="142" t="s">
        <v>515</v>
      </c>
      <c r="B277" s="143" t="s">
        <v>516</v>
      </c>
      <c r="C277" s="137">
        <v>10988752.75</v>
      </c>
      <c r="D277" s="137">
        <v>1588962.64</v>
      </c>
      <c r="E277" s="137">
        <v>1245048.47</v>
      </c>
      <c r="F277" s="137">
        <v>809897.02</v>
      </c>
      <c r="G277" s="137">
        <v>642635.6</v>
      </c>
      <c r="H277" s="137">
        <v>1168607.17</v>
      </c>
      <c r="I277" s="137">
        <v>927534.93</v>
      </c>
      <c r="J277" s="137">
        <v>1903355.72</v>
      </c>
      <c r="K277" s="137">
        <v>787554.26</v>
      </c>
      <c r="L277" s="137">
        <v>914502.5</v>
      </c>
      <c r="M277" s="137">
        <v>2337971.46</v>
      </c>
      <c r="N277" s="137">
        <v>170730.03</v>
      </c>
      <c r="O277" s="137">
        <v>7471920.3799999999</v>
      </c>
      <c r="P277" s="137">
        <v>1286981.49</v>
      </c>
      <c r="Q277" s="137">
        <v>1648227.84</v>
      </c>
      <c r="R277" s="137">
        <v>2497068.15</v>
      </c>
      <c r="S277" s="137">
        <v>708944.24</v>
      </c>
      <c r="T277" s="137">
        <v>1483694.12</v>
      </c>
      <c r="U277" s="137">
        <v>1511314.78</v>
      </c>
      <c r="V277" s="137">
        <v>539337.4</v>
      </c>
      <c r="W277" s="137">
        <v>11819483.699999999</v>
      </c>
      <c r="X277" s="137">
        <v>836013.05</v>
      </c>
      <c r="Y277" s="137">
        <v>1508760.75</v>
      </c>
      <c r="Z277" s="137">
        <v>1287091.6599999999</v>
      </c>
      <c r="AA277" s="137">
        <v>483608.43</v>
      </c>
      <c r="AB277" s="137">
        <v>576540.23</v>
      </c>
      <c r="AC277" s="137">
        <v>1073835.2</v>
      </c>
      <c r="AD277" s="137">
        <v>2368211.9300000002</v>
      </c>
      <c r="AE277" s="137">
        <v>878430.78</v>
      </c>
      <c r="AF277" s="137">
        <v>666378.46</v>
      </c>
      <c r="AG277" s="137">
        <v>1231528.33</v>
      </c>
      <c r="AH277" s="137">
        <v>1419052.83</v>
      </c>
      <c r="AI277" s="137">
        <v>736380.74</v>
      </c>
      <c r="AJ277" s="137">
        <v>551948.36</v>
      </c>
      <c r="AK277" s="137">
        <v>19840413.5</v>
      </c>
      <c r="AL277" s="137">
        <v>1048485.87</v>
      </c>
      <c r="AM277" s="137">
        <v>1009914.62</v>
      </c>
      <c r="AN277" s="137">
        <v>2254280.6800000002</v>
      </c>
      <c r="AO277" s="137">
        <v>2217704.86</v>
      </c>
      <c r="AP277" s="137">
        <v>1560380.92</v>
      </c>
      <c r="AQ277" s="137">
        <v>390017.12</v>
      </c>
      <c r="AR277" s="137">
        <v>4131550</v>
      </c>
      <c r="AS277" s="137">
        <v>868088.25</v>
      </c>
      <c r="AT277" s="137">
        <v>2115491.0499999998</v>
      </c>
      <c r="AU277" s="137">
        <v>2087675.95</v>
      </c>
      <c r="AV277" s="137">
        <v>927283.02</v>
      </c>
      <c r="AW277" s="137">
        <v>811212.59</v>
      </c>
      <c r="AX277" s="137">
        <v>1218284.69</v>
      </c>
      <c r="AY277" s="137">
        <v>1100728.25</v>
      </c>
      <c r="AZ277" s="137">
        <v>1135299.95</v>
      </c>
      <c r="BA277" s="137">
        <v>5998627.8099999996</v>
      </c>
      <c r="BB277" s="137">
        <v>1307239.77</v>
      </c>
      <c r="BC277" s="137">
        <v>8551972.1400000006</v>
      </c>
      <c r="BD277" s="137">
        <v>2231947.42</v>
      </c>
      <c r="BE277" s="137">
        <v>997464.27</v>
      </c>
      <c r="BF277" s="137">
        <v>1093247.1399999999</v>
      </c>
      <c r="BG277" s="137">
        <v>6392183.0800000001</v>
      </c>
      <c r="BH277" s="137">
        <v>625060.1</v>
      </c>
      <c r="BI277" s="137">
        <v>291005.46999999997</v>
      </c>
      <c r="BJ277" s="137">
        <v>840114.59</v>
      </c>
      <c r="BK277" s="137">
        <v>481898.33</v>
      </c>
      <c r="BL277" s="137">
        <v>10974418.15</v>
      </c>
      <c r="BM277" s="137">
        <v>2538830.5</v>
      </c>
      <c r="BN277" s="137">
        <v>1922249.91</v>
      </c>
      <c r="BO277" s="137">
        <v>2787038.81</v>
      </c>
      <c r="BP277" s="137">
        <v>1476855.73</v>
      </c>
      <c r="BQ277" s="137">
        <v>1234397.03</v>
      </c>
      <c r="BR277" s="137">
        <v>26439539.34</v>
      </c>
      <c r="BS277" s="137">
        <v>1575115.78</v>
      </c>
      <c r="BT277" s="137">
        <v>1494486.47</v>
      </c>
      <c r="BU277" s="137">
        <v>6329597.5599999996</v>
      </c>
      <c r="BV277" s="137">
        <v>456814.56</v>
      </c>
      <c r="BW277" s="137">
        <v>1241825.58</v>
      </c>
      <c r="BX277" s="137">
        <v>3579497.07</v>
      </c>
      <c r="BY277" s="137">
        <v>1011976.14</v>
      </c>
      <c r="BZ277" s="137">
        <v>1116168.95</v>
      </c>
      <c r="CA277" s="137">
        <v>1239317.6399999999</v>
      </c>
      <c r="CB277" s="137">
        <v>1890661.92</v>
      </c>
      <c r="CC277" s="137">
        <v>2771716</v>
      </c>
      <c r="CD277" s="137">
        <v>1528525.5</v>
      </c>
      <c r="CE277" s="137">
        <v>2850754.55</v>
      </c>
      <c r="CF277" s="137">
        <v>1003641.73</v>
      </c>
      <c r="CG277" s="137">
        <v>1049956.6100000001</v>
      </c>
      <c r="CH277" s="137">
        <v>912773.51</v>
      </c>
      <c r="CI277" s="137">
        <v>1005135.98</v>
      </c>
      <c r="CJ277" s="137">
        <v>3900134.32</v>
      </c>
      <c r="CK277" s="137">
        <v>532007.02</v>
      </c>
      <c r="CL277" s="137">
        <v>587116.30000000005</v>
      </c>
      <c r="CN277" s="139" t="s">
        <v>1091</v>
      </c>
      <c r="CO277" s="139" t="s">
        <v>1032</v>
      </c>
      <c r="CP277" s="140" t="s">
        <v>1046</v>
      </c>
      <c r="CQ277" s="141"/>
    </row>
    <row r="278" spans="1:95" ht="27.75" x14ac:dyDescent="0.65">
      <c r="A278" s="142" t="s">
        <v>517</v>
      </c>
      <c r="B278" s="143" t="s">
        <v>518</v>
      </c>
      <c r="C278" s="137">
        <v>71259.06</v>
      </c>
      <c r="D278" s="137">
        <v>3304.16</v>
      </c>
      <c r="E278" s="137">
        <v>3980.4</v>
      </c>
      <c r="F278" s="137">
        <v>5039.7</v>
      </c>
      <c r="G278" s="137"/>
      <c r="H278" s="137">
        <v>2050.12</v>
      </c>
      <c r="I278" s="137">
        <v>13019.49</v>
      </c>
      <c r="J278" s="137">
        <v>536611.36</v>
      </c>
      <c r="K278" s="137">
        <v>350832.98</v>
      </c>
      <c r="L278" s="137"/>
      <c r="M278" s="137">
        <v>114601.09</v>
      </c>
      <c r="N278" s="137">
        <v>510</v>
      </c>
      <c r="O278" s="137">
        <v>4670.6000000000004</v>
      </c>
      <c r="P278" s="137">
        <v>495303.56</v>
      </c>
      <c r="Q278" s="137">
        <v>9973.16</v>
      </c>
      <c r="R278" s="137">
        <v>807</v>
      </c>
      <c r="S278" s="137">
        <v>305756.43</v>
      </c>
      <c r="T278" s="137">
        <v>4897.3900000000003</v>
      </c>
      <c r="U278" s="137"/>
      <c r="V278" s="137"/>
      <c r="W278" s="137">
        <v>3591801.44</v>
      </c>
      <c r="X278" s="137">
        <v>2274</v>
      </c>
      <c r="Y278" s="137">
        <v>15663.09</v>
      </c>
      <c r="Z278" s="137">
        <v>14501.71</v>
      </c>
      <c r="AA278" s="137">
        <v>5952.3</v>
      </c>
      <c r="AB278" s="137">
        <v>2054.4</v>
      </c>
      <c r="AC278" s="137">
        <v>1797.6</v>
      </c>
      <c r="AD278" s="137">
        <v>418376.71</v>
      </c>
      <c r="AE278" s="137">
        <v>2176</v>
      </c>
      <c r="AF278" s="137"/>
      <c r="AG278" s="137"/>
      <c r="AH278" s="137">
        <v>189111.64</v>
      </c>
      <c r="AI278" s="137"/>
      <c r="AJ278" s="137">
        <v>134</v>
      </c>
      <c r="AK278" s="137">
        <v>7441210.75</v>
      </c>
      <c r="AL278" s="137">
        <v>113423.03</v>
      </c>
      <c r="AM278" s="137">
        <v>5193</v>
      </c>
      <c r="AN278" s="137">
        <v>476000.74</v>
      </c>
      <c r="AO278" s="137">
        <v>395926.33</v>
      </c>
      <c r="AP278" s="137">
        <v>4887.07</v>
      </c>
      <c r="AQ278" s="137"/>
      <c r="AR278" s="137">
        <v>632329.87</v>
      </c>
      <c r="AS278" s="137">
        <v>3285</v>
      </c>
      <c r="AT278" s="137">
        <v>827068.16</v>
      </c>
      <c r="AU278" s="137"/>
      <c r="AV278" s="137">
        <v>27870.91</v>
      </c>
      <c r="AW278" s="137">
        <v>12354.55</v>
      </c>
      <c r="AX278" s="137">
        <v>177106.99</v>
      </c>
      <c r="AY278" s="137">
        <v>8761.06</v>
      </c>
      <c r="AZ278" s="137"/>
      <c r="BA278" s="137">
        <v>1863526.35</v>
      </c>
      <c r="BB278" s="137"/>
      <c r="BC278" s="137">
        <v>1878721.61</v>
      </c>
      <c r="BD278" s="137">
        <v>3745</v>
      </c>
      <c r="BE278" s="137">
        <v>3745</v>
      </c>
      <c r="BF278" s="137">
        <v>4866.3599999999997</v>
      </c>
      <c r="BG278" s="137">
        <v>1468633.66</v>
      </c>
      <c r="BH278" s="137"/>
      <c r="BI278" s="137">
        <v>40439.42</v>
      </c>
      <c r="BJ278" s="137"/>
      <c r="BK278" s="137"/>
      <c r="BL278" s="137">
        <v>2135960.27</v>
      </c>
      <c r="BM278" s="137">
        <v>679368.74</v>
      </c>
      <c r="BN278" s="137">
        <v>512837.2</v>
      </c>
      <c r="BO278" s="137">
        <v>56885.91</v>
      </c>
      <c r="BP278" s="137"/>
      <c r="BQ278" s="137"/>
      <c r="BR278" s="137">
        <v>5947157.3799999999</v>
      </c>
      <c r="BS278" s="137">
        <v>5983.95</v>
      </c>
      <c r="BT278" s="137">
        <v>5136</v>
      </c>
      <c r="BU278" s="137">
        <v>1853341.96</v>
      </c>
      <c r="BV278" s="137">
        <v>4280</v>
      </c>
      <c r="BW278" s="137">
        <v>426807.62</v>
      </c>
      <c r="BX278" s="137">
        <v>139471.37</v>
      </c>
      <c r="BY278" s="137">
        <v>1915.3</v>
      </c>
      <c r="BZ278" s="137">
        <v>80060</v>
      </c>
      <c r="CA278" s="137"/>
      <c r="CB278" s="137">
        <v>18882.68</v>
      </c>
      <c r="CC278" s="137">
        <v>236562.17</v>
      </c>
      <c r="CD278" s="137">
        <v>548101.37</v>
      </c>
      <c r="CE278" s="137">
        <v>431173.13</v>
      </c>
      <c r="CF278" s="137"/>
      <c r="CG278" s="137"/>
      <c r="CH278" s="137"/>
      <c r="CI278" s="137"/>
      <c r="CJ278" s="137">
        <v>349676.32</v>
      </c>
      <c r="CK278" s="137"/>
      <c r="CL278" s="137"/>
      <c r="CN278" s="139" t="s">
        <v>1091</v>
      </c>
      <c r="CO278" s="139" t="s">
        <v>1032</v>
      </c>
      <c r="CP278" s="140" t="s">
        <v>1046</v>
      </c>
      <c r="CQ278" s="141"/>
    </row>
    <row r="279" spans="1:95" ht="27.75" x14ac:dyDescent="0.65">
      <c r="A279" s="142" t="s">
        <v>519</v>
      </c>
      <c r="B279" s="143" t="s">
        <v>520</v>
      </c>
      <c r="C279" s="137">
        <v>113179.06</v>
      </c>
      <c r="D279" s="137">
        <v>33961.85</v>
      </c>
      <c r="E279" s="137">
        <v>46179.06</v>
      </c>
      <c r="F279" s="137">
        <v>23013.49</v>
      </c>
      <c r="G279" s="137">
        <v>22366.54</v>
      </c>
      <c r="H279" s="137">
        <v>67685.13</v>
      </c>
      <c r="I279" s="137">
        <v>4514.1099999999997</v>
      </c>
      <c r="J279" s="137">
        <v>28787.94</v>
      </c>
      <c r="K279" s="137">
        <v>24209.77</v>
      </c>
      <c r="L279" s="137">
        <v>60579.83</v>
      </c>
      <c r="M279" s="137">
        <v>86351.56</v>
      </c>
      <c r="N279" s="137">
        <v>3802.53</v>
      </c>
      <c r="O279" s="137">
        <v>31506.59</v>
      </c>
      <c r="P279" s="137">
        <v>53718.96</v>
      </c>
      <c r="Q279" s="137">
        <v>48242.39</v>
      </c>
      <c r="R279" s="137"/>
      <c r="S279" s="137">
        <v>30275.360000000001</v>
      </c>
      <c r="T279" s="137">
        <v>89598.17</v>
      </c>
      <c r="U279" s="137">
        <v>93764.55</v>
      </c>
      <c r="V279" s="137">
        <v>31750.2</v>
      </c>
      <c r="W279" s="137">
        <v>29952.58</v>
      </c>
      <c r="X279" s="137">
        <v>13590.11</v>
      </c>
      <c r="Y279" s="137">
        <v>6170.82</v>
      </c>
      <c r="Z279" s="137">
        <v>26282.880000000001</v>
      </c>
      <c r="AA279" s="137">
        <v>18198.13</v>
      </c>
      <c r="AB279" s="137">
        <v>45032.02</v>
      </c>
      <c r="AC279" s="137">
        <v>21141.59</v>
      </c>
      <c r="AD279" s="137">
        <v>68794.240000000005</v>
      </c>
      <c r="AE279" s="137">
        <v>13772.09</v>
      </c>
      <c r="AF279" s="137">
        <v>42177.760000000002</v>
      </c>
      <c r="AG279" s="137">
        <v>30818.66</v>
      </c>
      <c r="AH279" s="137">
        <v>16220.21</v>
      </c>
      <c r="AI279" s="137">
        <v>27069.11</v>
      </c>
      <c r="AJ279" s="137">
        <v>58421.19</v>
      </c>
      <c r="AK279" s="137">
        <v>1047189.3</v>
      </c>
      <c r="AL279" s="137">
        <v>31326.41</v>
      </c>
      <c r="AM279" s="137">
        <v>32247.84</v>
      </c>
      <c r="AN279" s="137">
        <v>105282.67</v>
      </c>
      <c r="AO279" s="137">
        <v>65376.52</v>
      </c>
      <c r="AP279" s="137">
        <v>56837.98</v>
      </c>
      <c r="AQ279" s="137">
        <v>18424.919999999998</v>
      </c>
      <c r="AR279" s="137">
        <v>58845.87</v>
      </c>
      <c r="AS279" s="137">
        <v>57871.13</v>
      </c>
      <c r="AT279" s="137">
        <v>85162.69</v>
      </c>
      <c r="AU279" s="137">
        <v>36416.239999999998</v>
      </c>
      <c r="AV279" s="137">
        <v>55663.28</v>
      </c>
      <c r="AW279" s="137">
        <v>33908.800000000003</v>
      </c>
      <c r="AX279" s="137">
        <v>44214.48</v>
      </c>
      <c r="AY279" s="137">
        <v>67669.39</v>
      </c>
      <c r="AZ279" s="137">
        <v>15032.46</v>
      </c>
      <c r="BA279" s="137">
        <v>174360.6</v>
      </c>
      <c r="BB279" s="137">
        <v>61131.58</v>
      </c>
      <c r="BC279" s="137">
        <v>488307.04</v>
      </c>
      <c r="BD279" s="137">
        <v>93429.36</v>
      </c>
      <c r="BE279" s="137">
        <v>34574.26</v>
      </c>
      <c r="BF279" s="137">
        <v>69536.53</v>
      </c>
      <c r="BG279" s="137">
        <v>164614.9</v>
      </c>
      <c r="BH279" s="137">
        <v>72430.759999999995</v>
      </c>
      <c r="BI279" s="137">
        <v>20944.79</v>
      </c>
      <c r="BJ279" s="137">
        <v>50141.73</v>
      </c>
      <c r="BK279" s="137">
        <v>52692.42</v>
      </c>
      <c r="BL279" s="137">
        <v>263955.65000000002</v>
      </c>
      <c r="BM279" s="137">
        <v>109839.9</v>
      </c>
      <c r="BN279" s="137">
        <v>42225.74</v>
      </c>
      <c r="BO279" s="137">
        <v>163299.22</v>
      </c>
      <c r="BP279" s="137">
        <v>82233.61</v>
      </c>
      <c r="BQ279" s="137">
        <v>50644.56</v>
      </c>
      <c r="BR279" s="137">
        <v>968270.86</v>
      </c>
      <c r="BS279" s="137">
        <v>64727.19</v>
      </c>
      <c r="BT279" s="137">
        <v>51139.85</v>
      </c>
      <c r="BU279" s="137">
        <v>90608.6</v>
      </c>
      <c r="BV279" s="137">
        <v>16678.189999999999</v>
      </c>
      <c r="BW279" s="137">
        <v>61825.07</v>
      </c>
      <c r="BX279" s="137">
        <v>75184.42</v>
      </c>
      <c r="BY279" s="137">
        <v>54356.37</v>
      </c>
      <c r="BZ279" s="137">
        <v>22529.51</v>
      </c>
      <c r="CA279" s="137">
        <v>24621.86</v>
      </c>
      <c r="CB279" s="137">
        <v>219260.81</v>
      </c>
      <c r="CC279" s="137">
        <v>128083.15</v>
      </c>
      <c r="CD279" s="137">
        <v>83495.839999999997</v>
      </c>
      <c r="CE279" s="137">
        <v>66799.5</v>
      </c>
      <c r="CF279" s="137">
        <v>17726.22</v>
      </c>
      <c r="CG279" s="137">
        <v>44613.06</v>
      </c>
      <c r="CH279" s="137">
        <v>70153.070000000007</v>
      </c>
      <c r="CI279" s="137">
        <v>54416.32</v>
      </c>
      <c r="CJ279" s="137">
        <v>191807.48</v>
      </c>
      <c r="CK279" s="137">
        <v>24388.04</v>
      </c>
      <c r="CL279" s="137">
        <v>9705.5499999999993</v>
      </c>
      <c r="CN279" s="139" t="s">
        <v>1091</v>
      </c>
      <c r="CO279" s="139" t="s">
        <v>1032</v>
      </c>
      <c r="CP279" s="140" t="s">
        <v>1046</v>
      </c>
      <c r="CQ279" s="141"/>
    </row>
    <row r="280" spans="1:95" ht="27.75" x14ac:dyDescent="0.65">
      <c r="A280" s="142" t="s">
        <v>521</v>
      </c>
      <c r="B280" s="143" t="s">
        <v>522</v>
      </c>
      <c r="C280" s="137">
        <v>317620.47999999998</v>
      </c>
      <c r="D280" s="137">
        <v>68480</v>
      </c>
      <c r="E280" s="137">
        <v>115239</v>
      </c>
      <c r="F280" s="137">
        <v>21400</v>
      </c>
      <c r="G280" s="137">
        <v>25680</v>
      </c>
      <c r="H280" s="137">
        <v>12626</v>
      </c>
      <c r="I280" s="137">
        <v>31341.68</v>
      </c>
      <c r="J280" s="137">
        <v>17034.400000000001</v>
      </c>
      <c r="K280" s="137">
        <v>73091.210000000006</v>
      </c>
      <c r="L280" s="137">
        <v>46994.400000000001</v>
      </c>
      <c r="M280" s="137">
        <v>93946</v>
      </c>
      <c r="N280" s="137">
        <v>11235</v>
      </c>
      <c r="O280" s="137">
        <v>71170.8</v>
      </c>
      <c r="P280" s="137">
        <v>88596</v>
      </c>
      <c r="Q280" s="137">
        <v>84074.26</v>
      </c>
      <c r="R280" s="137">
        <v>161006.89000000001</v>
      </c>
      <c r="S280" s="137">
        <v>100152</v>
      </c>
      <c r="T280" s="137">
        <v>53072</v>
      </c>
      <c r="U280" s="137"/>
      <c r="V280" s="137">
        <v>33690.400000000001</v>
      </c>
      <c r="W280" s="137">
        <v>25508.06</v>
      </c>
      <c r="X280" s="137">
        <v>21828</v>
      </c>
      <c r="Y280" s="137">
        <v>135597.20000000001</v>
      </c>
      <c r="Z280" s="137">
        <v>48435</v>
      </c>
      <c r="AA280" s="137">
        <v>52666</v>
      </c>
      <c r="AB280" s="137">
        <v>15800</v>
      </c>
      <c r="AC280" s="137">
        <v>7240</v>
      </c>
      <c r="AD280" s="137">
        <v>90284.15</v>
      </c>
      <c r="AE280" s="137">
        <v>24878.2</v>
      </c>
      <c r="AF280" s="137">
        <v>14085.86</v>
      </c>
      <c r="AG280" s="137">
        <v>29181.64</v>
      </c>
      <c r="AH280" s="137">
        <v>113863.36</v>
      </c>
      <c r="AI280" s="137">
        <v>111918</v>
      </c>
      <c r="AJ280" s="137">
        <v>36715.300000000003</v>
      </c>
      <c r="AK280" s="137">
        <v>315467.06</v>
      </c>
      <c r="AL280" s="137">
        <v>29960</v>
      </c>
      <c r="AM280" s="137">
        <v>153545</v>
      </c>
      <c r="AN280" s="137">
        <v>6944.3</v>
      </c>
      <c r="AO280" s="137">
        <v>101802.81</v>
      </c>
      <c r="AP280" s="137">
        <v>51360</v>
      </c>
      <c r="AQ280" s="137">
        <v>35681.07</v>
      </c>
      <c r="AR280" s="137">
        <v>124404.35</v>
      </c>
      <c r="AS280" s="137">
        <v>76184</v>
      </c>
      <c r="AT280" s="137">
        <v>104008</v>
      </c>
      <c r="AU280" s="137">
        <v>146600.70000000001</v>
      </c>
      <c r="AV280" s="137">
        <v>18832</v>
      </c>
      <c r="AW280" s="137">
        <v>11235</v>
      </c>
      <c r="AX280" s="137">
        <v>61840</v>
      </c>
      <c r="AY280" s="137">
        <v>1391</v>
      </c>
      <c r="AZ280" s="137">
        <v>39110.400000000001</v>
      </c>
      <c r="BA280" s="137">
        <v>156648</v>
      </c>
      <c r="BB280" s="137">
        <v>31217.759999999998</v>
      </c>
      <c r="BC280" s="137"/>
      <c r="BD280" s="137">
        <v>158009.04</v>
      </c>
      <c r="BE280" s="137">
        <v>46308.44</v>
      </c>
      <c r="BF280" s="137"/>
      <c r="BG280" s="137">
        <v>278042.52</v>
      </c>
      <c r="BH280" s="137"/>
      <c r="BI280" s="137"/>
      <c r="BJ280" s="137">
        <v>21400</v>
      </c>
      <c r="BK280" s="137">
        <v>27490.44</v>
      </c>
      <c r="BL280" s="137">
        <v>319887.62</v>
      </c>
      <c r="BM280" s="137">
        <v>97551.9</v>
      </c>
      <c r="BN280" s="137">
        <v>93304</v>
      </c>
      <c r="BO280" s="137">
        <v>45325.2</v>
      </c>
      <c r="BP280" s="137">
        <v>62038.6</v>
      </c>
      <c r="BQ280" s="137">
        <v>7490</v>
      </c>
      <c r="BR280" s="137">
        <v>47754.27</v>
      </c>
      <c r="BS280" s="137">
        <v>24383.89</v>
      </c>
      <c r="BT280" s="137">
        <v>17120</v>
      </c>
      <c r="BU280" s="137">
        <v>116247.35</v>
      </c>
      <c r="BV280" s="137">
        <v>31500.799999999999</v>
      </c>
      <c r="BW280" s="137">
        <v>139458.89000000001</v>
      </c>
      <c r="BX280" s="137">
        <v>139609.71</v>
      </c>
      <c r="BY280" s="137">
        <v>30406.69</v>
      </c>
      <c r="BZ280" s="137">
        <v>87655.59</v>
      </c>
      <c r="CA280" s="137">
        <v>28992.68</v>
      </c>
      <c r="CB280" s="137">
        <v>32193.040000000001</v>
      </c>
      <c r="CC280" s="137">
        <v>70406</v>
      </c>
      <c r="CD280" s="137">
        <v>90079.28</v>
      </c>
      <c r="CE280" s="137">
        <v>27386.560000000001</v>
      </c>
      <c r="CF280" s="137">
        <v>50622.19</v>
      </c>
      <c r="CG280" s="137">
        <v>17034.400000000001</v>
      </c>
      <c r="CH280" s="137">
        <v>45838.8</v>
      </c>
      <c r="CI280" s="137">
        <v>11822.43</v>
      </c>
      <c r="CJ280" s="137">
        <v>70763.16</v>
      </c>
      <c r="CK280" s="137">
        <v>49806.6</v>
      </c>
      <c r="CL280" s="137">
        <v>27764.59</v>
      </c>
      <c r="CN280" s="139" t="s">
        <v>1091</v>
      </c>
      <c r="CO280" s="139" t="s">
        <v>1032</v>
      </c>
      <c r="CP280" s="140" t="s">
        <v>1046</v>
      </c>
      <c r="CQ280" s="141"/>
    </row>
    <row r="281" spans="1:95" ht="27.75" x14ac:dyDescent="0.65">
      <c r="A281" s="142" t="s">
        <v>523</v>
      </c>
      <c r="B281" s="143" t="s">
        <v>524</v>
      </c>
      <c r="C281" s="137">
        <v>96484</v>
      </c>
      <c r="D281" s="137">
        <v>9169</v>
      </c>
      <c r="E281" s="137">
        <v>11526</v>
      </c>
      <c r="F281" s="137">
        <v>11577</v>
      </c>
      <c r="G281" s="137">
        <v>2650</v>
      </c>
      <c r="H281" s="137">
        <v>22281</v>
      </c>
      <c r="I281" s="137">
        <v>4500</v>
      </c>
      <c r="J281" s="137">
        <v>18313</v>
      </c>
      <c r="K281" s="137">
        <v>7513</v>
      </c>
      <c r="L281" s="137">
        <v>8000</v>
      </c>
      <c r="M281" s="137">
        <v>19890</v>
      </c>
      <c r="N281" s="137">
        <v>4128</v>
      </c>
      <c r="O281" s="137">
        <v>38365.56</v>
      </c>
      <c r="P281" s="137">
        <v>11781</v>
      </c>
      <c r="Q281" s="137">
        <v>32706</v>
      </c>
      <c r="R281" s="137">
        <v>27210</v>
      </c>
      <c r="S281" s="137">
        <v>10229</v>
      </c>
      <c r="T281" s="137">
        <v>14345</v>
      </c>
      <c r="U281" s="137">
        <v>14261</v>
      </c>
      <c r="V281" s="137"/>
      <c r="W281" s="137">
        <v>122116</v>
      </c>
      <c r="X281" s="137">
        <v>3871</v>
      </c>
      <c r="Y281" s="137">
        <v>1380</v>
      </c>
      <c r="Z281" s="137">
        <v>10808</v>
      </c>
      <c r="AA281" s="137">
        <v>7208</v>
      </c>
      <c r="AB281" s="137">
        <v>3661</v>
      </c>
      <c r="AC281" s="137">
        <v>4106</v>
      </c>
      <c r="AD281" s="137">
        <v>30050</v>
      </c>
      <c r="AE281" s="137">
        <v>11144</v>
      </c>
      <c r="AF281" s="137">
        <v>8057</v>
      </c>
      <c r="AG281" s="137">
        <v>5853</v>
      </c>
      <c r="AH281" s="137">
        <v>38942</v>
      </c>
      <c r="AI281" s="137">
        <v>3319</v>
      </c>
      <c r="AJ281" s="137">
        <v>14710</v>
      </c>
      <c r="AK281" s="137">
        <v>206443</v>
      </c>
      <c r="AL281" s="137"/>
      <c r="AM281" s="137">
        <v>14613</v>
      </c>
      <c r="AN281" s="137">
        <v>122086</v>
      </c>
      <c r="AO281" s="137">
        <v>25591</v>
      </c>
      <c r="AP281" s="137">
        <v>15282</v>
      </c>
      <c r="AQ281" s="137">
        <v>3625</v>
      </c>
      <c r="AR281" s="137">
        <v>33297.199999999997</v>
      </c>
      <c r="AS281" s="137">
        <v>9063</v>
      </c>
      <c r="AT281" s="137">
        <v>23866</v>
      </c>
      <c r="AU281" s="137">
        <v>1000</v>
      </c>
      <c r="AV281" s="137"/>
      <c r="AW281" s="137">
        <v>1500</v>
      </c>
      <c r="AX281" s="137">
        <v>5545</v>
      </c>
      <c r="AY281" s="137"/>
      <c r="AZ281" s="137"/>
      <c r="BA281" s="137">
        <v>91426</v>
      </c>
      <c r="BB281" s="137">
        <v>2554</v>
      </c>
      <c r="BC281" s="137">
        <v>155689</v>
      </c>
      <c r="BD281" s="137">
        <v>16225</v>
      </c>
      <c r="BE281" s="137">
        <v>13068</v>
      </c>
      <c r="BF281" s="137"/>
      <c r="BG281" s="137">
        <v>109946</v>
      </c>
      <c r="BH281" s="137"/>
      <c r="BI281" s="137">
        <v>3056</v>
      </c>
      <c r="BJ281" s="137">
        <v>6484</v>
      </c>
      <c r="BK281" s="137">
        <v>5510</v>
      </c>
      <c r="BL281" s="137">
        <v>81175</v>
      </c>
      <c r="BM281" s="137">
        <v>9302</v>
      </c>
      <c r="BN281" s="137">
        <v>7871</v>
      </c>
      <c r="BO281" s="137">
        <v>17983</v>
      </c>
      <c r="BP281" s="137"/>
      <c r="BQ281" s="137">
        <v>4926</v>
      </c>
      <c r="BR281" s="137">
        <v>180048</v>
      </c>
      <c r="BS281" s="137"/>
      <c r="BT281" s="137">
        <v>2147</v>
      </c>
      <c r="BU281" s="137">
        <v>45735</v>
      </c>
      <c r="BV281" s="137">
        <v>1853.08</v>
      </c>
      <c r="BW281" s="137">
        <v>5078</v>
      </c>
      <c r="BX281" s="137">
        <v>11695</v>
      </c>
      <c r="BY281" s="137">
        <v>4160</v>
      </c>
      <c r="BZ281" s="137"/>
      <c r="CA281" s="137">
        <v>600</v>
      </c>
      <c r="CB281" s="137">
        <v>5202.1000000000004</v>
      </c>
      <c r="CC281" s="137">
        <v>14540</v>
      </c>
      <c r="CD281" s="137">
        <v>2650</v>
      </c>
      <c r="CE281" s="137">
        <v>6800</v>
      </c>
      <c r="CF281" s="137">
        <v>2169</v>
      </c>
      <c r="CG281" s="137">
        <v>1865</v>
      </c>
      <c r="CH281" s="137"/>
      <c r="CI281" s="137">
        <v>1376</v>
      </c>
      <c r="CJ281" s="137">
        <v>28385</v>
      </c>
      <c r="CK281" s="137">
        <v>1300</v>
      </c>
      <c r="CL281" s="137">
        <v>3417</v>
      </c>
      <c r="CN281" s="139" t="s">
        <v>1091</v>
      </c>
      <c r="CO281" s="139" t="s">
        <v>1032</v>
      </c>
      <c r="CP281" s="140" t="s">
        <v>1046</v>
      </c>
      <c r="CQ281" s="141"/>
    </row>
    <row r="282" spans="1:95" ht="27.75" x14ac:dyDescent="0.65">
      <c r="A282" s="142" t="s">
        <v>525</v>
      </c>
      <c r="B282" s="143" t="s">
        <v>526</v>
      </c>
      <c r="C282" s="137"/>
      <c r="D282" s="137">
        <v>80000</v>
      </c>
      <c r="E282" s="137"/>
      <c r="F282" s="137"/>
      <c r="G282" s="137"/>
      <c r="H282" s="137"/>
      <c r="I282" s="137"/>
      <c r="J282" s="137"/>
      <c r="K282" s="137"/>
      <c r="L282" s="137"/>
      <c r="M282" s="137"/>
      <c r="N282" s="137"/>
      <c r="O282" s="137"/>
      <c r="P282" s="137"/>
      <c r="Q282" s="137"/>
      <c r="R282" s="137"/>
      <c r="S282" s="137"/>
      <c r="T282" s="137"/>
      <c r="U282" s="137"/>
      <c r="V282" s="137"/>
      <c r="W282" s="137"/>
      <c r="X282" s="137">
        <v>23700</v>
      </c>
      <c r="Y282" s="137"/>
      <c r="Z282" s="137"/>
      <c r="AA282" s="137"/>
      <c r="AB282" s="137"/>
      <c r="AC282" s="137"/>
      <c r="AD282" s="137"/>
      <c r="AE282" s="137"/>
      <c r="AF282" s="137"/>
      <c r="AG282" s="137"/>
      <c r="AH282" s="137"/>
      <c r="AI282" s="137"/>
      <c r="AJ282" s="137"/>
      <c r="AK282" s="137">
        <v>31200</v>
      </c>
      <c r="AL282" s="137"/>
      <c r="AM282" s="137"/>
      <c r="AN282" s="137"/>
      <c r="AO282" s="137"/>
      <c r="AP282" s="137"/>
      <c r="AQ282" s="137"/>
      <c r="AR282" s="137"/>
      <c r="AS282" s="137"/>
      <c r="AT282" s="137"/>
      <c r="AU282" s="137"/>
      <c r="AV282" s="137"/>
      <c r="AW282" s="137"/>
      <c r="AX282" s="137"/>
      <c r="AY282" s="137"/>
      <c r="AZ282" s="137"/>
      <c r="BA282" s="137"/>
      <c r="BB282" s="137">
        <v>16000</v>
      </c>
      <c r="BC282" s="137"/>
      <c r="BD282" s="137"/>
      <c r="BE282" s="137"/>
      <c r="BF282" s="137">
        <v>32100</v>
      </c>
      <c r="BG282" s="137">
        <v>786500</v>
      </c>
      <c r="BH282" s="137"/>
      <c r="BI282" s="137"/>
      <c r="BJ282" s="137"/>
      <c r="BK282" s="137"/>
      <c r="BL282" s="137"/>
      <c r="BM282" s="137">
        <v>18100</v>
      </c>
      <c r="BN282" s="137"/>
      <c r="BO282" s="137">
        <v>17350</v>
      </c>
      <c r="BP282" s="137"/>
      <c r="BQ282" s="137"/>
      <c r="BR282" s="137">
        <v>446352.8</v>
      </c>
      <c r="BS282" s="137"/>
      <c r="BT282" s="137"/>
      <c r="BU282" s="137"/>
      <c r="BV282" s="137"/>
      <c r="BW282" s="137"/>
      <c r="BX282" s="137"/>
      <c r="BY282" s="137"/>
      <c r="BZ282" s="137">
        <v>90000</v>
      </c>
      <c r="CA282" s="137"/>
      <c r="CB282" s="137">
        <v>21300</v>
      </c>
      <c r="CC282" s="137">
        <v>27700</v>
      </c>
      <c r="CD282" s="137"/>
      <c r="CE282" s="137">
        <v>28460</v>
      </c>
      <c r="CF282" s="137"/>
      <c r="CG282" s="137"/>
      <c r="CH282" s="137"/>
      <c r="CI282" s="137"/>
      <c r="CJ282" s="137"/>
      <c r="CK282" s="137"/>
      <c r="CL282" s="137"/>
      <c r="CN282" s="139" t="s">
        <v>1085</v>
      </c>
      <c r="CO282" s="139" t="s">
        <v>1030</v>
      </c>
      <c r="CP282" s="140" t="s">
        <v>1046</v>
      </c>
      <c r="CQ282" s="141"/>
    </row>
    <row r="283" spans="1:95" ht="27.75" x14ac:dyDescent="0.65">
      <c r="A283" s="142" t="s">
        <v>527</v>
      </c>
      <c r="B283" s="143" t="s">
        <v>528</v>
      </c>
      <c r="C283" s="137">
        <v>137411.54</v>
      </c>
      <c r="D283" s="137">
        <v>32500.18</v>
      </c>
      <c r="E283" s="137"/>
      <c r="F283" s="137">
        <v>94319.05</v>
      </c>
      <c r="G283" s="137"/>
      <c r="H283" s="137"/>
      <c r="I283" s="137"/>
      <c r="J283" s="137">
        <v>65104.15</v>
      </c>
      <c r="K283" s="137">
        <v>51957.96</v>
      </c>
      <c r="L283" s="137">
        <v>114208.77</v>
      </c>
      <c r="M283" s="137">
        <v>80320.62</v>
      </c>
      <c r="N283" s="137"/>
      <c r="O283" s="137">
        <v>120145.26</v>
      </c>
      <c r="P283" s="137">
        <v>134971.94</v>
      </c>
      <c r="Q283" s="137">
        <v>211007.26</v>
      </c>
      <c r="R283" s="137">
        <v>157695.53</v>
      </c>
      <c r="S283" s="137">
        <v>207236.53</v>
      </c>
      <c r="T283" s="137">
        <v>30909.21</v>
      </c>
      <c r="U283" s="137"/>
      <c r="V283" s="137"/>
      <c r="W283" s="137"/>
      <c r="X283" s="137"/>
      <c r="Y283" s="137">
        <v>53409.89</v>
      </c>
      <c r="Z283" s="137"/>
      <c r="AA283" s="137">
        <v>63255.19</v>
      </c>
      <c r="AB283" s="137"/>
      <c r="AC283" s="137"/>
      <c r="AD283" s="137">
        <v>65415.54</v>
      </c>
      <c r="AE283" s="137"/>
      <c r="AF283" s="137"/>
      <c r="AG283" s="137">
        <v>7632.31</v>
      </c>
      <c r="AH283" s="137">
        <v>57310.57</v>
      </c>
      <c r="AI283" s="137">
        <v>9566.8700000000008</v>
      </c>
      <c r="AJ283" s="137">
        <v>92313.46</v>
      </c>
      <c r="AK283" s="137"/>
      <c r="AL283" s="137"/>
      <c r="AM283" s="137">
        <v>10211.01</v>
      </c>
      <c r="AN283" s="137">
        <v>7847.38</v>
      </c>
      <c r="AO283" s="137"/>
      <c r="AP283" s="137">
        <v>10534.22</v>
      </c>
      <c r="AQ283" s="137"/>
      <c r="AR283" s="137"/>
      <c r="AS283" s="137"/>
      <c r="AT283" s="137"/>
      <c r="AU283" s="137">
        <v>16385.099999999999</v>
      </c>
      <c r="AV283" s="137">
        <v>7847.38</v>
      </c>
      <c r="AW283" s="137">
        <v>7631.24</v>
      </c>
      <c r="AX283" s="137"/>
      <c r="AY283" s="137"/>
      <c r="AZ283" s="137">
        <v>7418.31</v>
      </c>
      <c r="BA283" s="137"/>
      <c r="BB283" s="137"/>
      <c r="BC283" s="137">
        <v>111001.35</v>
      </c>
      <c r="BD283" s="137">
        <v>114789.6</v>
      </c>
      <c r="BE283" s="137">
        <v>6960</v>
      </c>
      <c r="BF283" s="137">
        <v>38536.050000000003</v>
      </c>
      <c r="BG283" s="137"/>
      <c r="BH283" s="137">
        <v>40100</v>
      </c>
      <c r="BI283" s="137">
        <v>8730.8799999999992</v>
      </c>
      <c r="BJ283" s="137">
        <v>113549.47</v>
      </c>
      <c r="BK283" s="137"/>
      <c r="BL283" s="137">
        <v>244302.4</v>
      </c>
      <c r="BM283" s="137">
        <v>59021.4</v>
      </c>
      <c r="BN283" s="137"/>
      <c r="BO283" s="137">
        <v>21000</v>
      </c>
      <c r="BP283" s="137">
        <v>134492.57999999999</v>
      </c>
      <c r="BQ283" s="137">
        <v>41120.589999999997</v>
      </c>
      <c r="BR283" s="137"/>
      <c r="BS283" s="137"/>
      <c r="BT283" s="137">
        <v>35284.559999999998</v>
      </c>
      <c r="BU283" s="137"/>
      <c r="BV283" s="137"/>
      <c r="BW283" s="137"/>
      <c r="BX283" s="137"/>
      <c r="BY283" s="137">
        <v>17955</v>
      </c>
      <c r="BZ283" s="137">
        <v>113212.2</v>
      </c>
      <c r="CA283" s="137"/>
      <c r="CB283" s="137">
        <v>30025.86</v>
      </c>
      <c r="CC283" s="137"/>
      <c r="CD283" s="137"/>
      <c r="CE283" s="137"/>
      <c r="CF283" s="137">
        <v>30578.2</v>
      </c>
      <c r="CG283" s="137"/>
      <c r="CH283" s="137">
        <v>67981.34</v>
      </c>
      <c r="CI283" s="137">
        <v>10972.03</v>
      </c>
      <c r="CJ283" s="137">
        <v>181087.55</v>
      </c>
      <c r="CK283" s="137">
        <v>45816.33</v>
      </c>
      <c r="CL283" s="137">
        <v>60748.41</v>
      </c>
      <c r="CN283" s="139" t="s">
        <v>1085</v>
      </c>
      <c r="CO283" s="139" t="s">
        <v>1030</v>
      </c>
      <c r="CP283" s="140" t="s">
        <v>1046</v>
      </c>
      <c r="CQ283" s="141"/>
    </row>
    <row r="284" spans="1:95" ht="27.75" x14ac:dyDescent="0.65">
      <c r="A284" s="142" t="s">
        <v>529</v>
      </c>
      <c r="B284" s="143" t="s">
        <v>530</v>
      </c>
      <c r="C284" s="137">
        <v>75005037.150000006</v>
      </c>
      <c r="D284" s="137">
        <v>4937831.4800000004</v>
      </c>
      <c r="E284" s="137">
        <v>3543078.16</v>
      </c>
      <c r="F284" s="137">
        <v>4107336.88</v>
      </c>
      <c r="G284" s="137">
        <v>2661663.65</v>
      </c>
      <c r="H284" s="137">
        <v>8686344.2699999996</v>
      </c>
      <c r="I284" s="137">
        <v>6950170.6399999997</v>
      </c>
      <c r="J284" s="137">
        <v>11278912.76</v>
      </c>
      <c r="K284" s="137">
        <v>3866393.98</v>
      </c>
      <c r="L284" s="137">
        <v>7437209.9900000002</v>
      </c>
      <c r="M284" s="137">
        <v>15548205.720000001</v>
      </c>
      <c r="N284" s="137">
        <v>2109717.79</v>
      </c>
      <c r="O284" s="137">
        <v>40824106.490000002</v>
      </c>
      <c r="P284" s="137">
        <v>6628210.5700000003</v>
      </c>
      <c r="Q284" s="137">
        <v>6581536.7999999998</v>
      </c>
      <c r="R284" s="137">
        <v>14239060.710000001</v>
      </c>
      <c r="S284" s="137">
        <v>4213114.41</v>
      </c>
      <c r="T284" s="137">
        <v>6548129.5700000003</v>
      </c>
      <c r="U284" s="137">
        <v>4977691.49</v>
      </c>
      <c r="V284" s="137">
        <v>2188852.4</v>
      </c>
      <c r="W284" s="137">
        <v>121678211.48999999</v>
      </c>
      <c r="X284" s="137">
        <v>3465133.13</v>
      </c>
      <c r="Y284" s="137">
        <v>10748344.4</v>
      </c>
      <c r="Z284" s="137">
        <v>6335453.2400000002</v>
      </c>
      <c r="AA284" s="137">
        <v>2087275.65</v>
      </c>
      <c r="AB284" s="137">
        <v>3515587.12</v>
      </c>
      <c r="AC284" s="137">
        <v>5958300.2599999998</v>
      </c>
      <c r="AD284" s="137">
        <v>14140576.810000001</v>
      </c>
      <c r="AE284" s="137">
        <v>4168825.41</v>
      </c>
      <c r="AF284" s="137">
        <v>2906874.87</v>
      </c>
      <c r="AG284" s="137">
        <v>6040855.7199999997</v>
      </c>
      <c r="AH284" s="137">
        <v>14158331.199999999</v>
      </c>
      <c r="AI284" s="137">
        <v>4090078.5</v>
      </c>
      <c r="AJ284" s="137">
        <v>3008384.71</v>
      </c>
      <c r="AK284" s="137">
        <v>276940344.93000001</v>
      </c>
      <c r="AL284" s="137">
        <v>4523179.7300000004</v>
      </c>
      <c r="AM284" s="137">
        <v>3664041.75</v>
      </c>
      <c r="AN284" s="137">
        <v>14600002.32</v>
      </c>
      <c r="AO284" s="137">
        <v>8572197.8000000007</v>
      </c>
      <c r="AP284" s="137">
        <v>6126835.0499999998</v>
      </c>
      <c r="AQ284" s="137">
        <v>1377619.2</v>
      </c>
      <c r="AR284" s="137">
        <v>23694345.66</v>
      </c>
      <c r="AS284" s="137">
        <v>4498057.46</v>
      </c>
      <c r="AT284" s="137">
        <v>10924765.060000001</v>
      </c>
      <c r="AU284" s="137">
        <v>10136773.119999999</v>
      </c>
      <c r="AV284" s="137">
        <v>2856962.75</v>
      </c>
      <c r="AW284" s="137">
        <v>2761847.57</v>
      </c>
      <c r="AX284" s="137">
        <v>5430809.4000000004</v>
      </c>
      <c r="AY284" s="137">
        <v>5883654.5499999998</v>
      </c>
      <c r="AZ284" s="137">
        <v>3878520.31</v>
      </c>
      <c r="BA284" s="137">
        <v>42828901.409999996</v>
      </c>
      <c r="BB284" s="137">
        <v>3413367.1</v>
      </c>
      <c r="BC284" s="137">
        <v>120603810.04000001</v>
      </c>
      <c r="BD284" s="137">
        <v>17383978.800000001</v>
      </c>
      <c r="BE284" s="137">
        <v>2786281.86</v>
      </c>
      <c r="BF284" s="137">
        <v>2937913.18</v>
      </c>
      <c r="BG284" s="137">
        <v>48137849.579999998</v>
      </c>
      <c r="BH284" s="137">
        <v>2747377.07</v>
      </c>
      <c r="BI284" s="137">
        <v>1353910.25</v>
      </c>
      <c r="BJ284" s="137">
        <v>4286454.04</v>
      </c>
      <c r="BK284" s="137">
        <v>2277535.4900000002</v>
      </c>
      <c r="BL284" s="137">
        <v>52159600.829999998</v>
      </c>
      <c r="BM284" s="137">
        <v>10766344.640000001</v>
      </c>
      <c r="BN284" s="137">
        <v>8427332.8699999992</v>
      </c>
      <c r="BO284" s="137">
        <v>15446378.939999999</v>
      </c>
      <c r="BP284" s="137">
        <v>8928299.8000000007</v>
      </c>
      <c r="BQ284" s="137">
        <v>5948170.0999999996</v>
      </c>
      <c r="BR284" s="137">
        <v>454920433.12</v>
      </c>
      <c r="BS284" s="137">
        <v>8732512.8800000008</v>
      </c>
      <c r="BT284" s="137">
        <v>4971118.01</v>
      </c>
      <c r="BU284" s="137">
        <v>37942815.729999997</v>
      </c>
      <c r="BV284" s="137">
        <v>1049275.68</v>
      </c>
      <c r="BW284" s="137">
        <v>5763958.46</v>
      </c>
      <c r="BX284" s="137">
        <v>20051200.350000001</v>
      </c>
      <c r="BY284" s="137">
        <v>3379940.21</v>
      </c>
      <c r="BZ284" s="137">
        <v>3136267.74</v>
      </c>
      <c r="CA284" s="137">
        <v>5548595</v>
      </c>
      <c r="CB284" s="137">
        <v>5721514.21</v>
      </c>
      <c r="CC284" s="137">
        <v>16689528.859999999</v>
      </c>
      <c r="CD284" s="137">
        <v>6277856.0199999996</v>
      </c>
      <c r="CE284" s="137">
        <v>12668332.1</v>
      </c>
      <c r="CF284" s="137">
        <v>2409350.83</v>
      </c>
      <c r="CG284" s="137">
        <v>3594203.23</v>
      </c>
      <c r="CH284" s="137">
        <v>2901274.14</v>
      </c>
      <c r="CI284" s="137">
        <v>3444888.31</v>
      </c>
      <c r="CJ284" s="137">
        <v>16623989.279999999</v>
      </c>
      <c r="CK284" s="137">
        <v>1461532.24</v>
      </c>
      <c r="CL284" s="137">
        <v>1525288.21</v>
      </c>
      <c r="CN284" s="139" t="s">
        <v>1092</v>
      </c>
      <c r="CO284" s="139" t="s">
        <v>1014</v>
      </c>
      <c r="CP284" s="140" t="s">
        <v>1046</v>
      </c>
      <c r="CQ284" s="141"/>
    </row>
    <row r="285" spans="1:95" ht="27.75" x14ac:dyDescent="0.65">
      <c r="A285" s="142" t="s">
        <v>531</v>
      </c>
      <c r="B285" s="143" t="s">
        <v>532</v>
      </c>
      <c r="C285" s="137"/>
      <c r="D285" s="137"/>
      <c r="E285" s="137"/>
      <c r="F285" s="137">
        <v>124000</v>
      </c>
      <c r="G285" s="137">
        <v>109900</v>
      </c>
      <c r="H285" s="137">
        <v>2296480.38</v>
      </c>
      <c r="I285" s="137">
        <v>50400</v>
      </c>
      <c r="J285" s="137">
        <v>224727.1</v>
      </c>
      <c r="K285" s="137"/>
      <c r="L285" s="137">
        <v>111937</v>
      </c>
      <c r="M285" s="137">
        <v>63940</v>
      </c>
      <c r="N285" s="137">
        <v>22882.880000000001</v>
      </c>
      <c r="O285" s="137">
        <v>1224027.33</v>
      </c>
      <c r="P285" s="137"/>
      <c r="Q285" s="137">
        <v>7600</v>
      </c>
      <c r="R285" s="137"/>
      <c r="S285" s="137">
        <v>3700</v>
      </c>
      <c r="T285" s="137"/>
      <c r="U285" s="137"/>
      <c r="V285" s="137"/>
      <c r="W285" s="137"/>
      <c r="X285" s="137"/>
      <c r="Y285" s="137"/>
      <c r="Z285" s="137"/>
      <c r="AA285" s="137">
        <v>2902</v>
      </c>
      <c r="AB285" s="137"/>
      <c r="AC285" s="137"/>
      <c r="AD285" s="137"/>
      <c r="AE285" s="137"/>
      <c r="AF285" s="137"/>
      <c r="AG285" s="137"/>
      <c r="AH285" s="137">
        <v>5953.36</v>
      </c>
      <c r="AI285" s="137"/>
      <c r="AJ285" s="137"/>
      <c r="AK285" s="137">
        <v>1816121.18</v>
      </c>
      <c r="AL285" s="137">
        <v>679212.91</v>
      </c>
      <c r="AM285" s="137">
        <v>1195129.1200000001</v>
      </c>
      <c r="AN285" s="137">
        <v>1532909.37</v>
      </c>
      <c r="AO285" s="137">
        <v>772388.32</v>
      </c>
      <c r="AP285" s="137">
        <v>82610</v>
      </c>
      <c r="AQ285" s="137">
        <v>304646.37</v>
      </c>
      <c r="AR285" s="137"/>
      <c r="AS285" s="137">
        <v>445581.1</v>
      </c>
      <c r="AT285" s="137"/>
      <c r="AU285" s="137">
        <v>363620</v>
      </c>
      <c r="AV285" s="137"/>
      <c r="AW285" s="137"/>
      <c r="AX285" s="137"/>
      <c r="AY285" s="137">
        <v>312770.73</v>
      </c>
      <c r="AZ285" s="137"/>
      <c r="BA285" s="137">
        <v>777518.04</v>
      </c>
      <c r="BB285" s="137"/>
      <c r="BC285" s="137">
        <v>2390140.36</v>
      </c>
      <c r="BD285" s="137">
        <v>278731.59000000003</v>
      </c>
      <c r="BE285" s="137">
        <v>66778.25</v>
      </c>
      <c r="BF285" s="137">
        <v>232790</v>
      </c>
      <c r="BG285" s="137">
        <v>710942.71999999997</v>
      </c>
      <c r="BH285" s="137">
        <v>52690</v>
      </c>
      <c r="BI285" s="137"/>
      <c r="BJ285" s="137">
        <v>123770.01</v>
      </c>
      <c r="BK285" s="137">
        <v>22402.5</v>
      </c>
      <c r="BL285" s="137"/>
      <c r="BM285" s="137"/>
      <c r="BN285" s="137"/>
      <c r="BO285" s="137">
        <v>0</v>
      </c>
      <c r="BP285" s="137"/>
      <c r="BQ285" s="137"/>
      <c r="BR285" s="137">
        <v>2017169.29</v>
      </c>
      <c r="BS285" s="137">
        <v>232528.6</v>
      </c>
      <c r="BT285" s="137">
        <v>393500</v>
      </c>
      <c r="BU285" s="137">
        <v>13163.8</v>
      </c>
      <c r="BV285" s="137">
        <v>108565</v>
      </c>
      <c r="BW285" s="137"/>
      <c r="BX285" s="137"/>
      <c r="BY285" s="137"/>
      <c r="BZ285" s="137"/>
      <c r="CA285" s="137">
        <v>11605</v>
      </c>
      <c r="CB285" s="137"/>
      <c r="CC285" s="137">
        <v>6300</v>
      </c>
      <c r="CD285" s="137">
        <v>159334</v>
      </c>
      <c r="CE285" s="137"/>
      <c r="CF285" s="137"/>
      <c r="CG285" s="137"/>
      <c r="CH285" s="137"/>
      <c r="CI285" s="137">
        <v>186200.95999999999</v>
      </c>
      <c r="CJ285" s="137"/>
      <c r="CK285" s="137"/>
      <c r="CL285" s="137">
        <v>80770</v>
      </c>
      <c r="CN285" s="139" t="s">
        <v>1093</v>
      </c>
      <c r="CO285" s="139" t="s">
        <v>1016</v>
      </c>
      <c r="CP285" s="140" t="s">
        <v>1046</v>
      </c>
      <c r="CQ285" s="141"/>
    </row>
    <row r="286" spans="1:95" ht="27.75" x14ac:dyDescent="0.65">
      <c r="A286" s="142" t="s">
        <v>533</v>
      </c>
      <c r="B286" s="143" t="s">
        <v>534</v>
      </c>
      <c r="C286" s="137">
        <v>28285783.059999999</v>
      </c>
      <c r="D286" s="137">
        <v>2795394.76</v>
      </c>
      <c r="E286" s="137">
        <v>1368353.98</v>
      </c>
      <c r="F286" s="137">
        <v>665337.88</v>
      </c>
      <c r="G286" s="137">
        <v>590000.4</v>
      </c>
      <c r="H286" s="137">
        <v>775075.55</v>
      </c>
      <c r="I286" s="137">
        <v>1287524.04</v>
      </c>
      <c r="J286" s="137">
        <v>5250110.5599999996</v>
      </c>
      <c r="K286" s="137">
        <v>1132738.51</v>
      </c>
      <c r="L286" s="137">
        <v>1203497</v>
      </c>
      <c r="M286" s="137">
        <v>7545104.0700000003</v>
      </c>
      <c r="N286" s="137">
        <v>285602.59000000003</v>
      </c>
      <c r="O286" s="137">
        <v>20174161.16</v>
      </c>
      <c r="P286" s="137">
        <v>2104571.98</v>
      </c>
      <c r="Q286" s="137">
        <v>2530110.9300000002</v>
      </c>
      <c r="R286" s="137">
        <v>7550723.04</v>
      </c>
      <c r="S286" s="137">
        <v>1182136.3600000001</v>
      </c>
      <c r="T286" s="137">
        <v>2280345.31</v>
      </c>
      <c r="U286" s="137">
        <v>1160415.03</v>
      </c>
      <c r="V286" s="137">
        <v>792249.13</v>
      </c>
      <c r="W286" s="137">
        <v>63886139.439999998</v>
      </c>
      <c r="X286" s="137">
        <v>891131.07</v>
      </c>
      <c r="Y286" s="137">
        <v>3207169.8</v>
      </c>
      <c r="Z286" s="137">
        <v>2375244.5499999998</v>
      </c>
      <c r="AA286" s="137">
        <v>487021.46</v>
      </c>
      <c r="AB286" s="137">
        <v>1033629.15</v>
      </c>
      <c r="AC286" s="137">
        <v>1947983.6</v>
      </c>
      <c r="AD286" s="137">
        <v>5679582.6900000004</v>
      </c>
      <c r="AE286" s="137">
        <v>1626570.62</v>
      </c>
      <c r="AF286" s="137">
        <v>1692247.94</v>
      </c>
      <c r="AG286" s="137">
        <v>1432903.01</v>
      </c>
      <c r="AH286" s="137">
        <v>4630359.1500000004</v>
      </c>
      <c r="AI286" s="137">
        <v>1385575.43</v>
      </c>
      <c r="AJ286" s="137">
        <v>1493933.26</v>
      </c>
      <c r="AK286" s="137">
        <v>63117938.18</v>
      </c>
      <c r="AL286" s="137">
        <v>1362036.58</v>
      </c>
      <c r="AM286" s="137">
        <v>124717.34</v>
      </c>
      <c r="AN286" s="137">
        <v>5545897.7999999998</v>
      </c>
      <c r="AO286" s="137">
        <v>4887595.34</v>
      </c>
      <c r="AP286" s="137">
        <v>1535724.97</v>
      </c>
      <c r="AQ286" s="137"/>
      <c r="AR286" s="137">
        <v>10974143.27</v>
      </c>
      <c r="AS286" s="137">
        <v>1285121.8500000001</v>
      </c>
      <c r="AT286" s="137">
        <v>4645555.6900000004</v>
      </c>
      <c r="AU286" s="137">
        <v>5833184.8099999996</v>
      </c>
      <c r="AV286" s="137">
        <v>1303227.54</v>
      </c>
      <c r="AW286" s="137">
        <v>1116179.6599999999</v>
      </c>
      <c r="AX286" s="137">
        <v>1326916.3799999999</v>
      </c>
      <c r="AY286" s="137">
        <v>131560.32000000001</v>
      </c>
      <c r="AZ286" s="137">
        <v>1429545.39</v>
      </c>
      <c r="BA286" s="137">
        <v>11660217.380000001</v>
      </c>
      <c r="BB286" s="137">
        <v>1813280.06</v>
      </c>
      <c r="BC286" s="137">
        <v>43861464.369999997</v>
      </c>
      <c r="BD286" s="137">
        <v>4803730.38</v>
      </c>
      <c r="BE286" s="137">
        <v>890512.42</v>
      </c>
      <c r="BF286" s="137">
        <v>1002399.98</v>
      </c>
      <c r="BG286" s="137">
        <v>36953351.710000001</v>
      </c>
      <c r="BH286" s="137">
        <v>808987.74</v>
      </c>
      <c r="BI286" s="137">
        <v>286315.55</v>
      </c>
      <c r="BJ286" s="137">
        <v>1114619.52</v>
      </c>
      <c r="BK286" s="137">
        <v>651075.01</v>
      </c>
      <c r="BL286" s="137">
        <v>34238721.32</v>
      </c>
      <c r="BM286" s="137">
        <v>3609211.98</v>
      </c>
      <c r="BN286" s="137">
        <v>2095081.82</v>
      </c>
      <c r="BO286" s="137">
        <v>4468199.7300000004</v>
      </c>
      <c r="BP286" s="137">
        <v>4591890.34</v>
      </c>
      <c r="BQ286" s="137">
        <v>1663352.69</v>
      </c>
      <c r="BR286" s="137">
        <v>170914764.47</v>
      </c>
      <c r="BS286" s="137">
        <v>2804763.16</v>
      </c>
      <c r="BT286" s="137">
        <v>1960506.2</v>
      </c>
      <c r="BU286" s="137">
        <v>10898757.949999999</v>
      </c>
      <c r="BV286" s="137">
        <v>436854.33</v>
      </c>
      <c r="BW286" s="137">
        <v>1491069.79</v>
      </c>
      <c r="BX286" s="137">
        <v>6260079.0499999998</v>
      </c>
      <c r="BY286" s="137">
        <v>1468667.7</v>
      </c>
      <c r="BZ286" s="137">
        <v>1516812.15</v>
      </c>
      <c r="CA286" s="137">
        <v>1638319.32</v>
      </c>
      <c r="CB286" s="137">
        <v>1510098.23</v>
      </c>
      <c r="CC286" s="137">
        <v>5173534.21</v>
      </c>
      <c r="CD286" s="137">
        <v>2576483.73</v>
      </c>
      <c r="CE286" s="137">
        <v>5118558.47</v>
      </c>
      <c r="CF286" s="137">
        <v>962475.15</v>
      </c>
      <c r="CG286" s="137">
        <v>1001816.2</v>
      </c>
      <c r="CH286" s="137">
        <v>1090412.96</v>
      </c>
      <c r="CI286" s="137">
        <v>1294044.6299999999</v>
      </c>
      <c r="CJ286" s="137">
        <v>11328638.699999999</v>
      </c>
      <c r="CK286" s="137">
        <v>591177.15</v>
      </c>
      <c r="CL286" s="137">
        <v>788328.02</v>
      </c>
      <c r="CN286" s="139" t="s">
        <v>1094</v>
      </c>
      <c r="CO286" s="139" t="s">
        <v>1016</v>
      </c>
      <c r="CP286" s="140" t="s">
        <v>1046</v>
      </c>
      <c r="CQ286" s="141"/>
    </row>
    <row r="287" spans="1:95" ht="27.75" x14ac:dyDescent="0.65">
      <c r="A287" s="142" t="s">
        <v>535</v>
      </c>
      <c r="B287" s="143" t="s">
        <v>536</v>
      </c>
      <c r="C287" s="137">
        <v>15058709.07</v>
      </c>
      <c r="D287" s="137">
        <v>702877</v>
      </c>
      <c r="E287" s="137">
        <v>1594476.5</v>
      </c>
      <c r="F287" s="137">
        <v>1447986.5</v>
      </c>
      <c r="G287" s="137">
        <v>1136829.5</v>
      </c>
      <c r="H287" s="137">
        <v>2001015.04</v>
      </c>
      <c r="I287" s="137">
        <v>2307080.75</v>
      </c>
      <c r="J287" s="137">
        <v>3589860</v>
      </c>
      <c r="K287" s="137">
        <v>2113519</v>
      </c>
      <c r="L287" s="137">
        <v>3507858.12</v>
      </c>
      <c r="M287" s="137">
        <v>5222868</v>
      </c>
      <c r="N287" s="137">
        <v>1076711</v>
      </c>
      <c r="O287" s="137">
        <v>9887374.3900000006</v>
      </c>
      <c r="P287" s="137">
        <v>2681238.4</v>
      </c>
      <c r="Q287" s="137">
        <v>2243315</v>
      </c>
      <c r="R287" s="137">
        <v>4907117.55</v>
      </c>
      <c r="S287" s="137">
        <v>2149120.6800000002</v>
      </c>
      <c r="T287" s="137">
        <v>1676992.65</v>
      </c>
      <c r="U287" s="137">
        <v>1310684</v>
      </c>
      <c r="V287" s="137">
        <v>730751.5</v>
      </c>
      <c r="W287" s="137">
        <v>22764928.219999999</v>
      </c>
      <c r="X287" s="137">
        <v>1802084.1</v>
      </c>
      <c r="Y287" s="137">
        <v>2433519.35</v>
      </c>
      <c r="Z287" s="137">
        <v>2042207</v>
      </c>
      <c r="AA287" s="137">
        <v>1276036</v>
      </c>
      <c r="AB287" s="137">
        <v>1121993</v>
      </c>
      <c r="AC287" s="137">
        <v>3494940.45</v>
      </c>
      <c r="AD287" s="137">
        <v>6761739.75</v>
      </c>
      <c r="AE287" s="137">
        <v>1460658.5</v>
      </c>
      <c r="AF287" s="137">
        <v>1795229.19</v>
      </c>
      <c r="AG287" s="137">
        <v>3339925</v>
      </c>
      <c r="AH287" s="137">
        <v>3375365.03</v>
      </c>
      <c r="AI287" s="137">
        <v>2552034.9500000002</v>
      </c>
      <c r="AJ287" s="137">
        <v>1172702.77</v>
      </c>
      <c r="AK287" s="137">
        <v>30027418.399999999</v>
      </c>
      <c r="AL287" s="137">
        <v>1475706.25</v>
      </c>
      <c r="AM287" s="137">
        <v>918225.5</v>
      </c>
      <c r="AN287" s="137">
        <v>3086459.11</v>
      </c>
      <c r="AO287" s="137">
        <v>6189876.9400000004</v>
      </c>
      <c r="AP287" s="137">
        <v>2639555.2400000002</v>
      </c>
      <c r="AQ287" s="137">
        <v>557331</v>
      </c>
      <c r="AR287" s="137">
        <v>9798925.4499999993</v>
      </c>
      <c r="AS287" s="137">
        <v>1202317.93</v>
      </c>
      <c r="AT287" s="137">
        <v>3248549.32</v>
      </c>
      <c r="AU287" s="137">
        <v>3691065.73</v>
      </c>
      <c r="AV287" s="137">
        <v>1584911.7</v>
      </c>
      <c r="AW287" s="137">
        <v>1209057</v>
      </c>
      <c r="AX287" s="137">
        <v>1989397.72</v>
      </c>
      <c r="AY287" s="137">
        <v>2012919.1</v>
      </c>
      <c r="AZ287" s="137">
        <v>1286537.8500000001</v>
      </c>
      <c r="BA287" s="137">
        <v>10657415</v>
      </c>
      <c r="BB287" s="137">
        <v>1462633.91</v>
      </c>
      <c r="BC287" s="137">
        <v>13375491.68</v>
      </c>
      <c r="BD287" s="137">
        <v>3777045.69</v>
      </c>
      <c r="BE287" s="137">
        <v>1442860.5</v>
      </c>
      <c r="BF287" s="137">
        <v>1517031</v>
      </c>
      <c r="BG287" s="137">
        <v>6663731.4400000004</v>
      </c>
      <c r="BH287" s="137">
        <v>1176895.5900000001</v>
      </c>
      <c r="BI287" s="137">
        <v>621041.22</v>
      </c>
      <c r="BJ287" s="137">
        <v>1207929.5</v>
      </c>
      <c r="BK287" s="137">
        <v>1311075.6000000001</v>
      </c>
      <c r="BL287" s="137">
        <v>18418054.670000002</v>
      </c>
      <c r="BM287" s="137">
        <v>3774463.83</v>
      </c>
      <c r="BN287" s="137">
        <v>2954561.9</v>
      </c>
      <c r="BO287" s="137">
        <v>4702309.04</v>
      </c>
      <c r="BP287" s="137">
        <v>2630822.33</v>
      </c>
      <c r="BQ287" s="137">
        <v>2302015.5299999998</v>
      </c>
      <c r="BR287" s="137">
        <v>48994742.780000001</v>
      </c>
      <c r="BS287" s="137">
        <v>2991058.1</v>
      </c>
      <c r="BT287" s="137">
        <v>2480108.7999999998</v>
      </c>
      <c r="BU287" s="137">
        <v>12843280.58</v>
      </c>
      <c r="BV287" s="137">
        <v>342630</v>
      </c>
      <c r="BW287" s="137">
        <v>1704982.41</v>
      </c>
      <c r="BX287" s="137">
        <v>7754233.4699999997</v>
      </c>
      <c r="BY287" s="137">
        <v>1534890.02</v>
      </c>
      <c r="BZ287" s="137">
        <v>2350879</v>
      </c>
      <c r="CA287" s="137">
        <v>2357108.44</v>
      </c>
      <c r="CB287" s="137">
        <v>3112266</v>
      </c>
      <c r="CC287" s="137">
        <v>7927479.2800000003</v>
      </c>
      <c r="CD287" s="137">
        <v>2670663.4500000002</v>
      </c>
      <c r="CE287" s="137">
        <v>4321000.9000000004</v>
      </c>
      <c r="CF287" s="137">
        <v>1303561.05</v>
      </c>
      <c r="CG287" s="137">
        <v>1615707.17</v>
      </c>
      <c r="CH287" s="137">
        <v>1414190.9</v>
      </c>
      <c r="CI287" s="137">
        <v>1107508.32</v>
      </c>
      <c r="CJ287" s="137">
        <v>10867643.220000001</v>
      </c>
      <c r="CK287" s="137">
        <v>983029</v>
      </c>
      <c r="CL287" s="137">
        <v>975710.1</v>
      </c>
      <c r="CN287" s="139" t="s">
        <v>1095</v>
      </c>
      <c r="CO287" s="139" t="s">
        <v>1020</v>
      </c>
      <c r="CP287" s="140" t="s">
        <v>1046</v>
      </c>
      <c r="CQ287" s="141"/>
    </row>
    <row r="288" spans="1:95" ht="27.75" x14ac:dyDescent="0.65">
      <c r="A288" s="142" t="s">
        <v>537</v>
      </c>
      <c r="B288" s="143" t="s">
        <v>538</v>
      </c>
      <c r="C288" s="137">
        <v>7053678.46</v>
      </c>
      <c r="D288" s="137">
        <v>276557</v>
      </c>
      <c r="E288" s="137">
        <v>390060</v>
      </c>
      <c r="F288" s="137">
        <v>297920</v>
      </c>
      <c r="G288" s="137">
        <v>123321</v>
      </c>
      <c r="H288" s="137">
        <v>250920</v>
      </c>
      <c r="I288" s="137">
        <v>387220.75</v>
      </c>
      <c r="J288" s="137">
        <v>723500</v>
      </c>
      <c r="K288" s="137">
        <v>271980</v>
      </c>
      <c r="L288" s="137">
        <v>399871</v>
      </c>
      <c r="M288" s="137">
        <v>1075016</v>
      </c>
      <c r="N288" s="137">
        <v>55302.25</v>
      </c>
      <c r="O288" s="137">
        <v>2994678.44</v>
      </c>
      <c r="P288" s="137">
        <v>510486</v>
      </c>
      <c r="Q288" s="137">
        <v>651112</v>
      </c>
      <c r="R288" s="137">
        <v>1271275</v>
      </c>
      <c r="S288" s="137">
        <v>70519.67</v>
      </c>
      <c r="T288" s="137">
        <v>520690.52</v>
      </c>
      <c r="U288" s="137">
        <v>345226</v>
      </c>
      <c r="V288" s="137">
        <v>280810</v>
      </c>
      <c r="W288" s="137">
        <v>7859772.8099999996</v>
      </c>
      <c r="X288" s="137">
        <v>405861</v>
      </c>
      <c r="Y288" s="137">
        <v>1125336</v>
      </c>
      <c r="Z288" s="137">
        <v>946060</v>
      </c>
      <c r="AA288" s="137">
        <v>148865</v>
      </c>
      <c r="AB288" s="137">
        <v>364218</v>
      </c>
      <c r="AC288" s="137">
        <v>1070824</v>
      </c>
      <c r="AD288" s="137">
        <v>2050444</v>
      </c>
      <c r="AE288" s="137">
        <v>591007</v>
      </c>
      <c r="AF288" s="137">
        <v>311535</v>
      </c>
      <c r="AG288" s="137">
        <v>611263.82999999996</v>
      </c>
      <c r="AH288" s="137">
        <v>1295645</v>
      </c>
      <c r="AI288" s="137">
        <v>352304</v>
      </c>
      <c r="AJ288" s="137">
        <v>42656</v>
      </c>
      <c r="AK288" s="137">
        <v>13907552.77</v>
      </c>
      <c r="AL288" s="137">
        <v>475158</v>
      </c>
      <c r="AM288" s="137">
        <v>378529</v>
      </c>
      <c r="AN288" s="137">
        <v>953547</v>
      </c>
      <c r="AO288" s="137">
        <v>900970</v>
      </c>
      <c r="AP288" s="137">
        <v>435480</v>
      </c>
      <c r="AQ288" s="137">
        <v>3100</v>
      </c>
      <c r="AR288" s="137">
        <v>1978163</v>
      </c>
      <c r="AS288" s="137">
        <v>550097</v>
      </c>
      <c r="AT288" s="137">
        <v>721640</v>
      </c>
      <c r="AU288" s="137">
        <v>1398040</v>
      </c>
      <c r="AV288" s="137">
        <v>296382</v>
      </c>
      <c r="AW288" s="137">
        <v>352075.75</v>
      </c>
      <c r="AX288" s="137">
        <v>15575</v>
      </c>
      <c r="AY288" s="137">
        <v>258300</v>
      </c>
      <c r="AZ288" s="137">
        <v>375570</v>
      </c>
      <c r="BA288" s="137"/>
      <c r="BB288" s="137">
        <v>392531</v>
      </c>
      <c r="BC288" s="137">
        <v>4579790.8</v>
      </c>
      <c r="BD288" s="137"/>
      <c r="BE288" s="137">
        <v>17966</v>
      </c>
      <c r="BF288" s="137">
        <v>453180</v>
      </c>
      <c r="BG288" s="137">
        <v>3377637</v>
      </c>
      <c r="BH288" s="137">
        <v>18645</v>
      </c>
      <c r="BI288" s="137">
        <v>3595</v>
      </c>
      <c r="BJ288" s="137">
        <v>38865</v>
      </c>
      <c r="BK288" s="137">
        <v>10650</v>
      </c>
      <c r="BL288" s="137">
        <v>3240781.08</v>
      </c>
      <c r="BM288" s="137">
        <v>857337</v>
      </c>
      <c r="BN288" s="137">
        <v>420668</v>
      </c>
      <c r="BO288" s="137">
        <v>561589</v>
      </c>
      <c r="BP288" s="137">
        <v>680900</v>
      </c>
      <c r="BQ288" s="137">
        <v>352373</v>
      </c>
      <c r="BR288" s="137">
        <v>18151270.850000001</v>
      </c>
      <c r="BS288" s="137">
        <v>1100</v>
      </c>
      <c r="BT288" s="137">
        <v>730047</v>
      </c>
      <c r="BU288" s="137">
        <v>1897622.8</v>
      </c>
      <c r="BV288" s="137">
        <v>84700</v>
      </c>
      <c r="BW288" s="137">
        <v>377024</v>
      </c>
      <c r="BX288" s="137">
        <v>1134305</v>
      </c>
      <c r="BY288" s="137">
        <v>335726</v>
      </c>
      <c r="BZ288" s="137">
        <v>248080</v>
      </c>
      <c r="CA288" s="137">
        <v>227609.5</v>
      </c>
      <c r="CB288" s="137">
        <v>512680</v>
      </c>
      <c r="CC288" s="137">
        <v>396836</v>
      </c>
      <c r="CD288" s="137">
        <v>1139905</v>
      </c>
      <c r="CE288" s="137">
        <v>633165</v>
      </c>
      <c r="CF288" s="137">
        <v>329210</v>
      </c>
      <c r="CG288" s="137">
        <v>226098.5</v>
      </c>
      <c r="CH288" s="137">
        <v>360183</v>
      </c>
      <c r="CI288" s="137">
        <v>394100</v>
      </c>
      <c r="CJ288" s="137">
        <v>1369149.08</v>
      </c>
      <c r="CK288" s="137">
        <v>7950</v>
      </c>
      <c r="CL288" s="137">
        <v>56288</v>
      </c>
      <c r="CN288" s="139" t="s">
        <v>1086</v>
      </c>
      <c r="CO288" s="139" t="s">
        <v>1034</v>
      </c>
      <c r="CP288" s="140" t="s">
        <v>1046</v>
      </c>
      <c r="CQ288" s="141"/>
    </row>
    <row r="289" spans="1:95" ht="27.75" x14ac:dyDescent="0.65">
      <c r="A289" s="142" t="s">
        <v>539</v>
      </c>
      <c r="B289" s="143" t="s">
        <v>540</v>
      </c>
      <c r="C289" s="137">
        <v>1642480</v>
      </c>
      <c r="D289" s="137">
        <v>98500</v>
      </c>
      <c r="E289" s="137">
        <v>13600</v>
      </c>
      <c r="F289" s="137"/>
      <c r="G289" s="137"/>
      <c r="H289" s="137"/>
      <c r="I289" s="137"/>
      <c r="J289" s="137"/>
      <c r="K289" s="137"/>
      <c r="L289" s="137"/>
      <c r="M289" s="137">
        <v>50400</v>
      </c>
      <c r="N289" s="137"/>
      <c r="O289" s="137"/>
      <c r="P289" s="137">
        <v>61700</v>
      </c>
      <c r="Q289" s="137"/>
      <c r="R289" s="137"/>
      <c r="S289" s="137"/>
      <c r="T289" s="137">
        <v>322856</v>
      </c>
      <c r="U289" s="137"/>
      <c r="V289" s="137"/>
      <c r="W289" s="137">
        <v>370875</v>
      </c>
      <c r="X289" s="137">
        <v>104465</v>
      </c>
      <c r="Y289" s="137">
        <v>255010</v>
      </c>
      <c r="Z289" s="137"/>
      <c r="AA289" s="137"/>
      <c r="AB289" s="137">
        <v>219780</v>
      </c>
      <c r="AC289" s="137"/>
      <c r="AD289" s="137">
        <v>294600</v>
      </c>
      <c r="AE289" s="137">
        <v>63493</v>
      </c>
      <c r="AF289" s="137">
        <v>89090</v>
      </c>
      <c r="AG289" s="137"/>
      <c r="AH289" s="137"/>
      <c r="AI289" s="137"/>
      <c r="AJ289" s="137">
        <v>193440</v>
      </c>
      <c r="AK289" s="137">
        <v>4490910</v>
      </c>
      <c r="AL289" s="137"/>
      <c r="AM289" s="137">
        <v>335020</v>
      </c>
      <c r="AN289" s="137"/>
      <c r="AO289" s="137">
        <v>182895</v>
      </c>
      <c r="AP289" s="137">
        <v>81915</v>
      </c>
      <c r="AQ289" s="137">
        <v>80000</v>
      </c>
      <c r="AR289" s="137">
        <v>598787.6</v>
      </c>
      <c r="AS289" s="137">
        <v>97400</v>
      </c>
      <c r="AT289" s="137"/>
      <c r="AU289" s="137">
        <v>268700</v>
      </c>
      <c r="AV289" s="137">
        <v>44090</v>
      </c>
      <c r="AW289" s="137">
        <v>6206</v>
      </c>
      <c r="AX289" s="137"/>
      <c r="AY289" s="137">
        <v>680</v>
      </c>
      <c r="AZ289" s="137">
        <v>36400</v>
      </c>
      <c r="BA289" s="137">
        <v>1365050</v>
      </c>
      <c r="BB289" s="137"/>
      <c r="BC289" s="137">
        <v>1028654</v>
      </c>
      <c r="BD289" s="137">
        <v>13900</v>
      </c>
      <c r="BE289" s="137"/>
      <c r="BF289" s="137"/>
      <c r="BG289" s="137">
        <v>1551382</v>
      </c>
      <c r="BH289" s="137">
        <v>8050</v>
      </c>
      <c r="BI289" s="137"/>
      <c r="BJ289" s="137">
        <v>186870</v>
      </c>
      <c r="BK289" s="137"/>
      <c r="BL289" s="137">
        <v>460030</v>
      </c>
      <c r="BM289" s="137">
        <v>50580</v>
      </c>
      <c r="BN289" s="137"/>
      <c r="BO289" s="137">
        <v>27780</v>
      </c>
      <c r="BP289" s="137"/>
      <c r="BQ289" s="137">
        <v>500</v>
      </c>
      <c r="BR289" s="137">
        <v>3599310</v>
      </c>
      <c r="BS289" s="137"/>
      <c r="BT289" s="137"/>
      <c r="BU289" s="137"/>
      <c r="BV289" s="137"/>
      <c r="BW289" s="137">
        <v>28500</v>
      </c>
      <c r="BX289" s="137">
        <v>254600</v>
      </c>
      <c r="BY289" s="137">
        <v>145590</v>
      </c>
      <c r="BZ289" s="137"/>
      <c r="CA289" s="137">
        <v>84375</v>
      </c>
      <c r="CB289" s="137">
        <v>105600</v>
      </c>
      <c r="CC289" s="137">
        <v>165035</v>
      </c>
      <c r="CD289" s="137">
        <v>557404</v>
      </c>
      <c r="CE289" s="137">
        <v>162600</v>
      </c>
      <c r="CF289" s="137"/>
      <c r="CG289" s="137"/>
      <c r="CH289" s="137">
        <v>85000</v>
      </c>
      <c r="CI289" s="137"/>
      <c r="CJ289" s="137">
        <v>361695</v>
      </c>
      <c r="CK289" s="137">
        <v>2640</v>
      </c>
      <c r="CL289" s="137">
        <v>79000</v>
      </c>
      <c r="CN289" s="139" t="s">
        <v>1086</v>
      </c>
      <c r="CO289" s="139" t="s">
        <v>1034</v>
      </c>
      <c r="CP289" s="140" t="s">
        <v>1046</v>
      </c>
      <c r="CQ289" s="141"/>
    </row>
    <row r="290" spans="1:95" ht="27.75" x14ac:dyDescent="0.65">
      <c r="A290" s="144" t="s">
        <v>541</v>
      </c>
      <c r="B290" s="145" t="s">
        <v>542</v>
      </c>
      <c r="C290" s="137">
        <v>1719334.65</v>
      </c>
      <c r="D290" s="137">
        <v>393441.48</v>
      </c>
      <c r="E290" s="137">
        <v>307752.93</v>
      </c>
      <c r="F290" s="137">
        <v>232010.52</v>
      </c>
      <c r="G290" s="137">
        <v>183159.4</v>
      </c>
      <c r="H290" s="137">
        <v>339979.23</v>
      </c>
      <c r="I290" s="137">
        <v>420248.31</v>
      </c>
      <c r="J290" s="137">
        <v>510696.98</v>
      </c>
      <c r="K290" s="137">
        <v>255919.04</v>
      </c>
      <c r="L290" s="137">
        <v>293488.52</v>
      </c>
      <c r="M290" s="137">
        <v>750585.9</v>
      </c>
      <c r="N290" s="137">
        <v>14711</v>
      </c>
      <c r="O290" s="137">
        <v>454563.83</v>
      </c>
      <c r="P290" s="137">
        <v>369579.38</v>
      </c>
      <c r="Q290" s="137">
        <v>778568.58</v>
      </c>
      <c r="R290" s="137">
        <v>273047.51</v>
      </c>
      <c r="S290" s="137">
        <v>214523.07</v>
      </c>
      <c r="T290" s="137">
        <v>503263</v>
      </c>
      <c r="U290" s="137">
        <v>308269.13</v>
      </c>
      <c r="V290" s="137">
        <v>101846.45</v>
      </c>
      <c r="W290" s="137">
        <v>1131617.02</v>
      </c>
      <c r="X290" s="137">
        <v>227484.51</v>
      </c>
      <c r="Y290" s="137">
        <v>930626.58</v>
      </c>
      <c r="Z290" s="137">
        <v>124417.32</v>
      </c>
      <c r="AA290" s="137">
        <v>254501.6</v>
      </c>
      <c r="AB290" s="137">
        <v>287703.82</v>
      </c>
      <c r="AC290" s="137">
        <v>192238.96</v>
      </c>
      <c r="AD290" s="137">
        <v>733518.69</v>
      </c>
      <c r="AE290" s="137">
        <v>262510.13</v>
      </c>
      <c r="AF290" s="137">
        <v>175244.19</v>
      </c>
      <c r="AG290" s="137">
        <v>227834.81</v>
      </c>
      <c r="AH290" s="137">
        <v>487606.48</v>
      </c>
      <c r="AI290" s="137">
        <v>63254.97</v>
      </c>
      <c r="AJ290" s="137">
        <v>158342.32</v>
      </c>
      <c r="AK290" s="137">
        <v>1297155.97</v>
      </c>
      <c r="AL290" s="137">
        <v>175587.38</v>
      </c>
      <c r="AM290" s="137">
        <v>100937.1</v>
      </c>
      <c r="AN290" s="137">
        <v>633058.06999999995</v>
      </c>
      <c r="AO290" s="137">
        <v>239518</v>
      </c>
      <c r="AP290" s="137">
        <v>171293.26</v>
      </c>
      <c r="AQ290" s="137">
        <v>58731.55</v>
      </c>
      <c r="AR290" s="137">
        <v>1402020.08</v>
      </c>
      <c r="AS290" s="137">
        <v>302797.96999999997</v>
      </c>
      <c r="AT290" s="137">
        <v>557672.52</v>
      </c>
      <c r="AU290" s="137">
        <v>363128.5</v>
      </c>
      <c r="AV290" s="137">
        <v>292847.49</v>
      </c>
      <c r="AW290" s="137">
        <v>264647.96999999997</v>
      </c>
      <c r="AX290" s="137">
        <v>378491.07</v>
      </c>
      <c r="AY290" s="137">
        <v>285813.27</v>
      </c>
      <c r="AZ290" s="137">
        <v>270317.36</v>
      </c>
      <c r="BA290" s="137">
        <v>611731.4</v>
      </c>
      <c r="BB290" s="137">
        <v>183886.83</v>
      </c>
      <c r="BC290" s="137">
        <v>795091.75</v>
      </c>
      <c r="BD290" s="137">
        <v>607281.5</v>
      </c>
      <c r="BE290" s="137">
        <v>227149.5</v>
      </c>
      <c r="BF290" s="137">
        <v>74564</v>
      </c>
      <c r="BG290" s="137">
        <v>1219814.2</v>
      </c>
      <c r="BH290" s="137">
        <v>24800.85</v>
      </c>
      <c r="BI290" s="137">
        <v>332649.24</v>
      </c>
      <c r="BJ290" s="137">
        <v>332122.23</v>
      </c>
      <c r="BK290" s="137">
        <v>94516</v>
      </c>
      <c r="BL290" s="137">
        <v>880127.53</v>
      </c>
      <c r="BM290" s="137">
        <v>692731.63</v>
      </c>
      <c r="BN290" s="137">
        <v>197258.71</v>
      </c>
      <c r="BO290" s="137">
        <v>1543668.81</v>
      </c>
      <c r="BP290" s="137">
        <v>299300.8</v>
      </c>
      <c r="BQ290" s="137">
        <v>340328.73</v>
      </c>
      <c r="BR290" s="137">
        <v>1345150.49</v>
      </c>
      <c r="BS290" s="137">
        <v>270360.55</v>
      </c>
      <c r="BT290" s="137">
        <v>334006.13</v>
      </c>
      <c r="BU290" s="137">
        <v>1234294.02</v>
      </c>
      <c r="BV290" s="137">
        <v>5890</v>
      </c>
      <c r="BW290" s="137">
        <v>185754.1</v>
      </c>
      <c r="BX290" s="137">
        <v>721320.75</v>
      </c>
      <c r="BY290" s="137">
        <v>171357.85</v>
      </c>
      <c r="BZ290" s="137">
        <v>138863.20000000001</v>
      </c>
      <c r="CA290" s="137">
        <v>210921.62</v>
      </c>
      <c r="CB290" s="137">
        <v>262381.09999999998</v>
      </c>
      <c r="CC290" s="137">
        <v>595089.68000000005</v>
      </c>
      <c r="CD290" s="137">
        <v>580260.72</v>
      </c>
      <c r="CE290" s="137">
        <v>391305.03</v>
      </c>
      <c r="CF290" s="137">
        <v>178615.08</v>
      </c>
      <c r="CG290" s="137">
        <v>106301.46</v>
      </c>
      <c r="CH290" s="137">
        <v>169229.53</v>
      </c>
      <c r="CI290" s="137">
        <v>77921.399999999994</v>
      </c>
      <c r="CJ290" s="137">
        <v>771614.87</v>
      </c>
      <c r="CK290" s="137">
        <v>161135</v>
      </c>
      <c r="CL290" s="137">
        <v>85267.51</v>
      </c>
      <c r="CN290" s="139" t="s">
        <v>1096</v>
      </c>
      <c r="CO290" s="139" t="s">
        <v>1018</v>
      </c>
      <c r="CP290" s="140" t="s">
        <v>1046</v>
      </c>
      <c r="CQ290" s="141"/>
    </row>
    <row r="291" spans="1:95" ht="27.75" x14ac:dyDescent="0.65">
      <c r="A291" s="142" t="s">
        <v>543</v>
      </c>
      <c r="B291" s="143" t="s">
        <v>544</v>
      </c>
      <c r="C291" s="137"/>
      <c r="D291" s="137">
        <v>78875</v>
      </c>
      <c r="E291" s="137"/>
      <c r="F291" s="137">
        <v>70150</v>
      </c>
      <c r="G291" s="137"/>
      <c r="H291" s="137"/>
      <c r="I291" s="137"/>
      <c r="J291" s="137"/>
      <c r="K291" s="137"/>
      <c r="L291" s="137">
        <v>147350</v>
      </c>
      <c r="M291" s="137">
        <v>231238</v>
      </c>
      <c r="N291" s="137">
        <v>23770</v>
      </c>
      <c r="O291" s="137"/>
      <c r="P291" s="137">
        <v>13645</v>
      </c>
      <c r="Q291" s="137">
        <v>164290</v>
      </c>
      <c r="R291" s="137">
        <v>15836</v>
      </c>
      <c r="S291" s="137"/>
      <c r="T291" s="137"/>
      <c r="U291" s="137"/>
      <c r="V291" s="137">
        <v>39955</v>
      </c>
      <c r="W291" s="137">
        <v>25200</v>
      </c>
      <c r="X291" s="137">
        <v>80525</v>
      </c>
      <c r="Y291" s="137"/>
      <c r="Z291" s="137"/>
      <c r="AA291" s="137">
        <v>40605</v>
      </c>
      <c r="AB291" s="137">
        <v>60335</v>
      </c>
      <c r="AC291" s="137"/>
      <c r="AD291" s="137"/>
      <c r="AE291" s="137"/>
      <c r="AF291" s="137">
        <v>147064</v>
      </c>
      <c r="AG291" s="137"/>
      <c r="AH291" s="137"/>
      <c r="AI291" s="137"/>
      <c r="AJ291" s="137">
        <v>90410</v>
      </c>
      <c r="AK291" s="137"/>
      <c r="AL291" s="137">
        <v>54700</v>
      </c>
      <c r="AM291" s="137"/>
      <c r="AN291" s="137">
        <v>189075</v>
      </c>
      <c r="AO291" s="137">
        <v>117375</v>
      </c>
      <c r="AP291" s="137">
        <v>82160</v>
      </c>
      <c r="AQ291" s="137"/>
      <c r="AR291" s="137"/>
      <c r="AS291" s="137">
        <v>7000</v>
      </c>
      <c r="AT291" s="137"/>
      <c r="AU291" s="137"/>
      <c r="AV291" s="137">
        <v>27500</v>
      </c>
      <c r="AW291" s="137">
        <v>31375</v>
      </c>
      <c r="AX291" s="137"/>
      <c r="AY291" s="137"/>
      <c r="AZ291" s="137">
        <v>71915</v>
      </c>
      <c r="BA291" s="137">
        <v>224608</v>
      </c>
      <c r="BB291" s="137">
        <v>31250</v>
      </c>
      <c r="BC291" s="137"/>
      <c r="BD291" s="137">
        <v>85400</v>
      </c>
      <c r="BE291" s="137">
        <v>87954</v>
      </c>
      <c r="BF291" s="137">
        <v>93260</v>
      </c>
      <c r="BG291" s="137"/>
      <c r="BH291" s="137"/>
      <c r="BI291" s="137"/>
      <c r="BJ291" s="137">
        <v>170200</v>
      </c>
      <c r="BK291" s="137">
        <v>9402.5</v>
      </c>
      <c r="BL291" s="137"/>
      <c r="BM291" s="137"/>
      <c r="BN291" s="137">
        <v>75110</v>
      </c>
      <c r="BO291" s="137"/>
      <c r="BP291" s="137"/>
      <c r="BQ291" s="137"/>
      <c r="BR291" s="137"/>
      <c r="BS291" s="137"/>
      <c r="BT291" s="137"/>
      <c r="BU291" s="137">
        <v>31415</v>
      </c>
      <c r="BV291" s="137">
        <v>14430</v>
      </c>
      <c r="BW291" s="137"/>
      <c r="BX291" s="137"/>
      <c r="BY291" s="137">
        <v>7860</v>
      </c>
      <c r="BZ291" s="137"/>
      <c r="CA291" s="137"/>
      <c r="CB291" s="137"/>
      <c r="CC291" s="137"/>
      <c r="CD291" s="137">
        <v>77495</v>
      </c>
      <c r="CE291" s="137"/>
      <c r="CF291" s="137">
        <v>44235</v>
      </c>
      <c r="CG291" s="137">
        <v>800</v>
      </c>
      <c r="CH291" s="137"/>
      <c r="CI291" s="137">
        <v>97630</v>
      </c>
      <c r="CJ291" s="137"/>
      <c r="CK291" s="137"/>
      <c r="CL291" s="137">
        <v>164355</v>
      </c>
      <c r="CN291" s="139" t="s">
        <v>1093</v>
      </c>
      <c r="CO291" s="139" t="s">
        <v>1016</v>
      </c>
      <c r="CP291" s="140" t="s">
        <v>1046</v>
      </c>
      <c r="CQ291" s="141"/>
    </row>
    <row r="292" spans="1:95" ht="27.75" x14ac:dyDescent="0.65">
      <c r="A292" s="142" t="s">
        <v>545</v>
      </c>
      <c r="B292" s="143" t="s">
        <v>546</v>
      </c>
      <c r="C292" s="137">
        <v>1036068</v>
      </c>
      <c r="D292" s="137">
        <v>67900</v>
      </c>
      <c r="E292" s="137">
        <v>136899</v>
      </c>
      <c r="F292" s="137">
        <v>122204</v>
      </c>
      <c r="G292" s="137">
        <v>98160</v>
      </c>
      <c r="H292" s="137">
        <v>106210</v>
      </c>
      <c r="I292" s="137">
        <v>47790</v>
      </c>
      <c r="J292" s="137">
        <v>5400</v>
      </c>
      <c r="K292" s="137">
        <v>87170</v>
      </c>
      <c r="L292" s="137">
        <v>38500</v>
      </c>
      <c r="M292" s="137">
        <v>196923.99</v>
      </c>
      <c r="N292" s="137"/>
      <c r="O292" s="137">
        <v>594181</v>
      </c>
      <c r="P292" s="137">
        <v>57500</v>
      </c>
      <c r="Q292" s="137">
        <v>23650</v>
      </c>
      <c r="R292" s="137">
        <v>245000</v>
      </c>
      <c r="S292" s="137"/>
      <c r="T292" s="137">
        <v>146990</v>
      </c>
      <c r="U292" s="137">
        <v>107475</v>
      </c>
      <c r="V292" s="137"/>
      <c r="W292" s="137">
        <v>706925</v>
      </c>
      <c r="X292" s="137">
        <v>81150</v>
      </c>
      <c r="Y292" s="137">
        <v>321140</v>
      </c>
      <c r="Z292" s="137">
        <v>339465</v>
      </c>
      <c r="AA292" s="137">
        <v>70248</v>
      </c>
      <c r="AB292" s="137">
        <v>161210</v>
      </c>
      <c r="AC292" s="137">
        <v>168400</v>
      </c>
      <c r="AD292" s="137"/>
      <c r="AE292" s="137">
        <v>51680</v>
      </c>
      <c r="AF292" s="137">
        <v>177160.01</v>
      </c>
      <c r="AG292" s="137">
        <v>31780</v>
      </c>
      <c r="AH292" s="137">
        <v>113590</v>
      </c>
      <c r="AI292" s="137">
        <v>51410</v>
      </c>
      <c r="AJ292" s="137">
        <v>276550</v>
      </c>
      <c r="AK292" s="137">
        <v>1484820.1</v>
      </c>
      <c r="AL292" s="137">
        <v>135480</v>
      </c>
      <c r="AM292" s="137">
        <v>65210</v>
      </c>
      <c r="AN292" s="137"/>
      <c r="AO292" s="137">
        <v>159347</v>
      </c>
      <c r="AP292" s="137">
        <v>6600</v>
      </c>
      <c r="AQ292" s="137">
        <v>1960</v>
      </c>
      <c r="AR292" s="137"/>
      <c r="AS292" s="137">
        <v>217822.94</v>
      </c>
      <c r="AT292" s="137"/>
      <c r="AU292" s="137">
        <v>204880</v>
      </c>
      <c r="AV292" s="137">
        <v>10900</v>
      </c>
      <c r="AW292" s="137">
        <v>158010</v>
      </c>
      <c r="AX292" s="137">
        <v>9220</v>
      </c>
      <c r="AY292" s="137"/>
      <c r="AZ292" s="137">
        <v>122760</v>
      </c>
      <c r="BA292" s="137">
        <v>22410</v>
      </c>
      <c r="BB292" s="137"/>
      <c r="BC292" s="137">
        <v>645180</v>
      </c>
      <c r="BD292" s="137">
        <v>272419</v>
      </c>
      <c r="BE292" s="137">
        <v>150820</v>
      </c>
      <c r="BF292" s="137">
        <v>78319</v>
      </c>
      <c r="BG292" s="137">
        <v>199977.68</v>
      </c>
      <c r="BH292" s="137">
        <v>168404</v>
      </c>
      <c r="BI292" s="137">
        <v>31790</v>
      </c>
      <c r="BJ292" s="137">
        <v>142730</v>
      </c>
      <c r="BK292" s="137">
        <v>313235</v>
      </c>
      <c r="BL292" s="137">
        <v>920480</v>
      </c>
      <c r="BM292" s="137">
        <v>86190</v>
      </c>
      <c r="BN292" s="137">
        <v>47293</v>
      </c>
      <c r="BO292" s="137">
        <v>99836</v>
      </c>
      <c r="BP292" s="137">
        <v>31607</v>
      </c>
      <c r="BQ292" s="137">
        <v>236300</v>
      </c>
      <c r="BR292" s="137">
        <v>2875489.6</v>
      </c>
      <c r="BS292" s="137">
        <v>38010</v>
      </c>
      <c r="BT292" s="137">
        <v>162985.92000000001</v>
      </c>
      <c r="BU292" s="137">
        <v>629688</v>
      </c>
      <c r="BV292" s="137"/>
      <c r="BW292" s="137">
        <v>16000</v>
      </c>
      <c r="BX292" s="137">
        <v>161775.25</v>
      </c>
      <c r="BY292" s="137">
        <v>97679.5</v>
      </c>
      <c r="BZ292" s="137">
        <v>65475</v>
      </c>
      <c r="CA292" s="137">
        <v>61440</v>
      </c>
      <c r="CB292" s="137">
        <v>775226</v>
      </c>
      <c r="CC292" s="137">
        <v>103610</v>
      </c>
      <c r="CD292" s="137">
        <v>60389</v>
      </c>
      <c r="CE292" s="137">
        <v>341508</v>
      </c>
      <c r="CF292" s="137">
        <v>38600</v>
      </c>
      <c r="CG292" s="137">
        <v>5350</v>
      </c>
      <c r="CH292" s="137">
        <v>129680</v>
      </c>
      <c r="CI292" s="137">
        <v>155712.74</v>
      </c>
      <c r="CJ292" s="137">
        <v>672169</v>
      </c>
      <c r="CK292" s="137">
        <v>371675.99</v>
      </c>
      <c r="CL292" s="137">
        <v>217320</v>
      </c>
      <c r="CN292" s="139" t="s">
        <v>1086</v>
      </c>
      <c r="CO292" s="139" t="s">
        <v>1034</v>
      </c>
      <c r="CP292" s="140" t="s">
        <v>1046</v>
      </c>
      <c r="CQ292" s="141"/>
    </row>
    <row r="293" spans="1:95" ht="27.75" x14ac:dyDescent="0.65">
      <c r="A293" s="142" t="s">
        <v>547</v>
      </c>
      <c r="B293" s="143" t="s">
        <v>548</v>
      </c>
      <c r="C293" s="137">
        <v>6300</v>
      </c>
      <c r="D293" s="137"/>
      <c r="E293" s="137">
        <v>21488</v>
      </c>
      <c r="F293" s="137"/>
      <c r="G293" s="137"/>
      <c r="H293" s="137"/>
      <c r="I293" s="137"/>
      <c r="J293" s="137"/>
      <c r="K293" s="137"/>
      <c r="L293" s="137">
        <v>2220</v>
      </c>
      <c r="M293" s="137"/>
      <c r="N293" s="137"/>
      <c r="O293" s="137"/>
      <c r="P293" s="137"/>
      <c r="Q293" s="137"/>
      <c r="R293" s="137"/>
      <c r="S293" s="137"/>
      <c r="T293" s="137"/>
      <c r="U293" s="137"/>
      <c r="V293" s="137"/>
      <c r="W293" s="137"/>
      <c r="X293" s="137"/>
      <c r="Y293" s="137"/>
      <c r="Z293" s="137"/>
      <c r="AA293" s="137"/>
      <c r="AB293" s="137"/>
      <c r="AC293" s="137">
        <v>4475</v>
      </c>
      <c r="AD293" s="137"/>
      <c r="AE293" s="137"/>
      <c r="AF293" s="137">
        <v>22060</v>
      </c>
      <c r="AG293" s="137">
        <v>800</v>
      </c>
      <c r="AH293" s="137"/>
      <c r="AI293" s="137">
        <v>165197</v>
      </c>
      <c r="AJ293" s="137">
        <v>1675</v>
      </c>
      <c r="AK293" s="137"/>
      <c r="AL293" s="137"/>
      <c r="AM293" s="137"/>
      <c r="AN293" s="137"/>
      <c r="AO293" s="137"/>
      <c r="AP293" s="137"/>
      <c r="AQ293" s="137">
        <v>3800</v>
      </c>
      <c r="AR293" s="137"/>
      <c r="AS293" s="137"/>
      <c r="AT293" s="137"/>
      <c r="AU293" s="137"/>
      <c r="AV293" s="137"/>
      <c r="AW293" s="137"/>
      <c r="AX293" s="137"/>
      <c r="AY293" s="137"/>
      <c r="AZ293" s="137"/>
      <c r="BA293" s="137"/>
      <c r="BB293" s="137"/>
      <c r="BC293" s="137"/>
      <c r="BD293" s="137"/>
      <c r="BE293" s="137"/>
      <c r="BF293" s="137"/>
      <c r="BG293" s="137"/>
      <c r="BH293" s="137"/>
      <c r="BI293" s="137"/>
      <c r="BJ293" s="137"/>
      <c r="BK293" s="137"/>
      <c r="BL293" s="137"/>
      <c r="BM293" s="137"/>
      <c r="BN293" s="137"/>
      <c r="BO293" s="137"/>
      <c r="BP293" s="137"/>
      <c r="BQ293" s="137"/>
      <c r="BR293" s="137"/>
      <c r="BS293" s="137"/>
      <c r="BT293" s="137">
        <v>30740.99</v>
      </c>
      <c r="BU293" s="137">
        <v>67961</v>
      </c>
      <c r="BV293" s="137"/>
      <c r="BW293" s="137"/>
      <c r="BX293" s="137"/>
      <c r="BY293" s="137"/>
      <c r="BZ293" s="137"/>
      <c r="CA293" s="137"/>
      <c r="CB293" s="137"/>
      <c r="CC293" s="137"/>
      <c r="CD293" s="137"/>
      <c r="CE293" s="137"/>
      <c r="CF293" s="137"/>
      <c r="CG293" s="137"/>
      <c r="CH293" s="137">
        <v>66447</v>
      </c>
      <c r="CI293" s="137"/>
      <c r="CJ293" s="137"/>
      <c r="CK293" s="137"/>
      <c r="CL293" s="137"/>
      <c r="CN293" s="139" t="s">
        <v>1085</v>
      </c>
      <c r="CO293" s="139" t="s">
        <v>1030</v>
      </c>
      <c r="CP293" s="140" t="s">
        <v>1046</v>
      </c>
      <c r="CQ293" s="141"/>
    </row>
    <row r="294" spans="1:95" ht="27.75" x14ac:dyDescent="0.65">
      <c r="A294" s="142" t="s">
        <v>549</v>
      </c>
      <c r="B294" s="143" t="s">
        <v>550</v>
      </c>
      <c r="C294" s="137"/>
      <c r="D294" s="137"/>
      <c r="E294" s="137"/>
      <c r="F294" s="137"/>
      <c r="G294" s="137"/>
      <c r="H294" s="137"/>
      <c r="I294" s="137"/>
      <c r="J294" s="137"/>
      <c r="K294" s="137"/>
      <c r="L294" s="137">
        <v>53801</v>
      </c>
      <c r="M294" s="137"/>
      <c r="N294" s="137"/>
      <c r="O294" s="137"/>
      <c r="P294" s="137"/>
      <c r="Q294" s="137"/>
      <c r="R294" s="137"/>
      <c r="S294" s="137"/>
      <c r="T294" s="137"/>
      <c r="U294" s="137"/>
      <c r="V294" s="137"/>
      <c r="W294" s="137"/>
      <c r="X294" s="137"/>
      <c r="Y294" s="137"/>
      <c r="Z294" s="137"/>
      <c r="AA294" s="137"/>
      <c r="AB294" s="137"/>
      <c r="AC294" s="137"/>
      <c r="AD294" s="137">
        <v>36075</v>
      </c>
      <c r="AE294" s="137"/>
      <c r="AF294" s="137"/>
      <c r="AG294" s="137"/>
      <c r="AH294" s="137"/>
      <c r="AI294" s="137"/>
      <c r="AJ294" s="137"/>
      <c r="AK294" s="137"/>
      <c r="AL294" s="137"/>
      <c r="AM294" s="137"/>
      <c r="AN294" s="137"/>
      <c r="AO294" s="137"/>
      <c r="AP294" s="137"/>
      <c r="AQ294" s="137"/>
      <c r="AR294" s="137"/>
      <c r="AS294" s="137"/>
      <c r="AT294" s="137"/>
      <c r="AU294" s="137"/>
      <c r="AV294" s="137"/>
      <c r="AW294" s="137"/>
      <c r="AX294" s="137"/>
      <c r="AY294" s="137"/>
      <c r="AZ294" s="137"/>
      <c r="BA294" s="137"/>
      <c r="BB294" s="137"/>
      <c r="BC294" s="137"/>
      <c r="BD294" s="137"/>
      <c r="BE294" s="137"/>
      <c r="BF294" s="137"/>
      <c r="BG294" s="137"/>
      <c r="BH294" s="137"/>
      <c r="BI294" s="137"/>
      <c r="BJ294" s="137"/>
      <c r="BK294" s="137"/>
      <c r="BL294" s="137"/>
      <c r="BM294" s="137"/>
      <c r="BN294" s="137"/>
      <c r="BO294" s="137"/>
      <c r="BP294" s="137"/>
      <c r="BQ294" s="137"/>
      <c r="BR294" s="137"/>
      <c r="BS294" s="137"/>
      <c r="BT294" s="137"/>
      <c r="BU294" s="137"/>
      <c r="BV294" s="137"/>
      <c r="BW294" s="137"/>
      <c r="BX294" s="137"/>
      <c r="BY294" s="137"/>
      <c r="BZ294" s="137"/>
      <c r="CA294" s="137"/>
      <c r="CB294" s="137"/>
      <c r="CC294" s="137"/>
      <c r="CD294" s="137"/>
      <c r="CE294" s="137"/>
      <c r="CF294" s="137"/>
      <c r="CG294" s="137"/>
      <c r="CH294" s="137"/>
      <c r="CI294" s="137"/>
      <c r="CJ294" s="137"/>
      <c r="CK294" s="137"/>
      <c r="CL294" s="137"/>
      <c r="CN294" s="139" t="s">
        <v>1085</v>
      </c>
      <c r="CO294" s="139" t="s">
        <v>1030</v>
      </c>
      <c r="CP294" s="140" t="s">
        <v>1046</v>
      </c>
      <c r="CQ294" s="141"/>
    </row>
    <row r="295" spans="1:95" ht="27.75" x14ac:dyDescent="0.65">
      <c r="A295" s="142" t="s">
        <v>551</v>
      </c>
      <c r="B295" s="143" t="s">
        <v>552</v>
      </c>
      <c r="C295" s="137"/>
      <c r="D295" s="137"/>
      <c r="E295" s="137"/>
      <c r="F295" s="137"/>
      <c r="G295" s="137"/>
      <c r="H295" s="137"/>
      <c r="I295" s="137"/>
      <c r="J295" s="137"/>
      <c r="K295" s="137"/>
      <c r="L295" s="137"/>
      <c r="M295" s="137"/>
      <c r="N295" s="137"/>
      <c r="O295" s="137"/>
      <c r="P295" s="137"/>
      <c r="Q295" s="137"/>
      <c r="R295" s="137"/>
      <c r="S295" s="137"/>
      <c r="T295" s="137">
        <v>48000</v>
      </c>
      <c r="U295" s="137"/>
      <c r="V295" s="137"/>
      <c r="W295" s="137"/>
      <c r="X295" s="137"/>
      <c r="Y295" s="137"/>
      <c r="Z295" s="137"/>
      <c r="AA295" s="137"/>
      <c r="AB295" s="137"/>
      <c r="AC295" s="137"/>
      <c r="AD295" s="137"/>
      <c r="AE295" s="137"/>
      <c r="AF295" s="137"/>
      <c r="AG295" s="137"/>
      <c r="AH295" s="137"/>
      <c r="AI295" s="137"/>
      <c r="AJ295" s="137"/>
      <c r="AK295" s="137"/>
      <c r="AL295" s="137"/>
      <c r="AM295" s="137"/>
      <c r="AN295" s="137"/>
      <c r="AO295" s="137"/>
      <c r="AP295" s="137"/>
      <c r="AQ295" s="137"/>
      <c r="AR295" s="137"/>
      <c r="AS295" s="137"/>
      <c r="AT295" s="137"/>
      <c r="AU295" s="137"/>
      <c r="AV295" s="137"/>
      <c r="AW295" s="137"/>
      <c r="AX295" s="137"/>
      <c r="AY295" s="137"/>
      <c r="AZ295" s="137"/>
      <c r="BA295" s="137"/>
      <c r="BB295" s="137"/>
      <c r="BC295" s="137"/>
      <c r="BD295" s="137"/>
      <c r="BE295" s="137"/>
      <c r="BF295" s="137"/>
      <c r="BG295" s="137">
        <v>276000</v>
      </c>
      <c r="BH295" s="137"/>
      <c r="BI295" s="137"/>
      <c r="BJ295" s="137"/>
      <c r="BK295" s="137"/>
      <c r="BL295" s="137"/>
      <c r="BM295" s="137">
        <v>63000</v>
      </c>
      <c r="BN295" s="137"/>
      <c r="BO295" s="137"/>
      <c r="BP295" s="137"/>
      <c r="BQ295" s="137"/>
      <c r="BR295" s="137">
        <v>320000</v>
      </c>
      <c r="BS295" s="137"/>
      <c r="BT295" s="137"/>
      <c r="BU295" s="137"/>
      <c r="BV295" s="137"/>
      <c r="BW295" s="137"/>
      <c r="BX295" s="137"/>
      <c r="BY295" s="137"/>
      <c r="BZ295" s="137"/>
      <c r="CA295" s="137"/>
      <c r="CB295" s="137"/>
      <c r="CC295" s="137">
        <v>130000</v>
      </c>
      <c r="CD295" s="137"/>
      <c r="CE295" s="137"/>
      <c r="CF295" s="137"/>
      <c r="CG295" s="137"/>
      <c r="CH295" s="137"/>
      <c r="CI295" s="137"/>
      <c r="CJ295" s="137"/>
      <c r="CK295" s="137"/>
      <c r="CL295" s="137"/>
      <c r="CN295" s="139" t="s">
        <v>1085</v>
      </c>
      <c r="CO295" s="139" t="s">
        <v>1030</v>
      </c>
      <c r="CP295" s="140" t="s">
        <v>1046</v>
      </c>
      <c r="CQ295" s="141"/>
    </row>
    <row r="296" spans="1:95" ht="27.75" x14ac:dyDescent="0.65">
      <c r="A296" s="142" t="s">
        <v>553</v>
      </c>
      <c r="B296" s="143" t="s">
        <v>554</v>
      </c>
      <c r="C296" s="137">
        <v>729900</v>
      </c>
      <c r="D296" s="137"/>
      <c r="E296" s="137"/>
      <c r="F296" s="137"/>
      <c r="G296" s="137"/>
      <c r="H296" s="137"/>
      <c r="I296" s="137">
        <v>280000</v>
      </c>
      <c r="J296" s="137"/>
      <c r="K296" s="137"/>
      <c r="L296" s="137">
        <v>38002.800000000003</v>
      </c>
      <c r="M296" s="137"/>
      <c r="N296" s="137">
        <v>4000</v>
      </c>
      <c r="O296" s="137">
        <v>25431.88</v>
      </c>
      <c r="P296" s="137"/>
      <c r="Q296" s="137"/>
      <c r="R296" s="137"/>
      <c r="S296" s="137"/>
      <c r="T296" s="137"/>
      <c r="U296" s="137"/>
      <c r="V296" s="137"/>
      <c r="W296" s="137"/>
      <c r="X296" s="137"/>
      <c r="Y296" s="137">
        <v>499800</v>
      </c>
      <c r="Z296" s="137"/>
      <c r="AA296" s="137"/>
      <c r="AB296" s="137"/>
      <c r="AC296" s="137"/>
      <c r="AD296" s="137"/>
      <c r="AE296" s="137"/>
      <c r="AF296" s="137"/>
      <c r="AG296" s="137"/>
      <c r="AH296" s="137">
        <v>280000</v>
      </c>
      <c r="AI296" s="137"/>
      <c r="AJ296" s="137"/>
      <c r="AK296" s="137"/>
      <c r="AL296" s="137"/>
      <c r="AM296" s="137"/>
      <c r="AN296" s="137"/>
      <c r="AO296" s="137">
        <v>684</v>
      </c>
      <c r="AP296" s="137"/>
      <c r="AQ296" s="137"/>
      <c r="AR296" s="137"/>
      <c r="AS296" s="137"/>
      <c r="AT296" s="137"/>
      <c r="AU296" s="137"/>
      <c r="AV296" s="137"/>
      <c r="AW296" s="137"/>
      <c r="AX296" s="137"/>
      <c r="AY296" s="137"/>
      <c r="AZ296" s="137"/>
      <c r="BA296" s="137"/>
      <c r="BB296" s="137"/>
      <c r="BC296" s="137"/>
      <c r="BD296" s="137"/>
      <c r="BE296" s="137"/>
      <c r="BF296" s="137"/>
      <c r="BG296" s="137"/>
      <c r="BH296" s="137"/>
      <c r="BI296" s="137"/>
      <c r="BJ296" s="137"/>
      <c r="BK296" s="137">
        <v>93960</v>
      </c>
      <c r="BL296" s="137"/>
      <c r="BM296" s="137">
        <v>287000</v>
      </c>
      <c r="BN296" s="137">
        <v>152000</v>
      </c>
      <c r="BO296" s="137"/>
      <c r="BP296" s="137">
        <v>210000</v>
      </c>
      <c r="BQ296" s="137">
        <v>35000</v>
      </c>
      <c r="BR296" s="137"/>
      <c r="BS296" s="137"/>
      <c r="BT296" s="137"/>
      <c r="BU296" s="137">
        <v>103488</v>
      </c>
      <c r="BV296" s="137"/>
      <c r="BW296" s="137"/>
      <c r="BX296" s="137">
        <v>502445</v>
      </c>
      <c r="BY296" s="137"/>
      <c r="BZ296" s="137"/>
      <c r="CA296" s="137"/>
      <c r="CB296" s="137"/>
      <c r="CC296" s="137"/>
      <c r="CD296" s="137"/>
      <c r="CE296" s="137"/>
      <c r="CF296" s="137">
        <v>4494</v>
      </c>
      <c r="CG296" s="137"/>
      <c r="CH296" s="137"/>
      <c r="CI296" s="137"/>
      <c r="CJ296" s="137"/>
      <c r="CK296" s="137">
        <v>264778</v>
      </c>
      <c r="CL296" s="137"/>
      <c r="CN296" s="139" t="s">
        <v>1085</v>
      </c>
      <c r="CO296" s="139" t="s">
        <v>1030</v>
      </c>
      <c r="CP296" s="140" t="s">
        <v>1046</v>
      </c>
      <c r="CQ296" s="141"/>
    </row>
    <row r="297" spans="1:95" ht="27.75" x14ac:dyDescent="0.65">
      <c r="A297" s="142" t="s">
        <v>555</v>
      </c>
      <c r="B297" s="143" t="s">
        <v>556</v>
      </c>
      <c r="C297" s="137"/>
      <c r="D297" s="137"/>
      <c r="E297" s="137"/>
      <c r="F297" s="137"/>
      <c r="G297" s="137"/>
      <c r="H297" s="137"/>
      <c r="I297" s="137"/>
      <c r="J297" s="137"/>
      <c r="K297" s="137"/>
      <c r="L297" s="137"/>
      <c r="M297" s="137"/>
      <c r="N297" s="137"/>
      <c r="O297" s="137"/>
      <c r="P297" s="137"/>
      <c r="Q297" s="137"/>
      <c r="R297" s="137"/>
      <c r="S297" s="137"/>
      <c r="T297" s="137"/>
      <c r="U297" s="137"/>
      <c r="V297" s="137"/>
      <c r="W297" s="137"/>
      <c r="X297" s="137"/>
      <c r="Y297" s="137"/>
      <c r="Z297" s="137"/>
      <c r="AA297" s="137"/>
      <c r="AB297" s="137"/>
      <c r="AC297" s="137"/>
      <c r="AD297" s="137"/>
      <c r="AE297" s="137"/>
      <c r="AF297" s="137"/>
      <c r="AG297" s="137"/>
      <c r="AH297" s="137"/>
      <c r="AI297" s="137"/>
      <c r="AJ297" s="137"/>
      <c r="AK297" s="137"/>
      <c r="AL297" s="137"/>
      <c r="AM297" s="137"/>
      <c r="AN297" s="137"/>
      <c r="AO297" s="137"/>
      <c r="AP297" s="137"/>
      <c r="AQ297" s="137"/>
      <c r="AR297" s="137"/>
      <c r="AS297" s="137"/>
      <c r="AT297" s="137"/>
      <c r="AU297" s="137"/>
      <c r="AV297" s="137"/>
      <c r="AW297" s="137"/>
      <c r="AX297" s="137"/>
      <c r="AY297" s="137"/>
      <c r="AZ297" s="137"/>
      <c r="BA297" s="137"/>
      <c r="BB297" s="137"/>
      <c r="BC297" s="137"/>
      <c r="BD297" s="137"/>
      <c r="BE297" s="137"/>
      <c r="BF297" s="137"/>
      <c r="BG297" s="137"/>
      <c r="BH297" s="137"/>
      <c r="BI297" s="137"/>
      <c r="BJ297" s="137"/>
      <c r="BK297" s="137"/>
      <c r="BL297" s="137"/>
      <c r="BM297" s="137"/>
      <c r="BN297" s="137"/>
      <c r="BO297" s="137"/>
      <c r="BP297" s="137"/>
      <c r="BQ297" s="137"/>
      <c r="BR297" s="137"/>
      <c r="BS297" s="137"/>
      <c r="BT297" s="137"/>
      <c r="BU297" s="137"/>
      <c r="BV297" s="137"/>
      <c r="BW297" s="137"/>
      <c r="BX297" s="137"/>
      <c r="BY297" s="137"/>
      <c r="BZ297" s="137"/>
      <c r="CA297" s="137"/>
      <c r="CB297" s="137"/>
      <c r="CC297" s="137"/>
      <c r="CD297" s="137"/>
      <c r="CE297" s="137"/>
      <c r="CF297" s="137"/>
      <c r="CG297" s="137"/>
      <c r="CH297" s="137"/>
      <c r="CI297" s="137"/>
      <c r="CJ297" s="137"/>
      <c r="CK297" s="137"/>
      <c r="CL297" s="137"/>
      <c r="CN297" s="139" t="s">
        <v>1085</v>
      </c>
      <c r="CO297" s="139" t="s">
        <v>1030</v>
      </c>
      <c r="CP297" s="140" t="s">
        <v>1046</v>
      </c>
      <c r="CQ297" s="141"/>
    </row>
    <row r="298" spans="1:95" ht="27.75" x14ac:dyDescent="0.65">
      <c r="A298" s="144" t="s">
        <v>557</v>
      </c>
      <c r="B298" s="145" t="s">
        <v>558</v>
      </c>
      <c r="C298" s="137"/>
      <c r="D298" s="137"/>
      <c r="E298" s="137">
        <v>70.34</v>
      </c>
      <c r="F298" s="137"/>
      <c r="G298" s="137">
        <v>25.15</v>
      </c>
      <c r="H298" s="137"/>
      <c r="I298" s="137"/>
      <c r="J298" s="137"/>
      <c r="K298" s="137"/>
      <c r="L298" s="137"/>
      <c r="M298" s="137"/>
      <c r="N298" s="137"/>
      <c r="O298" s="137">
        <v>595316.9</v>
      </c>
      <c r="P298" s="137"/>
      <c r="Q298" s="137"/>
      <c r="R298" s="137"/>
      <c r="S298" s="137"/>
      <c r="T298" s="137"/>
      <c r="U298" s="137"/>
      <c r="V298" s="137"/>
      <c r="W298" s="137"/>
      <c r="X298" s="137"/>
      <c r="Y298" s="137"/>
      <c r="Z298" s="137"/>
      <c r="AA298" s="137"/>
      <c r="AB298" s="137"/>
      <c r="AC298" s="137"/>
      <c r="AD298" s="137"/>
      <c r="AE298" s="137"/>
      <c r="AF298" s="137"/>
      <c r="AG298" s="137"/>
      <c r="AH298" s="137"/>
      <c r="AI298" s="137"/>
      <c r="AJ298" s="137"/>
      <c r="AK298" s="137"/>
      <c r="AL298" s="137"/>
      <c r="AM298" s="137"/>
      <c r="AN298" s="137"/>
      <c r="AO298" s="137"/>
      <c r="AP298" s="137"/>
      <c r="AQ298" s="137"/>
      <c r="AR298" s="137"/>
      <c r="AS298" s="137"/>
      <c r="AT298" s="137"/>
      <c r="AU298" s="137"/>
      <c r="AV298" s="137"/>
      <c r="AW298" s="137"/>
      <c r="AX298" s="137"/>
      <c r="AY298" s="137"/>
      <c r="AZ298" s="137"/>
      <c r="BA298" s="137"/>
      <c r="BB298" s="137"/>
      <c r="BC298" s="137"/>
      <c r="BD298" s="137"/>
      <c r="BE298" s="137"/>
      <c r="BF298" s="137"/>
      <c r="BG298" s="137"/>
      <c r="BH298" s="137"/>
      <c r="BI298" s="137"/>
      <c r="BJ298" s="137"/>
      <c r="BK298" s="137"/>
      <c r="BL298" s="137"/>
      <c r="BM298" s="137"/>
      <c r="BN298" s="137"/>
      <c r="BO298" s="137"/>
      <c r="BP298" s="137"/>
      <c r="BQ298" s="137"/>
      <c r="BR298" s="137">
        <v>1333</v>
      </c>
      <c r="BS298" s="137"/>
      <c r="BT298" s="137"/>
      <c r="BU298" s="137"/>
      <c r="BV298" s="137"/>
      <c r="BW298" s="137"/>
      <c r="BX298" s="137"/>
      <c r="BY298" s="137"/>
      <c r="BZ298" s="137"/>
      <c r="CA298" s="137"/>
      <c r="CB298" s="137"/>
      <c r="CC298" s="137"/>
      <c r="CD298" s="137"/>
      <c r="CE298" s="137"/>
      <c r="CF298" s="137"/>
      <c r="CG298" s="137"/>
      <c r="CH298" s="137"/>
      <c r="CI298" s="137"/>
      <c r="CJ298" s="137"/>
      <c r="CK298" s="137"/>
      <c r="CL298" s="137"/>
      <c r="CN298" s="139" t="s">
        <v>1097</v>
      </c>
      <c r="CO298" s="139" t="s">
        <v>1040</v>
      </c>
      <c r="CP298" s="140" t="s">
        <v>1046</v>
      </c>
      <c r="CQ298" s="141"/>
    </row>
    <row r="299" spans="1:95" ht="27.75" x14ac:dyDescent="0.65">
      <c r="A299" s="142" t="s">
        <v>559</v>
      </c>
      <c r="B299" s="143" t="s">
        <v>560</v>
      </c>
      <c r="C299" s="137"/>
      <c r="D299" s="137"/>
      <c r="E299" s="137"/>
      <c r="F299" s="137"/>
      <c r="G299" s="137"/>
      <c r="H299" s="137"/>
      <c r="I299" s="137"/>
      <c r="J299" s="137"/>
      <c r="K299" s="137"/>
      <c r="L299" s="137">
        <v>13315</v>
      </c>
      <c r="M299" s="137"/>
      <c r="N299" s="137"/>
      <c r="O299" s="137"/>
      <c r="P299" s="137"/>
      <c r="Q299" s="137"/>
      <c r="R299" s="137"/>
      <c r="S299" s="137"/>
      <c r="T299" s="137"/>
      <c r="U299" s="137"/>
      <c r="V299" s="137"/>
      <c r="W299" s="137"/>
      <c r="X299" s="137"/>
      <c r="Y299" s="137"/>
      <c r="Z299" s="137"/>
      <c r="AA299" s="137"/>
      <c r="AB299" s="137"/>
      <c r="AC299" s="137"/>
      <c r="AD299" s="137"/>
      <c r="AE299" s="137"/>
      <c r="AF299" s="137"/>
      <c r="AG299" s="137"/>
      <c r="AH299" s="137"/>
      <c r="AI299" s="137"/>
      <c r="AJ299" s="137"/>
      <c r="AK299" s="137"/>
      <c r="AL299" s="137"/>
      <c r="AM299" s="137"/>
      <c r="AN299" s="137"/>
      <c r="AO299" s="137"/>
      <c r="AP299" s="137"/>
      <c r="AQ299" s="137"/>
      <c r="AR299" s="137"/>
      <c r="AS299" s="137"/>
      <c r="AT299" s="137"/>
      <c r="AU299" s="137"/>
      <c r="AV299" s="137"/>
      <c r="AW299" s="137"/>
      <c r="AX299" s="137"/>
      <c r="AY299" s="137"/>
      <c r="AZ299" s="137"/>
      <c r="BA299" s="137"/>
      <c r="BB299" s="137"/>
      <c r="BC299" s="137"/>
      <c r="BD299" s="137"/>
      <c r="BE299" s="137">
        <v>4550</v>
      </c>
      <c r="BF299" s="137"/>
      <c r="BG299" s="137"/>
      <c r="BH299" s="137"/>
      <c r="BI299" s="137"/>
      <c r="BJ299" s="137"/>
      <c r="BK299" s="137"/>
      <c r="BL299" s="137"/>
      <c r="BM299" s="137"/>
      <c r="BN299" s="137"/>
      <c r="BO299" s="137"/>
      <c r="BP299" s="137"/>
      <c r="BQ299" s="137"/>
      <c r="BR299" s="137">
        <v>44000</v>
      </c>
      <c r="BS299" s="137"/>
      <c r="BT299" s="137"/>
      <c r="BU299" s="137"/>
      <c r="BV299" s="137"/>
      <c r="BW299" s="137"/>
      <c r="BX299" s="137"/>
      <c r="BY299" s="137"/>
      <c r="BZ299" s="137"/>
      <c r="CA299" s="137"/>
      <c r="CB299" s="137"/>
      <c r="CC299" s="137"/>
      <c r="CD299" s="137"/>
      <c r="CE299" s="137"/>
      <c r="CF299" s="137"/>
      <c r="CG299" s="137"/>
      <c r="CH299" s="137"/>
      <c r="CI299" s="137"/>
      <c r="CJ299" s="137"/>
      <c r="CK299" s="137"/>
      <c r="CL299" s="137"/>
      <c r="CN299" s="139" t="s">
        <v>1085</v>
      </c>
      <c r="CO299" s="139" t="s">
        <v>1030</v>
      </c>
      <c r="CP299" s="140" t="s">
        <v>1046</v>
      </c>
      <c r="CQ299" s="141"/>
    </row>
    <row r="300" spans="1:95" ht="27.75" x14ac:dyDescent="0.65">
      <c r="A300" s="142" t="s">
        <v>937</v>
      </c>
      <c r="B300" s="143" t="s">
        <v>938</v>
      </c>
      <c r="C300" s="137"/>
      <c r="D300" s="137"/>
      <c r="E300" s="137"/>
      <c r="F300" s="137"/>
      <c r="G300" s="137"/>
      <c r="H300" s="137"/>
      <c r="I300" s="137"/>
      <c r="J300" s="137"/>
      <c r="K300" s="137"/>
      <c r="L300" s="137"/>
      <c r="M300" s="137"/>
      <c r="N300" s="137"/>
      <c r="O300" s="137"/>
      <c r="P300" s="137"/>
      <c r="Q300" s="137"/>
      <c r="R300" s="137"/>
      <c r="S300" s="137"/>
      <c r="T300" s="137"/>
      <c r="U300" s="137"/>
      <c r="V300" s="137"/>
      <c r="W300" s="137"/>
      <c r="X300" s="137"/>
      <c r="Y300" s="137"/>
      <c r="Z300" s="137"/>
      <c r="AA300" s="137"/>
      <c r="AB300" s="137"/>
      <c r="AC300" s="137"/>
      <c r="AD300" s="137"/>
      <c r="AE300" s="137"/>
      <c r="AF300" s="137"/>
      <c r="AG300" s="137"/>
      <c r="AH300" s="137"/>
      <c r="AI300" s="137"/>
      <c r="AJ300" s="137"/>
      <c r="AK300" s="137"/>
      <c r="AL300" s="137"/>
      <c r="AM300" s="137"/>
      <c r="AN300" s="137"/>
      <c r="AO300" s="137"/>
      <c r="AP300" s="137"/>
      <c r="AQ300" s="137"/>
      <c r="AR300" s="137"/>
      <c r="AS300" s="137"/>
      <c r="AT300" s="137"/>
      <c r="AU300" s="137"/>
      <c r="AV300" s="137"/>
      <c r="AW300" s="137"/>
      <c r="AX300" s="137"/>
      <c r="AY300" s="137"/>
      <c r="AZ300" s="137"/>
      <c r="BA300" s="137"/>
      <c r="BB300" s="137"/>
      <c r="BC300" s="137"/>
      <c r="BD300" s="137"/>
      <c r="BE300" s="137"/>
      <c r="BF300" s="137"/>
      <c r="BG300" s="137"/>
      <c r="BH300" s="137"/>
      <c r="BI300" s="137"/>
      <c r="BJ300" s="137"/>
      <c r="BK300" s="137"/>
      <c r="BL300" s="137"/>
      <c r="BM300" s="137"/>
      <c r="BN300" s="137"/>
      <c r="BO300" s="137"/>
      <c r="BP300" s="137"/>
      <c r="BQ300" s="137"/>
      <c r="BR300" s="137"/>
      <c r="BS300" s="137"/>
      <c r="BT300" s="137"/>
      <c r="BU300" s="137"/>
      <c r="BV300" s="137"/>
      <c r="BW300" s="137"/>
      <c r="BX300" s="137"/>
      <c r="BY300" s="137"/>
      <c r="BZ300" s="137"/>
      <c r="CA300" s="137"/>
      <c r="CB300" s="137"/>
      <c r="CC300" s="137"/>
      <c r="CD300" s="137"/>
      <c r="CE300" s="137"/>
      <c r="CF300" s="137"/>
      <c r="CG300" s="137"/>
      <c r="CH300" s="137"/>
      <c r="CI300" s="137"/>
      <c r="CJ300" s="137"/>
      <c r="CK300" s="137"/>
      <c r="CL300" s="137"/>
      <c r="CN300" s="139" t="s">
        <v>1085</v>
      </c>
      <c r="CO300" s="139" t="s">
        <v>1030</v>
      </c>
      <c r="CP300" s="140" t="s">
        <v>1046</v>
      </c>
      <c r="CQ300" s="141"/>
    </row>
    <row r="301" spans="1:95" ht="27.75" x14ac:dyDescent="0.65">
      <c r="A301" s="142" t="s">
        <v>561</v>
      </c>
      <c r="B301" s="143" t="s">
        <v>562</v>
      </c>
      <c r="C301" s="137">
        <v>2536301</v>
      </c>
      <c r="D301" s="137"/>
      <c r="E301" s="137">
        <v>40520</v>
      </c>
      <c r="F301" s="137"/>
      <c r="G301" s="137"/>
      <c r="H301" s="137">
        <v>3129.75</v>
      </c>
      <c r="I301" s="137"/>
      <c r="J301" s="137">
        <v>21387</v>
      </c>
      <c r="K301" s="137"/>
      <c r="L301" s="137">
        <v>21452</v>
      </c>
      <c r="M301" s="137">
        <v>725967</v>
      </c>
      <c r="N301" s="137"/>
      <c r="O301" s="137">
        <v>310787.75</v>
      </c>
      <c r="P301" s="137">
        <v>1224450.5</v>
      </c>
      <c r="Q301" s="137">
        <v>164043.4</v>
      </c>
      <c r="R301" s="137">
        <v>988065.72</v>
      </c>
      <c r="S301" s="137"/>
      <c r="T301" s="137">
        <v>1125653</v>
      </c>
      <c r="U301" s="137"/>
      <c r="V301" s="137">
        <v>2478.5</v>
      </c>
      <c r="W301" s="137">
        <v>6840147.75</v>
      </c>
      <c r="X301" s="137">
        <v>36845</v>
      </c>
      <c r="Y301" s="137">
        <v>278672</v>
      </c>
      <c r="Z301" s="137"/>
      <c r="AA301" s="137">
        <v>26999.5</v>
      </c>
      <c r="AB301" s="137">
        <v>236063.74</v>
      </c>
      <c r="AC301" s="137">
        <v>33545</v>
      </c>
      <c r="AD301" s="137">
        <v>130324</v>
      </c>
      <c r="AE301" s="137">
        <v>391445.44</v>
      </c>
      <c r="AF301" s="137">
        <v>62210</v>
      </c>
      <c r="AG301" s="137">
        <v>48619</v>
      </c>
      <c r="AH301" s="137">
        <v>436174</v>
      </c>
      <c r="AI301" s="137"/>
      <c r="AJ301" s="137">
        <v>30559</v>
      </c>
      <c r="AK301" s="137">
        <v>54500780</v>
      </c>
      <c r="AL301" s="137">
        <v>175195.43</v>
      </c>
      <c r="AM301" s="137">
        <v>32937.800000000003</v>
      </c>
      <c r="AN301" s="137">
        <v>168069</v>
      </c>
      <c r="AO301" s="137">
        <v>822582</v>
      </c>
      <c r="AP301" s="137">
        <v>304945.5</v>
      </c>
      <c r="AQ301" s="137">
        <v>130391.49</v>
      </c>
      <c r="AR301" s="137">
        <v>9205</v>
      </c>
      <c r="AS301" s="137">
        <v>93882.63</v>
      </c>
      <c r="AT301" s="137">
        <v>796563.31</v>
      </c>
      <c r="AU301" s="137">
        <v>163268.38</v>
      </c>
      <c r="AV301" s="137">
        <v>131189.76999999999</v>
      </c>
      <c r="AW301" s="137"/>
      <c r="AX301" s="137">
        <v>149137</v>
      </c>
      <c r="AY301" s="137">
        <v>5230</v>
      </c>
      <c r="AZ301" s="137">
        <v>30626.15</v>
      </c>
      <c r="BA301" s="137">
        <v>1199185.25</v>
      </c>
      <c r="BB301" s="137">
        <v>55092.2</v>
      </c>
      <c r="BC301" s="137">
        <v>335235</v>
      </c>
      <c r="BD301" s="137">
        <v>531438</v>
      </c>
      <c r="BE301" s="137">
        <v>224822</v>
      </c>
      <c r="BF301" s="137">
        <v>47297</v>
      </c>
      <c r="BG301" s="137">
        <v>294752.81</v>
      </c>
      <c r="BH301" s="137">
        <v>23568.5</v>
      </c>
      <c r="BI301" s="137">
        <v>22153</v>
      </c>
      <c r="BJ301" s="137">
        <v>54268</v>
      </c>
      <c r="BK301" s="137">
        <v>45943</v>
      </c>
      <c r="BL301" s="137">
        <v>26865</v>
      </c>
      <c r="BM301" s="137"/>
      <c r="BN301" s="137"/>
      <c r="BO301" s="137">
        <v>28158</v>
      </c>
      <c r="BP301" s="137">
        <v>143976</v>
      </c>
      <c r="BQ301" s="137">
        <v>664171</v>
      </c>
      <c r="BR301" s="137">
        <v>4636924.4000000004</v>
      </c>
      <c r="BS301" s="137">
        <v>395744</v>
      </c>
      <c r="BT301" s="137">
        <v>43304.42</v>
      </c>
      <c r="BU301" s="137">
        <v>44087.38</v>
      </c>
      <c r="BV301" s="137">
        <v>103843.67</v>
      </c>
      <c r="BW301" s="137">
        <v>470514.5</v>
      </c>
      <c r="BX301" s="137">
        <v>280296</v>
      </c>
      <c r="BY301" s="137">
        <v>142568.88</v>
      </c>
      <c r="BZ301" s="137">
        <v>44184</v>
      </c>
      <c r="CA301" s="137">
        <v>44319</v>
      </c>
      <c r="CB301" s="137">
        <v>660167.41</v>
      </c>
      <c r="CC301" s="137">
        <v>254273.75</v>
      </c>
      <c r="CD301" s="137">
        <v>161399.76999999999</v>
      </c>
      <c r="CE301" s="137">
        <v>332221.5</v>
      </c>
      <c r="CF301" s="137">
        <v>18995.099999999999</v>
      </c>
      <c r="CG301" s="137"/>
      <c r="CH301" s="137">
        <v>439576.01</v>
      </c>
      <c r="CI301" s="137">
        <v>84231</v>
      </c>
      <c r="CJ301" s="137">
        <v>4984531.32</v>
      </c>
      <c r="CK301" s="137">
        <v>33970</v>
      </c>
      <c r="CL301" s="137">
        <v>288674.05</v>
      </c>
      <c r="CN301" s="139" t="s">
        <v>1085</v>
      </c>
      <c r="CO301" s="139" t="s">
        <v>1030</v>
      </c>
      <c r="CP301" s="140" t="s">
        <v>1046</v>
      </c>
      <c r="CQ301" s="141"/>
    </row>
    <row r="302" spans="1:95" ht="27.75" x14ac:dyDescent="0.65">
      <c r="A302" s="144" t="s">
        <v>563</v>
      </c>
      <c r="B302" s="145" t="s">
        <v>564</v>
      </c>
      <c r="C302" s="137">
        <v>355270</v>
      </c>
      <c r="D302" s="137"/>
      <c r="E302" s="137">
        <v>29400</v>
      </c>
      <c r="F302" s="137"/>
      <c r="G302" s="137"/>
      <c r="H302" s="137"/>
      <c r="I302" s="137"/>
      <c r="J302" s="137">
        <v>71300</v>
      </c>
      <c r="K302" s="137">
        <v>344620</v>
      </c>
      <c r="L302" s="137"/>
      <c r="M302" s="137">
        <v>453363</v>
      </c>
      <c r="N302" s="137"/>
      <c r="O302" s="137">
        <v>586617.41</v>
      </c>
      <c r="P302" s="137">
        <v>532740</v>
      </c>
      <c r="Q302" s="137">
        <v>1104318</v>
      </c>
      <c r="R302" s="137">
        <v>283845</v>
      </c>
      <c r="S302" s="137">
        <v>21923</v>
      </c>
      <c r="T302" s="137">
        <v>170300</v>
      </c>
      <c r="U302" s="137">
        <v>252195</v>
      </c>
      <c r="V302" s="137">
        <v>34950</v>
      </c>
      <c r="W302" s="137"/>
      <c r="X302" s="137">
        <v>235797</v>
      </c>
      <c r="Y302" s="137">
        <v>328320</v>
      </c>
      <c r="Z302" s="137"/>
      <c r="AA302" s="137">
        <v>39600</v>
      </c>
      <c r="AB302" s="137"/>
      <c r="AC302" s="137"/>
      <c r="AD302" s="137">
        <v>644700</v>
      </c>
      <c r="AE302" s="137">
        <v>800</v>
      </c>
      <c r="AF302" s="137">
        <v>41609.25</v>
      </c>
      <c r="AG302" s="137">
        <v>6895</v>
      </c>
      <c r="AH302" s="137"/>
      <c r="AI302" s="137">
        <v>196773.5</v>
      </c>
      <c r="AJ302" s="137">
        <v>106200</v>
      </c>
      <c r="AK302" s="137">
        <v>333320</v>
      </c>
      <c r="AL302" s="137">
        <v>193925</v>
      </c>
      <c r="AM302" s="137">
        <v>197010</v>
      </c>
      <c r="AN302" s="137">
        <v>30250</v>
      </c>
      <c r="AO302" s="137">
        <v>157021</v>
      </c>
      <c r="AP302" s="137">
        <v>551724</v>
      </c>
      <c r="AQ302" s="137">
        <v>322220</v>
      </c>
      <c r="AR302" s="137">
        <v>19160</v>
      </c>
      <c r="AS302" s="137"/>
      <c r="AT302" s="137">
        <v>69496</v>
      </c>
      <c r="AU302" s="137">
        <v>170838</v>
      </c>
      <c r="AV302" s="137">
        <v>627799</v>
      </c>
      <c r="AW302" s="137">
        <v>57976</v>
      </c>
      <c r="AX302" s="137"/>
      <c r="AY302" s="137">
        <v>90000</v>
      </c>
      <c r="AZ302" s="137">
        <v>42300</v>
      </c>
      <c r="BA302" s="137"/>
      <c r="BB302" s="137">
        <v>268160</v>
      </c>
      <c r="BC302" s="137">
        <v>792435.7</v>
      </c>
      <c r="BD302" s="137">
        <v>422114</v>
      </c>
      <c r="BE302" s="137">
        <v>186700</v>
      </c>
      <c r="BF302" s="137">
        <v>1455656</v>
      </c>
      <c r="BG302" s="137">
        <v>216255</v>
      </c>
      <c r="BH302" s="137">
        <v>58900</v>
      </c>
      <c r="BI302" s="137">
        <v>101670</v>
      </c>
      <c r="BJ302" s="137">
        <v>144685</v>
      </c>
      <c r="BK302" s="137">
        <v>4900</v>
      </c>
      <c r="BL302" s="137">
        <v>142740</v>
      </c>
      <c r="BM302" s="137">
        <v>855962</v>
      </c>
      <c r="BN302" s="137">
        <v>274039</v>
      </c>
      <c r="BO302" s="137">
        <v>418132</v>
      </c>
      <c r="BP302" s="137">
        <v>746941</v>
      </c>
      <c r="BQ302" s="137">
        <v>480085</v>
      </c>
      <c r="BR302" s="137">
        <v>1353953.68</v>
      </c>
      <c r="BS302" s="137">
        <v>240860</v>
      </c>
      <c r="BT302" s="137">
        <v>53670</v>
      </c>
      <c r="BU302" s="137"/>
      <c r="BV302" s="137">
        <v>24500</v>
      </c>
      <c r="BW302" s="137"/>
      <c r="BX302" s="137"/>
      <c r="BY302" s="137">
        <v>623430</v>
      </c>
      <c r="BZ302" s="137">
        <v>9000</v>
      </c>
      <c r="CA302" s="137">
        <v>27525</v>
      </c>
      <c r="CB302" s="137">
        <v>944836.5</v>
      </c>
      <c r="CC302" s="137">
        <v>361167</v>
      </c>
      <c r="CD302" s="137">
        <v>663647.5</v>
      </c>
      <c r="CE302" s="137"/>
      <c r="CF302" s="137">
        <v>214125</v>
      </c>
      <c r="CG302" s="137">
        <v>10000</v>
      </c>
      <c r="CH302" s="137">
        <v>3750</v>
      </c>
      <c r="CI302" s="137"/>
      <c r="CJ302" s="137">
        <v>19575</v>
      </c>
      <c r="CK302" s="137">
        <v>12450</v>
      </c>
      <c r="CL302" s="137">
        <v>116582.5</v>
      </c>
      <c r="CN302" s="139" t="s">
        <v>1098</v>
      </c>
      <c r="CO302" s="139" t="s">
        <v>1040</v>
      </c>
      <c r="CP302" s="140" t="s">
        <v>1046</v>
      </c>
      <c r="CQ302" s="141"/>
    </row>
    <row r="303" spans="1:95" ht="27.75" x14ac:dyDescent="0.65">
      <c r="A303" s="144" t="s">
        <v>565</v>
      </c>
      <c r="B303" s="145" t="s">
        <v>566</v>
      </c>
      <c r="C303" s="137">
        <v>1663416</v>
      </c>
      <c r="D303" s="137">
        <v>360955</v>
      </c>
      <c r="E303" s="137">
        <v>333170</v>
      </c>
      <c r="F303" s="137">
        <v>174255</v>
      </c>
      <c r="G303" s="137">
        <v>26700</v>
      </c>
      <c r="H303" s="137">
        <v>401287</v>
      </c>
      <c r="I303" s="137">
        <v>20600</v>
      </c>
      <c r="J303" s="137">
        <v>494058</v>
      </c>
      <c r="K303" s="137">
        <v>83400</v>
      </c>
      <c r="L303" s="137">
        <v>463475</v>
      </c>
      <c r="M303" s="137">
        <v>389555</v>
      </c>
      <c r="N303" s="137">
        <v>16720</v>
      </c>
      <c r="O303" s="137">
        <v>496551.25</v>
      </c>
      <c r="P303" s="137">
        <v>265719</v>
      </c>
      <c r="Q303" s="137">
        <v>421195</v>
      </c>
      <c r="R303" s="137">
        <v>194021</v>
      </c>
      <c r="S303" s="137">
        <v>862213</v>
      </c>
      <c r="T303" s="137">
        <v>826875.85</v>
      </c>
      <c r="U303" s="137">
        <v>1219783.3999999999</v>
      </c>
      <c r="V303" s="137">
        <v>97545</v>
      </c>
      <c r="W303" s="137">
        <v>3117133.77</v>
      </c>
      <c r="X303" s="137">
        <v>55960</v>
      </c>
      <c r="Y303" s="137">
        <v>376661</v>
      </c>
      <c r="Z303" s="137">
        <v>361988.75</v>
      </c>
      <c r="AA303" s="137">
        <v>21800</v>
      </c>
      <c r="AB303" s="137">
        <v>222744</v>
      </c>
      <c r="AC303" s="137">
        <v>62423</v>
      </c>
      <c r="AD303" s="137">
        <v>199287</v>
      </c>
      <c r="AE303" s="137">
        <v>7500</v>
      </c>
      <c r="AF303" s="137">
        <v>28365</v>
      </c>
      <c r="AG303" s="137">
        <v>218120.05</v>
      </c>
      <c r="AH303" s="137">
        <v>229887.26</v>
      </c>
      <c r="AI303" s="137">
        <v>470602.44</v>
      </c>
      <c r="AJ303" s="137">
        <v>125644</v>
      </c>
      <c r="AK303" s="137">
        <v>4808130</v>
      </c>
      <c r="AL303" s="137">
        <v>743540</v>
      </c>
      <c r="AM303" s="137">
        <v>17200</v>
      </c>
      <c r="AN303" s="137">
        <v>200000</v>
      </c>
      <c r="AO303" s="137">
        <v>657450</v>
      </c>
      <c r="AP303" s="137">
        <v>226514</v>
      </c>
      <c r="AQ303" s="137">
        <v>12945</v>
      </c>
      <c r="AR303" s="137">
        <v>1922579</v>
      </c>
      <c r="AS303" s="137">
        <v>218980</v>
      </c>
      <c r="AT303" s="137">
        <v>258349</v>
      </c>
      <c r="AU303" s="137">
        <v>20000</v>
      </c>
      <c r="AV303" s="137"/>
      <c r="AW303" s="137">
        <v>306030</v>
      </c>
      <c r="AX303" s="137">
        <v>536507</v>
      </c>
      <c r="AY303" s="137">
        <v>718261</v>
      </c>
      <c r="AZ303" s="137">
        <v>156780</v>
      </c>
      <c r="BA303" s="137">
        <v>1518026</v>
      </c>
      <c r="BB303" s="137"/>
      <c r="BC303" s="137">
        <v>1197496</v>
      </c>
      <c r="BD303" s="137">
        <v>431577</v>
      </c>
      <c r="BE303" s="137">
        <v>4000</v>
      </c>
      <c r="BF303" s="137">
        <v>221600</v>
      </c>
      <c r="BG303" s="137">
        <v>8673088</v>
      </c>
      <c r="BH303" s="137">
        <v>1236460</v>
      </c>
      <c r="BI303" s="137">
        <v>213024</v>
      </c>
      <c r="BJ303" s="137">
        <v>1505677.5</v>
      </c>
      <c r="BK303" s="137">
        <v>402839</v>
      </c>
      <c r="BL303" s="137">
        <v>1472925.5</v>
      </c>
      <c r="BM303" s="137">
        <v>1822541</v>
      </c>
      <c r="BN303" s="137">
        <v>902968</v>
      </c>
      <c r="BO303" s="137">
        <v>508062</v>
      </c>
      <c r="BP303" s="137">
        <v>421044</v>
      </c>
      <c r="BQ303" s="137">
        <v>445045</v>
      </c>
      <c r="BR303" s="137">
        <v>3358487.51</v>
      </c>
      <c r="BS303" s="137">
        <v>286733</v>
      </c>
      <c r="BT303" s="137">
        <v>1058553.1599999999</v>
      </c>
      <c r="BU303" s="137">
        <v>813086</v>
      </c>
      <c r="BV303" s="137">
        <v>475526</v>
      </c>
      <c r="BW303" s="137">
        <v>82299</v>
      </c>
      <c r="BX303" s="137">
        <v>605483.19999999995</v>
      </c>
      <c r="BY303" s="137">
        <v>11250</v>
      </c>
      <c r="BZ303" s="137"/>
      <c r="CA303" s="137">
        <v>140449</v>
      </c>
      <c r="CB303" s="137">
        <v>181040</v>
      </c>
      <c r="CC303" s="137">
        <v>687114</v>
      </c>
      <c r="CD303" s="137">
        <v>261936</v>
      </c>
      <c r="CE303" s="137">
        <v>1435878</v>
      </c>
      <c r="CF303" s="137">
        <v>174272</v>
      </c>
      <c r="CG303" s="137">
        <v>433158</v>
      </c>
      <c r="CH303" s="137">
        <v>273025</v>
      </c>
      <c r="CI303" s="137">
        <v>96855</v>
      </c>
      <c r="CJ303" s="137">
        <v>3052861.1</v>
      </c>
      <c r="CK303" s="137">
        <v>105536</v>
      </c>
      <c r="CL303" s="137">
        <v>181663</v>
      </c>
      <c r="CN303" s="139" t="s">
        <v>1099</v>
      </c>
      <c r="CO303" s="139" t="s">
        <v>1040</v>
      </c>
      <c r="CP303" s="140" t="s">
        <v>1046</v>
      </c>
      <c r="CQ303" s="141"/>
    </row>
    <row r="304" spans="1:95" ht="27.75" x14ac:dyDescent="0.65">
      <c r="A304" s="142" t="s">
        <v>567</v>
      </c>
      <c r="B304" s="143" t="s">
        <v>568</v>
      </c>
      <c r="C304" s="137">
        <v>4500</v>
      </c>
      <c r="D304" s="137"/>
      <c r="E304" s="137"/>
      <c r="F304" s="137"/>
      <c r="G304" s="137">
        <v>10600</v>
      </c>
      <c r="H304" s="137"/>
      <c r="I304" s="137">
        <v>5000</v>
      </c>
      <c r="J304" s="137"/>
      <c r="K304" s="137"/>
      <c r="L304" s="137"/>
      <c r="M304" s="137"/>
      <c r="N304" s="137">
        <v>19175</v>
      </c>
      <c r="O304" s="137">
        <v>84611.34</v>
      </c>
      <c r="P304" s="137">
        <v>9000</v>
      </c>
      <c r="Q304" s="137"/>
      <c r="R304" s="137"/>
      <c r="S304" s="137">
        <v>11800</v>
      </c>
      <c r="T304" s="137"/>
      <c r="U304" s="137"/>
      <c r="V304" s="137"/>
      <c r="W304" s="137"/>
      <c r="X304" s="137">
        <v>38000</v>
      </c>
      <c r="Y304" s="137"/>
      <c r="Z304" s="137"/>
      <c r="AA304" s="137"/>
      <c r="AB304" s="137"/>
      <c r="AC304" s="137"/>
      <c r="AD304" s="137">
        <v>11950.24</v>
      </c>
      <c r="AE304" s="137">
        <v>42490</v>
      </c>
      <c r="AF304" s="137"/>
      <c r="AG304" s="137">
        <v>12500</v>
      </c>
      <c r="AH304" s="137"/>
      <c r="AI304" s="137">
        <v>25200</v>
      </c>
      <c r="AJ304" s="137"/>
      <c r="AK304" s="137">
        <v>222824.72</v>
      </c>
      <c r="AL304" s="137">
        <v>41820</v>
      </c>
      <c r="AM304" s="137"/>
      <c r="AN304" s="137">
        <v>2500</v>
      </c>
      <c r="AO304" s="137"/>
      <c r="AP304" s="137"/>
      <c r="AQ304" s="137">
        <v>48502</v>
      </c>
      <c r="AR304" s="137"/>
      <c r="AS304" s="137"/>
      <c r="AT304" s="137"/>
      <c r="AU304" s="137">
        <v>64155</v>
      </c>
      <c r="AV304" s="137"/>
      <c r="AW304" s="137"/>
      <c r="AX304" s="137"/>
      <c r="AY304" s="137">
        <v>63600</v>
      </c>
      <c r="AZ304" s="137">
        <v>6000</v>
      </c>
      <c r="BA304" s="137"/>
      <c r="BB304" s="137"/>
      <c r="BC304" s="137">
        <v>15920</v>
      </c>
      <c r="BD304" s="137">
        <v>90000</v>
      </c>
      <c r="BE304" s="137"/>
      <c r="BF304" s="137">
        <v>6150</v>
      </c>
      <c r="BG304" s="137">
        <v>4922</v>
      </c>
      <c r="BH304" s="137"/>
      <c r="BI304" s="137"/>
      <c r="BJ304" s="137"/>
      <c r="BK304" s="137"/>
      <c r="BL304" s="137">
        <v>50141</v>
      </c>
      <c r="BM304" s="137">
        <v>1300</v>
      </c>
      <c r="BN304" s="137"/>
      <c r="BO304" s="137">
        <v>60597.7</v>
      </c>
      <c r="BP304" s="137"/>
      <c r="BQ304" s="137">
        <v>479389.47</v>
      </c>
      <c r="BR304" s="137"/>
      <c r="BS304" s="137"/>
      <c r="BT304" s="137"/>
      <c r="BU304" s="137"/>
      <c r="BV304" s="137"/>
      <c r="BW304" s="137"/>
      <c r="BX304" s="137">
        <v>23750</v>
      </c>
      <c r="BY304" s="137"/>
      <c r="BZ304" s="137"/>
      <c r="CA304" s="137"/>
      <c r="CB304" s="137">
        <v>30000</v>
      </c>
      <c r="CC304" s="137">
        <v>34985</v>
      </c>
      <c r="CD304" s="137"/>
      <c r="CE304" s="137"/>
      <c r="CF304" s="137">
        <v>2000</v>
      </c>
      <c r="CG304" s="137"/>
      <c r="CH304" s="137"/>
      <c r="CI304" s="137"/>
      <c r="CJ304" s="137"/>
      <c r="CK304" s="137">
        <v>29000</v>
      </c>
      <c r="CL304" s="137">
        <v>8760</v>
      </c>
      <c r="CN304" s="139" t="s">
        <v>1085</v>
      </c>
      <c r="CO304" s="139" t="s">
        <v>1030</v>
      </c>
      <c r="CP304" s="140" t="s">
        <v>1046</v>
      </c>
      <c r="CQ304" s="141"/>
    </row>
    <row r="305" spans="1:95" ht="27.75" x14ac:dyDescent="0.65">
      <c r="A305" s="144" t="s">
        <v>569</v>
      </c>
      <c r="B305" s="145" t="s">
        <v>570</v>
      </c>
      <c r="C305" s="137">
        <v>714944</v>
      </c>
      <c r="D305" s="137">
        <v>233259.08</v>
      </c>
      <c r="E305" s="137">
        <v>2332962.4500000002</v>
      </c>
      <c r="F305" s="137">
        <v>2235332.92</v>
      </c>
      <c r="G305" s="137">
        <v>275911</v>
      </c>
      <c r="H305" s="137">
        <v>2739384.02</v>
      </c>
      <c r="I305" s="137">
        <v>2185781.4700000002</v>
      </c>
      <c r="J305" s="137">
        <v>3047854</v>
      </c>
      <c r="K305" s="137">
        <v>278109</v>
      </c>
      <c r="L305" s="137">
        <v>71329.95</v>
      </c>
      <c r="M305" s="137">
        <v>3069854.43</v>
      </c>
      <c r="N305" s="137"/>
      <c r="O305" s="137">
        <v>3534490.6</v>
      </c>
      <c r="P305" s="137">
        <v>4837041.05</v>
      </c>
      <c r="Q305" s="137">
        <v>4714421.55</v>
      </c>
      <c r="R305" s="137">
        <v>1352268.25</v>
      </c>
      <c r="S305" s="137">
        <v>1371271.9</v>
      </c>
      <c r="T305" s="137">
        <v>478522.25</v>
      </c>
      <c r="U305" s="137">
        <v>1557010.1</v>
      </c>
      <c r="V305" s="137">
        <v>952755.1</v>
      </c>
      <c r="W305" s="137">
        <v>2449967.4</v>
      </c>
      <c r="X305" s="137">
        <v>5315101.5</v>
      </c>
      <c r="Y305" s="137">
        <v>1155813.42</v>
      </c>
      <c r="Z305" s="137">
        <v>4228231.25</v>
      </c>
      <c r="AA305" s="137">
        <v>1854867</v>
      </c>
      <c r="AB305" s="137">
        <v>4069349.25</v>
      </c>
      <c r="AC305" s="137">
        <v>5086312.25</v>
      </c>
      <c r="AD305" s="137">
        <v>10089235.75</v>
      </c>
      <c r="AE305" s="137">
        <v>2063519.25</v>
      </c>
      <c r="AF305" s="137">
        <v>3012870.5</v>
      </c>
      <c r="AG305" s="137">
        <v>5190640.25</v>
      </c>
      <c r="AH305" s="137">
        <v>3258993</v>
      </c>
      <c r="AI305" s="137">
        <v>1458784.5</v>
      </c>
      <c r="AJ305" s="137">
        <v>3043196.25</v>
      </c>
      <c r="AK305" s="137">
        <v>1527721.2</v>
      </c>
      <c r="AL305" s="137">
        <v>429447.65</v>
      </c>
      <c r="AM305" s="137">
        <v>709348.25</v>
      </c>
      <c r="AN305" s="137">
        <v>1447621.5</v>
      </c>
      <c r="AO305" s="137">
        <v>4345080.91</v>
      </c>
      <c r="AP305" s="137">
        <v>1074503</v>
      </c>
      <c r="AQ305" s="137">
        <v>64018.75</v>
      </c>
      <c r="AR305" s="137">
        <v>11693809.83</v>
      </c>
      <c r="AS305" s="137">
        <v>729721</v>
      </c>
      <c r="AT305" s="137">
        <v>857956.5</v>
      </c>
      <c r="AU305" s="137">
        <v>5145974.4000000004</v>
      </c>
      <c r="AV305" s="137">
        <v>3397918.65</v>
      </c>
      <c r="AW305" s="137">
        <v>378554</v>
      </c>
      <c r="AX305" s="137">
        <v>327876.25</v>
      </c>
      <c r="AY305" s="137">
        <v>565970</v>
      </c>
      <c r="AZ305" s="137">
        <v>3031307</v>
      </c>
      <c r="BA305" s="137">
        <v>1123715.75</v>
      </c>
      <c r="BB305" s="137">
        <v>2600567</v>
      </c>
      <c r="BC305" s="137">
        <v>1773558</v>
      </c>
      <c r="BD305" s="137">
        <v>7801136.8600000003</v>
      </c>
      <c r="BE305" s="137">
        <v>408894.25</v>
      </c>
      <c r="BF305" s="137">
        <v>564392.75</v>
      </c>
      <c r="BG305" s="137">
        <v>1518362</v>
      </c>
      <c r="BH305" s="137">
        <v>1319649.75</v>
      </c>
      <c r="BI305" s="137">
        <v>3608829.05</v>
      </c>
      <c r="BJ305" s="137">
        <v>4412159.5</v>
      </c>
      <c r="BK305" s="137">
        <v>3082045.75</v>
      </c>
      <c r="BL305" s="137">
        <v>666409.5</v>
      </c>
      <c r="BM305" s="137">
        <v>7998367.0099999998</v>
      </c>
      <c r="BN305" s="137">
        <v>5515317.4100000001</v>
      </c>
      <c r="BO305" s="137">
        <v>3827412.18</v>
      </c>
      <c r="BP305" s="137">
        <v>2523331.5</v>
      </c>
      <c r="BQ305" s="137">
        <v>2592630.11</v>
      </c>
      <c r="BR305" s="137">
        <v>192472</v>
      </c>
      <c r="BS305" s="137">
        <v>7576382.2300000004</v>
      </c>
      <c r="BT305" s="137">
        <v>8000083.9800000004</v>
      </c>
      <c r="BU305" s="137">
        <v>6949039.5099999998</v>
      </c>
      <c r="BV305" s="137">
        <v>679728.75</v>
      </c>
      <c r="BW305" s="137">
        <v>4845839.8</v>
      </c>
      <c r="BX305" s="137">
        <v>4472973.75</v>
      </c>
      <c r="BY305" s="137">
        <v>3407469</v>
      </c>
      <c r="BZ305" s="137">
        <v>2898011</v>
      </c>
      <c r="CA305" s="137">
        <v>6852801</v>
      </c>
      <c r="CB305" s="137">
        <v>4152041.93</v>
      </c>
      <c r="CC305" s="137">
        <v>10666498.800000001</v>
      </c>
      <c r="CD305" s="137">
        <v>2230794.63</v>
      </c>
      <c r="CE305" s="137">
        <v>10981232</v>
      </c>
      <c r="CF305" s="137">
        <v>4114534</v>
      </c>
      <c r="CG305" s="137">
        <v>1193813</v>
      </c>
      <c r="CH305" s="137">
        <v>405667.5</v>
      </c>
      <c r="CI305" s="137">
        <v>1283442.5</v>
      </c>
      <c r="CJ305" s="137">
        <v>5837530</v>
      </c>
      <c r="CK305" s="137">
        <v>1081024.05</v>
      </c>
      <c r="CL305" s="137">
        <v>157</v>
      </c>
      <c r="CN305" s="139" t="s">
        <v>1100</v>
      </c>
      <c r="CO305" s="139" t="s">
        <v>1040</v>
      </c>
      <c r="CP305" s="140" t="s">
        <v>1046</v>
      </c>
      <c r="CQ305" s="141"/>
    </row>
    <row r="306" spans="1:95" ht="27.75" x14ac:dyDescent="0.65">
      <c r="A306" s="144" t="s">
        <v>571</v>
      </c>
      <c r="B306" s="145" t="s">
        <v>572</v>
      </c>
      <c r="C306" s="137">
        <v>319290</v>
      </c>
      <c r="D306" s="137"/>
      <c r="E306" s="137">
        <v>917278.55</v>
      </c>
      <c r="F306" s="137">
        <v>321003</v>
      </c>
      <c r="G306" s="137"/>
      <c r="H306" s="137">
        <v>253919.6</v>
      </c>
      <c r="I306" s="137">
        <v>310489.25</v>
      </c>
      <c r="J306" s="137">
        <v>457101</v>
      </c>
      <c r="K306" s="137">
        <v>341257.5</v>
      </c>
      <c r="L306" s="137"/>
      <c r="M306" s="137">
        <v>273967.65000000002</v>
      </c>
      <c r="N306" s="137"/>
      <c r="O306" s="137">
        <v>1508050.4</v>
      </c>
      <c r="P306" s="137">
        <v>591906</v>
      </c>
      <c r="Q306" s="137">
        <v>885555.65</v>
      </c>
      <c r="R306" s="137">
        <v>142597</v>
      </c>
      <c r="S306" s="137">
        <v>451415.25</v>
      </c>
      <c r="T306" s="137">
        <v>681153.75</v>
      </c>
      <c r="U306" s="137">
        <v>720192.99</v>
      </c>
      <c r="V306" s="137"/>
      <c r="W306" s="137">
        <v>4288</v>
      </c>
      <c r="X306" s="137">
        <v>588488</v>
      </c>
      <c r="Y306" s="137">
        <v>1105884.5</v>
      </c>
      <c r="Z306" s="137">
        <v>733013.5</v>
      </c>
      <c r="AA306" s="137">
        <v>86490.75</v>
      </c>
      <c r="AB306" s="137">
        <v>332768</v>
      </c>
      <c r="AC306" s="137">
        <v>390075.6</v>
      </c>
      <c r="AD306" s="137">
        <v>2000773</v>
      </c>
      <c r="AE306" s="137">
        <v>683937.5</v>
      </c>
      <c r="AF306" s="137">
        <v>272580.5</v>
      </c>
      <c r="AG306" s="137">
        <v>589854.5</v>
      </c>
      <c r="AH306" s="137">
        <v>570955.18000000005</v>
      </c>
      <c r="AI306" s="137">
        <v>666714.03</v>
      </c>
      <c r="AJ306" s="137">
        <v>442287</v>
      </c>
      <c r="AK306" s="137">
        <v>722107.25</v>
      </c>
      <c r="AL306" s="137">
        <v>772</v>
      </c>
      <c r="AM306" s="137"/>
      <c r="AN306" s="137">
        <v>254713</v>
      </c>
      <c r="AO306" s="137">
        <v>796714.3</v>
      </c>
      <c r="AP306" s="137">
        <v>689206</v>
      </c>
      <c r="AQ306" s="137">
        <v>98080.5</v>
      </c>
      <c r="AR306" s="137">
        <v>433757.75</v>
      </c>
      <c r="AS306" s="137">
        <v>321917.25</v>
      </c>
      <c r="AT306" s="137">
        <v>8821.75</v>
      </c>
      <c r="AU306" s="137">
        <v>740896.8</v>
      </c>
      <c r="AV306" s="137">
        <v>199682.75</v>
      </c>
      <c r="AW306" s="137">
        <v>175885.5</v>
      </c>
      <c r="AX306" s="137">
        <v>121466.08</v>
      </c>
      <c r="AY306" s="137">
        <v>385318.26</v>
      </c>
      <c r="AZ306" s="137">
        <v>102621.75</v>
      </c>
      <c r="BA306" s="137"/>
      <c r="BB306" s="137">
        <v>245050.55</v>
      </c>
      <c r="BC306" s="137">
        <v>2695788.3</v>
      </c>
      <c r="BD306" s="137">
        <v>1111437.6399999999</v>
      </c>
      <c r="BE306" s="137">
        <v>592300.75</v>
      </c>
      <c r="BF306" s="137"/>
      <c r="BG306" s="137">
        <v>1799288</v>
      </c>
      <c r="BH306" s="137">
        <v>197693</v>
      </c>
      <c r="BI306" s="137">
        <v>185856</v>
      </c>
      <c r="BJ306" s="137">
        <v>845117.75</v>
      </c>
      <c r="BK306" s="137">
        <v>533232.5</v>
      </c>
      <c r="BL306" s="137">
        <v>1285118.3</v>
      </c>
      <c r="BM306" s="137"/>
      <c r="BN306" s="137"/>
      <c r="BO306" s="137"/>
      <c r="BP306" s="137"/>
      <c r="BQ306" s="137"/>
      <c r="BR306" s="137">
        <v>3132961.7</v>
      </c>
      <c r="BS306" s="137">
        <v>437864.3</v>
      </c>
      <c r="BT306" s="137">
        <v>95463.75</v>
      </c>
      <c r="BU306" s="137">
        <v>1581740.68</v>
      </c>
      <c r="BV306" s="137">
        <v>48500.43</v>
      </c>
      <c r="BW306" s="137">
        <v>788972.5</v>
      </c>
      <c r="BX306" s="137">
        <v>766381.55</v>
      </c>
      <c r="BY306" s="137">
        <v>243463.62</v>
      </c>
      <c r="BZ306" s="137">
        <v>250448.44</v>
      </c>
      <c r="CA306" s="137">
        <v>434341.05</v>
      </c>
      <c r="CB306" s="137">
        <v>716873.5</v>
      </c>
      <c r="CC306" s="137">
        <v>1012873.5</v>
      </c>
      <c r="CD306" s="137">
        <v>261145</v>
      </c>
      <c r="CE306" s="137">
        <v>642540.4</v>
      </c>
      <c r="CF306" s="137">
        <v>110206.25</v>
      </c>
      <c r="CG306" s="137">
        <v>108632.5</v>
      </c>
      <c r="CH306" s="137">
        <v>253076.5</v>
      </c>
      <c r="CI306" s="137">
        <v>637338.5</v>
      </c>
      <c r="CJ306" s="137">
        <v>1049910.68</v>
      </c>
      <c r="CK306" s="137">
        <v>28138</v>
      </c>
      <c r="CL306" s="137">
        <v>2229135.65</v>
      </c>
      <c r="CN306" s="139" t="s">
        <v>1100</v>
      </c>
      <c r="CO306" s="139" t="s">
        <v>1040</v>
      </c>
      <c r="CP306" s="140" t="s">
        <v>1046</v>
      </c>
      <c r="CQ306" s="141"/>
    </row>
    <row r="307" spans="1:95" ht="27.75" x14ac:dyDescent="0.65">
      <c r="A307" s="144" t="s">
        <v>573</v>
      </c>
      <c r="B307" s="145" t="s">
        <v>574</v>
      </c>
      <c r="C307" s="137"/>
      <c r="D307" s="137"/>
      <c r="E307" s="137"/>
      <c r="F307" s="137"/>
      <c r="G307" s="137"/>
      <c r="H307" s="137"/>
      <c r="I307" s="137"/>
      <c r="J307" s="137">
        <v>1238</v>
      </c>
      <c r="K307" s="137"/>
      <c r="L307" s="137"/>
      <c r="M307" s="137"/>
      <c r="N307" s="137"/>
      <c r="O307" s="137"/>
      <c r="P307" s="137"/>
      <c r="Q307" s="137"/>
      <c r="R307" s="137"/>
      <c r="S307" s="137">
        <v>1440</v>
      </c>
      <c r="T307" s="137"/>
      <c r="U307" s="137"/>
      <c r="V307" s="137"/>
      <c r="W307" s="137"/>
      <c r="X307" s="137"/>
      <c r="Y307" s="137"/>
      <c r="Z307" s="137"/>
      <c r="AA307" s="137"/>
      <c r="AB307" s="137"/>
      <c r="AC307" s="137"/>
      <c r="AD307" s="137"/>
      <c r="AE307" s="137"/>
      <c r="AF307" s="137"/>
      <c r="AG307" s="137"/>
      <c r="AH307" s="137"/>
      <c r="AI307" s="137"/>
      <c r="AJ307" s="137"/>
      <c r="AK307" s="137"/>
      <c r="AL307" s="137"/>
      <c r="AM307" s="137"/>
      <c r="AN307" s="137"/>
      <c r="AO307" s="137"/>
      <c r="AP307" s="137"/>
      <c r="AQ307" s="137"/>
      <c r="AR307" s="137"/>
      <c r="AS307" s="137"/>
      <c r="AT307" s="137"/>
      <c r="AU307" s="137"/>
      <c r="AV307" s="137"/>
      <c r="AW307" s="137"/>
      <c r="AX307" s="137"/>
      <c r="AY307" s="137"/>
      <c r="AZ307" s="137"/>
      <c r="BA307" s="137"/>
      <c r="BB307" s="137"/>
      <c r="BC307" s="137"/>
      <c r="BD307" s="137"/>
      <c r="BE307" s="137"/>
      <c r="BF307" s="137">
        <v>1080</v>
      </c>
      <c r="BG307" s="137"/>
      <c r="BH307" s="137"/>
      <c r="BI307" s="137"/>
      <c r="BJ307" s="137"/>
      <c r="BK307" s="137"/>
      <c r="BL307" s="137"/>
      <c r="BM307" s="137"/>
      <c r="BN307" s="137"/>
      <c r="BO307" s="137"/>
      <c r="BP307" s="137"/>
      <c r="BQ307" s="137"/>
      <c r="BR307" s="137"/>
      <c r="BS307" s="137"/>
      <c r="BT307" s="137"/>
      <c r="BU307" s="137"/>
      <c r="BV307" s="137"/>
      <c r="BW307" s="137"/>
      <c r="BX307" s="137"/>
      <c r="BY307" s="137"/>
      <c r="BZ307" s="137"/>
      <c r="CA307" s="137"/>
      <c r="CB307" s="137"/>
      <c r="CC307" s="137"/>
      <c r="CD307" s="137"/>
      <c r="CE307" s="137"/>
      <c r="CF307" s="137"/>
      <c r="CG307" s="137"/>
      <c r="CH307" s="137"/>
      <c r="CI307" s="137"/>
      <c r="CJ307" s="137"/>
      <c r="CK307" s="137"/>
      <c r="CL307" s="137"/>
      <c r="CN307" s="139" t="s">
        <v>1100</v>
      </c>
      <c r="CO307" s="139" t="s">
        <v>1040</v>
      </c>
      <c r="CP307" s="140" t="s">
        <v>1046</v>
      </c>
      <c r="CQ307" s="141"/>
    </row>
    <row r="308" spans="1:95" ht="27.75" x14ac:dyDescent="0.65">
      <c r="A308" s="144" t="s">
        <v>939</v>
      </c>
      <c r="B308" s="145" t="s">
        <v>940</v>
      </c>
      <c r="C308" s="137"/>
      <c r="D308" s="137"/>
      <c r="E308" s="137"/>
      <c r="F308" s="137"/>
      <c r="G308" s="137"/>
      <c r="H308" s="137"/>
      <c r="I308" s="137"/>
      <c r="J308" s="137"/>
      <c r="K308" s="137"/>
      <c r="L308" s="137"/>
      <c r="M308" s="137"/>
      <c r="N308" s="137"/>
      <c r="O308" s="137"/>
      <c r="P308" s="137"/>
      <c r="Q308" s="137"/>
      <c r="R308" s="137"/>
      <c r="S308" s="137"/>
      <c r="T308" s="137"/>
      <c r="U308" s="137"/>
      <c r="V308" s="137"/>
      <c r="W308" s="137"/>
      <c r="X308" s="137"/>
      <c r="Y308" s="137"/>
      <c r="Z308" s="137"/>
      <c r="AA308" s="137"/>
      <c r="AB308" s="137"/>
      <c r="AC308" s="137"/>
      <c r="AD308" s="137"/>
      <c r="AE308" s="137"/>
      <c r="AF308" s="137"/>
      <c r="AG308" s="137"/>
      <c r="AH308" s="137"/>
      <c r="AI308" s="137"/>
      <c r="AJ308" s="137"/>
      <c r="AK308" s="137"/>
      <c r="AL308" s="137"/>
      <c r="AM308" s="137"/>
      <c r="AN308" s="137"/>
      <c r="AO308" s="137"/>
      <c r="AP308" s="137"/>
      <c r="AQ308" s="137"/>
      <c r="AR308" s="137"/>
      <c r="AS308" s="137"/>
      <c r="AT308" s="137"/>
      <c r="AU308" s="137"/>
      <c r="AV308" s="137"/>
      <c r="AW308" s="137"/>
      <c r="AX308" s="137"/>
      <c r="AY308" s="137"/>
      <c r="AZ308" s="137"/>
      <c r="BA308" s="137"/>
      <c r="BB308" s="137"/>
      <c r="BC308" s="137"/>
      <c r="BD308" s="137"/>
      <c r="BE308" s="137"/>
      <c r="BF308" s="137"/>
      <c r="BG308" s="137"/>
      <c r="BH308" s="137">
        <v>1882</v>
      </c>
      <c r="BI308" s="137"/>
      <c r="BJ308" s="137"/>
      <c r="BK308" s="137"/>
      <c r="BL308" s="137"/>
      <c r="BM308" s="137"/>
      <c r="BN308" s="137"/>
      <c r="BO308" s="137"/>
      <c r="BP308" s="137"/>
      <c r="BQ308" s="137"/>
      <c r="BR308" s="137"/>
      <c r="BS308" s="137"/>
      <c r="BT308" s="137"/>
      <c r="BU308" s="137"/>
      <c r="BV308" s="137"/>
      <c r="BW308" s="137"/>
      <c r="BX308" s="137"/>
      <c r="BY308" s="137"/>
      <c r="BZ308" s="137"/>
      <c r="CA308" s="137"/>
      <c r="CB308" s="137"/>
      <c r="CC308" s="137"/>
      <c r="CD308" s="137"/>
      <c r="CE308" s="137"/>
      <c r="CF308" s="137"/>
      <c r="CG308" s="137"/>
      <c r="CH308" s="137"/>
      <c r="CI308" s="137"/>
      <c r="CJ308" s="137"/>
      <c r="CK308" s="137"/>
      <c r="CL308" s="137"/>
      <c r="CN308" s="139" t="s">
        <v>1098</v>
      </c>
      <c r="CO308" s="139" t="s">
        <v>1040</v>
      </c>
      <c r="CP308" s="140" t="s">
        <v>1046</v>
      </c>
      <c r="CQ308" s="141"/>
    </row>
    <row r="309" spans="1:95" ht="27.75" x14ac:dyDescent="0.65">
      <c r="A309" s="144" t="s">
        <v>575</v>
      </c>
      <c r="B309" s="145" t="s">
        <v>576</v>
      </c>
      <c r="C309" s="137">
        <v>23762</v>
      </c>
      <c r="D309" s="137"/>
      <c r="E309" s="137">
        <v>735</v>
      </c>
      <c r="F309" s="137"/>
      <c r="G309" s="137"/>
      <c r="H309" s="137"/>
      <c r="I309" s="137"/>
      <c r="J309" s="137"/>
      <c r="K309" s="137"/>
      <c r="L309" s="137">
        <v>3168</v>
      </c>
      <c r="M309" s="137">
        <v>28391</v>
      </c>
      <c r="N309" s="137"/>
      <c r="O309" s="137"/>
      <c r="P309" s="137"/>
      <c r="Q309" s="137"/>
      <c r="R309" s="137"/>
      <c r="S309" s="137"/>
      <c r="T309" s="137"/>
      <c r="U309" s="137"/>
      <c r="V309" s="137">
        <v>470</v>
      </c>
      <c r="W309" s="137"/>
      <c r="X309" s="137"/>
      <c r="Y309" s="137"/>
      <c r="Z309" s="137"/>
      <c r="AA309" s="137"/>
      <c r="AB309" s="137"/>
      <c r="AC309" s="137"/>
      <c r="AD309" s="137"/>
      <c r="AE309" s="137"/>
      <c r="AF309" s="137"/>
      <c r="AG309" s="137"/>
      <c r="AH309" s="137"/>
      <c r="AI309" s="137"/>
      <c r="AJ309" s="137"/>
      <c r="AK309" s="137">
        <v>10897.5</v>
      </c>
      <c r="AL309" s="137"/>
      <c r="AM309" s="137"/>
      <c r="AN309" s="137"/>
      <c r="AO309" s="137"/>
      <c r="AP309" s="137"/>
      <c r="AQ309" s="137"/>
      <c r="AR309" s="137"/>
      <c r="AS309" s="137"/>
      <c r="AT309" s="137"/>
      <c r="AU309" s="137"/>
      <c r="AV309" s="137"/>
      <c r="AW309" s="137"/>
      <c r="AX309" s="137"/>
      <c r="AY309" s="137"/>
      <c r="AZ309" s="137"/>
      <c r="BA309" s="137"/>
      <c r="BB309" s="137"/>
      <c r="BC309" s="137">
        <v>10728</v>
      </c>
      <c r="BD309" s="137">
        <v>61549</v>
      </c>
      <c r="BE309" s="137">
        <v>75983.25</v>
      </c>
      <c r="BF309" s="137"/>
      <c r="BG309" s="137">
        <v>17203.5</v>
      </c>
      <c r="BH309" s="137"/>
      <c r="BI309" s="137"/>
      <c r="BJ309" s="137"/>
      <c r="BK309" s="137"/>
      <c r="BL309" s="137"/>
      <c r="BM309" s="137"/>
      <c r="BN309" s="137"/>
      <c r="BO309" s="137"/>
      <c r="BP309" s="137"/>
      <c r="BQ309" s="137"/>
      <c r="BR309" s="137">
        <v>10489</v>
      </c>
      <c r="BS309" s="137"/>
      <c r="BT309" s="137"/>
      <c r="BU309" s="137">
        <v>31487</v>
      </c>
      <c r="BV309" s="137"/>
      <c r="BW309" s="137"/>
      <c r="BX309" s="137"/>
      <c r="BY309" s="137"/>
      <c r="BZ309" s="137"/>
      <c r="CA309" s="137"/>
      <c r="CB309" s="137"/>
      <c r="CC309" s="137"/>
      <c r="CD309" s="137"/>
      <c r="CE309" s="137"/>
      <c r="CF309" s="137"/>
      <c r="CG309" s="137">
        <v>1446</v>
      </c>
      <c r="CH309" s="137"/>
      <c r="CI309" s="137"/>
      <c r="CJ309" s="137">
        <v>1481</v>
      </c>
      <c r="CK309" s="137"/>
      <c r="CL309" s="137"/>
      <c r="CN309" s="139" t="s">
        <v>1100</v>
      </c>
      <c r="CO309" s="139" t="s">
        <v>1040</v>
      </c>
      <c r="CP309" s="140" t="s">
        <v>1046</v>
      </c>
      <c r="CQ309" s="141"/>
    </row>
    <row r="310" spans="1:95" ht="27.75" x14ac:dyDescent="0.65">
      <c r="A310" s="142" t="s">
        <v>577</v>
      </c>
      <c r="B310" s="143" t="s">
        <v>578</v>
      </c>
      <c r="C310" s="137">
        <v>28762977.75</v>
      </c>
      <c r="D310" s="137">
        <v>4137690</v>
      </c>
      <c r="E310" s="137">
        <v>2711860</v>
      </c>
      <c r="F310" s="137">
        <v>2565178</v>
      </c>
      <c r="G310" s="137">
        <v>2636815</v>
      </c>
      <c r="H310" s="137">
        <v>3695042.5</v>
      </c>
      <c r="I310" s="137">
        <v>2696287.5</v>
      </c>
      <c r="J310" s="137">
        <v>10447013.75</v>
      </c>
      <c r="K310" s="137">
        <v>2677925</v>
      </c>
      <c r="L310" s="137">
        <v>4013572.5</v>
      </c>
      <c r="M310" s="137">
        <v>10781002.5</v>
      </c>
      <c r="N310" s="137">
        <v>1728870</v>
      </c>
      <c r="O310" s="137">
        <v>29266904.530000001</v>
      </c>
      <c r="P310" s="137">
        <v>5372651.5</v>
      </c>
      <c r="Q310" s="137">
        <v>6385662.6799999997</v>
      </c>
      <c r="R310" s="137">
        <v>11692160</v>
      </c>
      <c r="S310" s="137">
        <v>6522922.0300000003</v>
      </c>
      <c r="T310" s="137">
        <v>6305228</v>
      </c>
      <c r="U310" s="137">
        <v>4107799.95</v>
      </c>
      <c r="V310" s="137">
        <v>2772040</v>
      </c>
      <c r="W310" s="137">
        <v>48191086.5</v>
      </c>
      <c r="X310" s="137">
        <v>3126170</v>
      </c>
      <c r="Y310" s="137">
        <v>5563230</v>
      </c>
      <c r="Z310" s="137">
        <v>6437966.25</v>
      </c>
      <c r="AA310" s="137">
        <v>2287015</v>
      </c>
      <c r="AB310" s="137">
        <v>2963740</v>
      </c>
      <c r="AC310" s="137">
        <v>5622562.5</v>
      </c>
      <c r="AD310" s="137">
        <v>8379457.5</v>
      </c>
      <c r="AE310" s="137">
        <v>4530570</v>
      </c>
      <c r="AF310" s="137">
        <v>3010627.5</v>
      </c>
      <c r="AG310" s="137">
        <v>5718811.5</v>
      </c>
      <c r="AH310" s="137">
        <v>5134565</v>
      </c>
      <c r="AI310" s="137">
        <v>4504962.5</v>
      </c>
      <c r="AJ310" s="137">
        <v>3209020</v>
      </c>
      <c r="AK310" s="137">
        <v>83684034.5</v>
      </c>
      <c r="AL310" s="137">
        <v>4233527.5</v>
      </c>
      <c r="AM310" s="137">
        <v>330000</v>
      </c>
      <c r="AN310" s="137">
        <v>7429411.5</v>
      </c>
      <c r="AO310" s="137">
        <v>6947612</v>
      </c>
      <c r="AP310" s="137">
        <v>4229890</v>
      </c>
      <c r="AQ310" s="137">
        <v>1911460</v>
      </c>
      <c r="AR310" s="137">
        <v>14238286.25</v>
      </c>
      <c r="AS310" s="137">
        <v>3835575</v>
      </c>
      <c r="AT310" s="137">
        <v>7763360</v>
      </c>
      <c r="AU310" s="137">
        <v>6565557.5</v>
      </c>
      <c r="AV310" s="137">
        <v>2876746</v>
      </c>
      <c r="AW310" s="137">
        <v>2540548.5</v>
      </c>
      <c r="AX310" s="137">
        <v>3539225</v>
      </c>
      <c r="AY310" s="137">
        <v>3323650</v>
      </c>
      <c r="AZ310" s="137">
        <v>3310313.5</v>
      </c>
      <c r="BA310" s="137">
        <v>24680706.5</v>
      </c>
      <c r="BB310" s="137">
        <v>4094875</v>
      </c>
      <c r="BC310" s="137">
        <v>33350843</v>
      </c>
      <c r="BD310" s="137">
        <v>10148556.5</v>
      </c>
      <c r="BE310" s="137">
        <v>4340423</v>
      </c>
      <c r="BF310" s="137">
        <v>4246887</v>
      </c>
      <c r="BG310" s="137">
        <v>45581039</v>
      </c>
      <c r="BH310" s="137">
        <v>3170549</v>
      </c>
      <c r="BI310" s="137">
        <v>2380876</v>
      </c>
      <c r="BJ310" s="137">
        <v>3860272.75</v>
      </c>
      <c r="BK310" s="137">
        <v>3297574.25</v>
      </c>
      <c r="BL310" s="137">
        <v>38951653</v>
      </c>
      <c r="BM310" s="137">
        <v>8514770</v>
      </c>
      <c r="BN310" s="137">
        <v>4536205</v>
      </c>
      <c r="BO310" s="137">
        <v>9363968</v>
      </c>
      <c r="BP310" s="137">
        <v>6431279</v>
      </c>
      <c r="BQ310" s="137">
        <v>5921065</v>
      </c>
      <c r="BR310" s="137">
        <v>114136395</v>
      </c>
      <c r="BS310" s="137">
        <v>5303228</v>
      </c>
      <c r="BT310" s="137">
        <v>4641385</v>
      </c>
      <c r="BU310" s="137">
        <v>18849918</v>
      </c>
      <c r="BV310" s="137">
        <v>2269718</v>
      </c>
      <c r="BW310" s="137">
        <v>3103882.8</v>
      </c>
      <c r="BX310" s="137">
        <v>8749981.5</v>
      </c>
      <c r="BY310" s="137">
        <v>3190807.5</v>
      </c>
      <c r="BZ310" s="137">
        <v>3717951.5</v>
      </c>
      <c r="CA310" s="137">
        <v>4563933.5</v>
      </c>
      <c r="CB310" s="137">
        <v>4866265</v>
      </c>
      <c r="CC310" s="137">
        <v>10365585</v>
      </c>
      <c r="CD310" s="137">
        <v>5748413.5</v>
      </c>
      <c r="CE310" s="137">
        <v>7166175.5</v>
      </c>
      <c r="CF310" s="137">
        <v>4310822.5</v>
      </c>
      <c r="CG310" s="137">
        <v>2960105</v>
      </c>
      <c r="CH310" s="137">
        <v>3131275</v>
      </c>
      <c r="CI310" s="137">
        <v>3340442.5</v>
      </c>
      <c r="CJ310" s="137">
        <v>13400928.25</v>
      </c>
      <c r="CK310" s="137">
        <v>2748130</v>
      </c>
      <c r="CL310" s="137">
        <v>2193510</v>
      </c>
      <c r="CN310" s="139" t="s">
        <v>1077</v>
      </c>
      <c r="CO310" s="139" t="s">
        <v>1026</v>
      </c>
      <c r="CP310" s="140" t="s">
        <v>1046</v>
      </c>
      <c r="CQ310" s="141"/>
    </row>
    <row r="311" spans="1:95" ht="27.75" x14ac:dyDescent="0.65">
      <c r="A311" s="142" t="s">
        <v>579</v>
      </c>
      <c r="B311" s="143" t="s">
        <v>580</v>
      </c>
      <c r="C311" s="137">
        <v>4835287.5</v>
      </c>
      <c r="D311" s="137">
        <v>533822</v>
      </c>
      <c r="E311" s="137">
        <v>1007136.25</v>
      </c>
      <c r="F311" s="137">
        <v>347549.5</v>
      </c>
      <c r="G311" s="137">
        <v>313940</v>
      </c>
      <c r="H311" s="137">
        <v>1740</v>
      </c>
      <c r="I311" s="137">
        <v>88635</v>
      </c>
      <c r="J311" s="137">
        <v>116780</v>
      </c>
      <c r="K311" s="137">
        <v>1116535</v>
      </c>
      <c r="L311" s="137">
        <v>273220</v>
      </c>
      <c r="M311" s="137">
        <v>46470</v>
      </c>
      <c r="N311" s="137"/>
      <c r="O311" s="137">
        <v>3451608.1</v>
      </c>
      <c r="P311" s="137">
        <v>280115</v>
      </c>
      <c r="Q311" s="137">
        <v>795855.19</v>
      </c>
      <c r="R311" s="137">
        <v>1172066</v>
      </c>
      <c r="S311" s="137">
        <v>530224</v>
      </c>
      <c r="T311" s="137">
        <v>744165.5</v>
      </c>
      <c r="U311" s="137">
        <v>282867</v>
      </c>
      <c r="V311" s="137">
        <v>341500</v>
      </c>
      <c r="W311" s="137">
        <v>3478972</v>
      </c>
      <c r="X311" s="137">
        <v>471345</v>
      </c>
      <c r="Y311" s="137">
        <v>492360</v>
      </c>
      <c r="Z311" s="137">
        <v>77100</v>
      </c>
      <c r="AA311" s="137">
        <v>134410</v>
      </c>
      <c r="AB311" s="137">
        <v>64140</v>
      </c>
      <c r="AC311" s="137"/>
      <c r="AD311" s="137">
        <v>402157.5</v>
      </c>
      <c r="AE311" s="137">
        <v>73687.5</v>
      </c>
      <c r="AF311" s="137">
        <v>59600</v>
      </c>
      <c r="AG311" s="137"/>
      <c r="AH311" s="137">
        <v>212180</v>
      </c>
      <c r="AI311" s="137"/>
      <c r="AJ311" s="137">
        <v>393982.5</v>
      </c>
      <c r="AK311" s="137">
        <v>7081708</v>
      </c>
      <c r="AL311" s="137">
        <v>595252.5</v>
      </c>
      <c r="AM311" s="137"/>
      <c r="AN311" s="137">
        <v>1015140</v>
      </c>
      <c r="AO311" s="137"/>
      <c r="AP311" s="137">
        <v>109000</v>
      </c>
      <c r="AQ311" s="137">
        <v>212475</v>
      </c>
      <c r="AR311" s="137">
        <v>1842380</v>
      </c>
      <c r="AS311" s="137">
        <v>497207.5</v>
      </c>
      <c r="AT311" s="137"/>
      <c r="AU311" s="137">
        <v>148320</v>
      </c>
      <c r="AV311" s="137">
        <v>79242.5</v>
      </c>
      <c r="AW311" s="137">
        <v>242080</v>
      </c>
      <c r="AX311" s="137">
        <v>158040</v>
      </c>
      <c r="AY311" s="137">
        <v>9660</v>
      </c>
      <c r="AZ311" s="137">
        <v>370820</v>
      </c>
      <c r="BA311" s="137"/>
      <c r="BB311" s="137">
        <v>468267.5</v>
      </c>
      <c r="BC311" s="137">
        <v>17239439</v>
      </c>
      <c r="BD311" s="137">
        <v>907382</v>
      </c>
      <c r="BE311" s="137"/>
      <c r="BF311" s="137">
        <v>396954</v>
      </c>
      <c r="BG311" s="137">
        <v>3121585</v>
      </c>
      <c r="BH311" s="137">
        <v>62790</v>
      </c>
      <c r="BI311" s="137">
        <v>289983</v>
      </c>
      <c r="BJ311" s="137">
        <v>570170</v>
      </c>
      <c r="BK311" s="137">
        <v>480077.5</v>
      </c>
      <c r="BL311" s="137">
        <v>4061570</v>
      </c>
      <c r="BM311" s="137">
        <v>2028597.5</v>
      </c>
      <c r="BN311" s="137">
        <v>607700</v>
      </c>
      <c r="BO311" s="137">
        <v>1310450</v>
      </c>
      <c r="BP311" s="137">
        <v>839370</v>
      </c>
      <c r="BQ311" s="137">
        <v>243480</v>
      </c>
      <c r="BR311" s="137">
        <v>36798600</v>
      </c>
      <c r="BS311" s="137">
        <v>800450.5</v>
      </c>
      <c r="BT311" s="137">
        <v>406060</v>
      </c>
      <c r="BU311" s="137">
        <v>2420519</v>
      </c>
      <c r="BV311" s="137">
        <v>167829</v>
      </c>
      <c r="BW311" s="137">
        <v>340850.95</v>
      </c>
      <c r="BX311" s="137">
        <v>2170365</v>
      </c>
      <c r="BY311" s="137">
        <v>791045</v>
      </c>
      <c r="BZ311" s="137">
        <v>521422.5</v>
      </c>
      <c r="CA311" s="137">
        <v>142770</v>
      </c>
      <c r="CB311" s="137">
        <v>740890</v>
      </c>
      <c r="CC311" s="137">
        <v>1988505</v>
      </c>
      <c r="CD311" s="137">
        <v>344175</v>
      </c>
      <c r="CE311" s="137">
        <v>1651381</v>
      </c>
      <c r="CF311" s="137">
        <v>56220</v>
      </c>
      <c r="CG311" s="137">
        <v>356090</v>
      </c>
      <c r="CH311" s="137">
        <v>556033.75</v>
      </c>
      <c r="CI311" s="137">
        <v>648885</v>
      </c>
      <c r="CJ311" s="137">
        <v>1218385</v>
      </c>
      <c r="CK311" s="137">
        <v>567015</v>
      </c>
      <c r="CL311" s="137">
        <v>349930</v>
      </c>
      <c r="CN311" s="139" t="s">
        <v>1077</v>
      </c>
      <c r="CO311" s="139" t="s">
        <v>1026</v>
      </c>
      <c r="CP311" s="140" t="s">
        <v>1046</v>
      </c>
      <c r="CQ311" s="141"/>
    </row>
    <row r="312" spans="1:95" ht="27.75" x14ac:dyDescent="0.65">
      <c r="A312" s="142" t="s">
        <v>581</v>
      </c>
      <c r="B312" s="143" t="s">
        <v>582</v>
      </c>
      <c r="C312" s="137"/>
      <c r="D312" s="137"/>
      <c r="E312" s="137"/>
      <c r="F312" s="137"/>
      <c r="G312" s="137"/>
      <c r="H312" s="137"/>
      <c r="I312" s="137">
        <v>602922.5</v>
      </c>
      <c r="J312" s="137"/>
      <c r="K312" s="137"/>
      <c r="L312" s="137">
        <v>14810</v>
      </c>
      <c r="M312" s="137"/>
      <c r="N312" s="137"/>
      <c r="O312" s="137"/>
      <c r="P312" s="137"/>
      <c r="Q312" s="137"/>
      <c r="R312" s="137"/>
      <c r="S312" s="137"/>
      <c r="T312" s="137"/>
      <c r="U312" s="137"/>
      <c r="V312" s="137"/>
      <c r="W312" s="137"/>
      <c r="X312" s="137"/>
      <c r="Y312" s="137">
        <v>35375</v>
      </c>
      <c r="Z312" s="137"/>
      <c r="AA312" s="137"/>
      <c r="AB312" s="137"/>
      <c r="AC312" s="137"/>
      <c r="AD312" s="137">
        <v>189060</v>
      </c>
      <c r="AE312" s="137"/>
      <c r="AF312" s="137"/>
      <c r="AG312" s="137"/>
      <c r="AH312" s="137"/>
      <c r="AI312" s="137"/>
      <c r="AJ312" s="137"/>
      <c r="AK312" s="137">
        <v>62800</v>
      </c>
      <c r="AL312" s="137"/>
      <c r="AM312" s="137"/>
      <c r="AN312" s="137"/>
      <c r="AO312" s="137"/>
      <c r="AP312" s="137">
        <v>9831</v>
      </c>
      <c r="AQ312" s="137"/>
      <c r="AR312" s="137"/>
      <c r="AS312" s="137"/>
      <c r="AT312" s="137"/>
      <c r="AU312" s="137"/>
      <c r="AV312" s="137"/>
      <c r="AW312" s="137"/>
      <c r="AX312" s="137"/>
      <c r="AY312" s="137"/>
      <c r="AZ312" s="137"/>
      <c r="BA312" s="137"/>
      <c r="BB312" s="137"/>
      <c r="BC312" s="137"/>
      <c r="BD312" s="137"/>
      <c r="BE312" s="137"/>
      <c r="BF312" s="137"/>
      <c r="BG312" s="137">
        <v>2028782</v>
      </c>
      <c r="BH312" s="137"/>
      <c r="BI312" s="137"/>
      <c r="BJ312" s="137"/>
      <c r="BK312" s="137"/>
      <c r="BL312" s="137">
        <v>46200</v>
      </c>
      <c r="BM312" s="137"/>
      <c r="BN312" s="137"/>
      <c r="BO312" s="137"/>
      <c r="BP312" s="137"/>
      <c r="BQ312" s="137"/>
      <c r="BR312" s="137"/>
      <c r="BS312" s="137"/>
      <c r="BT312" s="137"/>
      <c r="BU312" s="137"/>
      <c r="BV312" s="137"/>
      <c r="BW312" s="137"/>
      <c r="BX312" s="137"/>
      <c r="BY312" s="137">
        <v>25409.5</v>
      </c>
      <c r="BZ312" s="137"/>
      <c r="CA312" s="137">
        <v>5362.5</v>
      </c>
      <c r="CB312" s="137"/>
      <c r="CC312" s="137"/>
      <c r="CD312" s="137"/>
      <c r="CE312" s="137"/>
      <c r="CF312" s="137"/>
      <c r="CG312" s="137"/>
      <c r="CH312" s="137"/>
      <c r="CI312" s="137"/>
      <c r="CJ312" s="137"/>
      <c r="CK312" s="137"/>
      <c r="CL312" s="137"/>
      <c r="CN312" s="139" t="s">
        <v>1077</v>
      </c>
      <c r="CO312" s="139" t="s">
        <v>1026</v>
      </c>
      <c r="CP312" s="140" t="s">
        <v>1046</v>
      </c>
      <c r="CQ312" s="141"/>
    </row>
    <row r="313" spans="1:95" ht="27.75" x14ac:dyDescent="0.65">
      <c r="A313" s="142" t="s">
        <v>583</v>
      </c>
      <c r="B313" s="143" t="s">
        <v>584</v>
      </c>
      <c r="C313" s="137">
        <v>73600</v>
      </c>
      <c r="D313" s="137">
        <v>9600</v>
      </c>
      <c r="E313" s="137">
        <v>12500</v>
      </c>
      <c r="F313" s="137">
        <v>8700</v>
      </c>
      <c r="G313" s="137">
        <v>4800</v>
      </c>
      <c r="H313" s="137"/>
      <c r="I313" s="137"/>
      <c r="J313" s="137">
        <v>18000</v>
      </c>
      <c r="K313" s="137">
        <v>10600</v>
      </c>
      <c r="L313" s="137">
        <v>9250</v>
      </c>
      <c r="M313" s="137">
        <v>40650</v>
      </c>
      <c r="N313" s="137">
        <v>800</v>
      </c>
      <c r="O313" s="137">
        <v>15000</v>
      </c>
      <c r="P313" s="137">
        <v>8750</v>
      </c>
      <c r="Q313" s="137">
        <v>10900</v>
      </c>
      <c r="R313" s="137"/>
      <c r="S313" s="137">
        <v>2900</v>
      </c>
      <c r="T313" s="137">
        <v>24500</v>
      </c>
      <c r="U313" s="137">
        <v>10800</v>
      </c>
      <c r="V313" s="137"/>
      <c r="W313" s="137">
        <v>17300</v>
      </c>
      <c r="X313" s="137">
        <v>3850</v>
      </c>
      <c r="Y313" s="137">
        <v>14400</v>
      </c>
      <c r="Z313" s="137"/>
      <c r="AA313" s="137"/>
      <c r="AB313" s="137">
        <v>6000</v>
      </c>
      <c r="AC313" s="137">
        <v>6750</v>
      </c>
      <c r="AD313" s="137"/>
      <c r="AE313" s="137">
        <v>3100</v>
      </c>
      <c r="AF313" s="137"/>
      <c r="AG313" s="137">
        <v>4400</v>
      </c>
      <c r="AH313" s="137"/>
      <c r="AI313" s="137"/>
      <c r="AJ313" s="137">
        <v>11600</v>
      </c>
      <c r="AK313" s="137">
        <v>170200</v>
      </c>
      <c r="AL313" s="137">
        <v>7200</v>
      </c>
      <c r="AM313" s="137">
        <v>800</v>
      </c>
      <c r="AN313" s="137">
        <v>10300</v>
      </c>
      <c r="AO313" s="137">
        <v>5700</v>
      </c>
      <c r="AP313" s="137">
        <v>5600</v>
      </c>
      <c r="AQ313" s="137"/>
      <c r="AR313" s="137">
        <v>9570</v>
      </c>
      <c r="AS313" s="137">
        <v>8400</v>
      </c>
      <c r="AT313" s="137">
        <v>10600</v>
      </c>
      <c r="AU313" s="137">
        <v>8700</v>
      </c>
      <c r="AV313" s="137"/>
      <c r="AW313" s="137">
        <v>5200</v>
      </c>
      <c r="AX313" s="137">
        <v>2850</v>
      </c>
      <c r="AY313" s="137">
        <v>4200</v>
      </c>
      <c r="AZ313" s="137">
        <v>7200</v>
      </c>
      <c r="BA313" s="137"/>
      <c r="BB313" s="137">
        <v>2400</v>
      </c>
      <c r="BC313" s="137">
        <v>45000</v>
      </c>
      <c r="BD313" s="137"/>
      <c r="BE313" s="137">
        <v>7320</v>
      </c>
      <c r="BF313" s="137">
        <v>1600</v>
      </c>
      <c r="BG313" s="137"/>
      <c r="BH313" s="137">
        <v>7200</v>
      </c>
      <c r="BI313" s="137"/>
      <c r="BJ313" s="137">
        <v>11700</v>
      </c>
      <c r="BK313" s="137"/>
      <c r="BL313" s="137">
        <v>36000</v>
      </c>
      <c r="BM313" s="137">
        <v>13200</v>
      </c>
      <c r="BN313" s="137">
        <v>3200</v>
      </c>
      <c r="BO313" s="137">
        <v>18300</v>
      </c>
      <c r="BP313" s="137"/>
      <c r="BQ313" s="137">
        <v>5600</v>
      </c>
      <c r="BR313" s="137">
        <v>758400</v>
      </c>
      <c r="BS313" s="137">
        <v>5850</v>
      </c>
      <c r="BT313" s="137"/>
      <c r="BU313" s="137">
        <v>18500</v>
      </c>
      <c r="BV313" s="137"/>
      <c r="BW313" s="137"/>
      <c r="BX313" s="137">
        <v>4220</v>
      </c>
      <c r="BY313" s="137">
        <v>11485</v>
      </c>
      <c r="BZ313" s="137">
        <v>10400</v>
      </c>
      <c r="CA313" s="137">
        <v>1100</v>
      </c>
      <c r="CB313" s="137">
        <v>2400</v>
      </c>
      <c r="CC313" s="137">
        <v>28200</v>
      </c>
      <c r="CD313" s="137"/>
      <c r="CE313" s="137">
        <v>9600</v>
      </c>
      <c r="CF313" s="137"/>
      <c r="CG313" s="137"/>
      <c r="CH313" s="137"/>
      <c r="CI313" s="137"/>
      <c r="CJ313" s="137">
        <v>21600</v>
      </c>
      <c r="CK313" s="137"/>
      <c r="CL313" s="137"/>
      <c r="CN313" s="139" t="s">
        <v>1077</v>
      </c>
      <c r="CO313" s="139" t="s">
        <v>1026</v>
      </c>
      <c r="CP313" s="140" t="s">
        <v>1046</v>
      </c>
      <c r="CQ313" s="141"/>
    </row>
    <row r="314" spans="1:95" ht="27.75" x14ac:dyDescent="0.65">
      <c r="A314" s="142" t="s">
        <v>585</v>
      </c>
      <c r="B314" s="143" t="s">
        <v>586</v>
      </c>
      <c r="C314" s="137">
        <v>147161</v>
      </c>
      <c r="D314" s="137"/>
      <c r="E314" s="137"/>
      <c r="F314" s="137"/>
      <c r="G314" s="137"/>
      <c r="H314" s="137"/>
      <c r="I314" s="137"/>
      <c r="J314" s="137">
        <v>160000</v>
      </c>
      <c r="K314" s="137">
        <v>40000</v>
      </c>
      <c r="L314" s="137"/>
      <c r="M314" s="137"/>
      <c r="N314" s="137"/>
      <c r="O314" s="137"/>
      <c r="P314" s="137"/>
      <c r="Q314" s="137"/>
      <c r="R314" s="137"/>
      <c r="S314" s="137"/>
      <c r="T314" s="137"/>
      <c r="U314" s="137">
        <v>40000</v>
      </c>
      <c r="V314" s="137"/>
      <c r="W314" s="137">
        <v>1995000</v>
      </c>
      <c r="X314" s="137">
        <v>40000</v>
      </c>
      <c r="Y314" s="137">
        <v>60000</v>
      </c>
      <c r="Z314" s="137"/>
      <c r="AA314" s="137">
        <v>40000</v>
      </c>
      <c r="AB314" s="137">
        <v>40000</v>
      </c>
      <c r="AC314" s="137">
        <v>120000</v>
      </c>
      <c r="AD314" s="137">
        <v>80000</v>
      </c>
      <c r="AE314" s="137">
        <v>40000</v>
      </c>
      <c r="AF314" s="137">
        <v>40000</v>
      </c>
      <c r="AG314" s="137">
        <v>40000</v>
      </c>
      <c r="AH314" s="137">
        <v>280000</v>
      </c>
      <c r="AI314" s="137">
        <v>80000</v>
      </c>
      <c r="AJ314" s="137">
        <v>40000</v>
      </c>
      <c r="AK314" s="137"/>
      <c r="AL314" s="137"/>
      <c r="AM314" s="137"/>
      <c r="AN314" s="137"/>
      <c r="AO314" s="137"/>
      <c r="AP314" s="137"/>
      <c r="AQ314" s="137"/>
      <c r="AR314" s="137"/>
      <c r="AS314" s="137"/>
      <c r="AT314" s="137"/>
      <c r="AU314" s="137"/>
      <c r="AV314" s="137"/>
      <c r="AW314" s="137"/>
      <c r="AX314" s="137"/>
      <c r="AY314" s="137"/>
      <c r="AZ314" s="137"/>
      <c r="BA314" s="137"/>
      <c r="BB314" s="137"/>
      <c r="BC314" s="137">
        <v>130000</v>
      </c>
      <c r="BD314" s="137"/>
      <c r="BE314" s="137"/>
      <c r="BF314" s="137"/>
      <c r="BG314" s="137">
        <v>200000</v>
      </c>
      <c r="BH314" s="137"/>
      <c r="BI314" s="137"/>
      <c r="BJ314" s="137"/>
      <c r="BK314" s="137"/>
      <c r="BL314" s="137">
        <v>180000</v>
      </c>
      <c r="BM314" s="137"/>
      <c r="BN314" s="137"/>
      <c r="BO314" s="137"/>
      <c r="BP314" s="137"/>
      <c r="BQ314" s="137"/>
      <c r="BR314" s="137">
        <v>570000</v>
      </c>
      <c r="BS314" s="137"/>
      <c r="BT314" s="137"/>
      <c r="BU314" s="137"/>
      <c r="BV314" s="137"/>
      <c r="BW314" s="137"/>
      <c r="BX314" s="137"/>
      <c r="BY314" s="137"/>
      <c r="BZ314" s="137"/>
      <c r="CA314" s="137"/>
      <c r="CB314" s="137"/>
      <c r="CC314" s="137"/>
      <c r="CD314" s="137"/>
      <c r="CE314" s="137"/>
      <c r="CF314" s="137"/>
      <c r="CG314" s="137"/>
      <c r="CH314" s="137"/>
      <c r="CI314" s="137">
        <v>5500</v>
      </c>
      <c r="CJ314" s="137"/>
      <c r="CK314" s="137"/>
      <c r="CL314" s="137"/>
      <c r="CN314" s="139" t="s">
        <v>1077</v>
      </c>
      <c r="CO314" s="139" t="s">
        <v>1026</v>
      </c>
      <c r="CP314" s="140" t="s">
        <v>1046</v>
      </c>
      <c r="CQ314" s="141"/>
    </row>
    <row r="315" spans="1:95" ht="27.75" x14ac:dyDescent="0.65">
      <c r="A315" s="142" t="s">
        <v>587</v>
      </c>
      <c r="B315" s="143" t="s">
        <v>588</v>
      </c>
      <c r="C315" s="137">
        <v>4040000</v>
      </c>
      <c r="D315" s="137">
        <v>240000</v>
      </c>
      <c r="E315" s="137">
        <v>380000</v>
      </c>
      <c r="F315" s="137">
        <v>180000</v>
      </c>
      <c r="G315" s="137">
        <v>150000</v>
      </c>
      <c r="H315" s="137">
        <v>290000</v>
      </c>
      <c r="I315" s="137">
        <v>230000</v>
      </c>
      <c r="J315" s="137">
        <v>1010000</v>
      </c>
      <c r="K315" s="137">
        <v>470000</v>
      </c>
      <c r="L315" s="137">
        <v>280000</v>
      </c>
      <c r="M315" s="137">
        <v>680000</v>
      </c>
      <c r="N315" s="137">
        <v>170000</v>
      </c>
      <c r="O315" s="137">
        <v>1170000</v>
      </c>
      <c r="P315" s="137">
        <v>400000</v>
      </c>
      <c r="Q315" s="137">
        <v>400000</v>
      </c>
      <c r="R315" s="137">
        <v>580000</v>
      </c>
      <c r="S315" s="137">
        <v>140000</v>
      </c>
      <c r="T315" s="137">
        <v>480000</v>
      </c>
      <c r="U315" s="137">
        <v>240000</v>
      </c>
      <c r="V315" s="137">
        <v>150000</v>
      </c>
      <c r="W315" s="137">
        <v>2390000</v>
      </c>
      <c r="X315" s="137">
        <v>240000</v>
      </c>
      <c r="Y315" s="137">
        <v>200000</v>
      </c>
      <c r="Z315" s="137">
        <v>560000</v>
      </c>
      <c r="AA315" s="137">
        <v>160000</v>
      </c>
      <c r="AB315" s="137">
        <v>160000</v>
      </c>
      <c r="AC315" s="137">
        <v>390000</v>
      </c>
      <c r="AD315" s="137">
        <v>830000</v>
      </c>
      <c r="AE315" s="137">
        <v>270000</v>
      </c>
      <c r="AF315" s="137">
        <v>160000</v>
      </c>
      <c r="AG315" s="137">
        <v>400000</v>
      </c>
      <c r="AH315" s="137">
        <v>640000</v>
      </c>
      <c r="AI315" s="137">
        <v>230000</v>
      </c>
      <c r="AJ315" s="137">
        <v>150000</v>
      </c>
      <c r="AK315" s="137">
        <v>4070000</v>
      </c>
      <c r="AL315" s="137">
        <v>210000</v>
      </c>
      <c r="AM315" s="137"/>
      <c r="AN315" s="137">
        <v>560000</v>
      </c>
      <c r="AO315" s="137">
        <v>240000</v>
      </c>
      <c r="AP315" s="137">
        <v>270000</v>
      </c>
      <c r="AQ315" s="137">
        <v>100000</v>
      </c>
      <c r="AR315" s="137">
        <v>920000</v>
      </c>
      <c r="AS315" s="137">
        <v>160000</v>
      </c>
      <c r="AT315" s="137">
        <v>440000</v>
      </c>
      <c r="AU315" s="137">
        <v>390000</v>
      </c>
      <c r="AV315" s="137">
        <v>250000</v>
      </c>
      <c r="AW315" s="137">
        <v>160000</v>
      </c>
      <c r="AX315" s="137">
        <v>230000</v>
      </c>
      <c r="AY315" s="137">
        <v>110000</v>
      </c>
      <c r="AZ315" s="137">
        <v>230000</v>
      </c>
      <c r="BA315" s="137">
        <v>1280000</v>
      </c>
      <c r="BB315" s="137">
        <v>240000</v>
      </c>
      <c r="BC315" s="137">
        <v>2230000</v>
      </c>
      <c r="BD315" s="137">
        <v>880000</v>
      </c>
      <c r="BE315" s="137">
        <v>185000</v>
      </c>
      <c r="BF315" s="137">
        <v>320000</v>
      </c>
      <c r="BG315" s="137">
        <v>1720000</v>
      </c>
      <c r="BH315" s="137">
        <v>220000</v>
      </c>
      <c r="BI315" s="137">
        <v>360000</v>
      </c>
      <c r="BJ315" s="137">
        <v>290000</v>
      </c>
      <c r="BK315" s="137">
        <v>230000</v>
      </c>
      <c r="BL315" s="137">
        <v>1560000</v>
      </c>
      <c r="BM315" s="137">
        <v>480000</v>
      </c>
      <c r="BN315" s="137">
        <v>270000</v>
      </c>
      <c r="BO315" s="137">
        <v>500000</v>
      </c>
      <c r="BP315" s="137">
        <v>310000</v>
      </c>
      <c r="BQ315" s="137">
        <v>190000</v>
      </c>
      <c r="BR315" s="137">
        <v>8010000</v>
      </c>
      <c r="BS315" s="137">
        <v>490000</v>
      </c>
      <c r="BT315" s="137">
        <v>450000</v>
      </c>
      <c r="BU315" s="137">
        <v>1370000</v>
      </c>
      <c r="BV315" s="137">
        <v>125000</v>
      </c>
      <c r="BW315" s="137">
        <v>290000</v>
      </c>
      <c r="BX315" s="137">
        <v>1085000</v>
      </c>
      <c r="BY315" s="137">
        <v>240000</v>
      </c>
      <c r="BZ315" s="137">
        <v>350000</v>
      </c>
      <c r="CA315" s="137">
        <v>250000</v>
      </c>
      <c r="CB315" s="137">
        <v>320000</v>
      </c>
      <c r="CC315" s="137">
        <v>690000</v>
      </c>
      <c r="CD315" s="137">
        <v>240000</v>
      </c>
      <c r="CE315" s="137">
        <v>660000</v>
      </c>
      <c r="CF315" s="137">
        <v>260000</v>
      </c>
      <c r="CG315" s="137">
        <v>170000</v>
      </c>
      <c r="CH315" s="137">
        <v>80000</v>
      </c>
      <c r="CI315" s="137">
        <v>270000</v>
      </c>
      <c r="CJ315" s="137">
        <v>620000</v>
      </c>
      <c r="CK315" s="137">
        <v>220000</v>
      </c>
      <c r="CL315" s="137">
        <v>240000</v>
      </c>
      <c r="CN315" s="139" t="s">
        <v>1077</v>
      </c>
      <c r="CO315" s="139" t="s">
        <v>1026</v>
      </c>
      <c r="CP315" s="140" t="s">
        <v>1046</v>
      </c>
      <c r="CQ315" s="141"/>
    </row>
    <row r="316" spans="1:95" ht="27.75" x14ac:dyDescent="0.65">
      <c r="A316" s="142" t="s">
        <v>589</v>
      </c>
      <c r="B316" s="143" t="s">
        <v>590</v>
      </c>
      <c r="C316" s="137">
        <v>390000</v>
      </c>
      <c r="D316" s="137">
        <v>180000</v>
      </c>
      <c r="E316" s="137">
        <v>160000</v>
      </c>
      <c r="F316" s="137">
        <v>160000</v>
      </c>
      <c r="G316" s="137">
        <v>80000</v>
      </c>
      <c r="H316" s="137">
        <v>330000</v>
      </c>
      <c r="I316" s="137">
        <v>240000</v>
      </c>
      <c r="J316" s="137">
        <v>150000</v>
      </c>
      <c r="K316" s="137">
        <v>160000</v>
      </c>
      <c r="L316" s="137">
        <v>240000</v>
      </c>
      <c r="M316" s="137">
        <v>420000</v>
      </c>
      <c r="N316" s="137">
        <v>140000</v>
      </c>
      <c r="O316" s="137">
        <v>330000</v>
      </c>
      <c r="P316" s="137">
        <v>180000</v>
      </c>
      <c r="Q316" s="137">
        <v>290000</v>
      </c>
      <c r="R316" s="137">
        <v>160000</v>
      </c>
      <c r="S316" s="137">
        <v>180000</v>
      </c>
      <c r="T316" s="137">
        <v>160000</v>
      </c>
      <c r="U316" s="137">
        <v>160000</v>
      </c>
      <c r="V316" s="137">
        <v>80000</v>
      </c>
      <c r="W316" s="137">
        <v>300000</v>
      </c>
      <c r="X316" s="137"/>
      <c r="Y316" s="137">
        <v>360000</v>
      </c>
      <c r="Z316" s="137"/>
      <c r="AA316" s="137">
        <v>80000</v>
      </c>
      <c r="AB316" s="137">
        <v>150000</v>
      </c>
      <c r="AC316" s="137">
        <v>150000</v>
      </c>
      <c r="AD316" s="137">
        <v>160000</v>
      </c>
      <c r="AE316" s="137">
        <v>240000</v>
      </c>
      <c r="AF316" s="137">
        <v>90000</v>
      </c>
      <c r="AG316" s="137">
        <v>160000</v>
      </c>
      <c r="AH316" s="137">
        <v>310000</v>
      </c>
      <c r="AI316" s="137">
        <v>170000</v>
      </c>
      <c r="AJ316" s="137">
        <v>200000</v>
      </c>
      <c r="AK316" s="137">
        <v>440000</v>
      </c>
      <c r="AL316" s="137">
        <v>50000</v>
      </c>
      <c r="AM316" s="137"/>
      <c r="AN316" s="137">
        <v>345000</v>
      </c>
      <c r="AO316" s="137">
        <v>240000</v>
      </c>
      <c r="AP316" s="137">
        <v>40000</v>
      </c>
      <c r="AQ316" s="137">
        <v>65000</v>
      </c>
      <c r="AR316" s="137">
        <v>240000</v>
      </c>
      <c r="AS316" s="137">
        <v>110000</v>
      </c>
      <c r="AT316" s="137">
        <v>260000</v>
      </c>
      <c r="AU316" s="137">
        <v>150000</v>
      </c>
      <c r="AV316" s="137">
        <v>160000</v>
      </c>
      <c r="AW316" s="137"/>
      <c r="AX316" s="137">
        <v>170000</v>
      </c>
      <c r="AY316" s="137">
        <v>160000</v>
      </c>
      <c r="AZ316" s="137">
        <v>160000</v>
      </c>
      <c r="BA316" s="137">
        <v>350000</v>
      </c>
      <c r="BB316" s="137">
        <v>150000</v>
      </c>
      <c r="BC316" s="137">
        <v>570000</v>
      </c>
      <c r="BD316" s="137">
        <v>230000</v>
      </c>
      <c r="BE316" s="137"/>
      <c r="BF316" s="137">
        <v>80000</v>
      </c>
      <c r="BG316" s="137">
        <v>280000</v>
      </c>
      <c r="BH316" s="137">
        <v>190000</v>
      </c>
      <c r="BI316" s="137"/>
      <c r="BJ316" s="137">
        <v>130000</v>
      </c>
      <c r="BK316" s="137">
        <v>80000</v>
      </c>
      <c r="BL316" s="137">
        <v>300000</v>
      </c>
      <c r="BM316" s="137">
        <v>280000</v>
      </c>
      <c r="BN316" s="137">
        <v>180000</v>
      </c>
      <c r="BO316" s="137">
        <v>250000</v>
      </c>
      <c r="BP316" s="137">
        <v>340000</v>
      </c>
      <c r="BQ316" s="137">
        <v>240000</v>
      </c>
      <c r="BR316" s="137">
        <v>710000</v>
      </c>
      <c r="BS316" s="137">
        <v>50000</v>
      </c>
      <c r="BT316" s="137">
        <v>160000</v>
      </c>
      <c r="BU316" s="137">
        <v>270000</v>
      </c>
      <c r="BV316" s="137"/>
      <c r="BW316" s="137">
        <v>80000</v>
      </c>
      <c r="BX316" s="137">
        <v>260000</v>
      </c>
      <c r="BY316" s="137">
        <v>30000</v>
      </c>
      <c r="BZ316" s="137">
        <v>60000</v>
      </c>
      <c r="CA316" s="137">
        <v>140000</v>
      </c>
      <c r="CB316" s="137">
        <v>230000</v>
      </c>
      <c r="CC316" s="137">
        <v>160000</v>
      </c>
      <c r="CD316" s="137">
        <v>230000</v>
      </c>
      <c r="CE316" s="137">
        <v>80000</v>
      </c>
      <c r="CF316" s="137"/>
      <c r="CG316" s="137">
        <v>70000</v>
      </c>
      <c r="CH316" s="137">
        <v>80000</v>
      </c>
      <c r="CI316" s="137">
        <v>80000</v>
      </c>
      <c r="CJ316" s="137">
        <v>370000</v>
      </c>
      <c r="CK316" s="137">
        <v>80000</v>
      </c>
      <c r="CL316" s="137">
        <v>80000</v>
      </c>
      <c r="CN316" s="139" t="s">
        <v>1077</v>
      </c>
      <c r="CO316" s="139" t="s">
        <v>1026</v>
      </c>
      <c r="CP316" s="140" t="s">
        <v>1046</v>
      </c>
      <c r="CQ316" s="141"/>
    </row>
    <row r="317" spans="1:95" ht="27.75" x14ac:dyDescent="0.65">
      <c r="A317" s="142" t="s">
        <v>591</v>
      </c>
      <c r="B317" s="143" t="s">
        <v>592</v>
      </c>
      <c r="C317" s="137">
        <v>655000</v>
      </c>
      <c r="D317" s="137">
        <v>80000</v>
      </c>
      <c r="E317" s="137"/>
      <c r="F317" s="137">
        <v>40000</v>
      </c>
      <c r="G317" s="137">
        <v>65000</v>
      </c>
      <c r="H317" s="137">
        <v>80000</v>
      </c>
      <c r="I317" s="137">
        <v>105000</v>
      </c>
      <c r="J317" s="137">
        <v>80000</v>
      </c>
      <c r="K317" s="137">
        <v>80000</v>
      </c>
      <c r="L317" s="137">
        <v>80000</v>
      </c>
      <c r="M317" s="137">
        <v>245000</v>
      </c>
      <c r="N317" s="137">
        <v>40000</v>
      </c>
      <c r="O317" s="137">
        <v>410000</v>
      </c>
      <c r="P317" s="137">
        <v>120000</v>
      </c>
      <c r="Q317" s="137">
        <v>80000</v>
      </c>
      <c r="R317" s="137">
        <v>145000</v>
      </c>
      <c r="S317" s="137">
        <v>120000</v>
      </c>
      <c r="T317" s="137">
        <v>80000</v>
      </c>
      <c r="U317" s="137">
        <v>40000</v>
      </c>
      <c r="V317" s="137">
        <v>45000</v>
      </c>
      <c r="W317" s="137">
        <v>560000</v>
      </c>
      <c r="X317" s="137">
        <v>40000</v>
      </c>
      <c r="Y317" s="137">
        <v>40000</v>
      </c>
      <c r="Z317" s="137">
        <v>160000</v>
      </c>
      <c r="AA317" s="137">
        <v>80000</v>
      </c>
      <c r="AB317" s="137">
        <v>40000</v>
      </c>
      <c r="AC317" s="137">
        <v>80000</v>
      </c>
      <c r="AD317" s="137">
        <v>200000</v>
      </c>
      <c r="AE317" s="137">
        <v>80000</v>
      </c>
      <c r="AF317" s="137">
        <v>120000</v>
      </c>
      <c r="AG317" s="137">
        <v>80000</v>
      </c>
      <c r="AH317" s="137">
        <v>225000</v>
      </c>
      <c r="AI317" s="137"/>
      <c r="AJ317" s="137"/>
      <c r="AK317" s="137">
        <v>760000</v>
      </c>
      <c r="AL317" s="137">
        <v>120000</v>
      </c>
      <c r="AM317" s="137"/>
      <c r="AN317" s="137">
        <v>240000</v>
      </c>
      <c r="AO317" s="137">
        <v>120000</v>
      </c>
      <c r="AP317" s="137">
        <v>140000</v>
      </c>
      <c r="AQ317" s="137">
        <v>45000</v>
      </c>
      <c r="AR317" s="137">
        <v>240000</v>
      </c>
      <c r="AS317" s="137">
        <v>120000</v>
      </c>
      <c r="AT317" s="137">
        <v>160000</v>
      </c>
      <c r="AU317" s="137">
        <v>120000</v>
      </c>
      <c r="AV317" s="137">
        <v>40000</v>
      </c>
      <c r="AW317" s="137">
        <v>120000</v>
      </c>
      <c r="AX317" s="137">
        <v>80000</v>
      </c>
      <c r="AY317" s="137">
        <v>80000</v>
      </c>
      <c r="AZ317" s="137">
        <v>115000</v>
      </c>
      <c r="BA317" s="137">
        <v>405000</v>
      </c>
      <c r="BB317" s="137">
        <v>80000</v>
      </c>
      <c r="BC317" s="137">
        <v>400000</v>
      </c>
      <c r="BD317" s="137">
        <v>345000</v>
      </c>
      <c r="BE317" s="137">
        <v>35000</v>
      </c>
      <c r="BF317" s="137">
        <v>40000</v>
      </c>
      <c r="BG317" s="137">
        <v>340000</v>
      </c>
      <c r="BH317" s="137">
        <v>55000</v>
      </c>
      <c r="BI317" s="137"/>
      <c r="BJ317" s="137">
        <v>80000</v>
      </c>
      <c r="BK317" s="137">
        <v>80000</v>
      </c>
      <c r="BL317" s="137">
        <v>230000</v>
      </c>
      <c r="BM317" s="137">
        <v>165000</v>
      </c>
      <c r="BN317" s="137">
        <v>45000</v>
      </c>
      <c r="BO317" s="137">
        <v>160000</v>
      </c>
      <c r="BP317" s="137">
        <v>120000</v>
      </c>
      <c r="BQ317" s="137">
        <v>145000</v>
      </c>
      <c r="BR317" s="137">
        <v>1140000</v>
      </c>
      <c r="BS317" s="137">
        <v>160000</v>
      </c>
      <c r="BT317" s="137">
        <v>40000</v>
      </c>
      <c r="BU317" s="137">
        <v>520000</v>
      </c>
      <c r="BV317" s="137">
        <v>20000</v>
      </c>
      <c r="BW317" s="137">
        <v>160000</v>
      </c>
      <c r="BX317" s="137">
        <v>185000</v>
      </c>
      <c r="BY317" s="137"/>
      <c r="BZ317" s="137">
        <v>70000</v>
      </c>
      <c r="CA317" s="137">
        <v>120000</v>
      </c>
      <c r="CB317" s="137">
        <v>80000</v>
      </c>
      <c r="CC317" s="137">
        <v>240000</v>
      </c>
      <c r="CD317" s="137">
        <v>175000</v>
      </c>
      <c r="CE317" s="137">
        <v>255000</v>
      </c>
      <c r="CF317" s="137">
        <v>40000</v>
      </c>
      <c r="CG317" s="137">
        <v>80000</v>
      </c>
      <c r="CH317" s="137">
        <v>80000</v>
      </c>
      <c r="CI317" s="137">
        <v>80000</v>
      </c>
      <c r="CJ317" s="137">
        <v>225000</v>
      </c>
      <c r="CK317" s="137">
        <v>30000</v>
      </c>
      <c r="CL317" s="137">
        <v>80000</v>
      </c>
      <c r="CN317" s="139" t="s">
        <v>1077</v>
      </c>
      <c r="CO317" s="139" t="s">
        <v>1026</v>
      </c>
      <c r="CP317" s="140" t="s">
        <v>1046</v>
      </c>
      <c r="CQ317" s="141"/>
    </row>
    <row r="318" spans="1:95" ht="27.75" x14ac:dyDescent="0.65">
      <c r="A318" s="142" t="s">
        <v>593</v>
      </c>
      <c r="B318" s="143" t="s">
        <v>594</v>
      </c>
      <c r="C318" s="137"/>
      <c r="D318" s="137"/>
      <c r="E318" s="137">
        <v>326375</v>
      </c>
      <c r="F318" s="137">
        <v>186660</v>
      </c>
      <c r="G318" s="137"/>
      <c r="H318" s="137"/>
      <c r="I318" s="137">
        <v>150562.5</v>
      </c>
      <c r="J318" s="137">
        <v>396050.5</v>
      </c>
      <c r="K318" s="137"/>
      <c r="L318" s="137">
        <v>256550</v>
      </c>
      <c r="M318" s="137">
        <v>413502.5</v>
      </c>
      <c r="N318" s="137">
        <v>13612.5</v>
      </c>
      <c r="O318" s="137">
        <v>520724.5</v>
      </c>
      <c r="P318" s="137">
        <v>263500</v>
      </c>
      <c r="Q318" s="137"/>
      <c r="R318" s="137"/>
      <c r="S318" s="137">
        <v>698090</v>
      </c>
      <c r="T318" s="137"/>
      <c r="U318" s="137"/>
      <c r="V318" s="137"/>
      <c r="W318" s="137">
        <v>210090</v>
      </c>
      <c r="X318" s="137">
        <v>162825</v>
      </c>
      <c r="Y318" s="137">
        <v>27000</v>
      </c>
      <c r="Z318" s="137">
        <v>372580</v>
      </c>
      <c r="AA318" s="137">
        <v>115710</v>
      </c>
      <c r="AB318" s="137">
        <v>285540</v>
      </c>
      <c r="AC318" s="137">
        <v>90700</v>
      </c>
      <c r="AD318" s="137">
        <v>419730</v>
      </c>
      <c r="AE318" s="137">
        <v>359910</v>
      </c>
      <c r="AF318" s="137">
        <v>64920</v>
      </c>
      <c r="AG318" s="137">
        <v>587500</v>
      </c>
      <c r="AH318" s="137">
        <v>88200</v>
      </c>
      <c r="AI318" s="137">
        <v>147000</v>
      </c>
      <c r="AJ318" s="137">
        <v>180150</v>
      </c>
      <c r="AK318" s="137"/>
      <c r="AL318" s="137"/>
      <c r="AM318" s="137"/>
      <c r="AN318" s="137">
        <v>262710</v>
      </c>
      <c r="AO318" s="137"/>
      <c r="AP318" s="137">
        <v>155080</v>
      </c>
      <c r="AQ318" s="137"/>
      <c r="AR318" s="137">
        <v>239000</v>
      </c>
      <c r="AS318" s="137">
        <v>150120</v>
      </c>
      <c r="AT318" s="137">
        <v>92400</v>
      </c>
      <c r="AU318" s="137">
        <v>308520</v>
      </c>
      <c r="AV318" s="137">
        <v>332799</v>
      </c>
      <c r="AW318" s="137"/>
      <c r="AX318" s="137"/>
      <c r="AY318" s="137">
        <v>173100</v>
      </c>
      <c r="AZ318" s="137">
        <v>90270</v>
      </c>
      <c r="BA318" s="137">
        <v>978100</v>
      </c>
      <c r="BB318" s="137">
        <v>165950</v>
      </c>
      <c r="BC318" s="137">
        <v>379800</v>
      </c>
      <c r="BD318" s="137">
        <v>62816</v>
      </c>
      <c r="BE318" s="137">
        <v>131350</v>
      </c>
      <c r="BF318" s="137"/>
      <c r="BG318" s="137">
        <v>402540</v>
      </c>
      <c r="BH318" s="137"/>
      <c r="BI318" s="137"/>
      <c r="BJ318" s="137"/>
      <c r="BK318" s="137"/>
      <c r="BL318" s="137"/>
      <c r="BM318" s="137"/>
      <c r="BN318" s="137">
        <v>43800</v>
      </c>
      <c r="BO318" s="137"/>
      <c r="BP318" s="137">
        <v>88740</v>
      </c>
      <c r="BQ318" s="137"/>
      <c r="BR318" s="137">
        <v>107550</v>
      </c>
      <c r="BS318" s="137">
        <v>190051.5</v>
      </c>
      <c r="BT318" s="137"/>
      <c r="BU318" s="137">
        <v>572160</v>
      </c>
      <c r="BV318" s="137"/>
      <c r="BW318" s="137">
        <v>63787.5</v>
      </c>
      <c r="BX318" s="137">
        <v>121770</v>
      </c>
      <c r="BY318" s="137"/>
      <c r="BZ318" s="137">
        <v>290400</v>
      </c>
      <c r="CA318" s="137">
        <v>197270</v>
      </c>
      <c r="CB318" s="137">
        <v>711050</v>
      </c>
      <c r="CC318" s="137"/>
      <c r="CD318" s="137">
        <v>330460</v>
      </c>
      <c r="CE318" s="137">
        <v>428335</v>
      </c>
      <c r="CF318" s="137">
        <v>219487.5</v>
      </c>
      <c r="CG318" s="137">
        <v>194903.5</v>
      </c>
      <c r="CH318" s="137"/>
      <c r="CI318" s="137">
        <v>120273.5</v>
      </c>
      <c r="CJ318" s="137">
        <v>279203.75</v>
      </c>
      <c r="CK318" s="137"/>
      <c r="CL318" s="137"/>
      <c r="CN318" s="139" t="s">
        <v>1077</v>
      </c>
      <c r="CO318" s="139" t="s">
        <v>1026</v>
      </c>
      <c r="CP318" s="140" t="s">
        <v>1046</v>
      </c>
      <c r="CQ318" s="141"/>
    </row>
    <row r="319" spans="1:95" ht="27.75" x14ac:dyDescent="0.65">
      <c r="A319" s="142" t="s">
        <v>595</v>
      </c>
      <c r="B319" s="143" t="s">
        <v>596</v>
      </c>
      <c r="C319" s="137"/>
      <c r="D319" s="137">
        <v>15600</v>
      </c>
      <c r="E319" s="137">
        <v>3900</v>
      </c>
      <c r="F319" s="137"/>
      <c r="G319" s="137"/>
      <c r="H319" s="137"/>
      <c r="I319" s="137"/>
      <c r="J319" s="137">
        <v>7400</v>
      </c>
      <c r="K319" s="137"/>
      <c r="L319" s="137">
        <v>35100</v>
      </c>
      <c r="M319" s="137"/>
      <c r="N319" s="137">
        <v>4500</v>
      </c>
      <c r="O319" s="137">
        <v>27000</v>
      </c>
      <c r="P319" s="137"/>
      <c r="Q319" s="137"/>
      <c r="R319" s="137">
        <v>28600</v>
      </c>
      <c r="S319" s="137"/>
      <c r="T319" s="137"/>
      <c r="U319" s="137"/>
      <c r="V319" s="137">
        <v>5880</v>
      </c>
      <c r="W319" s="137"/>
      <c r="X319" s="137">
        <v>140120</v>
      </c>
      <c r="Y319" s="137"/>
      <c r="Z319" s="137"/>
      <c r="AA319" s="137"/>
      <c r="AB319" s="137"/>
      <c r="AC319" s="137"/>
      <c r="AD319" s="137"/>
      <c r="AE319" s="137">
        <v>360</v>
      </c>
      <c r="AF319" s="137"/>
      <c r="AG319" s="137"/>
      <c r="AH319" s="137"/>
      <c r="AI319" s="137">
        <v>40770</v>
      </c>
      <c r="AJ319" s="137">
        <v>35100</v>
      </c>
      <c r="AK319" s="137">
        <v>64000</v>
      </c>
      <c r="AL319" s="137"/>
      <c r="AM319" s="137"/>
      <c r="AN319" s="137"/>
      <c r="AO319" s="137"/>
      <c r="AP319" s="137">
        <v>1600</v>
      </c>
      <c r="AQ319" s="137">
        <v>36600</v>
      </c>
      <c r="AR319" s="137"/>
      <c r="AS319" s="137"/>
      <c r="AT319" s="137">
        <v>3450</v>
      </c>
      <c r="AU319" s="137"/>
      <c r="AV319" s="137"/>
      <c r="AW319" s="137"/>
      <c r="AX319" s="137"/>
      <c r="AY319" s="137"/>
      <c r="AZ319" s="137"/>
      <c r="BA319" s="137"/>
      <c r="BB319" s="137"/>
      <c r="BC319" s="137"/>
      <c r="BD319" s="137">
        <v>20300</v>
      </c>
      <c r="BE319" s="137"/>
      <c r="BF319" s="137">
        <v>3600</v>
      </c>
      <c r="BG319" s="137">
        <v>42000</v>
      </c>
      <c r="BH319" s="137"/>
      <c r="BI319" s="137"/>
      <c r="BJ319" s="137"/>
      <c r="BK319" s="137"/>
      <c r="BL319" s="137">
        <v>6000</v>
      </c>
      <c r="BM319" s="137"/>
      <c r="BN319" s="137"/>
      <c r="BO319" s="137"/>
      <c r="BP319" s="137"/>
      <c r="BQ319" s="137"/>
      <c r="BR319" s="137">
        <v>1443025</v>
      </c>
      <c r="BS319" s="137">
        <v>59235</v>
      </c>
      <c r="BT319" s="137">
        <v>33700</v>
      </c>
      <c r="BU319" s="137">
        <v>18000</v>
      </c>
      <c r="BV319" s="137">
        <v>10920</v>
      </c>
      <c r="BW319" s="137"/>
      <c r="BX319" s="137">
        <v>35400</v>
      </c>
      <c r="BY319" s="137">
        <v>4400</v>
      </c>
      <c r="BZ319" s="137"/>
      <c r="CA319" s="137"/>
      <c r="CB319" s="137">
        <v>18000</v>
      </c>
      <c r="CC319" s="137">
        <v>17640</v>
      </c>
      <c r="CD319" s="137"/>
      <c r="CE319" s="137"/>
      <c r="CF319" s="137">
        <v>1600</v>
      </c>
      <c r="CG319" s="137">
        <v>5500</v>
      </c>
      <c r="CH319" s="137"/>
      <c r="CI319" s="137"/>
      <c r="CJ319" s="137">
        <v>20760</v>
      </c>
      <c r="CK319" s="137">
        <v>4725</v>
      </c>
      <c r="CL319" s="137">
        <v>76760</v>
      </c>
      <c r="CN319" s="139" t="s">
        <v>1077</v>
      </c>
      <c r="CO319" s="139" t="s">
        <v>1026</v>
      </c>
      <c r="CP319" s="140" t="s">
        <v>1046</v>
      </c>
      <c r="CQ319" s="141"/>
    </row>
    <row r="320" spans="1:95" ht="27.75" x14ac:dyDescent="0.65">
      <c r="A320" s="142" t="s">
        <v>597</v>
      </c>
      <c r="B320" s="143" t="s">
        <v>598</v>
      </c>
      <c r="C320" s="137">
        <v>772099.72</v>
      </c>
      <c r="D320" s="137"/>
      <c r="E320" s="137">
        <v>15349.2</v>
      </c>
      <c r="F320" s="137">
        <v>97572.82</v>
      </c>
      <c r="G320" s="137"/>
      <c r="H320" s="137">
        <v>178761.94</v>
      </c>
      <c r="I320" s="137">
        <v>194561.74</v>
      </c>
      <c r="J320" s="137">
        <v>164560.95000000001</v>
      </c>
      <c r="K320" s="137"/>
      <c r="L320" s="137">
        <v>161006.32</v>
      </c>
      <c r="M320" s="137">
        <v>312335.74</v>
      </c>
      <c r="N320" s="137">
        <v>452623.7</v>
      </c>
      <c r="O320" s="137">
        <v>4186607.72</v>
      </c>
      <c r="P320" s="137"/>
      <c r="Q320" s="137">
        <v>10800</v>
      </c>
      <c r="R320" s="137">
        <v>277811.32</v>
      </c>
      <c r="S320" s="137">
        <v>185638.02</v>
      </c>
      <c r="T320" s="137"/>
      <c r="U320" s="137">
        <v>258233.32</v>
      </c>
      <c r="V320" s="137">
        <v>240346.79</v>
      </c>
      <c r="W320" s="137">
        <v>3079149.56</v>
      </c>
      <c r="X320" s="137">
        <v>400628</v>
      </c>
      <c r="Y320" s="137">
        <v>308486.15999999997</v>
      </c>
      <c r="Z320" s="137">
        <v>362349.28</v>
      </c>
      <c r="AA320" s="137">
        <v>192917.36</v>
      </c>
      <c r="AB320" s="137">
        <v>276381.65000000002</v>
      </c>
      <c r="AC320" s="137">
        <v>168536</v>
      </c>
      <c r="AD320" s="137">
        <v>1049920.6599999999</v>
      </c>
      <c r="AE320" s="137">
        <v>305869.65000000002</v>
      </c>
      <c r="AF320" s="137">
        <v>186593.12</v>
      </c>
      <c r="AG320" s="137">
        <v>462613.84</v>
      </c>
      <c r="AH320" s="137">
        <v>424716.57</v>
      </c>
      <c r="AI320" s="137">
        <v>608243.54</v>
      </c>
      <c r="AJ320" s="137">
        <v>261444.67</v>
      </c>
      <c r="AK320" s="137">
        <v>766125.54</v>
      </c>
      <c r="AL320" s="137">
        <v>178746.48</v>
      </c>
      <c r="AM320" s="137">
        <v>232125.36</v>
      </c>
      <c r="AN320" s="137">
        <v>82693.33</v>
      </c>
      <c r="AO320" s="137">
        <v>442031.96</v>
      </c>
      <c r="AP320" s="137">
        <v>519398.08</v>
      </c>
      <c r="AQ320" s="137"/>
      <c r="AR320" s="137">
        <v>365961.69</v>
      </c>
      <c r="AS320" s="137"/>
      <c r="AT320" s="137">
        <v>89176.63</v>
      </c>
      <c r="AU320" s="137">
        <v>503811.1</v>
      </c>
      <c r="AV320" s="137">
        <v>99602.68</v>
      </c>
      <c r="AW320" s="137">
        <v>212978.66</v>
      </c>
      <c r="AX320" s="137">
        <v>347605.33</v>
      </c>
      <c r="AY320" s="137">
        <v>109200</v>
      </c>
      <c r="AZ320" s="137">
        <v>239432</v>
      </c>
      <c r="BA320" s="137">
        <v>723946.64</v>
      </c>
      <c r="BB320" s="137"/>
      <c r="BC320" s="137">
        <v>3162791.62</v>
      </c>
      <c r="BD320" s="137">
        <v>209154.48</v>
      </c>
      <c r="BE320" s="137">
        <v>236791.07</v>
      </c>
      <c r="BF320" s="137">
        <v>152426.72</v>
      </c>
      <c r="BG320" s="137">
        <v>1100231.8400000001</v>
      </c>
      <c r="BH320" s="137"/>
      <c r="BI320" s="137">
        <v>54849.69</v>
      </c>
      <c r="BJ320" s="137">
        <v>236011.7</v>
      </c>
      <c r="BK320" s="137">
        <v>204354.64</v>
      </c>
      <c r="BL320" s="137">
        <v>3457045.7</v>
      </c>
      <c r="BM320" s="137">
        <v>229107.6</v>
      </c>
      <c r="BN320" s="137">
        <v>358611.68</v>
      </c>
      <c r="BO320" s="137">
        <v>486392.4</v>
      </c>
      <c r="BP320" s="137">
        <v>161997.84</v>
      </c>
      <c r="BQ320" s="137">
        <v>324348.3</v>
      </c>
      <c r="BR320" s="137">
        <v>649520</v>
      </c>
      <c r="BS320" s="137">
        <v>329360</v>
      </c>
      <c r="BT320" s="137">
        <v>149013.35999999999</v>
      </c>
      <c r="BU320" s="137">
        <v>2325274.64</v>
      </c>
      <c r="BV320" s="137">
        <v>87304</v>
      </c>
      <c r="BW320" s="137">
        <v>504565.2</v>
      </c>
      <c r="BX320" s="137">
        <v>164560.07999999999</v>
      </c>
      <c r="BY320" s="137">
        <v>505186.64</v>
      </c>
      <c r="BZ320" s="137">
        <v>727696</v>
      </c>
      <c r="CA320" s="137">
        <v>162453.35999999999</v>
      </c>
      <c r="CB320" s="137">
        <v>518711.12</v>
      </c>
      <c r="CC320" s="137">
        <v>170037.07</v>
      </c>
      <c r="CD320" s="137">
        <v>374586.64</v>
      </c>
      <c r="CE320" s="137">
        <v>382417.57</v>
      </c>
      <c r="CF320" s="137">
        <v>177840</v>
      </c>
      <c r="CG320" s="137">
        <v>380662.72</v>
      </c>
      <c r="CH320" s="137">
        <v>322020.08</v>
      </c>
      <c r="CI320" s="137">
        <v>56106.64</v>
      </c>
      <c r="CJ320" s="137">
        <v>805276.56</v>
      </c>
      <c r="CK320" s="137">
        <v>201493.36</v>
      </c>
      <c r="CL320" s="137">
        <v>223618.64</v>
      </c>
      <c r="CN320" s="139" t="s">
        <v>1101</v>
      </c>
      <c r="CO320" s="139" t="s">
        <v>1036</v>
      </c>
      <c r="CP320" s="140" t="s">
        <v>1046</v>
      </c>
      <c r="CQ320" s="141"/>
    </row>
    <row r="321" spans="1:95" ht="27.75" x14ac:dyDescent="0.65">
      <c r="A321" s="142" t="s">
        <v>599</v>
      </c>
      <c r="B321" s="143" t="s">
        <v>600</v>
      </c>
      <c r="C321" s="137">
        <v>18443037.329999998</v>
      </c>
      <c r="D321" s="137"/>
      <c r="E321" s="137">
        <v>235809.38</v>
      </c>
      <c r="F321" s="137">
        <v>127921.72</v>
      </c>
      <c r="G321" s="137"/>
      <c r="H321" s="137">
        <v>737557.33</v>
      </c>
      <c r="I321" s="137">
        <v>151718.6</v>
      </c>
      <c r="J321" s="137">
        <v>345971.9</v>
      </c>
      <c r="K321" s="137">
        <v>74487.520000000004</v>
      </c>
      <c r="L321" s="137">
        <v>248615.21</v>
      </c>
      <c r="M321" s="137">
        <v>2225725.58</v>
      </c>
      <c r="N321" s="137">
        <v>311011.78999999998</v>
      </c>
      <c r="O321" s="137">
        <v>6733883.5199999996</v>
      </c>
      <c r="P321" s="137"/>
      <c r="Q321" s="137">
        <v>211332.4</v>
      </c>
      <c r="R321" s="137">
        <v>2561952.56</v>
      </c>
      <c r="S321" s="137">
        <v>292826.64</v>
      </c>
      <c r="T321" s="137"/>
      <c r="U321" s="137">
        <v>346800</v>
      </c>
      <c r="V321" s="137">
        <v>304373.32</v>
      </c>
      <c r="W321" s="137">
        <v>10786485.08</v>
      </c>
      <c r="X321" s="137">
        <v>374680.13</v>
      </c>
      <c r="Y321" s="137">
        <v>289087.14</v>
      </c>
      <c r="Z321" s="137">
        <v>461271.12</v>
      </c>
      <c r="AA321" s="137">
        <v>341920</v>
      </c>
      <c r="AB321" s="137">
        <v>320456.15999999997</v>
      </c>
      <c r="AC321" s="137">
        <v>260882.64</v>
      </c>
      <c r="AD321" s="137">
        <v>1983308.29</v>
      </c>
      <c r="AE321" s="137">
        <v>21600</v>
      </c>
      <c r="AF321" s="137">
        <v>586450.02</v>
      </c>
      <c r="AG321" s="137">
        <v>215082.88</v>
      </c>
      <c r="AH321" s="137">
        <v>1126069.33</v>
      </c>
      <c r="AI321" s="137">
        <v>446355.34</v>
      </c>
      <c r="AJ321" s="137">
        <v>432084.17</v>
      </c>
      <c r="AK321" s="137">
        <v>13564954.84</v>
      </c>
      <c r="AL321" s="137">
        <v>295653.12</v>
      </c>
      <c r="AM321" s="137">
        <v>196000</v>
      </c>
      <c r="AN321" s="137">
        <v>496664.66</v>
      </c>
      <c r="AO321" s="137">
        <v>448772.98</v>
      </c>
      <c r="AP321" s="137"/>
      <c r="AQ321" s="137">
        <v>1493.36</v>
      </c>
      <c r="AR321" s="137">
        <v>1996853.34</v>
      </c>
      <c r="AS321" s="137">
        <v>302563.31</v>
      </c>
      <c r="AT321" s="137">
        <v>39980.559999999998</v>
      </c>
      <c r="AU321" s="137">
        <v>944842.69</v>
      </c>
      <c r="AV321" s="137">
        <v>7235.67</v>
      </c>
      <c r="AW321" s="137">
        <v>428376</v>
      </c>
      <c r="AX321" s="137">
        <v>311840.73</v>
      </c>
      <c r="AY321" s="137">
        <v>360973.36</v>
      </c>
      <c r="AZ321" s="137">
        <v>431336.48</v>
      </c>
      <c r="BA321" s="137">
        <v>7737031.1200000001</v>
      </c>
      <c r="BB321" s="137"/>
      <c r="BC321" s="137">
        <v>5702200.2300000004</v>
      </c>
      <c r="BD321" s="137">
        <v>295516.96000000002</v>
      </c>
      <c r="BE321" s="137">
        <v>340613.28</v>
      </c>
      <c r="BF321" s="137">
        <v>426626.72</v>
      </c>
      <c r="BG321" s="137">
        <v>1391718.35</v>
      </c>
      <c r="BH321" s="137">
        <v>186589.76</v>
      </c>
      <c r="BI321" s="137">
        <v>297256.01</v>
      </c>
      <c r="BJ321" s="137">
        <v>264000</v>
      </c>
      <c r="BK321" s="137">
        <v>646513.12</v>
      </c>
      <c r="BL321" s="137">
        <v>11457845.17</v>
      </c>
      <c r="BM321" s="137">
        <v>25240.639999999999</v>
      </c>
      <c r="BN321" s="137">
        <v>224480</v>
      </c>
      <c r="BO321" s="137">
        <v>523916.79999999999</v>
      </c>
      <c r="BP321" s="137">
        <v>177658.12</v>
      </c>
      <c r="BQ321" s="137">
        <v>347834.64</v>
      </c>
      <c r="BR321" s="137">
        <v>14625894.43</v>
      </c>
      <c r="BS321" s="137"/>
      <c r="BT321" s="137">
        <v>507093.36</v>
      </c>
      <c r="BU321" s="137"/>
      <c r="BV321" s="137">
        <v>200893.36</v>
      </c>
      <c r="BW321" s="137"/>
      <c r="BX321" s="137">
        <v>1415718.66</v>
      </c>
      <c r="BY321" s="137"/>
      <c r="BZ321" s="137"/>
      <c r="CA321" s="137"/>
      <c r="CB321" s="137"/>
      <c r="CC321" s="137"/>
      <c r="CD321" s="137"/>
      <c r="CE321" s="137">
        <v>1817900.56</v>
      </c>
      <c r="CF321" s="137"/>
      <c r="CG321" s="137">
        <v>423076.64</v>
      </c>
      <c r="CH321" s="137"/>
      <c r="CI321" s="137">
        <v>107445.36</v>
      </c>
      <c r="CJ321" s="137">
        <v>1248080</v>
      </c>
      <c r="CK321" s="137">
        <v>334933.36</v>
      </c>
      <c r="CL321" s="137">
        <v>256473.75</v>
      </c>
      <c r="CN321" s="139" t="s">
        <v>1101</v>
      </c>
      <c r="CO321" s="139" t="s">
        <v>1036</v>
      </c>
      <c r="CP321" s="140" t="s">
        <v>1046</v>
      </c>
      <c r="CQ321" s="141"/>
    </row>
    <row r="322" spans="1:95" ht="27.75" x14ac:dyDescent="0.65">
      <c r="A322" s="142" t="s">
        <v>601</v>
      </c>
      <c r="B322" s="143" t="s">
        <v>602</v>
      </c>
      <c r="C322" s="137">
        <v>37015.879999999997</v>
      </c>
      <c r="D322" s="137"/>
      <c r="E322" s="137"/>
      <c r="F322" s="137"/>
      <c r="G322" s="137">
        <v>712814.28</v>
      </c>
      <c r="H322" s="137"/>
      <c r="I322" s="137">
        <v>22322.65</v>
      </c>
      <c r="J322" s="137">
        <v>37077.79</v>
      </c>
      <c r="K322" s="137">
        <v>68937.2</v>
      </c>
      <c r="L322" s="137">
        <v>49499.43</v>
      </c>
      <c r="M322" s="137"/>
      <c r="N322" s="137"/>
      <c r="O322" s="137">
        <v>117476.88</v>
      </c>
      <c r="P322" s="137">
        <v>1653.36</v>
      </c>
      <c r="Q322" s="137">
        <v>43087.8</v>
      </c>
      <c r="R322" s="137">
        <v>231748.72</v>
      </c>
      <c r="S322" s="137">
        <v>42163.12</v>
      </c>
      <c r="T322" s="137">
        <v>110666.64</v>
      </c>
      <c r="U322" s="137"/>
      <c r="V322" s="137">
        <v>19413.32</v>
      </c>
      <c r="W322" s="137">
        <v>236741.9</v>
      </c>
      <c r="X322" s="137">
        <v>65025.2</v>
      </c>
      <c r="Y322" s="137">
        <v>26576.9</v>
      </c>
      <c r="Z322" s="137">
        <v>39066.639999999999</v>
      </c>
      <c r="AA322" s="137">
        <v>41280</v>
      </c>
      <c r="AB322" s="137">
        <v>196346.64</v>
      </c>
      <c r="AC322" s="137">
        <v>51946.71</v>
      </c>
      <c r="AD322" s="137"/>
      <c r="AE322" s="137">
        <v>32621.67</v>
      </c>
      <c r="AF322" s="137">
        <v>43306.54</v>
      </c>
      <c r="AG322" s="137">
        <v>64426.080000000002</v>
      </c>
      <c r="AH322" s="137">
        <v>29680.02</v>
      </c>
      <c r="AI322" s="137">
        <v>70250.3</v>
      </c>
      <c r="AJ322" s="137">
        <v>52037.47</v>
      </c>
      <c r="AK322" s="137">
        <v>85985.55</v>
      </c>
      <c r="AL322" s="137"/>
      <c r="AM322" s="137"/>
      <c r="AN322" s="137"/>
      <c r="AO322" s="137">
        <v>60844.5</v>
      </c>
      <c r="AP322" s="137">
        <v>52439.63</v>
      </c>
      <c r="AQ322" s="137">
        <v>53389.120000000003</v>
      </c>
      <c r="AR322" s="137"/>
      <c r="AS322" s="137">
        <v>7997.84</v>
      </c>
      <c r="AT322" s="137">
        <v>120267.08</v>
      </c>
      <c r="AU322" s="137">
        <v>8319.7000000000007</v>
      </c>
      <c r="AV322" s="137">
        <v>70275.03</v>
      </c>
      <c r="AW322" s="137"/>
      <c r="AX322" s="137"/>
      <c r="AY322" s="137">
        <v>25955.599999999999</v>
      </c>
      <c r="AZ322" s="137"/>
      <c r="BA322" s="137">
        <v>305644.92</v>
      </c>
      <c r="BB322" s="137"/>
      <c r="BC322" s="137">
        <v>180606.64</v>
      </c>
      <c r="BD322" s="137">
        <v>251854.35</v>
      </c>
      <c r="BE322" s="137"/>
      <c r="BF322" s="137"/>
      <c r="BG322" s="137"/>
      <c r="BH322" s="137"/>
      <c r="BI322" s="137"/>
      <c r="BJ322" s="137">
        <v>45333.279999999999</v>
      </c>
      <c r="BK322" s="137">
        <v>45333.36</v>
      </c>
      <c r="BL322" s="137"/>
      <c r="BM322" s="137">
        <v>1240</v>
      </c>
      <c r="BN322" s="137">
        <v>53417.04</v>
      </c>
      <c r="BO322" s="137">
        <v>32480</v>
      </c>
      <c r="BP322" s="137">
        <v>38456.86</v>
      </c>
      <c r="BQ322" s="137">
        <v>72563.25</v>
      </c>
      <c r="BR322" s="137"/>
      <c r="BS322" s="137">
        <v>566948.07999999996</v>
      </c>
      <c r="BT322" s="137"/>
      <c r="BU322" s="137">
        <v>5723756.4000000004</v>
      </c>
      <c r="BV322" s="137">
        <v>265131.02</v>
      </c>
      <c r="BW322" s="137">
        <v>1024346.65</v>
      </c>
      <c r="BX322" s="137"/>
      <c r="BY322" s="137">
        <v>1016396.8</v>
      </c>
      <c r="BZ322" s="137">
        <v>57430.64</v>
      </c>
      <c r="CA322" s="137"/>
      <c r="CB322" s="137">
        <v>339555.52</v>
      </c>
      <c r="CC322" s="137">
        <v>1851903.04</v>
      </c>
      <c r="CD322" s="137">
        <v>719140.08</v>
      </c>
      <c r="CE322" s="137">
        <v>17757.599999999999</v>
      </c>
      <c r="CF322" s="137">
        <v>390666.64</v>
      </c>
      <c r="CG322" s="137"/>
      <c r="CH322" s="137">
        <v>369600</v>
      </c>
      <c r="CI322" s="137">
        <v>97956.96</v>
      </c>
      <c r="CJ322" s="137"/>
      <c r="CK322" s="137">
        <v>122559.67999999999</v>
      </c>
      <c r="CL322" s="137">
        <v>101811.84</v>
      </c>
      <c r="CN322" s="139" t="s">
        <v>1101</v>
      </c>
      <c r="CO322" s="139" t="s">
        <v>1036</v>
      </c>
      <c r="CP322" s="140" t="s">
        <v>1046</v>
      </c>
      <c r="CQ322" s="141"/>
    </row>
    <row r="323" spans="1:95" ht="27.75" x14ac:dyDescent="0.65">
      <c r="A323" s="142" t="s">
        <v>603</v>
      </c>
      <c r="B323" s="143" t="s">
        <v>604</v>
      </c>
      <c r="C323" s="137">
        <v>25472.84</v>
      </c>
      <c r="D323" s="137"/>
      <c r="E323" s="137"/>
      <c r="F323" s="137"/>
      <c r="G323" s="137"/>
      <c r="H323" s="137"/>
      <c r="I323" s="137">
        <v>18595.240000000002</v>
      </c>
      <c r="J323" s="137">
        <v>2220.84</v>
      </c>
      <c r="K323" s="137">
        <v>311526.24</v>
      </c>
      <c r="L323" s="137"/>
      <c r="M323" s="137">
        <v>5788.82</v>
      </c>
      <c r="N323" s="137">
        <v>26725.02</v>
      </c>
      <c r="O323" s="137">
        <v>142160.56</v>
      </c>
      <c r="P323" s="137"/>
      <c r="Q323" s="137"/>
      <c r="R323" s="137"/>
      <c r="S323" s="137"/>
      <c r="T323" s="137"/>
      <c r="U323" s="137">
        <v>12706.68</v>
      </c>
      <c r="V323" s="137"/>
      <c r="W323" s="137"/>
      <c r="X323" s="137">
        <v>62745.78</v>
      </c>
      <c r="Y323" s="137"/>
      <c r="Z323" s="137">
        <v>50859.15</v>
      </c>
      <c r="AA323" s="137"/>
      <c r="AB323" s="137">
        <v>8533.2800000000007</v>
      </c>
      <c r="AC323" s="137">
        <v>2000</v>
      </c>
      <c r="AD323" s="137"/>
      <c r="AE323" s="137">
        <v>7546.66</v>
      </c>
      <c r="AF323" s="137">
        <v>17791.12</v>
      </c>
      <c r="AG323" s="137">
        <v>4533.3599999999997</v>
      </c>
      <c r="AH323" s="137">
        <v>10735.74</v>
      </c>
      <c r="AI323" s="137">
        <v>7468.37</v>
      </c>
      <c r="AJ323" s="137">
        <v>181990.67</v>
      </c>
      <c r="AK323" s="137">
        <v>114490.71</v>
      </c>
      <c r="AL323" s="137"/>
      <c r="AM323" s="137"/>
      <c r="AN323" s="137"/>
      <c r="AO323" s="137">
        <v>45822.239999999998</v>
      </c>
      <c r="AP323" s="137"/>
      <c r="AQ323" s="137">
        <v>12011.6</v>
      </c>
      <c r="AR323" s="137"/>
      <c r="AS323" s="137">
        <v>32857.760000000002</v>
      </c>
      <c r="AT323" s="137"/>
      <c r="AU323" s="137"/>
      <c r="AV323" s="137">
        <v>2638.9</v>
      </c>
      <c r="AW323" s="137"/>
      <c r="AX323" s="137"/>
      <c r="AY323" s="137"/>
      <c r="AZ323" s="137"/>
      <c r="BA323" s="137"/>
      <c r="BB323" s="137"/>
      <c r="BC323" s="137"/>
      <c r="BD323" s="137">
        <v>193725.62</v>
      </c>
      <c r="BE323" s="137"/>
      <c r="BF323" s="137">
        <v>12586.64</v>
      </c>
      <c r="BG323" s="137"/>
      <c r="BH323" s="137"/>
      <c r="BI323" s="137"/>
      <c r="BJ323" s="137"/>
      <c r="BK323" s="137">
        <v>8133.36</v>
      </c>
      <c r="BL323" s="137"/>
      <c r="BM323" s="137">
        <v>116880.18</v>
      </c>
      <c r="BN323" s="137">
        <v>10138.379999999999</v>
      </c>
      <c r="BO323" s="137">
        <v>46560</v>
      </c>
      <c r="BP323" s="137">
        <v>4000</v>
      </c>
      <c r="BQ323" s="137">
        <v>98048.88</v>
      </c>
      <c r="BR323" s="137">
        <v>1044533.36</v>
      </c>
      <c r="BS323" s="137">
        <v>7229.2</v>
      </c>
      <c r="BT323" s="137"/>
      <c r="BU323" s="137"/>
      <c r="BV323" s="137"/>
      <c r="BW323" s="137"/>
      <c r="BX323" s="137"/>
      <c r="BY323" s="137"/>
      <c r="BZ323" s="137">
        <v>5777.76</v>
      </c>
      <c r="CA323" s="137"/>
      <c r="CB323" s="137"/>
      <c r="CC323" s="137"/>
      <c r="CD323" s="137"/>
      <c r="CE323" s="137"/>
      <c r="CF323" s="137"/>
      <c r="CG323" s="137">
        <v>46622.16</v>
      </c>
      <c r="CH323" s="137"/>
      <c r="CI323" s="137"/>
      <c r="CJ323" s="137"/>
      <c r="CK323" s="137">
        <v>2880</v>
      </c>
      <c r="CL323" s="137"/>
      <c r="CN323" s="139" t="s">
        <v>1101</v>
      </c>
      <c r="CO323" s="139" t="s">
        <v>1036</v>
      </c>
      <c r="CP323" s="140" t="s">
        <v>1046</v>
      </c>
      <c r="CQ323" s="141"/>
    </row>
    <row r="324" spans="1:95" ht="27.75" x14ac:dyDescent="0.65">
      <c r="A324" s="142" t="s">
        <v>605</v>
      </c>
      <c r="B324" s="143" t="s">
        <v>606</v>
      </c>
      <c r="C324" s="137"/>
      <c r="D324" s="137"/>
      <c r="E324" s="137"/>
      <c r="F324" s="137"/>
      <c r="G324" s="137"/>
      <c r="H324" s="137"/>
      <c r="I324" s="137"/>
      <c r="J324" s="137"/>
      <c r="K324" s="137"/>
      <c r="L324" s="137">
        <v>28874.69</v>
      </c>
      <c r="M324" s="137"/>
      <c r="N324" s="137"/>
      <c r="O324" s="137"/>
      <c r="P324" s="137"/>
      <c r="Q324" s="137"/>
      <c r="R324" s="137"/>
      <c r="S324" s="137"/>
      <c r="T324" s="137"/>
      <c r="U324" s="137">
        <v>41546.68</v>
      </c>
      <c r="V324" s="137">
        <v>100001.32</v>
      </c>
      <c r="W324" s="137"/>
      <c r="X324" s="137"/>
      <c r="Y324" s="137"/>
      <c r="Z324" s="137"/>
      <c r="AA324" s="137"/>
      <c r="AB324" s="137"/>
      <c r="AC324" s="137"/>
      <c r="AD324" s="137"/>
      <c r="AE324" s="137">
        <v>33800</v>
      </c>
      <c r="AF324" s="137"/>
      <c r="AG324" s="137"/>
      <c r="AH324" s="137">
        <v>34192.53</v>
      </c>
      <c r="AI324" s="137"/>
      <c r="AJ324" s="137">
        <v>53333.33</v>
      </c>
      <c r="AK324" s="137"/>
      <c r="AL324" s="137"/>
      <c r="AM324" s="137">
        <v>5333.36</v>
      </c>
      <c r="AN324" s="137"/>
      <c r="AO324" s="137"/>
      <c r="AP324" s="137"/>
      <c r="AQ324" s="137">
        <v>24376.400000000001</v>
      </c>
      <c r="AR324" s="137"/>
      <c r="AS324" s="137"/>
      <c r="AT324" s="137"/>
      <c r="AU324" s="137"/>
      <c r="AV324" s="137">
        <v>7622.17</v>
      </c>
      <c r="AW324" s="137"/>
      <c r="AX324" s="137"/>
      <c r="AY324" s="137"/>
      <c r="AZ324" s="137"/>
      <c r="BA324" s="137"/>
      <c r="BB324" s="137"/>
      <c r="BC324" s="137"/>
      <c r="BD324" s="137"/>
      <c r="BE324" s="137"/>
      <c r="BF324" s="137"/>
      <c r="BG324" s="137">
        <v>41858.639999999999</v>
      </c>
      <c r="BH324" s="137">
        <v>86658.16</v>
      </c>
      <c r="BI324" s="137"/>
      <c r="BJ324" s="137">
        <v>88888.88</v>
      </c>
      <c r="BK324" s="137">
        <v>88888.88</v>
      </c>
      <c r="BL324" s="137"/>
      <c r="BM324" s="137"/>
      <c r="BN324" s="137"/>
      <c r="BO324" s="137"/>
      <c r="BP324" s="137"/>
      <c r="BQ324" s="137">
        <v>51180.959999999999</v>
      </c>
      <c r="BR324" s="137"/>
      <c r="BS324" s="137"/>
      <c r="BT324" s="137"/>
      <c r="BU324" s="137"/>
      <c r="BV324" s="137"/>
      <c r="BW324" s="137"/>
      <c r="BX324" s="137"/>
      <c r="BY324" s="137"/>
      <c r="BZ324" s="137"/>
      <c r="CA324" s="137"/>
      <c r="CB324" s="137"/>
      <c r="CC324" s="137"/>
      <c r="CD324" s="137"/>
      <c r="CE324" s="137"/>
      <c r="CF324" s="137"/>
      <c r="CG324" s="137"/>
      <c r="CH324" s="137"/>
      <c r="CI324" s="137"/>
      <c r="CJ324" s="137"/>
      <c r="CK324" s="137">
        <v>43866.64</v>
      </c>
      <c r="CL324" s="137">
        <v>158666.75</v>
      </c>
      <c r="CN324" s="139" t="s">
        <v>1101</v>
      </c>
      <c r="CO324" s="139" t="s">
        <v>1036</v>
      </c>
      <c r="CP324" s="140" t="s">
        <v>1046</v>
      </c>
      <c r="CQ324" s="141"/>
    </row>
    <row r="325" spans="1:95" ht="27.75" x14ac:dyDescent="0.65">
      <c r="A325" s="142" t="s">
        <v>607</v>
      </c>
      <c r="B325" s="143" t="s">
        <v>608</v>
      </c>
      <c r="C325" s="137"/>
      <c r="D325" s="137"/>
      <c r="E325" s="137"/>
      <c r="F325" s="137">
        <v>481716.3</v>
      </c>
      <c r="G325" s="137"/>
      <c r="H325" s="137"/>
      <c r="I325" s="137"/>
      <c r="J325" s="137"/>
      <c r="K325" s="137"/>
      <c r="L325" s="137">
        <v>128398.55</v>
      </c>
      <c r="M325" s="137"/>
      <c r="N325" s="137"/>
      <c r="O325" s="137"/>
      <c r="P325" s="137"/>
      <c r="Q325" s="137">
        <v>990.35</v>
      </c>
      <c r="R325" s="137"/>
      <c r="S325" s="137"/>
      <c r="T325" s="137"/>
      <c r="U325" s="137">
        <v>111493.56</v>
      </c>
      <c r="V325" s="137"/>
      <c r="W325" s="137"/>
      <c r="X325" s="137">
        <v>1173.3399999999999</v>
      </c>
      <c r="Y325" s="137"/>
      <c r="Z325" s="137"/>
      <c r="AA325" s="137"/>
      <c r="AB325" s="137"/>
      <c r="AC325" s="137"/>
      <c r="AD325" s="137"/>
      <c r="AE325" s="137">
        <v>152960</v>
      </c>
      <c r="AF325" s="137"/>
      <c r="AG325" s="137"/>
      <c r="AH325" s="137"/>
      <c r="AI325" s="137">
        <v>19040.57</v>
      </c>
      <c r="AJ325" s="137"/>
      <c r="AK325" s="137">
        <v>22577.13</v>
      </c>
      <c r="AL325" s="137">
        <v>26666.639999999999</v>
      </c>
      <c r="AM325" s="137"/>
      <c r="AN325" s="137"/>
      <c r="AO325" s="137"/>
      <c r="AP325" s="137"/>
      <c r="AQ325" s="137">
        <v>4444.4799999999996</v>
      </c>
      <c r="AR325" s="137"/>
      <c r="AS325" s="137"/>
      <c r="AT325" s="137">
        <v>29505.599999999999</v>
      </c>
      <c r="AU325" s="137">
        <v>154753.65</v>
      </c>
      <c r="AV325" s="137">
        <v>121442.24000000001</v>
      </c>
      <c r="AW325" s="137"/>
      <c r="AX325" s="137"/>
      <c r="AY325" s="137"/>
      <c r="AZ325" s="137"/>
      <c r="BA325" s="137"/>
      <c r="BB325" s="137"/>
      <c r="BC325" s="137">
        <v>60000</v>
      </c>
      <c r="BD325" s="137"/>
      <c r="BE325" s="137"/>
      <c r="BF325" s="137"/>
      <c r="BG325" s="137"/>
      <c r="BH325" s="137">
        <v>9051.84</v>
      </c>
      <c r="BI325" s="137"/>
      <c r="BJ325" s="137"/>
      <c r="BK325" s="137"/>
      <c r="BL325" s="137"/>
      <c r="BM325" s="137">
        <v>63973.36</v>
      </c>
      <c r="BN325" s="137"/>
      <c r="BO325" s="137">
        <v>50133.36</v>
      </c>
      <c r="BP325" s="137"/>
      <c r="BQ325" s="137">
        <v>69380.88</v>
      </c>
      <c r="BR325" s="137"/>
      <c r="BS325" s="137"/>
      <c r="BT325" s="137"/>
      <c r="BU325" s="137"/>
      <c r="BV325" s="137"/>
      <c r="BW325" s="137"/>
      <c r="BX325" s="137"/>
      <c r="BY325" s="137"/>
      <c r="BZ325" s="137"/>
      <c r="CA325" s="137"/>
      <c r="CB325" s="137"/>
      <c r="CC325" s="137">
        <v>120000</v>
      </c>
      <c r="CD325" s="137"/>
      <c r="CE325" s="137"/>
      <c r="CF325" s="137"/>
      <c r="CG325" s="137"/>
      <c r="CH325" s="137"/>
      <c r="CI325" s="137"/>
      <c r="CJ325" s="137">
        <v>257333.28</v>
      </c>
      <c r="CK325" s="137">
        <v>27466.639999999999</v>
      </c>
      <c r="CL325" s="137">
        <v>75300</v>
      </c>
      <c r="CN325" s="139" t="s">
        <v>1101</v>
      </c>
      <c r="CO325" s="139" t="s">
        <v>1036</v>
      </c>
      <c r="CP325" s="140" t="s">
        <v>1046</v>
      </c>
      <c r="CQ325" s="141"/>
    </row>
    <row r="326" spans="1:95" ht="27.75" x14ac:dyDescent="0.65">
      <c r="A326" s="142" t="s">
        <v>609</v>
      </c>
      <c r="B326" s="143" t="s">
        <v>610</v>
      </c>
      <c r="C326" s="137"/>
      <c r="D326" s="137"/>
      <c r="E326" s="137"/>
      <c r="F326" s="137">
        <v>4148.6400000000003</v>
      </c>
      <c r="G326" s="137"/>
      <c r="H326" s="137"/>
      <c r="I326" s="137"/>
      <c r="J326" s="137"/>
      <c r="K326" s="137">
        <v>131191.28</v>
      </c>
      <c r="L326" s="137"/>
      <c r="M326" s="137"/>
      <c r="N326" s="137"/>
      <c r="O326" s="137"/>
      <c r="P326" s="137">
        <v>58982.35</v>
      </c>
      <c r="Q326" s="137">
        <v>16643.599999999999</v>
      </c>
      <c r="R326" s="137"/>
      <c r="S326" s="137"/>
      <c r="T326" s="137"/>
      <c r="U326" s="137"/>
      <c r="V326" s="137">
        <v>5520</v>
      </c>
      <c r="W326" s="137"/>
      <c r="X326" s="137"/>
      <c r="Y326" s="137"/>
      <c r="Z326" s="137"/>
      <c r="AA326" s="137"/>
      <c r="AB326" s="137">
        <v>136833.35999999999</v>
      </c>
      <c r="AC326" s="137"/>
      <c r="AD326" s="137">
        <v>11555.55</v>
      </c>
      <c r="AE326" s="137"/>
      <c r="AF326" s="137"/>
      <c r="AG326" s="137"/>
      <c r="AH326" s="137"/>
      <c r="AI326" s="137"/>
      <c r="AJ326" s="137">
        <v>32253.33</v>
      </c>
      <c r="AK326" s="137"/>
      <c r="AL326" s="137"/>
      <c r="AM326" s="137"/>
      <c r="AN326" s="137"/>
      <c r="AO326" s="137"/>
      <c r="AP326" s="137"/>
      <c r="AQ326" s="137"/>
      <c r="AR326" s="137"/>
      <c r="AS326" s="137"/>
      <c r="AT326" s="137">
        <v>27851.919999999998</v>
      </c>
      <c r="AU326" s="137"/>
      <c r="AV326" s="137"/>
      <c r="AW326" s="137"/>
      <c r="AX326" s="137"/>
      <c r="AY326" s="137"/>
      <c r="AZ326" s="137"/>
      <c r="BA326" s="137"/>
      <c r="BB326" s="137"/>
      <c r="BC326" s="137">
        <v>140288.88</v>
      </c>
      <c r="BD326" s="137">
        <v>66426.64</v>
      </c>
      <c r="BE326" s="137"/>
      <c r="BF326" s="137"/>
      <c r="BG326" s="137">
        <v>71111.039999999994</v>
      </c>
      <c r="BH326" s="137">
        <v>18187.759999999998</v>
      </c>
      <c r="BI326" s="137"/>
      <c r="BJ326" s="137">
        <v>108667.56</v>
      </c>
      <c r="BK326" s="137">
        <v>57333.95</v>
      </c>
      <c r="BL326" s="137"/>
      <c r="BM326" s="137"/>
      <c r="BN326" s="137"/>
      <c r="BO326" s="137"/>
      <c r="BP326" s="137">
        <v>3737.76</v>
      </c>
      <c r="BQ326" s="137">
        <v>69232.88</v>
      </c>
      <c r="BR326" s="137"/>
      <c r="BS326" s="137"/>
      <c r="BT326" s="137"/>
      <c r="BU326" s="137"/>
      <c r="BV326" s="137"/>
      <c r="BW326" s="137"/>
      <c r="BX326" s="137"/>
      <c r="BY326" s="137"/>
      <c r="BZ326" s="137"/>
      <c r="CA326" s="137"/>
      <c r="CB326" s="137"/>
      <c r="CC326" s="137"/>
      <c r="CD326" s="137"/>
      <c r="CE326" s="137"/>
      <c r="CF326" s="137"/>
      <c r="CG326" s="137"/>
      <c r="CH326" s="137"/>
      <c r="CI326" s="137"/>
      <c r="CJ326" s="137"/>
      <c r="CK326" s="137">
        <v>31464.720000000001</v>
      </c>
      <c r="CL326" s="137">
        <v>98595.04</v>
      </c>
      <c r="CN326" s="139" t="s">
        <v>1101</v>
      </c>
      <c r="CO326" s="139" t="s">
        <v>1036</v>
      </c>
      <c r="CP326" s="140" t="s">
        <v>1046</v>
      </c>
      <c r="CQ326" s="141"/>
    </row>
    <row r="327" spans="1:95" ht="27.75" x14ac:dyDescent="0.65">
      <c r="A327" s="142" t="s">
        <v>611</v>
      </c>
      <c r="B327" s="143" t="s">
        <v>612</v>
      </c>
      <c r="C327" s="137"/>
      <c r="D327" s="137"/>
      <c r="E327" s="137"/>
      <c r="F327" s="137"/>
      <c r="G327" s="137"/>
      <c r="H327" s="137"/>
      <c r="I327" s="137"/>
      <c r="J327" s="137"/>
      <c r="K327" s="137">
        <v>3106.64</v>
      </c>
      <c r="L327" s="137"/>
      <c r="M327" s="137"/>
      <c r="N327" s="137"/>
      <c r="O327" s="137"/>
      <c r="P327" s="137"/>
      <c r="Q327" s="137"/>
      <c r="R327" s="137"/>
      <c r="S327" s="137"/>
      <c r="T327" s="137"/>
      <c r="U327" s="137"/>
      <c r="V327" s="137"/>
      <c r="W327" s="137"/>
      <c r="X327" s="137"/>
      <c r="Y327" s="137">
        <v>1278.25</v>
      </c>
      <c r="Z327" s="137"/>
      <c r="AA327" s="137"/>
      <c r="AB327" s="137"/>
      <c r="AC327" s="137"/>
      <c r="AD327" s="137"/>
      <c r="AE327" s="137"/>
      <c r="AF327" s="137"/>
      <c r="AG327" s="137"/>
      <c r="AH327" s="137"/>
      <c r="AI327" s="137"/>
      <c r="AJ327" s="137"/>
      <c r="AK327" s="137">
        <v>3798.09</v>
      </c>
      <c r="AL327" s="137"/>
      <c r="AM327" s="137"/>
      <c r="AN327" s="137"/>
      <c r="AO327" s="137"/>
      <c r="AP327" s="137"/>
      <c r="AQ327" s="137"/>
      <c r="AR327" s="137"/>
      <c r="AS327" s="137"/>
      <c r="AT327" s="137"/>
      <c r="AU327" s="137"/>
      <c r="AV327" s="137"/>
      <c r="AW327" s="137"/>
      <c r="AX327" s="137"/>
      <c r="AY327" s="137"/>
      <c r="AZ327" s="137"/>
      <c r="BA327" s="137"/>
      <c r="BB327" s="137"/>
      <c r="BC327" s="137"/>
      <c r="BD327" s="137"/>
      <c r="BE327" s="137"/>
      <c r="BF327" s="137"/>
      <c r="BG327" s="137"/>
      <c r="BH327" s="137"/>
      <c r="BI327" s="137"/>
      <c r="BJ327" s="137"/>
      <c r="BK327" s="137"/>
      <c r="BL327" s="137"/>
      <c r="BM327" s="137"/>
      <c r="BN327" s="137"/>
      <c r="BO327" s="137"/>
      <c r="BP327" s="137"/>
      <c r="BQ327" s="137">
        <v>1759.52</v>
      </c>
      <c r="BR327" s="137"/>
      <c r="BS327" s="137"/>
      <c r="BT327" s="137"/>
      <c r="BU327" s="137"/>
      <c r="BV327" s="137"/>
      <c r="BW327" s="137"/>
      <c r="BX327" s="137"/>
      <c r="BY327" s="137"/>
      <c r="BZ327" s="137"/>
      <c r="CA327" s="137"/>
      <c r="CB327" s="137"/>
      <c r="CC327" s="137"/>
      <c r="CD327" s="137"/>
      <c r="CE327" s="137">
        <v>42719.76</v>
      </c>
      <c r="CF327" s="137"/>
      <c r="CG327" s="137"/>
      <c r="CH327" s="137"/>
      <c r="CI327" s="137"/>
      <c r="CJ327" s="137"/>
      <c r="CK327" s="137"/>
      <c r="CL327" s="137">
        <v>1167.01</v>
      </c>
      <c r="CN327" s="139" t="s">
        <v>1101</v>
      </c>
      <c r="CO327" s="139" t="s">
        <v>1036</v>
      </c>
      <c r="CP327" s="140" t="s">
        <v>1046</v>
      </c>
      <c r="CQ327" s="141"/>
    </row>
    <row r="328" spans="1:95" ht="27.75" x14ac:dyDescent="0.65">
      <c r="A328" s="142" t="s">
        <v>613</v>
      </c>
      <c r="B328" s="143" t="s">
        <v>614</v>
      </c>
      <c r="C328" s="137"/>
      <c r="D328" s="137"/>
      <c r="E328" s="137">
        <v>35884.94</v>
      </c>
      <c r="F328" s="137"/>
      <c r="G328" s="137"/>
      <c r="H328" s="137"/>
      <c r="I328" s="137"/>
      <c r="J328" s="137"/>
      <c r="K328" s="137">
        <v>74160.56</v>
      </c>
      <c r="L328" s="137"/>
      <c r="M328" s="137"/>
      <c r="N328" s="137"/>
      <c r="O328" s="137"/>
      <c r="P328" s="137"/>
      <c r="Q328" s="137">
        <v>32000</v>
      </c>
      <c r="R328" s="137"/>
      <c r="S328" s="137">
        <v>75022.240000000005</v>
      </c>
      <c r="T328" s="137">
        <v>38145.760000000002</v>
      </c>
      <c r="U328" s="137">
        <v>15160</v>
      </c>
      <c r="V328" s="137">
        <v>12800</v>
      </c>
      <c r="W328" s="137"/>
      <c r="X328" s="137"/>
      <c r="Y328" s="137">
        <v>71351.09</v>
      </c>
      <c r="Z328" s="137"/>
      <c r="AA328" s="137">
        <v>25788.240000000002</v>
      </c>
      <c r="AB328" s="137">
        <v>2859.44</v>
      </c>
      <c r="AC328" s="137"/>
      <c r="AD328" s="137"/>
      <c r="AE328" s="137">
        <v>11952.53</v>
      </c>
      <c r="AF328" s="137">
        <v>28522.66</v>
      </c>
      <c r="AG328" s="137"/>
      <c r="AH328" s="137"/>
      <c r="AI328" s="137">
        <v>13346.15</v>
      </c>
      <c r="AJ328" s="137">
        <v>24000</v>
      </c>
      <c r="AK328" s="137"/>
      <c r="AL328" s="137"/>
      <c r="AM328" s="137"/>
      <c r="AN328" s="137"/>
      <c r="AO328" s="137"/>
      <c r="AP328" s="137"/>
      <c r="AQ328" s="137">
        <v>18484.48</v>
      </c>
      <c r="AR328" s="137"/>
      <c r="AS328" s="137"/>
      <c r="AT328" s="137"/>
      <c r="AU328" s="137"/>
      <c r="AV328" s="137"/>
      <c r="AW328" s="137"/>
      <c r="AX328" s="137">
        <v>24133.3</v>
      </c>
      <c r="AY328" s="137"/>
      <c r="AZ328" s="137"/>
      <c r="BA328" s="137"/>
      <c r="BB328" s="137"/>
      <c r="BC328" s="137">
        <v>29740.16</v>
      </c>
      <c r="BD328" s="137">
        <v>62932.639999999999</v>
      </c>
      <c r="BE328" s="137"/>
      <c r="BF328" s="137"/>
      <c r="BG328" s="137">
        <v>36479.919999999998</v>
      </c>
      <c r="BH328" s="137">
        <v>4220.6400000000003</v>
      </c>
      <c r="BI328" s="137"/>
      <c r="BJ328" s="137">
        <v>40000</v>
      </c>
      <c r="BK328" s="137">
        <v>60000</v>
      </c>
      <c r="BL328" s="137"/>
      <c r="BM328" s="137">
        <v>90389.36</v>
      </c>
      <c r="BN328" s="137">
        <v>40581.360000000001</v>
      </c>
      <c r="BO328" s="137">
        <v>29413.360000000001</v>
      </c>
      <c r="BP328" s="137"/>
      <c r="BQ328" s="137">
        <v>198862.24</v>
      </c>
      <c r="BR328" s="137"/>
      <c r="BS328" s="137"/>
      <c r="BT328" s="137"/>
      <c r="BU328" s="137">
        <v>338680</v>
      </c>
      <c r="BV328" s="137"/>
      <c r="BW328" s="137">
        <v>76300.240000000005</v>
      </c>
      <c r="BX328" s="137"/>
      <c r="BY328" s="137"/>
      <c r="BZ328" s="137"/>
      <c r="CA328" s="137">
        <v>31657.759999999998</v>
      </c>
      <c r="CB328" s="137">
        <v>68508.320000000007</v>
      </c>
      <c r="CC328" s="137"/>
      <c r="CD328" s="137"/>
      <c r="CE328" s="137">
        <v>104808.29</v>
      </c>
      <c r="CF328" s="137"/>
      <c r="CG328" s="137"/>
      <c r="CH328" s="137"/>
      <c r="CI328" s="137"/>
      <c r="CJ328" s="137">
        <v>116542.16</v>
      </c>
      <c r="CK328" s="137"/>
      <c r="CL328" s="137">
        <v>184000</v>
      </c>
      <c r="CN328" s="139" t="s">
        <v>1101</v>
      </c>
      <c r="CO328" s="139" t="s">
        <v>1036</v>
      </c>
      <c r="CP328" s="140" t="s">
        <v>1046</v>
      </c>
      <c r="CQ328" s="141"/>
    </row>
    <row r="329" spans="1:95" ht="27.75" x14ac:dyDescent="0.65">
      <c r="A329" s="142" t="s">
        <v>615</v>
      </c>
      <c r="B329" s="143" t="s">
        <v>616</v>
      </c>
      <c r="C329" s="137"/>
      <c r="D329" s="137"/>
      <c r="E329" s="137">
        <v>267.31</v>
      </c>
      <c r="F329" s="137"/>
      <c r="G329" s="137"/>
      <c r="H329" s="137">
        <v>581.22</v>
      </c>
      <c r="I329" s="137"/>
      <c r="J329" s="137"/>
      <c r="K329" s="137">
        <v>122819.62</v>
      </c>
      <c r="L329" s="137"/>
      <c r="M329" s="137"/>
      <c r="N329" s="137">
        <v>51690.75</v>
      </c>
      <c r="O329" s="137">
        <v>29068.66</v>
      </c>
      <c r="P329" s="137"/>
      <c r="Q329" s="137"/>
      <c r="R329" s="137"/>
      <c r="S329" s="137">
        <v>11297.76</v>
      </c>
      <c r="T329" s="137"/>
      <c r="U329" s="137">
        <v>2433.3200000000002</v>
      </c>
      <c r="V329" s="137"/>
      <c r="W329" s="137"/>
      <c r="X329" s="137"/>
      <c r="Y329" s="137"/>
      <c r="Z329" s="137"/>
      <c r="AA329" s="137"/>
      <c r="AB329" s="137"/>
      <c r="AC329" s="137"/>
      <c r="AD329" s="137"/>
      <c r="AE329" s="137"/>
      <c r="AF329" s="137">
        <v>32660</v>
      </c>
      <c r="AG329" s="137"/>
      <c r="AH329" s="137"/>
      <c r="AI329" s="137">
        <v>31286.94</v>
      </c>
      <c r="AJ329" s="137"/>
      <c r="AK329" s="137"/>
      <c r="AL329" s="137">
        <v>4958.32</v>
      </c>
      <c r="AM329" s="137"/>
      <c r="AN329" s="137"/>
      <c r="AO329" s="137">
        <v>29133.360000000001</v>
      </c>
      <c r="AP329" s="137"/>
      <c r="AQ329" s="137"/>
      <c r="AR329" s="137"/>
      <c r="AS329" s="137"/>
      <c r="AT329" s="137"/>
      <c r="AU329" s="137"/>
      <c r="AV329" s="137"/>
      <c r="AW329" s="137"/>
      <c r="AX329" s="137"/>
      <c r="AY329" s="137"/>
      <c r="AZ329" s="137"/>
      <c r="BA329" s="137"/>
      <c r="BB329" s="137"/>
      <c r="BC329" s="137"/>
      <c r="BD329" s="137">
        <v>14768.46</v>
      </c>
      <c r="BE329" s="137"/>
      <c r="BF329" s="137"/>
      <c r="BG329" s="137"/>
      <c r="BH329" s="137"/>
      <c r="BI329" s="137"/>
      <c r="BJ329" s="137"/>
      <c r="BK329" s="137"/>
      <c r="BL329" s="137"/>
      <c r="BM329" s="137">
        <v>20525.02</v>
      </c>
      <c r="BN329" s="137"/>
      <c r="BO329" s="137"/>
      <c r="BP329" s="137"/>
      <c r="BQ329" s="137">
        <v>31333.360000000001</v>
      </c>
      <c r="BR329" s="137">
        <v>2444.48</v>
      </c>
      <c r="BS329" s="137"/>
      <c r="BT329" s="137"/>
      <c r="BU329" s="137"/>
      <c r="BV329" s="137"/>
      <c r="BW329" s="137"/>
      <c r="BX329" s="137"/>
      <c r="BY329" s="137">
        <v>20634.439999999999</v>
      </c>
      <c r="BZ329" s="137"/>
      <c r="CA329" s="137"/>
      <c r="CB329" s="137">
        <v>4533.33</v>
      </c>
      <c r="CC329" s="137"/>
      <c r="CD329" s="137"/>
      <c r="CE329" s="137"/>
      <c r="CF329" s="137"/>
      <c r="CG329" s="137"/>
      <c r="CH329" s="137"/>
      <c r="CI329" s="137"/>
      <c r="CJ329" s="137"/>
      <c r="CK329" s="137"/>
      <c r="CL329" s="137">
        <v>3649.56</v>
      </c>
      <c r="CN329" s="139" t="s">
        <v>1102</v>
      </c>
      <c r="CO329" s="139" t="s">
        <v>1036</v>
      </c>
      <c r="CP329" s="140" t="s">
        <v>1046</v>
      </c>
      <c r="CQ329" s="141"/>
    </row>
    <row r="330" spans="1:95" ht="27.75" x14ac:dyDescent="0.65">
      <c r="A330" s="142" t="s">
        <v>617</v>
      </c>
      <c r="B330" s="143" t="s">
        <v>618</v>
      </c>
      <c r="C330" s="137">
        <v>1457980.67</v>
      </c>
      <c r="D330" s="137"/>
      <c r="E330" s="137"/>
      <c r="F330" s="137"/>
      <c r="G330" s="137"/>
      <c r="H330" s="137"/>
      <c r="I330" s="137"/>
      <c r="J330" s="137"/>
      <c r="K330" s="137">
        <v>119500</v>
      </c>
      <c r="L330" s="137"/>
      <c r="M330" s="137">
        <v>265889.25</v>
      </c>
      <c r="N330" s="137">
        <v>409991.72</v>
      </c>
      <c r="O330" s="137">
        <v>67083.350000000006</v>
      </c>
      <c r="P330" s="137">
        <v>136666.68</v>
      </c>
      <c r="Q330" s="137"/>
      <c r="R330" s="137"/>
      <c r="S330" s="137"/>
      <c r="T330" s="137"/>
      <c r="U330" s="137"/>
      <c r="V330" s="137">
        <v>265866.69</v>
      </c>
      <c r="W330" s="137">
        <v>45117.81</v>
      </c>
      <c r="X330" s="137"/>
      <c r="Y330" s="137"/>
      <c r="Z330" s="137"/>
      <c r="AA330" s="137"/>
      <c r="AB330" s="137"/>
      <c r="AC330" s="137"/>
      <c r="AD330" s="137">
        <v>357313.33</v>
      </c>
      <c r="AE330" s="137"/>
      <c r="AF330" s="137">
        <v>171866.66</v>
      </c>
      <c r="AG330" s="137"/>
      <c r="AH330" s="137">
        <v>356626.8</v>
      </c>
      <c r="AI330" s="137">
        <v>109183.56</v>
      </c>
      <c r="AJ330" s="137">
        <v>363893.33</v>
      </c>
      <c r="AK330" s="137">
        <v>66982.09</v>
      </c>
      <c r="AL330" s="137"/>
      <c r="AM330" s="137"/>
      <c r="AN330" s="137"/>
      <c r="AO330" s="137"/>
      <c r="AP330" s="137">
        <v>265636.61</v>
      </c>
      <c r="AQ330" s="137"/>
      <c r="AR330" s="137">
        <v>355200</v>
      </c>
      <c r="AS330" s="137">
        <v>33250</v>
      </c>
      <c r="AT330" s="137">
        <v>59993.34</v>
      </c>
      <c r="AU330" s="137">
        <v>89900</v>
      </c>
      <c r="AV330" s="137"/>
      <c r="AW330" s="137"/>
      <c r="AX330" s="137"/>
      <c r="AY330" s="137"/>
      <c r="AZ330" s="137"/>
      <c r="BA330" s="137">
        <v>5200</v>
      </c>
      <c r="BB330" s="137"/>
      <c r="BC330" s="137">
        <v>1460666.64</v>
      </c>
      <c r="BD330" s="137">
        <v>357866.56</v>
      </c>
      <c r="BE330" s="137">
        <v>21666.65</v>
      </c>
      <c r="BF330" s="137"/>
      <c r="BG330" s="137">
        <v>259333.2</v>
      </c>
      <c r="BH330" s="137"/>
      <c r="BI330" s="137"/>
      <c r="BJ330" s="137">
        <v>690066.58</v>
      </c>
      <c r="BK330" s="137">
        <v>266400</v>
      </c>
      <c r="BL330" s="137">
        <v>426666.66</v>
      </c>
      <c r="BM330" s="137"/>
      <c r="BN330" s="137"/>
      <c r="BO330" s="137">
        <v>292366.65999999997</v>
      </c>
      <c r="BP330" s="137"/>
      <c r="BQ330" s="137">
        <v>396933.36</v>
      </c>
      <c r="BR330" s="137">
        <v>73900.02</v>
      </c>
      <c r="BS330" s="137"/>
      <c r="BT330" s="137"/>
      <c r="BU330" s="137">
        <v>96933.36</v>
      </c>
      <c r="BV330" s="137">
        <v>266000</v>
      </c>
      <c r="BW330" s="137"/>
      <c r="BX330" s="137"/>
      <c r="BY330" s="137">
        <v>266000</v>
      </c>
      <c r="BZ330" s="137"/>
      <c r="CA330" s="137">
        <v>266000</v>
      </c>
      <c r="CB330" s="137"/>
      <c r="CC330" s="137">
        <v>362933.34</v>
      </c>
      <c r="CD330" s="137">
        <v>96933.36</v>
      </c>
      <c r="CE330" s="137">
        <v>509966.66</v>
      </c>
      <c r="CF330" s="137"/>
      <c r="CG330" s="137"/>
      <c r="CH330" s="137"/>
      <c r="CI330" s="137">
        <v>370382.91</v>
      </c>
      <c r="CJ330" s="137">
        <v>266000</v>
      </c>
      <c r="CK330" s="137">
        <v>266000</v>
      </c>
      <c r="CL330" s="137">
        <v>265998</v>
      </c>
      <c r="CN330" s="139" t="s">
        <v>1102</v>
      </c>
      <c r="CO330" s="139" t="s">
        <v>1036</v>
      </c>
      <c r="CP330" s="140" t="s">
        <v>1046</v>
      </c>
      <c r="CQ330" s="141"/>
    </row>
    <row r="331" spans="1:95" ht="27.75" x14ac:dyDescent="0.65">
      <c r="A331" s="142" t="s">
        <v>619</v>
      </c>
      <c r="B331" s="143" t="s">
        <v>620</v>
      </c>
      <c r="C331" s="137"/>
      <c r="D331" s="137"/>
      <c r="E331" s="137"/>
      <c r="F331" s="137"/>
      <c r="G331" s="137"/>
      <c r="H331" s="137"/>
      <c r="I331" s="137"/>
      <c r="J331" s="137"/>
      <c r="K331" s="137">
        <v>20716.400000000001</v>
      </c>
      <c r="L331" s="137"/>
      <c r="M331" s="137"/>
      <c r="N331" s="137"/>
      <c r="O331" s="137">
        <v>259096.14</v>
      </c>
      <c r="P331" s="137"/>
      <c r="Q331" s="137"/>
      <c r="R331" s="137"/>
      <c r="S331" s="137">
        <v>2293.36</v>
      </c>
      <c r="T331" s="137"/>
      <c r="U331" s="137"/>
      <c r="V331" s="137"/>
      <c r="W331" s="137"/>
      <c r="X331" s="137"/>
      <c r="Y331" s="137">
        <v>134648.64000000001</v>
      </c>
      <c r="Z331" s="137">
        <v>176480.4</v>
      </c>
      <c r="AA331" s="137"/>
      <c r="AB331" s="137"/>
      <c r="AC331" s="137"/>
      <c r="AD331" s="137"/>
      <c r="AE331" s="137"/>
      <c r="AF331" s="137"/>
      <c r="AG331" s="137">
        <v>134833.35999999999</v>
      </c>
      <c r="AH331" s="137"/>
      <c r="AI331" s="137"/>
      <c r="AJ331" s="137">
        <v>163333.32999999999</v>
      </c>
      <c r="AK331" s="137"/>
      <c r="AL331" s="137"/>
      <c r="AM331" s="137"/>
      <c r="AN331" s="137"/>
      <c r="AO331" s="137">
        <v>32977.760000000002</v>
      </c>
      <c r="AP331" s="137"/>
      <c r="AQ331" s="137"/>
      <c r="AR331" s="137"/>
      <c r="AS331" s="137"/>
      <c r="AT331" s="137"/>
      <c r="AU331" s="137"/>
      <c r="AV331" s="137"/>
      <c r="AW331" s="137"/>
      <c r="AX331" s="137">
        <v>43611.08</v>
      </c>
      <c r="AY331" s="137"/>
      <c r="AZ331" s="137">
        <v>166634.64000000001</v>
      </c>
      <c r="BA331" s="137">
        <v>412196.08</v>
      </c>
      <c r="BB331" s="137"/>
      <c r="BC331" s="137"/>
      <c r="BD331" s="137"/>
      <c r="BE331" s="137"/>
      <c r="BF331" s="137"/>
      <c r="BG331" s="137"/>
      <c r="BH331" s="137"/>
      <c r="BI331" s="137"/>
      <c r="BJ331" s="137"/>
      <c r="BK331" s="137"/>
      <c r="BL331" s="137"/>
      <c r="BM331" s="137">
        <v>63397.04</v>
      </c>
      <c r="BN331" s="137"/>
      <c r="BO331" s="137">
        <v>188333.36</v>
      </c>
      <c r="BP331" s="137">
        <v>62888.89</v>
      </c>
      <c r="BQ331" s="137">
        <v>53309.760000000002</v>
      </c>
      <c r="BR331" s="137">
        <v>473382.36</v>
      </c>
      <c r="BS331" s="137"/>
      <c r="BT331" s="137"/>
      <c r="BU331" s="137"/>
      <c r="BV331" s="137"/>
      <c r="BW331" s="137"/>
      <c r="BX331" s="137"/>
      <c r="BY331" s="137"/>
      <c r="BZ331" s="137"/>
      <c r="CA331" s="137"/>
      <c r="CB331" s="137">
        <v>1733.28</v>
      </c>
      <c r="CC331" s="137">
        <v>213000</v>
      </c>
      <c r="CD331" s="137"/>
      <c r="CE331" s="137"/>
      <c r="CF331" s="137"/>
      <c r="CG331" s="137"/>
      <c r="CH331" s="137"/>
      <c r="CI331" s="137">
        <v>698.38</v>
      </c>
      <c r="CJ331" s="137">
        <v>131858.79999999999</v>
      </c>
      <c r="CK331" s="137"/>
      <c r="CL331" s="137">
        <v>214693.36</v>
      </c>
      <c r="CN331" s="139" t="s">
        <v>1102</v>
      </c>
      <c r="CO331" s="139" t="s">
        <v>1036</v>
      </c>
      <c r="CP331" s="140" t="s">
        <v>1046</v>
      </c>
      <c r="CQ331" s="141"/>
    </row>
    <row r="332" spans="1:95" ht="27.75" x14ac:dyDescent="0.65">
      <c r="A332" s="142" t="s">
        <v>621</v>
      </c>
      <c r="B332" s="143" t="s">
        <v>622</v>
      </c>
      <c r="C332" s="137">
        <v>6512.33</v>
      </c>
      <c r="D332" s="137"/>
      <c r="E332" s="137"/>
      <c r="F332" s="137"/>
      <c r="G332" s="137">
        <v>1988.92</v>
      </c>
      <c r="H332" s="137"/>
      <c r="I332" s="137"/>
      <c r="J332" s="137"/>
      <c r="K332" s="137">
        <v>7741.32</v>
      </c>
      <c r="L332" s="137"/>
      <c r="M332" s="137"/>
      <c r="N332" s="137"/>
      <c r="O332" s="137"/>
      <c r="P332" s="137"/>
      <c r="Q332" s="137"/>
      <c r="R332" s="137"/>
      <c r="S332" s="137">
        <v>7925.97</v>
      </c>
      <c r="T332" s="137"/>
      <c r="U332" s="137"/>
      <c r="V332" s="137">
        <v>7000.05</v>
      </c>
      <c r="W332" s="137"/>
      <c r="X332" s="137"/>
      <c r="Y332" s="137"/>
      <c r="Z332" s="137"/>
      <c r="AA332" s="137"/>
      <c r="AB332" s="137"/>
      <c r="AC332" s="137"/>
      <c r="AD332" s="137"/>
      <c r="AE332" s="137"/>
      <c r="AF332" s="137"/>
      <c r="AG332" s="137"/>
      <c r="AH332" s="137"/>
      <c r="AI332" s="137">
        <v>4452.07</v>
      </c>
      <c r="AJ332" s="137"/>
      <c r="AK332" s="137"/>
      <c r="AL332" s="137"/>
      <c r="AM332" s="137"/>
      <c r="AN332" s="137"/>
      <c r="AO332" s="137"/>
      <c r="AP332" s="137"/>
      <c r="AQ332" s="137"/>
      <c r="AR332" s="137"/>
      <c r="AS332" s="137"/>
      <c r="AT332" s="137"/>
      <c r="AU332" s="137"/>
      <c r="AV332" s="137"/>
      <c r="AW332" s="137"/>
      <c r="AX332" s="137"/>
      <c r="AY332" s="137"/>
      <c r="AZ332" s="137"/>
      <c r="BA332" s="137"/>
      <c r="BB332" s="137"/>
      <c r="BC332" s="137"/>
      <c r="BD332" s="137"/>
      <c r="BE332" s="137"/>
      <c r="BF332" s="137"/>
      <c r="BG332" s="137"/>
      <c r="BH332" s="137">
        <v>3816.8</v>
      </c>
      <c r="BI332" s="137"/>
      <c r="BJ332" s="137"/>
      <c r="BK332" s="137"/>
      <c r="BL332" s="137"/>
      <c r="BM332" s="137"/>
      <c r="BN332" s="137"/>
      <c r="BO332" s="137"/>
      <c r="BP332" s="137"/>
      <c r="BQ332" s="137"/>
      <c r="BR332" s="137">
        <v>14758.32</v>
      </c>
      <c r="BS332" s="137"/>
      <c r="BT332" s="137"/>
      <c r="BU332" s="137"/>
      <c r="BV332" s="137"/>
      <c r="BW332" s="137"/>
      <c r="BX332" s="137"/>
      <c r="BY332" s="137"/>
      <c r="BZ332" s="137"/>
      <c r="CA332" s="137"/>
      <c r="CB332" s="137"/>
      <c r="CC332" s="137"/>
      <c r="CD332" s="137"/>
      <c r="CE332" s="137"/>
      <c r="CF332" s="137"/>
      <c r="CG332" s="137"/>
      <c r="CH332" s="137"/>
      <c r="CI332" s="137">
        <v>8866.52</v>
      </c>
      <c r="CJ332" s="137"/>
      <c r="CK332" s="137"/>
      <c r="CL332" s="137">
        <v>8000</v>
      </c>
      <c r="CN332" s="139" t="s">
        <v>1102</v>
      </c>
      <c r="CO332" s="139" t="s">
        <v>1036</v>
      </c>
      <c r="CP332" s="140" t="s">
        <v>1046</v>
      </c>
      <c r="CQ332" s="141"/>
    </row>
    <row r="333" spans="1:95" ht="27.75" x14ac:dyDescent="0.65">
      <c r="A333" s="142" t="s">
        <v>623</v>
      </c>
      <c r="B333" s="143" t="s">
        <v>624</v>
      </c>
      <c r="C333" s="137"/>
      <c r="D333" s="137"/>
      <c r="E333" s="137"/>
      <c r="F333" s="137"/>
      <c r="G333" s="137"/>
      <c r="H333" s="137"/>
      <c r="I333" s="137"/>
      <c r="J333" s="137"/>
      <c r="K333" s="137">
        <v>6146.64</v>
      </c>
      <c r="L333" s="137"/>
      <c r="M333" s="137"/>
      <c r="N333" s="137"/>
      <c r="O333" s="137">
        <v>172.68</v>
      </c>
      <c r="P333" s="137"/>
      <c r="Q333" s="137"/>
      <c r="R333" s="137"/>
      <c r="S333" s="137"/>
      <c r="T333" s="137"/>
      <c r="U333" s="137"/>
      <c r="V333" s="137"/>
      <c r="W333" s="137"/>
      <c r="X333" s="137"/>
      <c r="Y333" s="137"/>
      <c r="Z333" s="137"/>
      <c r="AA333" s="137"/>
      <c r="AB333" s="137"/>
      <c r="AC333" s="137"/>
      <c r="AD333" s="137"/>
      <c r="AE333" s="137"/>
      <c r="AF333" s="137"/>
      <c r="AG333" s="137"/>
      <c r="AH333" s="137"/>
      <c r="AI333" s="137"/>
      <c r="AJ333" s="137"/>
      <c r="AK333" s="137"/>
      <c r="AL333" s="137"/>
      <c r="AM333" s="137"/>
      <c r="AN333" s="137"/>
      <c r="AO333" s="137"/>
      <c r="AP333" s="137"/>
      <c r="AQ333" s="137"/>
      <c r="AR333" s="137"/>
      <c r="AS333" s="137"/>
      <c r="AT333" s="137"/>
      <c r="AU333" s="137"/>
      <c r="AV333" s="137"/>
      <c r="AW333" s="137"/>
      <c r="AX333" s="137"/>
      <c r="AY333" s="137"/>
      <c r="AZ333" s="137"/>
      <c r="BA333" s="137"/>
      <c r="BB333" s="137"/>
      <c r="BC333" s="137"/>
      <c r="BD333" s="137"/>
      <c r="BE333" s="137"/>
      <c r="BF333" s="137"/>
      <c r="BG333" s="137"/>
      <c r="BH333" s="137"/>
      <c r="BI333" s="137"/>
      <c r="BJ333" s="137"/>
      <c r="BK333" s="137"/>
      <c r="BL333" s="137"/>
      <c r="BM333" s="137"/>
      <c r="BN333" s="137"/>
      <c r="BO333" s="137"/>
      <c r="BP333" s="137"/>
      <c r="BQ333" s="137"/>
      <c r="BR333" s="137"/>
      <c r="BS333" s="137"/>
      <c r="BT333" s="137"/>
      <c r="BU333" s="137"/>
      <c r="BV333" s="137"/>
      <c r="BW333" s="137"/>
      <c r="BX333" s="137"/>
      <c r="BY333" s="137"/>
      <c r="BZ333" s="137"/>
      <c r="CA333" s="137"/>
      <c r="CB333" s="137"/>
      <c r="CC333" s="137"/>
      <c r="CD333" s="137"/>
      <c r="CE333" s="137"/>
      <c r="CF333" s="137"/>
      <c r="CG333" s="137"/>
      <c r="CH333" s="137"/>
      <c r="CI333" s="137">
        <v>5342.51</v>
      </c>
      <c r="CJ333" s="137"/>
      <c r="CK333" s="137"/>
      <c r="CL333" s="137"/>
      <c r="CN333" s="139" t="s">
        <v>1102</v>
      </c>
      <c r="CO333" s="139" t="s">
        <v>1036</v>
      </c>
      <c r="CP333" s="140" t="s">
        <v>1046</v>
      </c>
      <c r="CQ333" s="141"/>
    </row>
    <row r="334" spans="1:95" ht="27.75" x14ac:dyDescent="0.65">
      <c r="A334" s="142" t="s">
        <v>625</v>
      </c>
      <c r="B334" s="143" t="s">
        <v>626</v>
      </c>
      <c r="C334" s="137"/>
      <c r="D334" s="137"/>
      <c r="E334" s="137"/>
      <c r="F334" s="137"/>
      <c r="G334" s="137"/>
      <c r="H334" s="137"/>
      <c r="I334" s="137"/>
      <c r="J334" s="137"/>
      <c r="K334" s="137"/>
      <c r="L334" s="137"/>
      <c r="M334" s="137"/>
      <c r="N334" s="137"/>
      <c r="O334" s="137"/>
      <c r="P334" s="137"/>
      <c r="Q334" s="137"/>
      <c r="R334" s="137"/>
      <c r="S334" s="137"/>
      <c r="T334" s="137"/>
      <c r="U334" s="137"/>
      <c r="V334" s="137"/>
      <c r="W334" s="137"/>
      <c r="X334" s="137"/>
      <c r="Y334" s="137"/>
      <c r="Z334" s="137"/>
      <c r="AA334" s="137"/>
      <c r="AB334" s="137"/>
      <c r="AC334" s="137"/>
      <c r="AD334" s="137"/>
      <c r="AE334" s="137"/>
      <c r="AF334" s="137"/>
      <c r="AG334" s="137"/>
      <c r="AH334" s="137"/>
      <c r="AI334" s="137"/>
      <c r="AJ334" s="137"/>
      <c r="AK334" s="137"/>
      <c r="AL334" s="137"/>
      <c r="AM334" s="137"/>
      <c r="AN334" s="137"/>
      <c r="AO334" s="137"/>
      <c r="AP334" s="137"/>
      <c r="AQ334" s="137"/>
      <c r="AR334" s="137"/>
      <c r="AS334" s="137"/>
      <c r="AT334" s="137"/>
      <c r="AU334" s="137"/>
      <c r="AV334" s="137"/>
      <c r="AW334" s="137"/>
      <c r="AX334" s="137"/>
      <c r="AY334" s="137"/>
      <c r="AZ334" s="137"/>
      <c r="BA334" s="137"/>
      <c r="BB334" s="137"/>
      <c r="BC334" s="137"/>
      <c r="BD334" s="137"/>
      <c r="BE334" s="137"/>
      <c r="BF334" s="137"/>
      <c r="BG334" s="137"/>
      <c r="BH334" s="137"/>
      <c r="BI334" s="137"/>
      <c r="BJ334" s="137"/>
      <c r="BK334" s="137"/>
      <c r="BL334" s="137"/>
      <c r="BM334" s="137"/>
      <c r="BN334" s="137"/>
      <c r="BO334" s="137"/>
      <c r="BP334" s="137"/>
      <c r="BQ334" s="137"/>
      <c r="BR334" s="137"/>
      <c r="BS334" s="137"/>
      <c r="BT334" s="137"/>
      <c r="BU334" s="137"/>
      <c r="BV334" s="137"/>
      <c r="BW334" s="137"/>
      <c r="BX334" s="137"/>
      <c r="BY334" s="137"/>
      <c r="BZ334" s="137"/>
      <c r="CA334" s="137"/>
      <c r="CB334" s="137"/>
      <c r="CC334" s="137"/>
      <c r="CD334" s="137"/>
      <c r="CE334" s="137"/>
      <c r="CF334" s="137"/>
      <c r="CG334" s="137"/>
      <c r="CH334" s="137"/>
      <c r="CI334" s="137"/>
      <c r="CJ334" s="137"/>
      <c r="CK334" s="137"/>
      <c r="CL334" s="137">
        <v>146296</v>
      </c>
      <c r="CN334" s="139" t="s">
        <v>1102</v>
      </c>
      <c r="CO334" s="139" t="s">
        <v>1036</v>
      </c>
      <c r="CP334" s="140" t="s">
        <v>1046</v>
      </c>
      <c r="CQ334" s="141"/>
    </row>
    <row r="335" spans="1:95" ht="27.75" x14ac:dyDescent="0.65">
      <c r="A335" s="142" t="s">
        <v>627</v>
      </c>
      <c r="B335" s="143" t="s">
        <v>628</v>
      </c>
      <c r="C335" s="137">
        <v>14321767.48</v>
      </c>
      <c r="D335" s="137"/>
      <c r="E335" s="137"/>
      <c r="F335" s="137">
        <v>2553.5500000000002</v>
      </c>
      <c r="G335" s="137"/>
      <c r="H335" s="137"/>
      <c r="I335" s="137">
        <v>121888.46</v>
      </c>
      <c r="J335" s="137">
        <v>76118.83</v>
      </c>
      <c r="K335" s="137">
        <v>537434.96</v>
      </c>
      <c r="L335" s="137"/>
      <c r="M335" s="137">
        <v>1060443.03</v>
      </c>
      <c r="N335" s="137">
        <v>1211359</v>
      </c>
      <c r="O335" s="137">
        <v>8029879.5800000001</v>
      </c>
      <c r="P335" s="137">
        <v>150844.89000000001</v>
      </c>
      <c r="Q335" s="137"/>
      <c r="R335" s="137">
        <v>171899.94</v>
      </c>
      <c r="S335" s="137">
        <v>237805.61</v>
      </c>
      <c r="T335" s="137"/>
      <c r="U335" s="137"/>
      <c r="V335" s="137">
        <v>163333.31</v>
      </c>
      <c r="W335" s="137">
        <v>947869.9</v>
      </c>
      <c r="X335" s="137">
        <v>714559.56</v>
      </c>
      <c r="Y335" s="137">
        <v>59367.9</v>
      </c>
      <c r="Z335" s="137">
        <v>458186.64</v>
      </c>
      <c r="AA335" s="137">
        <v>487349.36</v>
      </c>
      <c r="AB335" s="137">
        <v>313848</v>
      </c>
      <c r="AC335" s="137"/>
      <c r="AD335" s="137">
        <v>786124.66</v>
      </c>
      <c r="AE335" s="137"/>
      <c r="AF335" s="137">
        <v>100130.81</v>
      </c>
      <c r="AG335" s="137">
        <v>536898.64</v>
      </c>
      <c r="AH335" s="137">
        <v>1019938.7</v>
      </c>
      <c r="AI335" s="137">
        <v>377320.44</v>
      </c>
      <c r="AJ335" s="137">
        <v>570530.67000000004</v>
      </c>
      <c r="AK335" s="137">
        <v>19535318.66</v>
      </c>
      <c r="AL335" s="137">
        <v>185183</v>
      </c>
      <c r="AM335" s="137">
        <v>171888.23</v>
      </c>
      <c r="AN335" s="137"/>
      <c r="AO335" s="137">
        <v>1658608.35</v>
      </c>
      <c r="AP335" s="137">
        <v>317774.09000000003</v>
      </c>
      <c r="AQ335" s="137"/>
      <c r="AR335" s="137">
        <v>2157454.33</v>
      </c>
      <c r="AS335" s="137">
        <v>97171.14</v>
      </c>
      <c r="AT335" s="137">
        <v>100665.56</v>
      </c>
      <c r="AU335" s="137">
        <v>781054.29</v>
      </c>
      <c r="AV335" s="137">
        <v>52711.34</v>
      </c>
      <c r="AW335" s="137">
        <v>272168.67</v>
      </c>
      <c r="AX335" s="137">
        <v>159424.65</v>
      </c>
      <c r="AY335" s="137">
        <v>87656.44</v>
      </c>
      <c r="AZ335" s="137">
        <v>95268.64</v>
      </c>
      <c r="BA335" s="137">
        <v>3596523.3</v>
      </c>
      <c r="BB335" s="137">
        <v>85138.76</v>
      </c>
      <c r="BC335" s="137">
        <v>20016671.620000001</v>
      </c>
      <c r="BD335" s="137">
        <v>374749.77</v>
      </c>
      <c r="BE335" s="137">
        <v>787311.34</v>
      </c>
      <c r="BF335" s="137"/>
      <c r="BG335" s="137">
        <v>1119972.6399999999</v>
      </c>
      <c r="BH335" s="137"/>
      <c r="BI335" s="137">
        <v>178519.16</v>
      </c>
      <c r="BJ335" s="137">
        <v>433868.64</v>
      </c>
      <c r="BK335" s="137">
        <v>151214.79999999999</v>
      </c>
      <c r="BL335" s="137">
        <v>4462382.67</v>
      </c>
      <c r="BM335" s="137">
        <v>1099600</v>
      </c>
      <c r="BN335" s="137">
        <v>804893.36</v>
      </c>
      <c r="BO335" s="137">
        <v>592766.66</v>
      </c>
      <c r="BP335" s="137">
        <v>97000</v>
      </c>
      <c r="BQ335" s="137">
        <v>2071139.98</v>
      </c>
      <c r="BR335" s="137">
        <v>11851834.779999999</v>
      </c>
      <c r="BS335" s="137"/>
      <c r="BT335" s="137"/>
      <c r="BU335" s="137">
        <v>2862474.64</v>
      </c>
      <c r="BV335" s="137"/>
      <c r="BW335" s="137">
        <v>34465.839999999997</v>
      </c>
      <c r="BX335" s="137">
        <v>559760</v>
      </c>
      <c r="BY335" s="137">
        <v>515200</v>
      </c>
      <c r="BZ335" s="137">
        <v>469480</v>
      </c>
      <c r="CA335" s="137">
        <v>153312.79999999999</v>
      </c>
      <c r="CB335" s="137">
        <v>133123.84</v>
      </c>
      <c r="CC335" s="137">
        <v>1570333.05</v>
      </c>
      <c r="CD335" s="137">
        <v>120752.4</v>
      </c>
      <c r="CE335" s="137">
        <v>1735273.54</v>
      </c>
      <c r="CF335" s="137">
        <v>4999.9799999999996</v>
      </c>
      <c r="CG335" s="137"/>
      <c r="CH335" s="137">
        <v>161652.35999999999</v>
      </c>
      <c r="CI335" s="137">
        <v>695297.55</v>
      </c>
      <c r="CJ335" s="137">
        <v>652653.36</v>
      </c>
      <c r="CK335" s="137"/>
      <c r="CL335" s="137">
        <v>709404.84</v>
      </c>
      <c r="CN335" s="139" t="s">
        <v>1102</v>
      </c>
      <c r="CO335" s="139" t="s">
        <v>1036</v>
      </c>
      <c r="CP335" s="140" t="s">
        <v>1046</v>
      </c>
      <c r="CQ335" s="141"/>
    </row>
    <row r="336" spans="1:95" ht="27.75" x14ac:dyDescent="0.65">
      <c r="A336" s="142" t="s">
        <v>629</v>
      </c>
      <c r="B336" s="143" t="s">
        <v>630</v>
      </c>
      <c r="C336" s="137"/>
      <c r="D336" s="137"/>
      <c r="E336" s="137">
        <v>247.36</v>
      </c>
      <c r="F336" s="137"/>
      <c r="G336" s="137"/>
      <c r="H336" s="137"/>
      <c r="I336" s="137"/>
      <c r="J336" s="137"/>
      <c r="K336" s="137">
        <v>116376.38</v>
      </c>
      <c r="L336" s="137"/>
      <c r="M336" s="137"/>
      <c r="N336" s="137">
        <v>39025.75</v>
      </c>
      <c r="O336" s="137">
        <v>2274.9299999999998</v>
      </c>
      <c r="P336" s="137"/>
      <c r="Q336" s="137"/>
      <c r="R336" s="137"/>
      <c r="S336" s="137"/>
      <c r="T336" s="137"/>
      <c r="U336" s="137"/>
      <c r="V336" s="137"/>
      <c r="W336" s="137"/>
      <c r="X336" s="137"/>
      <c r="Y336" s="137"/>
      <c r="Z336" s="137"/>
      <c r="AA336" s="137"/>
      <c r="AB336" s="137"/>
      <c r="AC336" s="137"/>
      <c r="AD336" s="137"/>
      <c r="AE336" s="137"/>
      <c r="AF336" s="137"/>
      <c r="AG336" s="137"/>
      <c r="AH336" s="137"/>
      <c r="AI336" s="137">
        <v>7122.29</v>
      </c>
      <c r="AJ336" s="137"/>
      <c r="AK336" s="137"/>
      <c r="AL336" s="137"/>
      <c r="AM336" s="137"/>
      <c r="AN336" s="137"/>
      <c r="AO336" s="137"/>
      <c r="AP336" s="137"/>
      <c r="AQ336" s="137"/>
      <c r="AR336" s="137"/>
      <c r="AS336" s="137"/>
      <c r="AT336" s="137"/>
      <c r="AU336" s="137"/>
      <c r="AV336" s="137"/>
      <c r="AW336" s="137"/>
      <c r="AX336" s="137"/>
      <c r="AY336" s="137"/>
      <c r="AZ336" s="137"/>
      <c r="BA336" s="137">
        <v>26299.119999999999</v>
      </c>
      <c r="BB336" s="137"/>
      <c r="BC336" s="137">
        <v>312049.57</v>
      </c>
      <c r="BD336" s="137"/>
      <c r="BE336" s="137"/>
      <c r="BF336" s="137"/>
      <c r="BG336" s="137"/>
      <c r="BH336" s="137"/>
      <c r="BI336" s="137"/>
      <c r="BJ336" s="137"/>
      <c r="BK336" s="137"/>
      <c r="BL336" s="137"/>
      <c r="BM336" s="137"/>
      <c r="BN336" s="137"/>
      <c r="BO336" s="137"/>
      <c r="BP336" s="137"/>
      <c r="BQ336" s="137"/>
      <c r="BR336" s="137"/>
      <c r="BS336" s="137"/>
      <c r="BT336" s="137"/>
      <c r="BU336" s="137"/>
      <c r="BV336" s="137"/>
      <c r="BW336" s="137"/>
      <c r="BX336" s="137"/>
      <c r="BY336" s="137"/>
      <c r="BZ336" s="137"/>
      <c r="CA336" s="137"/>
      <c r="CB336" s="137"/>
      <c r="CC336" s="137"/>
      <c r="CD336" s="137"/>
      <c r="CE336" s="137"/>
      <c r="CF336" s="137"/>
      <c r="CG336" s="137"/>
      <c r="CH336" s="137"/>
      <c r="CI336" s="137"/>
      <c r="CJ336" s="137"/>
      <c r="CK336" s="137"/>
      <c r="CL336" s="137"/>
      <c r="CN336" s="139" t="s">
        <v>1102</v>
      </c>
      <c r="CO336" s="139" t="s">
        <v>1036</v>
      </c>
      <c r="CP336" s="140" t="s">
        <v>1046</v>
      </c>
      <c r="CQ336" s="141"/>
    </row>
    <row r="337" spans="1:95" ht="27.75" x14ac:dyDescent="0.65">
      <c r="A337" s="142" t="s">
        <v>631</v>
      </c>
      <c r="B337" s="143" t="s">
        <v>632</v>
      </c>
      <c r="C337" s="137"/>
      <c r="D337" s="137"/>
      <c r="E337" s="137"/>
      <c r="F337" s="137"/>
      <c r="G337" s="137"/>
      <c r="H337" s="137"/>
      <c r="I337" s="137"/>
      <c r="J337" s="137"/>
      <c r="K337" s="137"/>
      <c r="L337" s="137"/>
      <c r="M337" s="137"/>
      <c r="N337" s="137"/>
      <c r="O337" s="137"/>
      <c r="P337" s="137"/>
      <c r="Q337" s="137"/>
      <c r="R337" s="137"/>
      <c r="S337" s="137"/>
      <c r="T337" s="137"/>
      <c r="U337" s="137"/>
      <c r="V337" s="137"/>
      <c r="W337" s="137"/>
      <c r="X337" s="137"/>
      <c r="Y337" s="137"/>
      <c r="Z337" s="137"/>
      <c r="AA337" s="137"/>
      <c r="AB337" s="137"/>
      <c r="AC337" s="137"/>
      <c r="AD337" s="137"/>
      <c r="AE337" s="137"/>
      <c r="AF337" s="137"/>
      <c r="AG337" s="137"/>
      <c r="AH337" s="137"/>
      <c r="AI337" s="137"/>
      <c r="AJ337" s="137"/>
      <c r="AK337" s="137"/>
      <c r="AL337" s="137"/>
      <c r="AM337" s="137"/>
      <c r="AN337" s="137"/>
      <c r="AO337" s="137"/>
      <c r="AP337" s="137"/>
      <c r="AQ337" s="137"/>
      <c r="AR337" s="137"/>
      <c r="AS337" s="137"/>
      <c r="AT337" s="137"/>
      <c r="AU337" s="137"/>
      <c r="AV337" s="137"/>
      <c r="AW337" s="137"/>
      <c r="AX337" s="137"/>
      <c r="AY337" s="137"/>
      <c r="AZ337" s="137"/>
      <c r="BA337" s="137"/>
      <c r="BB337" s="137"/>
      <c r="BC337" s="137"/>
      <c r="BD337" s="137"/>
      <c r="BE337" s="137"/>
      <c r="BF337" s="137"/>
      <c r="BG337" s="137"/>
      <c r="BH337" s="137">
        <v>4333.04</v>
      </c>
      <c r="BI337" s="137"/>
      <c r="BJ337" s="137"/>
      <c r="BK337" s="137"/>
      <c r="BL337" s="137"/>
      <c r="BM337" s="137"/>
      <c r="BN337" s="137"/>
      <c r="BO337" s="137"/>
      <c r="BP337" s="137"/>
      <c r="BQ337" s="137"/>
      <c r="BR337" s="137">
        <v>647472.21</v>
      </c>
      <c r="BS337" s="137"/>
      <c r="BT337" s="137"/>
      <c r="BU337" s="137"/>
      <c r="BV337" s="137"/>
      <c r="BW337" s="137"/>
      <c r="BX337" s="137"/>
      <c r="BY337" s="137"/>
      <c r="BZ337" s="137"/>
      <c r="CA337" s="137"/>
      <c r="CB337" s="137"/>
      <c r="CC337" s="137"/>
      <c r="CD337" s="137"/>
      <c r="CE337" s="137"/>
      <c r="CF337" s="137"/>
      <c r="CG337" s="137"/>
      <c r="CH337" s="137"/>
      <c r="CI337" s="137"/>
      <c r="CJ337" s="137"/>
      <c r="CK337" s="137"/>
      <c r="CL337" s="137"/>
      <c r="CN337" s="139" t="s">
        <v>1102</v>
      </c>
      <c r="CO337" s="139" t="s">
        <v>1036</v>
      </c>
      <c r="CP337" s="140" t="s">
        <v>1046</v>
      </c>
      <c r="CQ337" s="141"/>
    </row>
    <row r="338" spans="1:95" ht="27.75" x14ac:dyDescent="0.65">
      <c r="A338" s="142" t="s">
        <v>633</v>
      </c>
      <c r="B338" s="143" t="s">
        <v>634</v>
      </c>
      <c r="C338" s="137"/>
      <c r="D338" s="137"/>
      <c r="E338" s="137"/>
      <c r="F338" s="137"/>
      <c r="G338" s="137"/>
      <c r="H338" s="137"/>
      <c r="I338" s="137"/>
      <c r="J338" s="137">
        <v>11489.57</v>
      </c>
      <c r="K338" s="137">
        <v>148124.72</v>
      </c>
      <c r="L338" s="137"/>
      <c r="M338" s="137"/>
      <c r="N338" s="137">
        <v>27982.28</v>
      </c>
      <c r="O338" s="137">
        <v>364718.8</v>
      </c>
      <c r="P338" s="137"/>
      <c r="Q338" s="137"/>
      <c r="R338" s="137"/>
      <c r="S338" s="137">
        <v>29123.81</v>
      </c>
      <c r="T338" s="137"/>
      <c r="U338" s="137"/>
      <c r="V338" s="137"/>
      <c r="W338" s="137">
        <v>262876.74</v>
      </c>
      <c r="X338" s="137"/>
      <c r="Y338" s="137"/>
      <c r="Z338" s="137"/>
      <c r="AA338" s="137"/>
      <c r="AB338" s="137"/>
      <c r="AC338" s="137"/>
      <c r="AD338" s="137">
        <v>166666.67000000001</v>
      </c>
      <c r="AE338" s="137"/>
      <c r="AF338" s="137">
        <v>122222.24</v>
      </c>
      <c r="AG338" s="137"/>
      <c r="AH338" s="137"/>
      <c r="AI338" s="137"/>
      <c r="AJ338" s="137"/>
      <c r="AK338" s="137"/>
      <c r="AL338" s="137"/>
      <c r="AM338" s="137"/>
      <c r="AN338" s="137"/>
      <c r="AO338" s="137"/>
      <c r="AP338" s="137"/>
      <c r="AQ338" s="137"/>
      <c r="AR338" s="137"/>
      <c r="AS338" s="137"/>
      <c r="AT338" s="137">
        <v>38055.54</v>
      </c>
      <c r="AU338" s="137">
        <v>665972.21</v>
      </c>
      <c r="AV338" s="137"/>
      <c r="AW338" s="137"/>
      <c r="AX338" s="137">
        <v>237191.58</v>
      </c>
      <c r="AY338" s="137"/>
      <c r="AZ338" s="137"/>
      <c r="BA338" s="137">
        <v>19043.22</v>
      </c>
      <c r="BB338" s="137"/>
      <c r="BC338" s="137">
        <v>167922.36</v>
      </c>
      <c r="BD338" s="137">
        <v>99327.06</v>
      </c>
      <c r="BE338" s="137"/>
      <c r="BF338" s="137"/>
      <c r="BG338" s="137"/>
      <c r="BH338" s="137"/>
      <c r="BI338" s="137"/>
      <c r="BJ338" s="137"/>
      <c r="BK338" s="137"/>
      <c r="BL338" s="137"/>
      <c r="BM338" s="137"/>
      <c r="BN338" s="137"/>
      <c r="BO338" s="137"/>
      <c r="BP338" s="137">
        <v>72221.22</v>
      </c>
      <c r="BQ338" s="137"/>
      <c r="BR338" s="137">
        <v>55555.519999999997</v>
      </c>
      <c r="BS338" s="137"/>
      <c r="BT338" s="137"/>
      <c r="BU338" s="137"/>
      <c r="BV338" s="137"/>
      <c r="BW338" s="137"/>
      <c r="BX338" s="137"/>
      <c r="BY338" s="137"/>
      <c r="BZ338" s="137"/>
      <c r="CA338" s="137">
        <v>166666.64000000001</v>
      </c>
      <c r="CB338" s="137"/>
      <c r="CC338" s="137"/>
      <c r="CD338" s="137"/>
      <c r="CE338" s="137"/>
      <c r="CF338" s="137"/>
      <c r="CG338" s="137"/>
      <c r="CH338" s="137"/>
      <c r="CI338" s="137"/>
      <c r="CJ338" s="137"/>
      <c r="CK338" s="137">
        <v>46000</v>
      </c>
      <c r="CL338" s="137">
        <v>92368.76</v>
      </c>
      <c r="CN338" s="139" t="s">
        <v>1102</v>
      </c>
      <c r="CO338" s="139" t="s">
        <v>1036</v>
      </c>
      <c r="CP338" s="140" t="s">
        <v>1046</v>
      </c>
      <c r="CQ338" s="141"/>
    </row>
    <row r="339" spans="1:95" ht="27.75" x14ac:dyDescent="0.65">
      <c r="A339" s="142" t="s">
        <v>941</v>
      </c>
      <c r="B339" s="143" t="s">
        <v>942</v>
      </c>
      <c r="C339" s="137"/>
      <c r="D339" s="137"/>
      <c r="E339" s="137"/>
      <c r="F339" s="137"/>
      <c r="G339" s="137"/>
      <c r="H339" s="137"/>
      <c r="I339" s="137"/>
      <c r="J339" s="137"/>
      <c r="K339" s="137"/>
      <c r="L339" s="137"/>
      <c r="M339" s="137"/>
      <c r="N339" s="137"/>
      <c r="O339" s="137"/>
      <c r="P339" s="137"/>
      <c r="Q339" s="137"/>
      <c r="R339" s="137"/>
      <c r="S339" s="137"/>
      <c r="T339" s="137"/>
      <c r="U339" s="137"/>
      <c r="V339" s="137"/>
      <c r="W339" s="137"/>
      <c r="X339" s="137"/>
      <c r="Y339" s="137"/>
      <c r="Z339" s="137"/>
      <c r="AA339" s="137"/>
      <c r="AB339" s="137"/>
      <c r="AC339" s="137"/>
      <c r="AD339" s="137"/>
      <c r="AE339" s="137"/>
      <c r="AF339" s="137"/>
      <c r="AG339" s="137"/>
      <c r="AH339" s="137"/>
      <c r="AI339" s="137"/>
      <c r="AJ339" s="137"/>
      <c r="AK339" s="137"/>
      <c r="AL339" s="137"/>
      <c r="AM339" s="137"/>
      <c r="AN339" s="137"/>
      <c r="AO339" s="137"/>
      <c r="AP339" s="137"/>
      <c r="AQ339" s="137"/>
      <c r="AR339" s="137"/>
      <c r="AS339" s="137"/>
      <c r="AT339" s="137"/>
      <c r="AU339" s="137"/>
      <c r="AV339" s="137"/>
      <c r="AW339" s="137"/>
      <c r="AX339" s="137"/>
      <c r="AY339" s="137"/>
      <c r="AZ339" s="137"/>
      <c r="BA339" s="137"/>
      <c r="BB339" s="137"/>
      <c r="BC339" s="137"/>
      <c r="BD339" s="137"/>
      <c r="BE339" s="137"/>
      <c r="BF339" s="137"/>
      <c r="BG339" s="137"/>
      <c r="BH339" s="137"/>
      <c r="BI339" s="137"/>
      <c r="BJ339" s="137"/>
      <c r="BK339" s="137"/>
      <c r="BL339" s="137"/>
      <c r="BM339" s="137"/>
      <c r="BN339" s="137"/>
      <c r="BO339" s="137"/>
      <c r="BP339" s="137"/>
      <c r="BQ339" s="137"/>
      <c r="BR339" s="137"/>
      <c r="BS339" s="137"/>
      <c r="BT339" s="137"/>
      <c r="BU339" s="137"/>
      <c r="BV339" s="137"/>
      <c r="BW339" s="137"/>
      <c r="BX339" s="137"/>
      <c r="BY339" s="137"/>
      <c r="BZ339" s="137"/>
      <c r="CA339" s="137"/>
      <c r="CB339" s="137"/>
      <c r="CC339" s="137"/>
      <c r="CD339" s="137"/>
      <c r="CE339" s="137"/>
      <c r="CF339" s="137"/>
      <c r="CG339" s="137"/>
      <c r="CH339" s="137"/>
      <c r="CI339" s="137"/>
      <c r="CJ339" s="137"/>
      <c r="CK339" s="137"/>
      <c r="CL339" s="137"/>
      <c r="CN339" s="139" t="s">
        <v>1102</v>
      </c>
      <c r="CO339" s="139" t="s">
        <v>1036</v>
      </c>
      <c r="CP339" s="140" t="s">
        <v>1046</v>
      </c>
      <c r="CQ339" s="141"/>
    </row>
    <row r="340" spans="1:95" ht="27.75" x14ac:dyDescent="0.65">
      <c r="A340" s="142" t="s">
        <v>943</v>
      </c>
      <c r="B340" s="143" t="s">
        <v>944</v>
      </c>
      <c r="C340" s="137"/>
      <c r="D340" s="137"/>
      <c r="E340" s="137"/>
      <c r="F340" s="137"/>
      <c r="G340" s="137"/>
      <c r="H340" s="137"/>
      <c r="I340" s="137"/>
      <c r="J340" s="137"/>
      <c r="K340" s="137"/>
      <c r="L340" s="137"/>
      <c r="M340" s="137"/>
      <c r="N340" s="137"/>
      <c r="O340" s="137"/>
      <c r="P340" s="137"/>
      <c r="Q340" s="137"/>
      <c r="R340" s="137"/>
      <c r="S340" s="137"/>
      <c r="T340" s="137"/>
      <c r="U340" s="137"/>
      <c r="V340" s="137"/>
      <c r="W340" s="137"/>
      <c r="X340" s="137"/>
      <c r="Y340" s="137"/>
      <c r="Z340" s="137"/>
      <c r="AA340" s="137"/>
      <c r="AB340" s="137"/>
      <c r="AC340" s="137"/>
      <c r="AD340" s="137"/>
      <c r="AE340" s="137"/>
      <c r="AF340" s="137"/>
      <c r="AG340" s="137"/>
      <c r="AH340" s="137"/>
      <c r="AI340" s="137"/>
      <c r="AJ340" s="137"/>
      <c r="AK340" s="137"/>
      <c r="AL340" s="137"/>
      <c r="AM340" s="137"/>
      <c r="AN340" s="137"/>
      <c r="AO340" s="137"/>
      <c r="AP340" s="137"/>
      <c r="AQ340" s="137"/>
      <c r="AR340" s="137"/>
      <c r="AS340" s="137"/>
      <c r="AT340" s="137"/>
      <c r="AU340" s="137"/>
      <c r="AV340" s="137"/>
      <c r="AW340" s="137"/>
      <c r="AX340" s="137"/>
      <c r="AY340" s="137"/>
      <c r="AZ340" s="137"/>
      <c r="BA340" s="137"/>
      <c r="BB340" s="137"/>
      <c r="BC340" s="137"/>
      <c r="BD340" s="137"/>
      <c r="BE340" s="137"/>
      <c r="BF340" s="137"/>
      <c r="BG340" s="137"/>
      <c r="BH340" s="137"/>
      <c r="BI340" s="137"/>
      <c r="BJ340" s="137"/>
      <c r="BK340" s="137"/>
      <c r="BL340" s="137"/>
      <c r="BM340" s="137"/>
      <c r="BN340" s="137"/>
      <c r="BO340" s="137"/>
      <c r="BP340" s="137"/>
      <c r="BQ340" s="137"/>
      <c r="BR340" s="137"/>
      <c r="BS340" s="137"/>
      <c r="BT340" s="137"/>
      <c r="BU340" s="137"/>
      <c r="BV340" s="137"/>
      <c r="BW340" s="137"/>
      <c r="BX340" s="137"/>
      <c r="BY340" s="137"/>
      <c r="BZ340" s="137"/>
      <c r="CA340" s="137"/>
      <c r="CB340" s="137"/>
      <c r="CC340" s="137"/>
      <c r="CD340" s="137"/>
      <c r="CE340" s="137"/>
      <c r="CF340" s="137"/>
      <c r="CG340" s="137"/>
      <c r="CH340" s="137"/>
      <c r="CI340" s="137"/>
      <c r="CJ340" s="137"/>
      <c r="CK340" s="137"/>
      <c r="CL340" s="137"/>
      <c r="CN340" s="139" t="s">
        <v>1102</v>
      </c>
      <c r="CO340" s="139" t="s">
        <v>1036</v>
      </c>
      <c r="CP340" s="140" t="s">
        <v>1046</v>
      </c>
      <c r="CQ340" s="141"/>
    </row>
    <row r="341" spans="1:95" ht="27.75" x14ac:dyDescent="0.65">
      <c r="A341" s="144" t="s">
        <v>945</v>
      </c>
      <c r="B341" s="145" t="s">
        <v>946</v>
      </c>
      <c r="C341" s="137"/>
      <c r="D341" s="137"/>
      <c r="E341" s="137"/>
      <c r="F341" s="137"/>
      <c r="G341" s="137"/>
      <c r="H341" s="137"/>
      <c r="I341" s="137"/>
      <c r="J341" s="137"/>
      <c r="K341" s="137"/>
      <c r="L341" s="137"/>
      <c r="M341" s="137"/>
      <c r="N341" s="137"/>
      <c r="O341" s="137"/>
      <c r="P341" s="137"/>
      <c r="Q341" s="137"/>
      <c r="R341" s="137"/>
      <c r="S341" s="137"/>
      <c r="T341" s="137"/>
      <c r="U341" s="137"/>
      <c r="V341" s="137"/>
      <c r="W341" s="137"/>
      <c r="X341" s="137"/>
      <c r="Y341" s="137"/>
      <c r="Z341" s="137"/>
      <c r="AA341" s="137"/>
      <c r="AB341" s="137"/>
      <c r="AC341" s="137"/>
      <c r="AD341" s="137"/>
      <c r="AE341" s="137"/>
      <c r="AF341" s="137"/>
      <c r="AG341" s="137"/>
      <c r="AH341" s="137"/>
      <c r="AI341" s="137"/>
      <c r="AJ341" s="137"/>
      <c r="AK341" s="137"/>
      <c r="AL341" s="137"/>
      <c r="AM341" s="137"/>
      <c r="AN341" s="137"/>
      <c r="AO341" s="137"/>
      <c r="AP341" s="137"/>
      <c r="AQ341" s="137"/>
      <c r="AR341" s="137"/>
      <c r="AS341" s="137"/>
      <c r="AT341" s="137"/>
      <c r="AU341" s="137"/>
      <c r="AV341" s="137"/>
      <c r="AW341" s="137"/>
      <c r="AX341" s="137"/>
      <c r="AY341" s="137"/>
      <c r="AZ341" s="137"/>
      <c r="BA341" s="137"/>
      <c r="BB341" s="137"/>
      <c r="BC341" s="137"/>
      <c r="BD341" s="137"/>
      <c r="BE341" s="137"/>
      <c r="BF341" s="137"/>
      <c r="BG341" s="137"/>
      <c r="BH341" s="137"/>
      <c r="BI341" s="137"/>
      <c r="BJ341" s="137"/>
      <c r="BK341" s="137"/>
      <c r="BL341" s="137"/>
      <c r="BM341" s="137"/>
      <c r="BN341" s="137"/>
      <c r="BO341" s="137"/>
      <c r="BP341" s="137"/>
      <c r="BQ341" s="137"/>
      <c r="BR341" s="137"/>
      <c r="BS341" s="137"/>
      <c r="BT341" s="137"/>
      <c r="BU341" s="137"/>
      <c r="BV341" s="137"/>
      <c r="BW341" s="137"/>
      <c r="BX341" s="137"/>
      <c r="BY341" s="137"/>
      <c r="BZ341" s="137"/>
      <c r="CA341" s="137"/>
      <c r="CB341" s="137"/>
      <c r="CC341" s="137"/>
      <c r="CD341" s="137"/>
      <c r="CE341" s="137"/>
      <c r="CF341" s="137"/>
      <c r="CG341" s="137"/>
      <c r="CH341" s="137"/>
      <c r="CI341" s="137"/>
      <c r="CJ341" s="137"/>
      <c r="CK341" s="137"/>
      <c r="CL341" s="137"/>
      <c r="CN341" s="139" t="s">
        <v>1102</v>
      </c>
      <c r="CO341" s="139" t="s">
        <v>1036</v>
      </c>
      <c r="CP341" s="140" t="s">
        <v>1046</v>
      </c>
      <c r="CQ341" s="141"/>
    </row>
    <row r="342" spans="1:95" ht="27.75" x14ac:dyDescent="0.65">
      <c r="A342" s="142" t="s">
        <v>635</v>
      </c>
      <c r="B342" s="143" t="s">
        <v>636</v>
      </c>
      <c r="C342" s="137">
        <v>94417.17</v>
      </c>
      <c r="D342" s="137"/>
      <c r="E342" s="137"/>
      <c r="F342" s="137"/>
      <c r="G342" s="137"/>
      <c r="H342" s="137"/>
      <c r="I342" s="137"/>
      <c r="J342" s="137">
        <v>6980.57</v>
      </c>
      <c r="K342" s="137"/>
      <c r="L342" s="137"/>
      <c r="M342" s="137"/>
      <c r="N342" s="137"/>
      <c r="O342" s="137"/>
      <c r="P342" s="137"/>
      <c r="Q342" s="137"/>
      <c r="R342" s="137"/>
      <c r="S342" s="137"/>
      <c r="T342" s="137"/>
      <c r="U342" s="137"/>
      <c r="V342" s="137"/>
      <c r="W342" s="137"/>
      <c r="X342" s="137"/>
      <c r="Y342" s="137"/>
      <c r="Z342" s="137"/>
      <c r="AA342" s="137"/>
      <c r="AB342" s="137"/>
      <c r="AC342" s="137"/>
      <c r="AD342" s="137"/>
      <c r="AE342" s="137"/>
      <c r="AF342" s="137"/>
      <c r="AG342" s="137"/>
      <c r="AH342" s="137"/>
      <c r="AI342" s="137"/>
      <c r="AJ342" s="137"/>
      <c r="AK342" s="137"/>
      <c r="AL342" s="137"/>
      <c r="AM342" s="137"/>
      <c r="AN342" s="137"/>
      <c r="AO342" s="137"/>
      <c r="AP342" s="137"/>
      <c r="AQ342" s="137"/>
      <c r="AR342" s="137"/>
      <c r="AS342" s="137"/>
      <c r="AT342" s="137"/>
      <c r="AU342" s="137"/>
      <c r="AV342" s="137"/>
      <c r="AW342" s="137"/>
      <c r="AX342" s="137"/>
      <c r="AY342" s="137"/>
      <c r="AZ342" s="137"/>
      <c r="BA342" s="137"/>
      <c r="BB342" s="137"/>
      <c r="BC342" s="137">
        <v>14003.04</v>
      </c>
      <c r="BD342" s="137"/>
      <c r="BE342" s="137"/>
      <c r="BF342" s="137"/>
      <c r="BG342" s="137">
        <v>383.32</v>
      </c>
      <c r="BH342" s="137"/>
      <c r="BI342" s="137"/>
      <c r="BJ342" s="137"/>
      <c r="BK342" s="137"/>
      <c r="BL342" s="137"/>
      <c r="BM342" s="137"/>
      <c r="BN342" s="137"/>
      <c r="BO342" s="137"/>
      <c r="BP342" s="137"/>
      <c r="BQ342" s="137"/>
      <c r="BR342" s="137"/>
      <c r="BS342" s="137"/>
      <c r="BT342" s="137"/>
      <c r="BU342" s="137"/>
      <c r="BV342" s="137">
        <v>79714.990000000005</v>
      </c>
      <c r="BW342" s="137"/>
      <c r="BX342" s="137"/>
      <c r="BY342" s="137"/>
      <c r="BZ342" s="137"/>
      <c r="CA342" s="137"/>
      <c r="CB342" s="137"/>
      <c r="CC342" s="137"/>
      <c r="CD342" s="137"/>
      <c r="CE342" s="137"/>
      <c r="CF342" s="137">
        <v>12000</v>
      </c>
      <c r="CG342" s="137"/>
      <c r="CH342" s="137"/>
      <c r="CI342" s="137"/>
      <c r="CJ342" s="137"/>
      <c r="CK342" s="137"/>
      <c r="CL342" s="137"/>
      <c r="CN342" s="139" t="s">
        <v>1102</v>
      </c>
      <c r="CO342" s="139" t="s">
        <v>1036</v>
      </c>
      <c r="CP342" s="140" t="s">
        <v>1046</v>
      </c>
      <c r="CQ342" s="141"/>
    </row>
    <row r="343" spans="1:95" ht="27.75" x14ac:dyDescent="0.65">
      <c r="A343" s="142" t="s">
        <v>637</v>
      </c>
      <c r="B343" s="143" t="s">
        <v>638</v>
      </c>
      <c r="C343" s="137"/>
      <c r="D343" s="137"/>
      <c r="E343" s="137"/>
      <c r="F343" s="137"/>
      <c r="G343" s="137"/>
      <c r="H343" s="137"/>
      <c r="I343" s="137"/>
      <c r="J343" s="137"/>
      <c r="K343" s="137">
        <v>3693.46</v>
      </c>
      <c r="L343" s="137"/>
      <c r="M343" s="137"/>
      <c r="N343" s="137"/>
      <c r="O343" s="137"/>
      <c r="P343" s="137"/>
      <c r="Q343" s="137"/>
      <c r="R343" s="137"/>
      <c r="S343" s="137"/>
      <c r="T343" s="137"/>
      <c r="U343" s="137"/>
      <c r="V343" s="137"/>
      <c r="W343" s="137"/>
      <c r="X343" s="137"/>
      <c r="Y343" s="137"/>
      <c r="Z343" s="137"/>
      <c r="AA343" s="137"/>
      <c r="AB343" s="137"/>
      <c r="AC343" s="137"/>
      <c r="AD343" s="137"/>
      <c r="AE343" s="137"/>
      <c r="AF343" s="137"/>
      <c r="AG343" s="137"/>
      <c r="AH343" s="137"/>
      <c r="AI343" s="137"/>
      <c r="AJ343" s="137"/>
      <c r="AK343" s="137">
        <v>16827.75</v>
      </c>
      <c r="AL343" s="137"/>
      <c r="AM343" s="137"/>
      <c r="AN343" s="137"/>
      <c r="AO343" s="137"/>
      <c r="AP343" s="137"/>
      <c r="AQ343" s="137"/>
      <c r="AR343" s="137"/>
      <c r="AS343" s="137"/>
      <c r="AT343" s="137"/>
      <c r="AU343" s="137"/>
      <c r="AV343" s="137"/>
      <c r="AW343" s="137"/>
      <c r="AX343" s="137"/>
      <c r="AY343" s="137"/>
      <c r="AZ343" s="137"/>
      <c r="BA343" s="137"/>
      <c r="BB343" s="137"/>
      <c r="BC343" s="137">
        <v>15793.74</v>
      </c>
      <c r="BD343" s="137"/>
      <c r="BE343" s="137"/>
      <c r="BF343" s="137"/>
      <c r="BG343" s="137"/>
      <c r="BH343" s="137"/>
      <c r="BI343" s="137"/>
      <c r="BJ343" s="137"/>
      <c r="BK343" s="137"/>
      <c r="BL343" s="137"/>
      <c r="BM343" s="137"/>
      <c r="BN343" s="137"/>
      <c r="BO343" s="137"/>
      <c r="BP343" s="137"/>
      <c r="BQ343" s="137"/>
      <c r="BR343" s="137"/>
      <c r="BS343" s="137"/>
      <c r="BT343" s="137"/>
      <c r="BU343" s="137"/>
      <c r="BV343" s="137"/>
      <c r="BW343" s="137"/>
      <c r="BX343" s="137"/>
      <c r="BY343" s="137"/>
      <c r="BZ343" s="137"/>
      <c r="CA343" s="137"/>
      <c r="CB343" s="137"/>
      <c r="CC343" s="137"/>
      <c r="CD343" s="137"/>
      <c r="CE343" s="137"/>
      <c r="CF343" s="137"/>
      <c r="CG343" s="137"/>
      <c r="CH343" s="137"/>
      <c r="CI343" s="137"/>
      <c r="CJ343" s="137"/>
      <c r="CK343" s="137"/>
      <c r="CL343" s="137"/>
      <c r="CN343" s="139" t="s">
        <v>1103</v>
      </c>
      <c r="CO343" s="139" t="s">
        <v>1036</v>
      </c>
      <c r="CP343" s="140" t="s">
        <v>1046</v>
      </c>
      <c r="CQ343" s="141"/>
    </row>
    <row r="344" spans="1:95" ht="27.75" x14ac:dyDescent="0.65">
      <c r="A344" s="142" t="s">
        <v>947</v>
      </c>
      <c r="B344" s="143" t="s">
        <v>948</v>
      </c>
      <c r="C344" s="137"/>
      <c r="D344" s="137"/>
      <c r="E344" s="137"/>
      <c r="F344" s="137"/>
      <c r="G344" s="137"/>
      <c r="H344" s="137"/>
      <c r="I344" s="137"/>
      <c r="J344" s="137"/>
      <c r="K344" s="137"/>
      <c r="L344" s="137"/>
      <c r="M344" s="137"/>
      <c r="N344" s="137"/>
      <c r="O344" s="137"/>
      <c r="P344" s="137"/>
      <c r="Q344" s="137"/>
      <c r="R344" s="137"/>
      <c r="S344" s="137"/>
      <c r="T344" s="137"/>
      <c r="U344" s="137"/>
      <c r="V344" s="137"/>
      <c r="W344" s="137"/>
      <c r="X344" s="137"/>
      <c r="Y344" s="137"/>
      <c r="Z344" s="137"/>
      <c r="AA344" s="137"/>
      <c r="AB344" s="137"/>
      <c r="AC344" s="137"/>
      <c r="AD344" s="137"/>
      <c r="AE344" s="137"/>
      <c r="AF344" s="137"/>
      <c r="AG344" s="137"/>
      <c r="AH344" s="137"/>
      <c r="AI344" s="137"/>
      <c r="AJ344" s="137"/>
      <c r="AK344" s="137"/>
      <c r="AL344" s="137"/>
      <c r="AM344" s="137"/>
      <c r="AN344" s="137"/>
      <c r="AO344" s="137"/>
      <c r="AP344" s="137"/>
      <c r="AQ344" s="137"/>
      <c r="AR344" s="137"/>
      <c r="AS344" s="137"/>
      <c r="AT344" s="137"/>
      <c r="AU344" s="137"/>
      <c r="AV344" s="137"/>
      <c r="AW344" s="137"/>
      <c r="AX344" s="137"/>
      <c r="AY344" s="137"/>
      <c r="AZ344" s="137"/>
      <c r="BA344" s="137"/>
      <c r="BB344" s="137"/>
      <c r="BC344" s="137"/>
      <c r="BD344" s="137"/>
      <c r="BE344" s="137"/>
      <c r="BF344" s="137"/>
      <c r="BG344" s="137"/>
      <c r="BH344" s="137"/>
      <c r="BI344" s="137"/>
      <c r="BJ344" s="137"/>
      <c r="BK344" s="137"/>
      <c r="BL344" s="137"/>
      <c r="BM344" s="137"/>
      <c r="BN344" s="137"/>
      <c r="BO344" s="137"/>
      <c r="BP344" s="137"/>
      <c r="BQ344" s="137"/>
      <c r="BR344" s="137"/>
      <c r="BS344" s="137"/>
      <c r="BT344" s="137"/>
      <c r="BU344" s="137"/>
      <c r="BV344" s="137"/>
      <c r="BW344" s="137"/>
      <c r="BX344" s="137"/>
      <c r="BY344" s="137"/>
      <c r="BZ344" s="137"/>
      <c r="CA344" s="137"/>
      <c r="CB344" s="137"/>
      <c r="CC344" s="137"/>
      <c r="CD344" s="137"/>
      <c r="CE344" s="137"/>
      <c r="CF344" s="137"/>
      <c r="CG344" s="137"/>
      <c r="CH344" s="137"/>
      <c r="CI344" s="137"/>
      <c r="CJ344" s="137">
        <v>2</v>
      </c>
      <c r="CK344" s="137"/>
      <c r="CL344" s="137"/>
      <c r="CN344" s="139" t="s">
        <v>1103</v>
      </c>
      <c r="CO344" s="139" t="s">
        <v>1036</v>
      </c>
      <c r="CP344" s="140" t="s">
        <v>1046</v>
      </c>
      <c r="CQ344" s="141"/>
    </row>
    <row r="345" spans="1:95" ht="27.75" x14ac:dyDescent="0.65">
      <c r="A345" s="142" t="s">
        <v>639</v>
      </c>
      <c r="B345" s="143" t="s">
        <v>640</v>
      </c>
      <c r="C345" s="137"/>
      <c r="D345" s="137"/>
      <c r="E345" s="137"/>
      <c r="F345" s="137"/>
      <c r="G345" s="137"/>
      <c r="H345" s="137"/>
      <c r="I345" s="137"/>
      <c r="J345" s="137"/>
      <c r="K345" s="137"/>
      <c r="L345" s="137"/>
      <c r="M345" s="137"/>
      <c r="N345" s="137"/>
      <c r="O345" s="137"/>
      <c r="P345" s="137"/>
      <c r="Q345" s="137"/>
      <c r="R345" s="137"/>
      <c r="S345" s="137"/>
      <c r="T345" s="137"/>
      <c r="U345" s="137"/>
      <c r="V345" s="137"/>
      <c r="W345" s="137"/>
      <c r="X345" s="137"/>
      <c r="Y345" s="137"/>
      <c r="Z345" s="137"/>
      <c r="AA345" s="137"/>
      <c r="AB345" s="137"/>
      <c r="AC345" s="137"/>
      <c r="AD345" s="137"/>
      <c r="AE345" s="137"/>
      <c r="AF345" s="137"/>
      <c r="AG345" s="137"/>
      <c r="AH345" s="137"/>
      <c r="AI345" s="137"/>
      <c r="AJ345" s="137"/>
      <c r="AK345" s="137"/>
      <c r="AL345" s="137"/>
      <c r="AM345" s="137"/>
      <c r="AN345" s="137"/>
      <c r="AO345" s="137"/>
      <c r="AP345" s="137"/>
      <c r="AQ345" s="137"/>
      <c r="AR345" s="137"/>
      <c r="AS345" s="137"/>
      <c r="AT345" s="137"/>
      <c r="AU345" s="137"/>
      <c r="AV345" s="137"/>
      <c r="AW345" s="137"/>
      <c r="AX345" s="137"/>
      <c r="AY345" s="137"/>
      <c r="AZ345" s="137"/>
      <c r="BA345" s="137"/>
      <c r="BB345" s="137"/>
      <c r="BC345" s="137"/>
      <c r="BD345" s="137"/>
      <c r="BE345" s="137"/>
      <c r="BF345" s="137"/>
      <c r="BG345" s="137"/>
      <c r="BH345" s="137"/>
      <c r="BI345" s="137"/>
      <c r="BJ345" s="137"/>
      <c r="BK345" s="137"/>
      <c r="BL345" s="137"/>
      <c r="BM345" s="137"/>
      <c r="BN345" s="137"/>
      <c r="BO345" s="137"/>
      <c r="BP345" s="137"/>
      <c r="BQ345" s="137"/>
      <c r="BR345" s="137"/>
      <c r="BS345" s="137"/>
      <c r="BT345" s="137"/>
      <c r="BU345" s="137"/>
      <c r="BV345" s="137"/>
      <c r="BW345" s="137">
        <v>12824</v>
      </c>
      <c r="BX345" s="137"/>
      <c r="BY345" s="137">
        <v>101264.81</v>
      </c>
      <c r="BZ345" s="137"/>
      <c r="CA345" s="137"/>
      <c r="CB345" s="137">
        <v>11200</v>
      </c>
      <c r="CC345" s="137"/>
      <c r="CD345" s="137"/>
      <c r="CE345" s="137"/>
      <c r="CF345" s="137"/>
      <c r="CG345" s="137"/>
      <c r="CH345" s="137"/>
      <c r="CI345" s="137"/>
      <c r="CJ345" s="137"/>
      <c r="CK345" s="137"/>
      <c r="CL345" s="137"/>
      <c r="CN345" s="139" t="s">
        <v>1101</v>
      </c>
      <c r="CO345" s="139" t="s">
        <v>1036</v>
      </c>
      <c r="CP345" s="140" t="s">
        <v>1046</v>
      </c>
      <c r="CQ345" s="141"/>
    </row>
    <row r="346" spans="1:95" ht="27.75" x14ac:dyDescent="0.65">
      <c r="A346" s="142" t="s">
        <v>641</v>
      </c>
      <c r="B346" s="143" t="s">
        <v>642</v>
      </c>
      <c r="C346" s="137">
        <v>732328.78</v>
      </c>
      <c r="D346" s="137">
        <v>68486.16</v>
      </c>
      <c r="E346" s="137">
        <v>201537.41</v>
      </c>
      <c r="F346" s="137"/>
      <c r="G346" s="137">
        <v>216647.8</v>
      </c>
      <c r="H346" s="137">
        <v>143461.59</v>
      </c>
      <c r="I346" s="137"/>
      <c r="J346" s="137"/>
      <c r="K346" s="137"/>
      <c r="L346" s="137">
        <v>292327.45</v>
      </c>
      <c r="M346" s="137"/>
      <c r="N346" s="137"/>
      <c r="O346" s="137">
        <v>404196.64</v>
      </c>
      <c r="P346" s="137">
        <v>30788.17</v>
      </c>
      <c r="Q346" s="137">
        <v>83935.44</v>
      </c>
      <c r="R346" s="137">
        <v>83429.36</v>
      </c>
      <c r="S346" s="137">
        <v>10924.08</v>
      </c>
      <c r="T346" s="137">
        <v>485965.03</v>
      </c>
      <c r="U346" s="137">
        <v>10234.4</v>
      </c>
      <c r="V346" s="137"/>
      <c r="W346" s="137"/>
      <c r="X346" s="137"/>
      <c r="Y346" s="137">
        <v>57521.09</v>
      </c>
      <c r="Z346" s="137">
        <v>5413.36</v>
      </c>
      <c r="AA346" s="137"/>
      <c r="AB346" s="137">
        <v>48884.24</v>
      </c>
      <c r="AC346" s="137">
        <v>219336</v>
      </c>
      <c r="AD346" s="137">
        <v>183472</v>
      </c>
      <c r="AE346" s="137">
        <v>172241.59</v>
      </c>
      <c r="AF346" s="137">
        <v>13362.66</v>
      </c>
      <c r="AG346" s="137">
        <v>1466.64</v>
      </c>
      <c r="AH346" s="137"/>
      <c r="AI346" s="137"/>
      <c r="AJ346" s="137"/>
      <c r="AK346" s="137">
        <v>1478912.58</v>
      </c>
      <c r="AL346" s="137"/>
      <c r="AM346" s="137"/>
      <c r="AN346" s="137">
        <v>83509.350000000006</v>
      </c>
      <c r="AO346" s="137"/>
      <c r="AP346" s="137"/>
      <c r="AQ346" s="137"/>
      <c r="AR346" s="137">
        <v>200266.74</v>
      </c>
      <c r="AS346" s="137">
        <v>159885.35999999999</v>
      </c>
      <c r="AT346" s="137">
        <v>204721.13</v>
      </c>
      <c r="AU346" s="137">
        <v>751940.42</v>
      </c>
      <c r="AV346" s="137"/>
      <c r="AW346" s="137">
        <v>15680</v>
      </c>
      <c r="AX346" s="137">
        <v>1893.28</v>
      </c>
      <c r="AY346" s="137">
        <v>21466.639999999999</v>
      </c>
      <c r="AZ346" s="137">
        <v>16888.88</v>
      </c>
      <c r="BA346" s="137">
        <v>411066.72</v>
      </c>
      <c r="BB346" s="137">
        <v>778310</v>
      </c>
      <c r="BC346" s="137">
        <v>7300.02</v>
      </c>
      <c r="BD346" s="137">
        <v>225834.16</v>
      </c>
      <c r="BE346" s="137"/>
      <c r="BF346" s="137">
        <v>34005.360000000001</v>
      </c>
      <c r="BG346" s="137">
        <v>610902.31999999995</v>
      </c>
      <c r="BH346" s="137">
        <v>371437.2</v>
      </c>
      <c r="BI346" s="137">
        <v>210666.64</v>
      </c>
      <c r="BJ346" s="137">
        <v>207330.64</v>
      </c>
      <c r="BK346" s="137"/>
      <c r="BL346" s="137"/>
      <c r="BM346" s="137">
        <v>40192</v>
      </c>
      <c r="BN346" s="137">
        <v>49882.64</v>
      </c>
      <c r="BO346" s="137">
        <v>202075.51999999999</v>
      </c>
      <c r="BP346" s="137"/>
      <c r="BQ346" s="137">
        <v>13752</v>
      </c>
      <c r="BR346" s="137">
        <v>1400533.36</v>
      </c>
      <c r="BS346" s="137"/>
      <c r="BT346" s="137">
        <v>133293.35999999999</v>
      </c>
      <c r="BU346" s="137"/>
      <c r="BV346" s="137"/>
      <c r="BW346" s="137">
        <v>20266.64</v>
      </c>
      <c r="BX346" s="137">
        <v>316581.03999999998</v>
      </c>
      <c r="BY346" s="137"/>
      <c r="BZ346" s="137">
        <v>46054.879999999997</v>
      </c>
      <c r="CA346" s="137">
        <v>133226.64000000001</v>
      </c>
      <c r="CB346" s="137">
        <v>78199.92</v>
      </c>
      <c r="CC346" s="137">
        <v>326141.7</v>
      </c>
      <c r="CD346" s="137">
        <v>284453.36</v>
      </c>
      <c r="CE346" s="137">
        <v>119733.34</v>
      </c>
      <c r="CF346" s="137">
        <v>34666.639999999999</v>
      </c>
      <c r="CG346" s="137">
        <v>47319.839999999997</v>
      </c>
      <c r="CH346" s="137">
        <v>215703.44</v>
      </c>
      <c r="CI346" s="137"/>
      <c r="CJ346" s="137">
        <v>293096</v>
      </c>
      <c r="CK346" s="137"/>
      <c r="CL346" s="137">
        <v>235176.95</v>
      </c>
      <c r="CN346" s="139" t="s">
        <v>1101</v>
      </c>
      <c r="CO346" s="139" t="s">
        <v>1036</v>
      </c>
      <c r="CP346" s="140" t="s">
        <v>1046</v>
      </c>
      <c r="CQ346" s="141"/>
    </row>
    <row r="347" spans="1:95" ht="27.75" x14ac:dyDescent="0.65">
      <c r="A347" s="142" t="s">
        <v>643</v>
      </c>
      <c r="B347" s="143" t="s">
        <v>644</v>
      </c>
      <c r="C347" s="137">
        <v>20744.91</v>
      </c>
      <c r="D347" s="137">
        <v>101067.99</v>
      </c>
      <c r="E347" s="137">
        <v>33209.129999999997</v>
      </c>
      <c r="F347" s="137"/>
      <c r="G347" s="137">
        <v>58186.82</v>
      </c>
      <c r="H347" s="137">
        <v>438730.64</v>
      </c>
      <c r="I347" s="137"/>
      <c r="J347" s="137">
        <v>582992.18999999994</v>
      </c>
      <c r="K347" s="137"/>
      <c r="L347" s="137">
        <v>86642.3</v>
      </c>
      <c r="M347" s="137">
        <v>1104314.33</v>
      </c>
      <c r="N347" s="137"/>
      <c r="O347" s="137">
        <v>981173.84</v>
      </c>
      <c r="P347" s="137">
        <v>332199.13</v>
      </c>
      <c r="Q347" s="137">
        <v>516150.22</v>
      </c>
      <c r="R347" s="137">
        <v>585960.24</v>
      </c>
      <c r="S347" s="137">
        <v>128935.76</v>
      </c>
      <c r="T347" s="137">
        <v>130373</v>
      </c>
      <c r="U347" s="137">
        <v>90994.99</v>
      </c>
      <c r="V347" s="137">
        <v>81465.350000000006</v>
      </c>
      <c r="W347" s="137">
        <v>1780661.37</v>
      </c>
      <c r="X347" s="137">
        <v>80151.34</v>
      </c>
      <c r="Y347" s="137">
        <v>226237.01</v>
      </c>
      <c r="Z347" s="137">
        <v>59332.13</v>
      </c>
      <c r="AA347" s="137">
        <v>2380.64</v>
      </c>
      <c r="AB347" s="137">
        <v>17361.68</v>
      </c>
      <c r="AC347" s="137">
        <v>150001.76</v>
      </c>
      <c r="AD347" s="137">
        <v>53851.519999999997</v>
      </c>
      <c r="AE347" s="137">
        <v>69520</v>
      </c>
      <c r="AF347" s="137">
        <v>44650.27</v>
      </c>
      <c r="AG347" s="137">
        <v>136898.16</v>
      </c>
      <c r="AH347" s="137">
        <v>518328.72</v>
      </c>
      <c r="AI347" s="137">
        <v>42986.41</v>
      </c>
      <c r="AJ347" s="137">
        <v>70044.45</v>
      </c>
      <c r="AK347" s="137">
        <v>2756256.66</v>
      </c>
      <c r="AL347" s="137">
        <v>131335.92000000001</v>
      </c>
      <c r="AM347" s="137">
        <v>84746.64</v>
      </c>
      <c r="AN347" s="137">
        <v>1095243</v>
      </c>
      <c r="AO347" s="137">
        <v>114053.92</v>
      </c>
      <c r="AP347" s="137">
        <v>170232.46</v>
      </c>
      <c r="AQ347" s="137">
        <v>4480</v>
      </c>
      <c r="AR347" s="137">
        <v>1212470.5900000001</v>
      </c>
      <c r="AS347" s="137">
        <v>33276.69</v>
      </c>
      <c r="AT347" s="137">
        <v>682654.78</v>
      </c>
      <c r="AU347" s="137">
        <v>610008.18000000005</v>
      </c>
      <c r="AV347" s="137">
        <v>16284.16</v>
      </c>
      <c r="AW347" s="137">
        <v>17541.34</v>
      </c>
      <c r="AX347" s="137">
        <v>941029.75</v>
      </c>
      <c r="AY347" s="137">
        <v>29053.360000000001</v>
      </c>
      <c r="AZ347" s="137">
        <v>89780.08</v>
      </c>
      <c r="BA347" s="137">
        <v>1393732</v>
      </c>
      <c r="BB347" s="137">
        <v>2763567.84</v>
      </c>
      <c r="BC347" s="137">
        <v>3971714.8</v>
      </c>
      <c r="BD347" s="137">
        <v>958373.2</v>
      </c>
      <c r="BE347" s="137">
        <v>41311.980000000003</v>
      </c>
      <c r="BF347" s="137">
        <v>84658.8</v>
      </c>
      <c r="BG347" s="137">
        <v>2474359.7799999998</v>
      </c>
      <c r="BH347" s="137">
        <v>16122.64</v>
      </c>
      <c r="BI347" s="137">
        <v>29333.29</v>
      </c>
      <c r="BJ347" s="137">
        <v>77881.429999999993</v>
      </c>
      <c r="BK347" s="137"/>
      <c r="BL347" s="137">
        <v>322666.67</v>
      </c>
      <c r="BM347" s="137">
        <v>568680.64</v>
      </c>
      <c r="BN347" s="137">
        <v>178584.48</v>
      </c>
      <c r="BO347" s="137">
        <v>300693.28000000003</v>
      </c>
      <c r="BP347" s="137">
        <v>49095.97</v>
      </c>
      <c r="BQ347" s="137">
        <v>39622</v>
      </c>
      <c r="BR347" s="137">
        <v>15398874.449999999</v>
      </c>
      <c r="BS347" s="137">
        <v>38669.519999999997</v>
      </c>
      <c r="BT347" s="137">
        <v>206080</v>
      </c>
      <c r="BU347" s="137"/>
      <c r="BV347" s="137"/>
      <c r="BW347" s="137"/>
      <c r="BX347" s="137">
        <v>1279514.1000000001</v>
      </c>
      <c r="BY347" s="137"/>
      <c r="BZ347" s="137">
        <v>256576.24</v>
      </c>
      <c r="CA347" s="137">
        <v>39466.639999999999</v>
      </c>
      <c r="CB347" s="137"/>
      <c r="CC347" s="137"/>
      <c r="CD347" s="137"/>
      <c r="CE347" s="137">
        <v>259817.22</v>
      </c>
      <c r="CF347" s="137">
        <v>293757.92</v>
      </c>
      <c r="CG347" s="137">
        <v>54240</v>
      </c>
      <c r="CH347" s="137">
        <v>38386.639999999999</v>
      </c>
      <c r="CI347" s="137"/>
      <c r="CJ347" s="137">
        <v>1473393.44</v>
      </c>
      <c r="CK347" s="137"/>
      <c r="CL347" s="137">
        <v>17671.150000000001</v>
      </c>
      <c r="CN347" s="139" t="s">
        <v>1101</v>
      </c>
      <c r="CO347" s="139" t="s">
        <v>1036</v>
      </c>
      <c r="CP347" s="140" t="s">
        <v>1046</v>
      </c>
      <c r="CQ347" s="141"/>
    </row>
    <row r="348" spans="1:95" ht="27.75" x14ac:dyDescent="0.65">
      <c r="A348" s="142" t="s">
        <v>645</v>
      </c>
      <c r="B348" s="143" t="s">
        <v>646</v>
      </c>
      <c r="C348" s="137">
        <v>38320.78</v>
      </c>
      <c r="D348" s="137">
        <v>57250.45</v>
      </c>
      <c r="E348" s="137">
        <v>29080.87</v>
      </c>
      <c r="F348" s="137">
        <v>93804.66</v>
      </c>
      <c r="G348" s="137">
        <v>6324.66</v>
      </c>
      <c r="H348" s="137">
        <v>6452.44</v>
      </c>
      <c r="I348" s="137"/>
      <c r="J348" s="137"/>
      <c r="K348" s="137"/>
      <c r="L348" s="137">
        <v>53092.18</v>
      </c>
      <c r="M348" s="137">
        <v>13038.74</v>
      </c>
      <c r="N348" s="137"/>
      <c r="O348" s="137">
        <v>22125.119999999999</v>
      </c>
      <c r="P348" s="137">
        <v>6977.77</v>
      </c>
      <c r="Q348" s="137">
        <v>103922.94</v>
      </c>
      <c r="R348" s="137">
        <v>90238.16</v>
      </c>
      <c r="S348" s="137">
        <v>108614.64</v>
      </c>
      <c r="T348" s="137">
        <v>46353.919999999998</v>
      </c>
      <c r="U348" s="137"/>
      <c r="V348" s="137">
        <v>3555.57</v>
      </c>
      <c r="W348" s="137">
        <v>92359.44</v>
      </c>
      <c r="X348" s="137">
        <v>21233.64</v>
      </c>
      <c r="Y348" s="137">
        <v>82534.34</v>
      </c>
      <c r="Z348" s="137">
        <v>1573.36</v>
      </c>
      <c r="AA348" s="137">
        <v>12131.68</v>
      </c>
      <c r="AB348" s="137"/>
      <c r="AC348" s="137"/>
      <c r="AD348" s="137"/>
      <c r="AE348" s="137">
        <v>13271.2</v>
      </c>
      <c r="AF348" s="137">
        <v>19008</v>
      </c>
      <c r="AG348" s="137">
        <v>70624</v>
      </c>
      <c r="AH348" s="137">
        <v>44612.37</v>
      </c>
      <c r="AI348" s="137">
        <v>6590.96</v>
      </c>
      <c r="AJ348" s="137">
        <v>47777.78</v>
      </c>
      <c r="AK348" s="137">
        <v>84622.32</v>
      </c>
      <c r="AL348" s="137"/>
      <c r="AM348" s="137">
        <v>14400</v>
      </c>
      <c r="AN348" s="137">
        <v>57816.41</v>
      </c>
      <c r="AO348" s="137">
        <v>69137.72</v>
      </c>
      <c r="AP348" s="137">
        <v>78487.98</v>
      </c>
      <c r="AQ348" s="137">
        <v>145593.35999999999</v>
      </c>
      <c r="AR348" s="137">
        <v>13066.67</v>
      </c>
      <c r="AS348" s="137">
        <v>48841.52</v>
      </c>
      <c r="AT348" s="137">
        <v>115006.38</v>
      </c>
      <c r="AU348" s="137">
        <v>281628.75</v>
      </c>
      <c r="AV348" s="137">
        <v>50908.38</v>
      </c>
      <c r="AW348" s="137">
        <v>14666.66</v>
      </c>
      <c r="AX348" s="137"/>
      <c r="AY348" s="137">
        <v>245155.52</v>
      </c>
      <c r="AZ348" s="137">
        <v>233603.6</v>
      </c>
      <c r="BA348" s="137">
        <v>91406.64</v>
      </c>
      <c r="BB348" s="137">
        <v>135390.48000000001</v>
      </c>
      <c r="BC348" s="137">
        <v>1500</v>
      </c>
      <c r="BD348" s="137">
        <v>194374.08</v>
      </c>
      <c r="BE348" s="137"/>
      <c r="BF348" s="137">
        <v>27293.37</v>
      </c>
      <c r="BG348" s="137"/>
      <c r="BH348" s="137"/>
      <c r="BI348" s="137"/>
      <c r="BJ348" s="137">
        <v>27951.919999999998</v>
      </c>
      <c r="BK348" s="137"/>
      <c r="BL348" s="137"/>
      <c r="BM348" s="137">
        <v>12935.68</v>
      </c>
      <c r="BN348" s="137">
        <v>46256.800000000003</v>
      </c>
      <c r="BO348" s="137">
        <v>31306.639999999999</v>
      </c>
      <c r="BP348" s="137">
        <v>12731.2</v>
      </c>
      <c r="BQ348" s="137">
        <v>49005.36</v>
      </c>
      <c r="BR348" s="137">
        <v>2079917.76</v>
      </c>
      <c r="BS348" s="137">
        <v>36584</v>
      </c>
      <c r="BT348" s="137">
        <v>28773.360000000001</v>
      </c>
      <c r="BU348" s="137"/>
      <c r="BV348" s="137">
        <v>49826.239999999998</v>
      </c>
      <c r="BW348" s="137">
        <v>93562.64</v>
      </c>
      <c r="BX348" s="137">
        <v>35629.360000000001</v>
      </c>
      <c r="BY348" s="137">
        <v>4653.3599999999997</v>
      </c>
      <c r="BZ348" s="137">
        <v>47944</v>
      </c>
      <c r="CA348" s="137">
        <v>4435.5200000000004</v>
      </c>
      <c r="CB348" s="137">
        <v>637008.48</v>
      </c>
      <c r="CC348" s="137">
        <v>82373.33</v>
      </c>
      <c r="CD348" s="137">
        <v>296352</v>
      </c>
      <c r="CE348" s="137">
        <v>10211.34</v>
      </c>
      <c r="CF348" s="137">
        <v>10986.64</v>
      </c>
      <c r="CG348" s="137">
        <v>16266.64</v>
      </c>
      <c r="CH348" s="137">
        <v>157410.46</v>
      </c>
      <c r="CI348" s="137"/>
      <c r="CJ348" s="137"/>
      <c r="CK348" s="137">
        <v>66080</v>
      </c>
      <c r="CL348" s="137">
        <v>25296.68</v>
      </c>
      <c r="CN348" s="139" t="s">
        <v>1101</v>
      </c>
      <c r="CO348" s="139" t="s">
        <v>1036</v>
      </c>
      <c r="CP348" s="140" t="s">
        <v>1046</v>
      </c>
      <c r="CQ348" s="141"/>
    </row>
    <row r="349" spans="1:95" ht="27.75" x14ac:dyDescent="0.65">
      <c r="A349" s="142" t="s">
        <v>647</v>
      </c>
      <c r="B349" s="143" t="s">
        <v>648</v>
      </c>
      <c r="C349" s="137">
        <v>90257.1</v>
      </c>
      <c r="D349" s="137">
        <v>65264.56</v>
      </c>
      <c r="E349" s="137">
        <v>142603.69</v>
      </c>
      <c r="F349" s="137">
        <v>174425.88</v>
      </c>
      <c r="G349" s="137">
        <v>38019.300000000003</v>
      </c>
      <c r="H349" s="137">
        <v>79424.789999999994</v>
      </c>
      <c r="I349" s="137"/>
      <c r="J349" s="137">
        <v>19311.400000000001</v>
      </c>
      <c r="K349" s="137"/>
      <c r="L349" s="137"/>
      <c r="M349" s="137">
        <v>332352.98</v>
      </c>
      <c r="N349" s="137"/>
      <c r="O349" s="137">
        <v>317838.52</v>
      </c>
      <c r="P349" s="137">
        <v>28666.63</v>
      </c>
      <c r="Q349" s="137">
        <v>34982.22</v>
      </c>
      <c r="R349" s="137">
        <v>50502.57</v>
      </c>
      <c r="S349" s="137">
        <v>1866.64</v>
      </c>
      <c r="T349" s="137">
        <v>22240</v>
      </c>
      <c r="U349" s="137">
        <v>36391.11</v>
      </c>
      <c r="V349" s="137">
        <v>26644.67</v>
      </c>
      <c r="W349" s="137">
        <v>201467.92</v>
      </c>
      <c r="X349" s="137">
        <v>74912.44</v>
      </c>
      <c r="Y349" s="137">
        <v>98684.75</v>
      </c>
      <c r="Z349" s="137">
        <v>171386.02</v>
      </c>
      <c r="AA349" s="137">
        <v>44391.92</v>
      </c>
      <c r="AB349" s="137">
        <v>9230.24</v>
      </c>
      <c r="AC349" s="137">
        <v>121146.64</v>
      </c>
      <c r="AD349" s="137">
        <v>154378.04</v>
      </c>
      <c r="AE349" s="137"/>
      <c r="AF349" s="137">
        <v>25488.880000000001</v>
      </c>
      <c r="AG349" s="137">
        <v>16834.64</v>
      </c>
      <c r="AH349" s="137">
        <v>56259.360000000001</v>
      </c>
      <c r="AI349" s="137">
        <v>6470.8</v>
      </c>
      <c r="AJ349" s="137">
        <v>10777.78</v>
      </c>
      <c r="AK349" s="137">
        <v>357966.52</v>
      </c>
      <c r="AL349" s="137">
        <v>70666.720000000001</v>
      </c>
      <c r="AM349" s="137">
        <v>23933.279999999999</v>
      </c>
      <c r="AN349" s="137">
        <v>233640.18</v>
      </c>
      <c r="AO349" s="137">
        <v>19854.45</v>
      </c>
      <c r="AP349" s="137">
        <v>169743.04</v>
      </c>
      <c r="AQ349" s="137"/>
      <c r="AR349" s="137">
        <v>95416.67</v>
      </c>
      <c r="AS349" s="137">
        <v>127063.12</v>
      </c>
      <c r="AT349" s="137">
        <v>237819.22</v>
      </c>
      <c r="AU349" s="137">
        <v>15373.33</v>
      </c>
      <c r="AV349" s="137">
        <v>200442.72</v>
      </c>
      <c r="AW349" s="137"/>
      <c r="AX349" s="137">
        <v>122222.2</v>
      </c>
      <c r="AY349" s="137"/>
      <c r="AZ349" s="137">
        <v>25160.560000000001</v>
      </c>
      <c r="BA349" s="137">
        <v>122222.24</v>
      </c>
      <c r="BB349" s="137">
        <v>32979.199999999997</v>
      </c>
      <c r="BC349" s="137"/>
      <c r="BD349" s="137">
        <v>173595</v>
      </c>
      <c r="BE349" s="137">
        <v>79093.16</v>
      </c>
      <c r="BF349" s="137">
        <v>22660</v>
      </c>
      <c r="BG349" s="137">
        <v>389180.65</v>
      </c>
      <c r="BH349" s="137">
        <v>50126.239999999998</v>
      </c>
      <c r="BI349" s="137">
        <v>139813.04</v>
      </c>
      <c r="BJ349" s="137">
        <v>61639.28</v>
      </c>
      <c r="BK349" s="137">
        <v>3387.71</v>
      </c>
      <c r="BL349" s="137"/>
      <c r="BM349" s="137">
        <v>185071.35999999999</v>
      </c>
      <c r="BN349" s="137">
        <v>34860.959999999999</v>
      </c>
      <c r="BO349" s="137">
        <v>20222.240000000002</v>
      </c>
      <c r="BP349" s="137">
        <v>112861.5</v>
      </c>
      <c r="BQ349" s="137">
        <v>3480</v>
      </c>
      <c r="BR349" s="137">
        <v>265842.8</v>
      </c>
      <c r="BS349" s="137">
        <v>96390.1</v>
      </c>
      <c r="BT349" s="137"/>
      <c r="BU349" s="137"/>
      <c r="BV349" s="137"/>
      <c r="BW349" s="137"/>
      <c r="BX349" s="137">
        <v>38640.01</v>
      </c>
      <c r="BY349" s="137"/>
      <c r="BZ349" s="137">
        <v>135696.88</v>
      </c>
      <c r="CA349" s="137"/>
      <c r="CB349" s="137"/>
      <c r="CC349" s="137">
        <v>6413.51</v>
      </c>
      <c r="CD349" s="137"/>
      <c r="CE349" s="137">
        <v>2166.67</v>
      </c>
      <c r="CF349" s="137">
        <v>36146.639999999999</v>
      </c>
      <c r="CG349" s="137"/>
      <c r="CH349" s="137"/>
      <c r="CI349" s="137"/>
      <c r="CJ349" s="137"/>
      <c r="CK349" s="137">
        <v>194700.78</v>
      </c>
      <c r="CL349" s="137"/>
      <c r="CN349" s="139" t="s">
        <v>1101</v>
      </c>
      <c r="CO349" s="139" t="s">
        <v>1036</v>
      </c>
      <c r="CP349" s="140" t="s">
        <v>1046</v>
      </c>
      <c r="CQ349" s="141"/>
    </row>
    <row r="350" spans="1:95" ht="27.75" x14ac:dyDescent="0.65">
      <c r="A350" s="142" t="s">
        <v>649</v>
      </c>
      <c r="B350" s="143" t="s">
        <v>650</v>
      </c>
      <c r="C350" s="137"/>
      <c r="D350" s="137">
        <v>20220.61</v>
      </c>
      <c r="E350" s="137"/>
      <c r="F350" s="137"/>
      <c r="G350" s="137"/>
      <c r="H350" s="137"/>
      <c r="I350" s="137"/>
      <c r="J350" s="137"/>
      <c r="K350" s="137"/>
      <c r="L350" s="137"/>
      <c r="M350" s="137"/>
      <c r="N350" s="137"/>
      <c r="O350" s="137"/>
      <c r="P350" s="137">
        <v>7262.24</v>
      </c>
      <c r="Q350" s="137"/>
      <c r="R350" s="137"/>
      <c r="S350" s="137"/>
      <c r="T350" s="137"/>
      <c r="U350" s="137"/>
      <c r="V350" s="137"/>
      <c r="W350" s="137"/>
      <c r="X350" s="137">
        <v>3537.78</v>
      </c>
      <c r="Y350" s="137"/>
      <c r="Z350" s="137"/>
      <c r="AA350" s="137"/>
      <c r="AB350" s="137"/>
      <c r="AC350" s="137"/>
      <c r="AD350" s="137"/>
      <c r="AE350" s="137"/>
      <c r="AF350" s="137"/>
      <c r="AG350" s="137"/>
      <c r="AH350" s="137"/>
      <c r="AI350" s="137"/>
      <c r="AJ350" s="137"/>
      <c r="AK350" s="137">
        <v>4257.3599999999997</v>
      </c>
      <c r="AL350" s="137"/>
      <c r="AM350" s="137"/>
      <c r="AN350" s="137"/>
      <c r="AO350" s="137"/>
      <c r="AP350" s="137">
        <v>4036</v>
      </c>
      <c r="AQ350" s="137"/>
      <c r="AR350" s="137">
        <v>11932.8</v>
      </c>
      <c r="AS350" s="137"/>
      <c r="AT350" s="137"/>
      <c r="AU350" s="137">
        <v>85178.67</v>
      </c>
      <c r="AV350" s="137"/>
      <c r="AW350" s="137"/>
      <c r="AX350" s="137"/>
      <c r="AY350" s="137"/>
      <c r="AZ350" s="137"/>
      <c r="BA350" s="137"/>
      <c r="BB350" s="137">
        <v>63690.48</v>
      </c>
      <c r="BC350" s="137">
        <v>6438.07</v>
      </c>
      <c r="BD350" s="137"/>
      <c r="BE350" s="137">
        <v>5009.16</v>
      </c>
      <c r="BF350" s="137">
        <v>6035.52</v>
      </c>
      <c r="BG350" s="137">
        <v>378798.88</v>
      </c>
      <c r="BH350" s="137">
        <v>7777.76</v>
      </c>
      <c r="BI350" s="137">
        <v>41646.160000000003</v>
      </c>
      <c r="BJ350" s="137">
        <v>42590.49</v>
      </c>
      <c r="BK350" s="137"/>
      <c r="BL350" s="137"/>
      <c r="BM350" s="137">
        <v>48521.279999999999</v>
      </c>
      <c r="BN350" s="137"/>
      <c r="BO350" s="137">
        <v>125358.39999999999</v>
      </c>
      <c r="BP350" s="137">
        <v>17904.669999999998</v>
      </c>
      <c r="BQ350" s="137">
        <v>4355.5200000000004</v>
      </c>
      <c r="BR350" s="137">
        <v>88078.8</v>
      </c>
      <c r="BS350" s="137"/>
      <c r="BT350" s="137">
        <v>1070</v>
      </c>
      <c r="BU350" s="137"/>
      <c r="BV350" s="137"/>
      <c r="BW350" s="137"/>
      <c r="BX350" s="137">
        <v>120517.01</v>
      </c>
      <c r="BY350" s="137">
        <v>20463.689999999999</v>
      </c>
      <c r="BZ350" s="137"/>
      <c r="CA350" s="137"/>
      <c r="CB350" s="137"/>
      <c r="CC350" s="137">
        <v>193.47</v>
      </c>
      <c r="CD350" s="137"/>
      <c r="CE350" s="137"/>
      <c r="CF350" s="137">
        <v>3568.88</v>
      </c>
      <c r="CG350" s="137"/>
      <c r="CH350" s="137"/>
      <c r="CI350" s="137"/>
      <c r="CJ350" s="137"/>
      <c r="CK350" s="137"/>
      <c r="CL350" s="137">
        <v>3133.33</v>
      </c>
      <c r="CN350" s="139" t="s">
        <v>1101</v>
      </c>
      <c r="CO350" s="139" t="s">
        <v>1036</v>
      </c>
      <c r="CP350" s="140" t="s">
        <v>1046</v>
      </c>
      <c r="CQ350" s="141"/>
    </row>
    <row r="351" spans="1:95" ht="27.75" x14ac:dyDescent="0.65">
      <c r="A351" s="142" t="s">
        <v>651</v>
      </c>
      <c r="B351" s="143" t="s">
        <v>652</v>
      </c>
      <c r="C351" s="137"/>
      <c r="D351" s="137"/>
      <c r="E351" s="137"/>
      <c r="F351" s="137"/>
      <c r="G351" s="137"/>
      <c r="H351" s="137"/>
      <c r="I351" s="137"/>
      <c r="J351" s="137"/>
      <c r="K351" s="137"/>
      <c r="L351" s="137"/>
      <c r="M351" s="137"/>
      <c r="N351" s="137"/>
      <c r="O351" s="137"/>
      <c r="P351" s="137"/>
      <c r="Q351" s="137"/>
      <c r="R351" s="137"/>
      <c r="S351" s="137"/>
      <c r="T351" s="137"/>
      <c r="U351" s="137"/>
      <c r="V351" s="137"/>
      <c r="W351" s="137"/>
      <c r="X351" s="137"/>
      <c r="Y351" s="137"/>
      <c r="Z351" s="137"/>
      <c r="AA351" s="137"/>
      <c r="AB351" s="137"/>
      <c r="AC351" s="137"/>
      <c r="AD351" s="137"/>
      <c r="AE351" s="137"/>
      <c r="AF351" s="137"/>
      <c r="AG351" s="137"/>
      <c r="AH351" s="137"/>
      <c r="AI351" s="137"/>
      <c r="AJ351" s="137">
        <v>40666.660000000003</v>
      </c>
      <c r="AK351" s="137">
        <v>3525.93</v>
      </c>
      <c r="AL351" s="137"/>
      <c r="AM351" s="137"/>
      <c r="AN351" s="137"/>
      <c r="AO351" s="137"/>
      <c r="AP351" s="137"/>
      <c r="AQ351" s="137"/>
      <c r="AR351" s="137">
        <v>98133.33</v>
      </c>
      <c r="AS351" s="137"/>
      <c r="AT351" s="137"/>
      <c r="AU351" s="137"/>
      <c r="AV351" s="137"/>
      <c r="AW351" s="137">
        <v>3417.77</v>
      </c>
      <c r="AX351" s="137"/>
      <c r="AY351" s="137"/>
      <c r="AZ351" s="137">
        <v>11200</v>
      </c>
      <c r="BA351" s="137"/>
      <c r="BB351" s="137">
        <v>5333.36</v>
      </c>
      <c r="BC351" s="137">
        <v>20000</v>
      </c>
      <c r="BD351" s="137"/>
      <c r="BE351" s="137"/>
      <c r="BF351" s="137">
        <v>6373.32</v>
      </c>
      <c r="BG351" s="137">
        <v>36573.120000000003</v>
      </c>
      <c r="BH351" s="137">
        <v>20997.759999999998</v>
      </c>
      <c r="BI351" s="137">
        <v>37333.31</v>
      </c>
      <c r="BJ351" s="137">
        <v>1291.6199999999999</v>
      </c>
      <c r="BK351" s="137"/>
      <c r="BL351" s="137"/>
      <c r="BM351" s="137"/>
      <c r="BN351" s="137"/>
      <c r="BO351" s="137">
        <v>11132.16</v>
      </c>
      <c r="BP351" s="137"/>
      <c r="BQ351" s="137">
        <v>164000</v>
      </c>
      <c r="BR351" s="137">
        <v>69444.399999999994</v>
      </c>
      <c r="BS351" s="137"/>
      <c r="BT351" s="137"/>
      <c r="BU351" s="137"/>
      <c r="BV351" s="137"/>
      <c r="BW351" s="137">
        <v>1255.44</v>
      </c>
      <c r="BX351" s="137"/>
      <c r="BY351" s="137"/>
      <c r="BZ351" s="137">
        <v>178447.74</v>
      </c>
      <c r="CA351" s="137"/>
      <c r="CB351" s="137"/>
      <c r="CC351" s="137"/>
      <c r="CD351" s="137"/>
      <c r="CE351" s="137">
        <v>5654.94</v>
      </c>
      <c r="CF351" s="137"/>
      <c r="CG351" s="137"/>
      <c r="CH351" s="137"/>
      <c r="CI351" s="137"/>
      <c r="CJ351" s="137">
        <v>9333.36</v>
      </c>
      <c r="CK351" s="137"/>
      <c r="CL351" s="137">
        <v>18296.560000000001</v>
      </c>
      <c r="CN351" s="139" t="s">
        <v>1101</v>
      </c>
      <c r="CO351" s="139" t="s">
        <v>1036</v>
      </c>
      <c r="CP351" s="140" t="s">
        <v>1046</v>
      </c>
      <c r="CQ351" s="141"/>
    </row>
    <row r="352" spans="1:95" ht="27.75" x14ac:dyDescent="0.65">
      <c r="A352" s="142" t="s">
        <v>653</v>
      </c>
      <c r="B352" s="143" t="s">
        <v>654</v>
      </c>
      <c r="C352" s="137"/>
      <c r="D352" s="137">
        <v>185995.77</v>
      </c>
      <c r="E352" s="137">
        <v>13286.79</v>
      </c>
      <c r="F352" s="137"/>
      <c r="G352" s="137"/>
      <c r="H352" s="137">
        <v>57134.8</v>
      </c>
      <c r="I352" s="137"/>
      <c r="J352" s="137"/>
      <c r="K352" s="137"/>
      <c r="L352" s="137"/>
      <c r="M352" s="137"/>
      <c r="N352" s="137"/>
      <c r="O352" s="137">
        <v>56806.32</v>
      </c>
      <c r="P352" s="137">
        <v>33111.120000000003</v>
      </c>
      <c r="Q352" s="137">
        <v>159935.71</v>
      </c>
      <c r="R352" s="137">
        <v>3965.04</v>
      </c>
      <c r="S352" s="137"/>
      <c r="T352" s="137"/>
      <c r="U352" s="137"/>
      <c r="V352" s="137"/>
      <c r="W352" s="137"/>
      <c r="X352" s="137">
        <v>39961.919999999998</v>
      </c>
      <c r="Y352" s="137">
        <v>12964.9</v>
      </c>
      <c r="Z352" s="137"/>
      <c r="AA352" s="137"/>
      <c r="AB352" s="137">
        <v>17554.64</v>
      </c>
      <c r="AC352" s="137"/>
      <c r="AD352" s="137">
        <v>66488.89</v>
      </c>
      <c r="AE352" s="137"/>
      <c r="AF352" s="137">
        <v>5351.11</v>
      </c>
      <c r="AG352" s="137"/>
      <c r="AH352" s="137">
        <v>90082.53</v>
      </c>
      <c r="AI352" s="137">
        <v>30283.49</v>
      </c>
      <c r="AJ352" s="137">
        <v>2425.33</v>
      </c>
      <c r="AK352" s="137"/>
      <c r="AL352" s="137"/>
      <c r="AM352" s="137"/>
      <c r="AN352" s="137">
        <v>66644.73</v>
      </c>
      <c r="AO352" s="137"/>
      <c r="AP352" s="137">
        <v>75895.88</v>
      </c>
      <c r="AQ352" s="137"/>
      <c r="AR352" s="137">
        <v>20000</v>
      </c>
      <c r="AS352" s="137">
        <v>45491.92</v>
      </c>
      <c r="AT352" s="137">
        <v>53372</v>
      </c>
      <c r="AU352" s="137"/>
      <c r="AV352" s="137"/>
      <c r="AW352" s="137"/>
      <c r="AX352" s="137"/>
      <c r="AY352" s="137"/>
      <c r="AZ352" s="137">
        <v>44062.16</v>
      </c>
      <c r="BA352" s="137"/>
      <c r="BB352" s="137"/>
      <c r="BC352" s="137">
        <v>52920.4</v>
      </c>
      <c r="BD352" s="137">
        <v>22000</v>
      </c>
      <c r="BE352" s="137">
        <v>31111.06</v>
      </c>
      <c r="BF352" s="137"/>
      <c r="BG352" s="137">
        <v>761202.21</v>
      </c>
      <c r="BH352" s="137">
        <v>66666.64</v>
      </c>
      <c r="BI352" s="137">
        <v>74051.850000000006</v>
      </c>
      <c r="BJ352" s="137">
        <v>5169.1499999999996</v>
      </c>
      <c r="BK352" s="137">
        <v>330.51</v>
      </c>
      <c r="BL352" s="137"/>
      <c r="BM352" s="137"/>
      <c r="BN352" s="137">
        <v>33777.760000000002</v>
      </c>
      <c r="BO352" s="137"/>
      <c r="BP352" s="137"/>
      <c r="BQ352" s="137"/>
      <c r="BR352" s="137">
        <v>654172.34</v>
      </c>
      <c r="BS352" s="137"/>
      <c r="BT352" s="137"/>
      <c r="BU352" s="137"/>
      <c r="BV352" s="137"/>
      <c r="BW352" s="137"/>
      <c r="BX352" s="137">
        <v>82753.119999999995</v>
      </c>
      <c r="BY352" s="137">
        <v>6533.36</v>
      </c>
      <c r="BZ352" s="137">
        <v>44133.36</v>
      </c>
      <c r="CA352" s="137"/>
      <c r="CB352" s="137"/>
      <c r="CC352" s="137"/>
      <c r="CD352" s="137"/>
      <c r="CE352" s="137"/>
      <c r="CF352" s="137"/>
      <c r="CG352" s="137"/>
      <c r="CH352" s="137">
        <v>22222.240000000002</v>
      </c>
      <c r="CI352" s="137"/>
      <c r="CJ352" s="137">
        <v>55376.88</v>
      </c>
      <c r="CK352" s="137"/>
      <c r="CL352" s="137">
        <v>35984.36</v>
      </c>
      <c r="CN352" s="139" t="s">
        <v>1101</v>
      </c>
      <c r="CO352" s="139" t="s">
        <v>1036</v>
      </c>
      <c r="CP352" s="140" t="s">
        <v>1046</v>
      </c>
      <c r="CQ352" s="141"/>
    </row>
    <row r="353" spans="1:95" ht="27.75" x14ac:dyDescent="0.65">
      <c r="A353" s="142" t="s">
        <v>655</v>
      </c>
      <c r="B353" s="143" t="s">
        <v>656</v>
      </c>
      <c r="C353" s="137"/>
      <c r="D353" s="137"/>
      <c r="E353" s="137">
        <v>13398.86</v>
      </c>
      <c r="F353" s="137"/>
      <c r="G353" s="137"/>
      <c r="H353" s="137"/>
      <c r="I353" s="137"/>
      <c r="J353" s="137"/>
      <c r="K353" s="137"/>
      <c r="L353" s="137"/>
      <c r="M353" s="137"/>
      <c r="N353" s="137"/>
      <c r="O353" s="137"/>
      <c r="P353" s="137"/>
      <c r="Q353" s="137">
        <v>4432.07</v>
      </c>
      <c r="R353" s="137">
        <v>30911.119999999999</v>
      </c>
      <c r="S353" s="137"/>
      <c r="T353" s="137"/>
      <c r="U353" s="137"/>
      <c r="V353" s="137"/>
      <c r="W353" s="137"/>
      <c r="X353" s="137"/>
      <c r="Y353" s="137"/>
      <c r="Z353" s="137"/>
      <c r="AA353" s="137"/>
      <c r="AB353" s="137"/>
      <c r="AC353" s="137"/>
      <c r="AD353" s="137"/>
      <c r="AE353" s="137"/>
      <c r="AF353" s="137"/>
      <c r="AG353" s="137"/>
      <c r="AH353" s="137"/>
      <c r="AI353" s="137"/>
      <c r="AJ353" s="137"/>
      <c r="AK353" s="137">
        <v>132743.60999999999</v>
      </c>
      <c r="AL353" s="137"/>
      <c r="AM353" s="137"/>
      <c r="AN353" s="137"/>
      <c r="AO353" s="137"/>
      <c r="AP353" s="137"/>
      <c r="AQ353" s="137"/>
      <c r="AR353" s="137">
        <v>3200</v>
      </c>
      <c r="AS353" s="137"/>
      <c r="AT353" s="137"/>
      <c r="AU353" s="137"/>
      <c r="AV353" s="137"/>
      <c r="AW353" s="137"/>
      <c r="AX353" s="137"/>
      <c r="AY353" s="137"/>
      <c r="AZ353" s="137"/>
      <c r="BA353" s="137"/>
      <c r="BB353" s="137"/>
      <c r="BC353" s="137">
        <v>175932.08</v>
      </c>
      <c r="BD353" s="137"/>
      <c r="BE353" s="137">
        <v>15955.51</v>
      </c>
      <c r="BF353" s="137"/>
      <c r="BG353" s="137">
        <v>7602.32</v>
      </c>
      <c r="BH353" s="137"/>
      <c r="BI353" s="137"/>
      <c r="BJ353" s="137">
        <v>29278.48</v>
      </c>
      <c r="BK353" s="137"/>
      <c r="BL353" s="137"/>
      <c r="BM353" s="137"/>
      <c r="BN353" s="137"/>
      <c r="BO353" s="137"/>
      <c r="BP353" s="137"/>
      <c r="BQ353" s="137"/>
      <c r="BR353" s="137">
        <v>46166.69</v>
      </c>
      <c r="BS353" s="137"/>
      <c r="BT353" s="137">
        <v>9587.2000000000007</v>
      </c>
      <c r="BU353" s="137"/>
      <c r="BV353" s="137">
        <v>5216.24</v>
      </c>
      <c r="BW353" s="137"/>
      <c r="BX353" s="137"/>
      <c r="BY353" s="137"/>
      <c r="BZ353" s="137">
        <v>22100</v>
      </c>
      <c r="CA353" s="137"/>
      <c r="CB353" s="137"/>
      <c r="CC353" s="137"/>
      <c r="CD353" s="137"/>
      <c r="CE353" s="137"/>
      <c r="CF353" s="137"/>
      <c r="CG353" s="137"/>
      <c r="CH353" s="137"/>
      <c r="CI353" s="137">
        <v>6555.52</v>
      </c>
      <c r="CJ353" s="137">
        <v>342004.64</v>
      </c>
      <c r="CK353" s="137"/>
      <c r="CL353" s="137"/>
      <c r="CN353" s="139" t="s">
        <v>1101</v>
      </c>
      <c r="CO353" s="139" t="s">
        <v>1036</v>
      </c>
      <c r="CP353" s="140" t="s">
        <v>1046</v>
      </c>
      <c r="CQ353" s="141"/>
    </row>
    <row r="354" spans="1:95" ht="27.75" x14ac:dyDescent="0.65">
      <c r="A354" s="142" t="s">
        <v>657</v>
      </c>
      <c r="B354" s="143" t="s">
        <v>658</v>
      </c>
      <c r="C354" s="137"/>
      <c r="D354" s="137"/>
      <c r="E354" s="137">
        <v>19889.61</v>
      </c>
      <c r="F354" s="137"/>
      <c r="G354" s="137">
        <v>11096.96</v>
      </c>
      <c r="H354" s="137">
        <v>5654.19</v>
      </c>
      <c r="I354" s="137"/>
      <c r="J354" s="137">
        <v>15969.27</v>
      </c>
      <c r="K354" s="137"/>
      <c r="L354" s="137"/>
      <c r="M354" s="137">
        <v>149937.87</v>
      </c>
      <c r="N354" s="137"/>
      <c r="O354" s="137"/>
      <c r="P354" s="137"/>
      <c r="Q354" s="137">
        <v>54746.27</v>
      </c>
      <c r="R354" s="137">
        <v>41097.760000000002</v>
      </c>
      <c r="S354" s="137">
        <v>48044.4</v>
      </c>
      <c r="T354" s="137">
        <v>68866.64</v>
      </c>
      <c r="U354" s="137">
        <v>23536.82</v>
      </c>
      <c r="V354" s="137">
        <v>2532.9299999999998</v>
      </c>
      <c r="W354" s="137"/>
      <c r="X354" s="137">
        <v>33586.67</v>
      </c>
      <c r="Y354" s="137">
        <v>176661.65</v>
      </c>
      <c r="Z354" s="137"/>
      <c r="AA354" s="137"/>
      <c r="AB354" s="137">
        <v>30342.52</v>
      </c>
      <c r="AC354" s="137"/>
      <c r="AD354" s="137">
        <v>68940</v>
      </c>
      <c r="AE354" s="137">
        <v>27513.33</v>
      </c>
      <c r="AF354" s="137"/>
      <c r="AG354" s="137">
        <v>19298</v>
      </c>
      <c r="AH354" s="137">
        <v>36936</v>
      </c>
      <c r="AI354" s="137"/>
      <c r="AJ354" s="137">
        <v>9550</v>
      </c>
      <c r="AK354" s="137">
        <v>7681.23</v>
      </c>
      <c r="AL354" s="137"/>
      <c r="AM354" s="137"/>
      <c r="AN354" s="137">
        <v>51299.97</v>
      </c>
      <c r="AO354" s="137"/>
      <c r="AP354" s="137">
        <v>16074.72</v>
      </c>
      <c r="AQ354" s="137"/>
      <c r="AR354" s="137"/>
      <c r="AS354" s="137"/>
      <c r="AT354" s="137">
        <v>45802.96</v>
      </c>
      <c r="AU354" s="137"/>
      <c r="AV354" s="137"/>
      <c r="AW354" s="137"/>
      <c r="AX354" s="137"/>
      <c r="AY354" s="137"/>
      <c r="AZ354" s="137">
        <v>29333.200000000001</v>
      </c>
      <c r="BA354" s="137">
        <v>88711.12</v>
      </c>
      <c r="BB354" s="137"/>
      <c r="BC354" s="137">
        <v>1949.28</v>
      </c>
      <c r="BD354" s="137">
        <v>152973.12</v>
      </c>
      <c r="BE354" s="137"/>
      <c r="BF354" s="137">
        <v>11780</v>
      </c>
      <c r="BG354" s="137">
        <v>166821.92000000001</v>
      </c>
      <c r="BH354" s="137">
        <v>37473.120000000003</v>
      </c>
      <c r="BI354" s="137">
        <v>99216.55</v>
      </c>
      <c r="BJ354" s="137">
        <v>13200</v>
      </c>
      <c r="BK354" s="137"/>
      <c r="BL354" s="137"/>
      <c r="BM354" s="137">
        <v>4888.88</v>
      </c>
      <c r="BN354" s="137">
        <v>29182.240000000002</v>
      </c>
      <c r="BO354" s="137">
        <v>98933.36</v>
      </c>
      <c r="BP354" s="137">
        <v>8888.7999999999993</v>
      </c>
      <c r="BQ354" s="137"/>
      <c r="BR354" s="137">
        <v>9777.76</v>
      </c>
      <c r="BS354" s="137">
        <v>19933.36</v>
      </c>
      <c r="BT354" s="137"/>
      <c r="BU354" s="137">
        <v>180000</v>
      </c>
      <c r="BV354" s="137">
        <v>5447.52</v>
      </c>
      <c r="BW354" s="137">
        <v>23304.080000000002</v>
      </c>
      <c r="BX354" s="137"/>
      <c r="BY354" s="137">
        <v>9866.64</v>
      </c>
      <c r="BZ354" s="137">
        <v>8906</v>
      </c>
      <c r="CA354" s="137"/>
      <c r="CB354" s="137">
        <v>66465.039999999994</v>
      </c>
      <c r="CC354" s="137"/>
      <c r="CD354" s="137"/>
      <c r="CE354" s="137">
        <v>7977.76</v>
      </c>
      <c r="CF354" s="137">
        <v>9021.92</v>
      </c>
      <c r="CG354" s="137"/>
      <c r="CH354" s="137">
        <v>64200</v>
      </c>
      <c r="CI354" s="137"/>
      <c r="CJ354" s="137">
        <v>125424.96000000001</v>
      </c>
      <c r="CK354" s="137"/>
      <c r="CL354" s="137">
        <v>5054.9799999999996</v>
      </c>
      <c r="CN354" s="139" t="s">
        <v>1101</v>
      </c>
      <c r="CO354" s="139" t="s">
        <v>1036</v>
      </c>
      <c r="CP354" s="140" t="s">
        <v>1046</v>
      </c>
      <c r="CQ354" s="141"/>
    </row>
    <row r="355" spans="1:95" ht="27.75" x14ac:dyDescent="0.65">
      <c r="A355" s="142" t="s">
        <v>659</v>
      </c>
      <c r="B355" s="143" t="s">
        <v>660</v>
      </c>
      <c r="C355" s="137">
        <v>1305166.99</v>
      </c>
      <c r="D355" s="137">
        <v>243115.94</v>
      </c>
      <c r="E355" s="137">
        <v>155685.53</v>
      </c>
      <c r="F355" s="137">
        <v>105314.81</v>
      </c>
      <c r="G355" s="137">
        <v>163352.01999999999</v>
      </c>
      <c r="H355" s="137">
        <v>130674.01</v>
      </c>
      <c r="I355" s="137">
        <v>34430.620000000003</v>
      </c>
      <c r="J355" s="137">
        <v>832842.1</v>
      </c>
      <c r="K355" s="137">
        <v>1833.33</v>
      </c>
      <c r="L355" s="137">
        <v>179603.84</v>
      </c>
      <c r="M355" s="137">
        <v>330582.28000000003</v>
      </c>
      <c r="N355" s="137">
        <v>28967.95</v>
      </c>
      <c r="O355" s="137">
        <v>699853.34</v>
      </c>
      <c r="P355" s="137">
        <v>375678.34</v>
      </c>
      <c r="Q355" s="137">
        <v>328745.69</v>
      </c>
      <c r="R355" s="137">
        <v>211140.11</v>
      </c>
      <c r="S355" s="137">
        <v>197686.49</v>
      </c>
      <c r="T355" s="137">
        <v>311237.55</v>
      </c>
      <c r="U355" s="137">
        <v>120762.08</v>
      </c>
      <c r="V355" s="137">
        <v>92755.92</v>
      </c>
      <c r="W355" s="137">
        <v>1283985.08</v>
      </c>
      <c r="X355" s="137">
        <v>215402.06</v>
      </c>
      <c r="Y355" s="137">
        <v>569502.51</v>
      </c>
      <c r="Z355" s="137">
        <v>303944.18</v>
      </c>
      <c r="AA355" s="137">
        <v>62873.279999999999</v>
      </c>
      <c r="AB355" s="137">
        <v>81381.2</v>
      </c>
      <c r="AC355" s="137">
        <v>390723.59</v>
      </c>
      <c r="AD355" s="137">
        <v>569657.68000000005</v>
      </c>
      <c r="AE355" s="137">
        <v>148853.54999999999</v>
      </c>
      <c r="AF355" s="137">
        <v>140669.65</v>
      </c>
      <c r="AG355" s="137">
        <v>231699.8</v>
      </c>
      <c r="AH355" s="137">
        <v>398813.17</v>
      </c>
      <c r="AI355" s="137">
        <v>165154.69</v>
      </c>
      <c r="AJ355" s="137">
        <v>141592.10999999999</v>
      </c>
      <c r="AK355" s="137">
        <v>1810495.19</v>
      </c>
      <c r="AL355" s="137">
        <v>194150</v>
      </c>
      <c r="AM355" s="137">
        <v>155080.62</v>
      </c>
      <c r="AN355" s="137">
        <v>391734.74</v>
      </c>
      <c r="AO355" s="137">
        <v>212888.25</v>
      </c>
      <c r="AP355" s="137">
        <v>511770.58</v>
      </c>
      <c r="AQ355" s="137">
        <v>17908.57</v>
      </c>
      <c r="AR355" s="137">
        <v>2048410.15</v>
      </c>
      <c r="AS355" s="137">
        <v>197221.48</v>
      </c>
      <c r="AT355" s="137">
        <v>821315.84</v>
      </c>
      <c r="AU355" s="137">
        <v>710185.81</v>
      </c>
      <c r="AV355" s="137">
        <v>231104.43</v>
      </c>
      <c r="AW355" s="137">
        <v>93958.76</v>
      </c>
      <c r="AX355" s="137">
        <v>575843.16</v>
      </c>
      <c r="AY355" s="137">
        <v>176720.82</v>
      </c>
      <c r="AZ355" s="137">
        <v>180454.28</v>
      </c>
      <c r="BA355" s="137">
        <v>709242.32</v>
      </c>
      <c r="BB355" s="137">
        <v>1071723.01</v>
      </c>
      <c r="BC355" s="137">
        <v>481202.86</v>
      </c>
      <c r="BD355" s="137">
        <v>519371.57</v>
      </c>
      <c r="BE355" s="137">
        <v>66361.240000000005</v>
      </c>
      <c r="BF355" s="137">
        <v>147436.34</v>
      </c>
      <c r="BG355" s="137">
        <v>2088488.21</v>
      </c>
      <c r="BH355" s="137">
        <v>87131.75</v>
      </c>
      <c r="BI355" s="137">
        <v>153923.84</v>
      </c>
      <c r="BJ355" s="137">
        <v>182379.1</v>
      </c>
      <c r="BK355" s="137">
        <v>109195.87</v>
      </c>
      <c r="BL355" s="137">
        <v>1420506.99</v>
      </c>
      <c r="BM355" s="137">
        <v>514222.79</v>
      </c>
      <c r="BN355" s="137">
        <v>480743.65</v>
      </c>
      <c r="BO355" s="137">
        <v>791466.76</v>
      </c>
      <c r="BP355" s="137">
        <v>447132.91</v>
      </c>
      <c r="BQ355" s="137">
        <v>432231.21</v>
      </c>
      <c r="BR355" s="137">
        <v>5118851.1100000003</v>
      </c>
      <c r="BS355" s="137">
        <v>391423.27</v>
      </c>
      <c r="BT355" s="137">
        <v>132203.76999999999</v>
      </c>
      <c r="BU355" s="137">
        <v>567908.73</v>
      </c>
      <c r="BV355" s="137">
        <v>464444.76</v>
      </c>
      <c r="BW355" s="137">
        <v>237540.13</v>
      </c>
      <c r="BX355" s="137">
        <v>550044.82999999996</v>
      </c>
      <c r="BY355" s="137">
        <v>78251.09</v>
      </c>
      <c r="BZ355" s="137">
        <v>194415.2</v>
      </c>
      <c r="CA355" s="137">
        <v>128253.28</v>
      </c>
      <c r="CB355" s="137">
        <v>225491.54</v>
      </c>
      <c r="CC355" s="137">
        <v>758170.26</v>
      </c>
      <c r="CD355" s="137">
        <v>289160.81</v>
      </c>
      <c r="CE355" s="137">
        <v>485048.48</v>
      </c>
      <c r="CF355" s="137">
        <v>87309.23</v>
      </c>
      <c r="CG355" s="137">
        <v>257842.45</v>
      </c>
      <c r="CH355" s="137">
        <v>215922.24</v>
      </c>
      <c r="CI355" s="137">
        <v>135825.82999999999</v>
      </c>
      <c r="CJ355" s="137">
        <v>817317.17</v>
      </c>
      <c r="CK355" s="137">
        <v>144405.81</v>
      </c>
      <c r="CL355" s="137">
        <v>157525.85</v>
      </c>
      <c r="CN355" s="139" t="s">
        <v>1102</v>
      </c>
      <c r="CO355" s="139" t="s">
        <v>1036</v>
      </c>
      <c r="CP355" s="140" t="s">
        <v>1046</v>
      </c>
      <c r="CQ355" s="141"/>
    </row>
    <row r="356" spans="1:95" ht="27.75" x14ac:dyDescent="0.65">
      <c r="A356" s="142" t="s">
        <v>661</v>
      </c>
      <c r="B356" s="143" t="s">
        <v>662</v>
      </c>
      <c r="C356" s="137">
        <v>532886.36</v>
      </c>
      <c r="D356" s="137">
        <v>362120.76</v>
      </c>
      <c r="E356" s="137"/>
      <c r="F356" s="137">
        <v>278018.65000000002</v>
      </c>
      <c r="G356" s="137"/>
      <c r="H356" s="137">
        <v>265490.01</v>
      </c>
      <c r="I356" s="137">
        <v>977999.84</v>
      </c>
      <c r="J356" s="137">
        <v>231782.34</v>
      </c>
      <c r="K356" s="137">
        <v>6197.1</v>
      </c>
      <c r="L356" s="137">
        <v>239273.69</v>
      </c>
      <c r="M356" s="137">
        <v>31802.63</v>
      </c>
      <c r="N356" s="137"/>
      <c r="O356" s="137">
        <v>558159.1</v>
      </c>
      <c r="P356" s="137">
        <v>245200</v>
      </c>
      <c r="Q356" s="137">
        <v>656266.66</v>
      </c>
      <c r="R356" s="137">
        <v>117026.62</v>
      </c>
      <c r="S356" s="137">
        <v>155465.64000000001</v>
      </c>
      <c r="T356" s="137">
        <v>678013.66</v>
      </c>
      <c r="U356" s="137">
        <v>8274.68</v>
      </c>
      <c r="V356" s="137"/>
      <c r="W356" s="137">
        <v>547055.17000000004</v>
      </c>
      <c r="X356" s="137">
        <v>2481.33</v>
      </c>
      <c r="Y356" s="137">
        <v>1010613.71</v>
      </c>
      <c r="Z356" s="137">
        <v>889200.02</v>
      </c>
      <c r="AA356" s="137">
        <v>262593.28000000003</v>
      </c>
      <c r="AB356" s="137">
        <v>154841.20000000001</v>
      </c>
      <c r="AC356" s="137">
        <v>581066.67000000004</v>
      </c>
      <c r="AD356" s="137">
        <v>193416</v>
      </c>
      <c r="AE356" s="137">
        <v>352826.67</v>
      </c>
      <c r="AF356" s="137">
        <v>117783.31</v>
      </c>
      <c r="AG356" s="137">
        <v>361600</v>
      </c>
      <c r="AH356" s="137">
        <v>120654.26</v>
      </c>
      <c r="AI356" s="137"/>
      <c r="AJ356" s="137"/>
      <c r="AK356" s="137">
        <v>736702.65</v>
      </c>
      <c r="AL356" s="137">
        <v>852160.29</v>
      </c>
      <c r="AM356" s="137">
        <v>61333.35</v>
      </c>
      <c r="AN356" s="137">
        <v>407886.64</v>
      </c>
      <c r="AO356" s="137">
        <v>217433.35</v>
      </c>
      <c r="AP356" s="137">
        <v>330478.12</v>
      </c>
      <c r="AQ356" s="137">
        <v>197250</v>
      </c>
      <c r="AR356" s="137">
        <v>477911.11</v>
      </c>
      <c r="AS356" s="137">
        <v>380743.36</v>
      </c>
      <c r="AT356" s="137">
        <v>547266.54</v>
      </c>
      <c r="AU356" s="137">
        <v>682233.33</v>
      </c>
      <c r="AV356" s="137">
        <v>101039.02</v>
      </c>
      <c r="AW356" s="137">
        <v>85666.68</v>
      </c>
      <c r="AX356" s="137">
        <v>180349.12</v>
      </c>
      <c r="AY356" s="137">
        <v>265733.28000000003</v>
      </c>
      <c r="AZ356" s="137">
        <v>239703.36</v>
      </c>
      <c r="BA356" s="137">
        <v>3005706.68</v>
      </c>
      <c r="BB356" s="137">
        <v>1200685.79</v>
      </c>
      <c r="BC356" s="137">
        <v>336743.05</v>
      </c>
      <c r="BD356" s="137">
        <v>260433.2</v>
      </c>
      <c r="BE356" s="137"/>
      <c r="BF356" s="137">
        <v>148003.87</v>
      </c>
      <c r="BG356" s="137">
        <v>441794.62</v>
      </c>
      <c r="BH356" s="137">
        <v>231349.79</v>
      </c>
      <c r="BI356" s="137">
        <v>587599.46</v>
      </c>
      <c r="BJ356" s="137"/>
      <c r="BK356" s="137">
        <v>750</v>
      </c>
      <c r="BL356" s="137">
        <v>658042.32999999996</v>
      </c>
      <c r="BM356" s="137">
        <v>440016.64000000001</v>
      </c>
      <c r="BN356" s="137">
        <v>365350</v>
      </c>
      <c r="BO356" s="137">
        <v>436066.64</v>
      </c>
      <c r="BP356" s="137">
        <v>550400</v>
      </c>
      <c r="BQ356" s="137">
        <v>289200</v>
      </c>
      <c r="BR356" s="137">
        <v>946246.36</v>
      </c>
      <c r="BS356" s="137">
        <v>1629</v>
      </c>
      <c r="BT356" s="137">
        <v>151333.34</v>
      </c>
      <c r="BU356" s="137">
        <v>945643.55</v>
      </c>
      <c r="BV356" s="137">
        <v>72895.839999999997</v>
      </c>
      <c r="BW356" s="137">
        <v>768933.36</v>
      </c>
      <c r="BX356" s="137">
        <v>644000</v>
      </c>
      <c r="BY356" s="137">
        <v>72666.64</v>
      </c>
      <c r="BZ356" s="137">
        <v>326400</v>
      </c>
      <c r="CA356" s="137"/>
      <c r="CB356" s="137">
        <v>270165.36</v>
      </c>
      <c r="CC356" s="137">
        <v>930599</v>
      </c>
      <c r="CD356" s="137">
        <v>744000</v>
      </c>
      <c r="CE356" s="137">
        <v>58933.67</v>
      </c>
      <c r="CF356" s="137">
        <v>33266.67</v>
      </c>
      <c r="CG356" s="137"/>
      <c r="CH356" s="137">
        <v>269200</v>
      </c>
      <c r="CI356" s="137">
        <v>826.64</v>
      </c>
      <c r="CJ356" s="137">
        <v>913433.35</v>
      </c>
      <c r="CK356" s="137">
        <v>226897</v>
      </c>
      <c r="CL356" s="137">
        <v>7000</v>
      </c>
      <c r="CN356" s="139" t="s">
        <v>1102</v>
      </c>
      <c r="CO356" s="139" t="s">
        <v>1036</v>
      </c>
      <c r="CP356" s="140" t="s">
        <v>1046</v>
      </c>
      <c r="CQ356" s="141"/>
    </row>
    <row r="357" spans="1:95" ht="27.75" x14ac:dyDescent="0.65">
      <c r="A357" s="142" t="s">
        <v>663</v>
      </c>
      <c r="B357" s="143" t="s">
        <v>664</v>
      </c>
      <c r="C357" s="137">
        <v>378012.23</v>
      </c>
      <c r="D357" s="137">
        <v>128502.16</v>
      </c>
      <c r="E357" s="137">
        <v>169.75</v>
      </c>
      <c r="F357" s="137">
        <v>185268.88</v>
      </c>
      <c r="G357" s="137">
        <v>205052.04</v>
      </c>
      <c r="H357" s="137">
        <v>89794.07</v>
      </c>
      <c r="I357" s="137"/>
      <c r="J357" s="137">
        <v>91605.41</v>
      </c>
      <c r="K357" s="137"/>
      <c r="L357" s="137">
        <v>11144.49</v>
      </c>
      <c r="M357" s="137">
        <v>284049</v>
      </c>
      <c r="N357" s="137"/>
      <c r="O357" s="137">
        <v>117856.59</v>
      </c>
      <c r="P357" s="137">
        <v>9060.5</v>
      </c>
      <c r="Q357" s="137">
        <v>9506.5300000000007</v>
      </c>
      <c r="R357" s="137">
        <v>551184.28</v>
      </c>
      <c r="S357" s="137">
        <v>104550.52</v>
      </c>
      <c r="T357" s="137">
        <v>137896.72</v>
      </c>
      <c r="U357" s="137">
        <v>66061.179999999993</v>
      </c>
      <c r="V357" s="137"/>
      <c r="W357" s="137">
        <v>457927.82</v>
      </c>
      <c r="X357" s="137">
        <v>60124.33</v>
      </c>
      <c r="Y357" s="137">
        <v>152985.04999999999</v>
      </c>
      <c r="Z357" s="137">
        <v>10099.99</v>
      </c>
      <c r="AA357" s="137">
        <v>18867.13</v>
      </c>
      <c r="AB357" s="137"/>
      <c r="AC357" s="137">
        <v>561764.82999999996</v>
      </c>
      <c r="AD357" s="137">
        <v>31752.33</v>
      </c>
      <c r="AE357" s="137">
        <v>409910</v>
      </c>
      <c r="AF357" s="137">
        <v>45193.18</v>
      </c>
      <c r="AG357" s="137">
        <v>27184.03</v>
      </c>
      <c r="AH357" s="137">
        <v>32277.96</v>
      </c>
      <c r="AI357" s="137">
        <v>16177.06</v>
      </c>
      <c r="AJ357" s="137">
        <v>44683.46</v>
      </c>
      <c r="AK357" s="137">
        <v>415544.63</v>
      </c>
      <c r="AL357" s="137">
        <v>239114.44</v>
      </c>
      <c r="AM357" s="137">
        <v>209206.72</v>
      </c>
      <c r="AN357" s="137">
        <v>86764.479999999996</v>
      </c>
      <c r="AO357" s="137">
        <v>80967.740000000005</v>
      </c>
      <c r="AP357" s="137">
        <v>51091.74</v>
      </c>
      <c r="AQ357" s="137">
        <v>1998.89</v>
      </c>
      <c r="AR357" s="137">
        <v>296035.13</v>
      </c>
      <c r="AS357" s="137">
        <v>29020.02</v>
      </c>
      <c r="AT357" s="137">
        <v>73944.59</v>
      </c>
      <c r="AU357" s="137">
        <v>314638.5</v>
      </c>
      <c r="AV357" s="137">
        <v>165682.21</v>
      </c>
      <c r="AW357" s="137">
        <v>100734.73</v>
      </c>
      <c r="AX357" s="137">
        <v>18297</v>
      </c>
      <c r="AY357" s="137">
        <v>302275.08</v>
      </c>
      <c r="AZ357" s="137">
        <v>5306.72</v>
      </c>
      <c r="BA357" s="137">
        <v>198975.37</v>
      </c>
      <c r="BB357" s="137">
        <v>355365.84</v>
      </c>
      <c r="BC357" s="137">
        <v>3066.64</v>
      </c>
      <c r="BD357" s="137">
        <v>85618.46</v>
      </c>
      <c r="BE357" s="137">
        <v>32484.68</v>
      </c>
      <c r="BF357" s="137">
        <v>21435.34</v>
      </c>
      <c r="BG357" s="137">
        <v>283705.03999999998</v>
      </c>
      <c r="BH357" s="137">
        <v>16958.400000000001</v>
      </c>
      <c r="BI357" s="137">
        <v>67341.41</v>
      </c>
      <c r="BJ357" s="137">
        <v>44129.72</v>
      </c>
      <c r="BK357" s="137">
        <v>3333.36</v>
      </c>
      <c r="BL357" s="137">
        <v>123230.24</v>
      </c>
      <c r="BM357" s="137">
        <v>88894.96</v>
      </c>
      <c r="BN357" s="137">
        <v>159373.68</v>
      </c>
      <c r="BO357" s="137">
        <v>46526.65</v>
      </c>
      <c r="BP357" s="137">
        <v>170102.26</v>
      </c>
      <c r="BQ357" s="137">
        <v>29326.639999999999</v>
      </c>
      <c r="BR357" s="137">
        <v>787867.38</v>
      </c>
      <c r="BS357" s="137">
        <v>195687.31</v>
      </c>
      <c r="BT357" s="137">
        <v>37444.01</v>
      </c>
      <c r="BU357" s="137">
        <v>98892.68</v>
      </c>
      <c r="BV357" s="137">
        <v>55541.74</v>
      </c>
      <c r="BW357" s="137">
        <v>13122.24</v>
      </c>
      <c r="BX357" s="137">
        <v>298205.38</v>
      </c>
      <c r="BY357" s="137">
        <v>18416.47</v>
      </c>
      <c r="BZ357" s="137">
        <v>53372.639999999999</v>
      </c>
      <c r="CA357" s="137">
        <v>29390.02</v>
      </c>
      <c r="CB357" s="137">
        <v>34585.120000000003</v>
      </c>
      <c r="CC357" s="137">
        <v>40048.03</v>
      </c>
      <c r="CD357" s="137">
        <v>25725.8</v>
      </c>
      <c r="CE357" s="137">
        <v>49075.81</v>
      </c>
      <c r="CF357" s="137">
        <v>191816.64</v>
      </c>
      <c r="CG357" s="137">
        <v>21034.959999999999</v>
      </c>
      <c r="CH357" s="137">
        <v>67977.64</v>
      </c>
      <c r="CI357" s="137">
        <v>6206.68</v>
      </c>
      <c r="CJ357" s="137">
        <v>126430.24</v>
      </c>
      <c r="CK357" s="137">
        <v>16078.4</v>
      </c>
      <c r="CL357" s="137">
        <v>27838.02</v>
      </c>
      <c r="CN357" s="139" t="s">
        <v>1102</v>
      </c>
      <c r="CO357" s="139" t="s">
        <v>1036</v>
      </c>
      <c r="CP357" s="140" t="s">
        <v>1046</v>
      </c>
      <c r="CQ357" s="141"/>
    </row>
    <row r="358" spans="1:95" ht="27.75" x14ac:dyDescent="0.65">
      <c r="A358" s="142" t="s">
        <v>665</v>
      </c>
      <c r="B358" s="143" t="s">
        <v>666</v>
      </c>
      <c r="C358" s="137">
        <v>216213.06</v>
      </c>
      <c r="D358" s="137">
        <v>36813.870000000003</v>
      </c>
      <c r="E358" s="137">
        <v>36283.480000000003</v>
      </c>
      <c r="F358" s="137">
        <v>21621.64</v>
      </c>
      <c r="G358" s="137">
        <v>13739.79</v>
      </c>
      <c r="H358" s="137">
        <v>9526.18</v>
      </c>
      <c r="I358" s="137">
        <v>3444.7</v>
      </c>
      <c r="J358" s="137">
        <v>16263.82</v>
      </c>
      <c r="K358" s="137">
        <v>921.68</v>
      </c>
      <c r="L358" s="137">
        <v>32765.59</v>
      </c>
      <c r="M358" s="137">
        <v>74019.31</v>
      </c>
      <c r="N358" s="137"/>
      <c r="O358" s="137">
        <v>75315.8</v>
      </c>
      <c r="P358" s="137">
        <v>38838.730000000003</v>
      </c>
      <c r="Q358" s="137">
        <v>61893.34</v>
      </c>
      <c r="R358" s="137">
        <v>54881.59</v>
      </c>
      <c r="S358" s="137"/>
      <c r="T358" s="137">
        <v>19513.66</v>
      </c>
      <c r="U358" s="137">
        <v>14293.31</v>
      </c>
      <c r="V358" s="137">
        <v>14004.74</v>
      </c>
      <c r="W358" s="137">
        <v>143573.62</v>
      </c>
      <c r="X358" s="137">
        <v>29259</v>
      </c>
      <c r="Y358" s="137">
        <v>65597.58</v>
      </c>
      <c r="Z358" s="137">
        <v>41873.06</v>
      </c>
      <c r="AA358" s="137">
        <v>9066.48</v>
      </c>
      <c r="AB358" s="137">
        <v>14560</v>
      </c>
      <c r="AC358" s="137">
        <v>39957.82</v>
      </c>
      <c r="AD358" s="137">
        <v>36111.300000000003</v>
      </c>
      <c r="AE358" s="137">
        <v>4522.32</v>
      </c>
      <c r="AF358" s="137">
        <v>51409.34</v>
      </c>
      <c r="AG358" s="137">
        <v>25636.98</v>
      </c>
      <c r="AH358" s="137">
        <v>21520.51</v>
      </c>
      <c r="AI358" s="137">
        <v>5386.39</v>
      </c>
      <c r="AJ358" s="137">
        <v>9140</v>
      </c>
      <c r="AK358" s="137">
        <v>119031.79</v>
      </c>
      <c r="AL358" s="137">
        <v>44329.3</v>
      </c>
      <c r="AM358" s="137">
        <v>40412.28</v>
      </c>
      <c r="AN358" s="137">
        <v>40615.83</v>
      </c>
      <c r="AO358" s="137">
        <v>39529.839999999997</v>
      </c>
      <c r="AP358" s="137">
        <v>36703.51</v>
      </c>
      <c r="AQ358" s="137">
        <v>12611.36</v>
      </c>
      <c r="AR358" s="137">
        <v>40130.33</v>
      </c>
      <c r="AS358" s="137">
        <v>23032.11</v>
      </c>
      <c r="AT358" s="137">
        <v>182534.8</v>
      </c>
      <c r="AU358" s="137">
        <v>54159.99</v>
      </c>
      <c r="AV358" s="137">
        <v>19834.22</v>
      </c>
      <c r="AW358" s="137">
        <v>22530.48</v>
      </c>
      <c r="AX358" s="137">
        <v>49750.46</v>
      </c>
      <c r="AY358" s="137">
        <v>7373.36</v>
      </c>
      <c r="AZ358" s="137">
        <v>26350.36</v>
      </c>
      <c r="BA358" s="137">
        <v>38979.78</v>
      </c>
      <c r="BB358" s="137">
        <v>36845.360000000001</v>
      </c>
      <c r="BC358" s="137">
        <v>175876.58</v>
      </c>
      <c r="BD358" s="137">
        <v>77897.2</v>
      </c>
      <c r="BE358" s="137">
        <v>55172.45</v>
      </c>
      <c r="BF358" s="137">
        <v>120139.37</v>
      </c>
      <c r="BG358" s="137">
        <v>52011.92</v>
      </c>
      <c r="BH358" s="137">
        <v>7825.26</v>
      </c>
      <c r="BI358" s="137">
        <v>32082.78</v>
      </c>
      <c r="BJ358" s="137">
        <v>128150.52</v>
      </c>
      <c r="BK358" s="137">
        <v>92083.04</v>
      </c>
      <c r="BL358" s="137">
        <v>270553.67</v>
      </c>
      <c r="BM358" s="137">
        <v>4752</v>
      </c>
      <c r="BN358" s="137">
        <v>33205.440000000002</v>
      </c>
      <c r="BO358" s="137">
        <v>54786.86</v>
      </c>
      <c r="BP358" s="137">
        <v>14563.22</v>
      </c>
      <c r="BQ358" s="137">
        <v>28883.84</v>
      </c>
      <c r="BR358" s="137">
        <v>235647.7</v>
      </c>
      <c r="BS358" s="137">
        <v>54143.31</v>
      </c>
      <c r="BT358" s="137">
        <v>31973.34</v>
      </c>
      <c r="BU358" s="137">
        <v>44534.5</v>
      </c>
      <c r="BV358" s="137">
        <v>25975.84</v>
      </c>
      <c r="BW358" s="137">
        <v>9564.56</v>
      </c>
      <c r="BX358" s="137">
        <v>128190.68</v>
      </c>
      <c r="BY358" s="137">
        <v>7000</v>
      </c>
      <c r="BZ358" s="137">
        <v>9567.36</v>
      </c>
      <c r="CA358" s="137">
        <v>63123.89</v>
      </c>
      <c r="CB358" s="137">
        <v>800</v>
      </c>
      <c r="CC358" s="137">
        <v>45883.85</v>
      </c>
      <c r="CD358" s="137">
        <v>25691.02</v>
      </c>
      <c r="CE358" s="137">
        <v>147324</v>
      </c>
      <c r="CF358" s="137">
        <v>49319.25</v>
      </c>
      <c r="CG358" s="137">
        <v>9583.1</v>
      </c>
      <c r="CH358" s="137"/>
      <c r="CI358" s="137">
        <v>21764.29</v>
      </c>
      <c r="CJ358" s="137">
        <v>244186.67</v>
      </c>
      <c r="CK358" s="137">
        <v>84099.27</v>
      </c>
      <c r="CL358" s="137">
        <v>8691.65</v>
      </c>
      <c r="CN358" s="139" t="s">
        <v>1102</v>
      </c>
      <c r="CO358" s="139" t="s">
        <v>1036</v>
      </c>
      <c r="CP358" s="140" t="s">
        <v>1046</v>
      </c>
      <c r="CQ358" s="141"/>
    </row>
    <row r="359" spans="1:95" ht="27.75" x14ac:dyDescent="0.65">
      <c r="A359" s="142" t="s">
        <v>667</v>
      </c>
      <c r="B359" s="143" t="s">
        <v>668</v>
      </c>
      <c r="C359" s="137">
        <v>134147.09</v>
      </c>
      <c r="D359" s="137">
        <v>81014.73</v>
      </c>
      <c r="E359" s="137">
        <v>7649.41</v>
      </c>
      <c r="F359" s="137">
        <v>1904.04</v>
      </c>
      <c r="G359" s="137">
        <v>2864.05</v>
      </c>
      <c r="H359" s="137">
        <v>2812.64</v>
      </c>
      <c r="I359" s="137">
        <v>4056.99</v>
      </c>
      <c r="J359" s="137">
        <v>17642.12</v>
      </c>
      <c r="K359" s="137"/>
      <c r="L359" s="137">
        <v>6921.9</v>
      </c>
      <c r="M359" s="137">
        <v>21946.23</v>
      </c>
      <c r="N359" s="137"/>
      <c r="O359" s="137">
        <v>43260.25</v>
      </c>
      <c r="P359" s="137">
        <v>31121.919999999998</v>
      </c>
      <c r="Q359" s="137">
        <v>1544.45</v>
      </c>
      <c r="R359" s="137"/>
      <c r="S359" s="137">
        <v>12061.06</v>
      </c>
      <c r="T359" s="137">
        <v>35905.83</v>
      </c>
      <c r="U359" s="137">
        <v>36855.440000000002</v>
      </c>
      <c r="V359" s="137"/>
      <c r="W359" s="137">
        <v>18748.16</v>
      </c>
      <c r="X359" s="137">
        <v>42830.67</v>
      </c>
      <c r="Y359" s="137"/>
      <c r="Z359" s="137">
        <v>11665.62</v>
      </c>
      <c r="AA359" s="137">
        <v>9119.76</v>
      </c>
      <c r="AB359" s="137">
        <v>11666.64</v>
      </c>
      <c r="AC359" s="137">
        <v>61336.68</v>
      </c>
      <c r="AD359" s="137"/>
      <c r="AE359" s="137">
        <v>50039.66</v>
      </c>
      <c r="AF359" s="137">
        <v>16292.91</v>
      </c>
      <c r="AG359" s="137">
        <v>26333.360000000001</v>
      </c>
      <c r="AH359" s="137">
        <v>26053.43</v>
      </c>
      <c r="AI359" s="137">
        <v>34053.300000000003</v>
      </c>
      <c r="AJ359" s="137">
        <v>2598</v>
      </c>
      <c r="AK359" s="137">
        <v>28657.55</v>
      </c>
      <c r="AL359" s="137"/>
      <c r="AM359" s="137">
        <v>1249</v>
      </c>
      <c r="AN359" s="137">
        <v>3415.66</v>
      </c>
      <c r="AO359" s="137">
        <v>12100</v>
      </c>
      <c r="AP359" s="137">
        <v>2962.6</v>
      </c>
      <c r="AQ359" s="137"/>
      <c r="AR359" s="137">
        <v>85697.919999999998</v>
      </c>
      <c r="AS359" s="137">
        <v>2000</v>
      </c>
      <c r="AT359" s="137">
        <v>3288.88</v>
      </c>
      <c r="AU359" s="137">
        <v>6879.74</v>
      </c>
      <c r="AV359" s="137">
        <v>12408.57</v>
      </c>
      <c r="AW359" s="137">
        <v>16406.66</v>
      </c>
      <c r="AX359" s="137"/>
      <c r="AY359" s="137">
        <v>37936.559999999998</v>
      </c>
      <c r="AZ359" s="137">
        <v>20541.28</v>
      </c>
      <c r="BA359" s="137"/>
      <c r="BB359" s="137">
        <v>23381.52</v>
      </c>
      <c r="BC359" s="137">
        <v>20802.53</v>
      </c>
      <c r="BD359" s="137">
        <v>42111.16</v>
      </c>
      <c r="BE359" s="137">
        <v>934.28</v>
      </c>
      <c r="BF359" s="137">
        <v>19855.38</v>
      </c>
      <c r="BG359" s="137">
        <v>32298</v>
      </c>
      <c r="BH359" s="137">
        <v>2439.7600000000002</v>
      </c>
      <c r="BI359" s="137">
        <v>2412.25</v>
      </c>
      <c r="BJ359" s="137">
        <v>1466.56</v>
      </c>
      <c r="BK359" s="137">
        <v>6500.08</v>
      </c>
      <c r="BL359" s="137">
        <v>96632.69</v>
      </c>
      <c r="BM359" s="137"/>
      <c r="BN359" s="137">
        <v>32316.14</v>
      </c>
      <c r="BO359" s="137">
        <v>12940.04</v>
      </c>
      <c r="BP359" s="137">
        <v>101558.54</v>
      </c>
      <c r="BQ359" s="137">
        <v>550</v>
      </c>
      <c r="BR359" s="137">
        <v>716240.46</v>
      </c>
      <c r="BS359" s="137"/>
      <c r="BT359" s="137">
        <v>15028.8</v>
      </c>
      <c r="BU359" s="137">
        <v>24945.86</v>
      </c>
      <c r="BV359" s="137"/>
      <c r="BW359" s="137">
        <v>4959.68</v>
      </c>
      <c r="BX359" s="137"/>
      <c r="BY359" s="137">
        <v>16040.63</v>
      </c>
      <c r="BZ359" s="137"/>
      <c r="CA359" s="137"/>
      <c r="CB359" s="137">
        <v>1240</v>
      </c>
      <c r="CC359" s="137"/>
      <c r="CD359" s="137"/>
      <c r="CE359" s="137">
        <v>3406</v>
      </c>
      <c r="CF359" s="137"/>
      <c r="CG359" s="137">
        <v>1978.95</v>
      </c>
      <c r="CH359" s="137">
        <v>4333.28</v>
      </c>
      <c r="CI359" s="137">
        <v>5314.64</v>
      </c>
      <c r="CJ359" s="137"/>
      <c r="CK359" s="137">
        <v>1133.3599999999999</v>
      </c>
      <c r="CL359" s="137"/>
      <c r="CN359" s="139" t="s">
        <v>1102</v>
      </c>
      <c r="CO359" s="139" t="s">
        <v>1036</v>
      </c>
      <c r="CP359" s="140" t="s">
        <v>1046</v>
      </c>
      <c r="CQ359" s="141"/>
    </row>
    <row r="360" spans="1:95" ht="27.75" x14ac:dyDescent="0.65">
      <c r="A360" s="142" t="s">
        <v>669</v>
      </c>
      <c r="B360" s="143" t="s">
        <v>670</v>
      </c>
      <c r="C360" s="137">
        <v>5489.13</v>
      </c>
      <c r="D360" s="137">
        <v>1420.36</v>
      </c>
      <c r="E360" s="137"/>
      <c r="F360" s="137"/>
      <c r="G360" s="137"/>
      <c r="H360" s="137"/>
      <c r="I360" s="137"/>
      <c r="J360" s="137"/>
      <c r="K360" s="137"/>
      <c r="L360" s="137"/>
      <c r="M360" s="137">
        <v>5938.71</v>
      </c>
      <c r="N360" s="137"/>
      <c r="O360" s="137"/>
      <c r="P360" s="137"/>
      <c r="Q360" s="137">
        <v>5153.84</v>
      </c>
      <c r="R360" s="137"/>
      <c r="S360" s="137">
        <v>4401.3999999999996</v>
      </c>
      <c r="T360" s="137">
        <v>1493.36</v>
      </c>
      <c r="U360" s="137"/>
      <c r="V360" s="137"/>
      <c r="W360" s="137"/>
      <c r="X360" s="137">
        <v>6475.08</v>
      </c>
      <c r="Y360" s="137"/>
      <c r="Z360" s="137">
        <v>9333.36</v>
      </c>
      <c r="AA360" s="137"/>
      <c r="AB360" s="137"/>
      <c r="AC360" s="137">
        <v>43733.33</v>
      </c>
      <c r="AD360" s="137">
        <v>12658.33</v>
      </c>
      <c r="AE360" s="137"/>
      <c r="AF360" s="137">
        <v>100164.15</v>
      </c>
      <c r="AG360" s="137"/>
      <c r="AH360" s="137">
        <v>5428.2</v>
      </c>
      <c r="AI360" s="137">
        <v>3942.08</v>
      </c>
      <c r="AJ360" s="137">
        <v>9933.33</v>
      </c>
      <c r="AK360" s="137">
        <v>8532.1299999999992</v>
      </c>
      <c r="AL360" s="137"/>
      <c r="AM360" s="137"/>
      <c r="AN360" s="137"/>
      <c r="AO360" s="137"/>
      <c r="AP360" s="137"/>
      <c r="AQ360" s="137"/>
      <c r="AR360" s="137">
        <v>30099.87</v>
      </c>
      <c r="AS360" s="137"/>
      <c r="AT360" s="137">
        <v>4510.96</v>
      </c>
      <c r="AU360" s="137">
        <v>1533.33</v>
      </c>
      <c r="AV360" s="137"/>
      <c r="AW360" s="137"/>
      <c r="AX360" s="137"/>
      <c r="AY360" s="137"/>
      <c r="AZ360" s="137"/>
      <c r="BA360" s="137">
        <v>6125</v>
      </c>
      <c r="BB360" s="137"/>
      <c r="BC360" s="137"/>
      <c r="BD360" s="137"/>
      <c r="BE360" s="137"/>
      <c r="BF360" s="137"/>
      <c r="BG360" s="137">
        <v>32689.06</v>
      </c>
      <c r="BH360" s="137">
        <v>20594.43</v>
      </c>
      <c r="BI360" s="137"/>
      <c r="BJ360" s="137">
        <v>26440</v>
      </c>
      <c r="BK360" s="137">
        <v>2157.5</v>
      </c>
      <c r="BL360" s="137"/>
      <c r="BM360" s="137">
        <v>12666.64</v>
      </c>
      <c r="BN360" s="137"/>
      <c r="BO360" s="137"/>
      <c r="BP360" s="137"/>
      <c r="BQ360" s="137">
        <v>10033.36</v>
      </c>
      <c r="BR360" s="137">
        <v>2975</v>
      </c>
      <c r="BS360" s="137"/>
      <c r="BT360" s="137">
        <v>4239.95</v>
      </c>
      <c r="BU360" s="137">
        <v>766.64</v>
      </c>
      <c r="BV360" s="137"/>
      <c r="BW360" s="137">
        <v>6992</v>
      </c>
      <c r="BX360" s="137"/>
      <c r="BY360" s="137"/>
      <c r="BZ360" s="137"/>
      <c r="CA360" s="137"/>
      <c r="CB360" s="137"/>
      <c r="CC360" s="137"/>
      <c r="CD360" s="137"/>
      <c r="CE360" s="137">
        <v>2404.5</v>
      </c>
      <c r="CF360" s="137">
        <v>4824.1499999999996</v>
      </c>
      <c r="CG360" s="137"/>
      <c r="CH360" s="137"/>
      <c r="CI360" s="137"/>
      <c r="CJ360" s="137"/>
      <c r="CK360" s="137"/>
      <c r="CL360" s="137">
        <v>39991.21</v>
      </c>
      <c r="CN360" s="139" t="s">
        <v>1102</v>
      </c>
      <c r="CO360" s="139" t="s">
        <v>1036</v>
      </c>
      <c r="CP360" s="140" t="s">
        <v>1046</v>
      </c>
      <c r="CQ360" s="141"/>
    </row>
    <row r="361" spans="1:95" ht="27.75" x14ac:dyDescent="0.65">
      <c r="A361" s="142" t="s">
        <v>671</v>
      </c>
      <c r="B361" s="143" t="s">
        <v>672</v>
      </c>
      <c r="C361" s="137">
        <v>18161918.969999999</v>
      </c>
      <c r="D361" s="137">
        <v>1166646.9099999999</v>
      </c>
      <c r="E361" s="137">
        <v>1566938.46</v>
      </c>
      <c r="F361" s="137">
        <v>1456055.81</v>
      </c>
      <c r="G361" s="137">
        <v>434580.44</v>
      </c>
      <c r="H361" s="137">
        <v>1254551.33</v>
      </c>
      <c r="I361" s="137">
        <v>2408803.27</v>
      </c>
      <c r="J361" s="137">
        <v>4712670.88</v>
      </c>
      <c r="K361" s="137">
        <v>142493.85999999999</v>
      </c>
      <c r="L361" s="137">
        <v>923543.98</v>
      </c>
      <c r="M361" s="137">
        <v>3383840.57</v>
      </c>
      <c r="N361" s="137">
        <v>52721.120000000003</v>
      </c>
      <c r="O361" s="137">
        <v>15721712.4</v>
      </c>
      <c r="P361" s="137">
        <v>2311832.9700000002</v>
      </c>
      <c r="Q361" s="137">
        <v>2047454.01</v>
      </c>
      <c r="R361" s="137">
        <v>6733160.4400000004</v>
      </c>
      <c r="S361" s="137">
        <v>1756355.41</v>
      </c>
      <c r="T361" s="137">
        <v>1618294.7</v>
      </c>
      <c r="U361" s="137">
        <v>1168192.54</v>
      </c>
      <c r="V361" s="137">
        <v>789980.09</v>
      </c>
      <c r="W361" s="137">
        <v>19639871.920000002</v>
      </c>
      <c r="X361" s="137">
        <v>747697.42</v>
      </c>
      <c r="Y361" s="137">
        <v>2419733.0099999998</v>
      </c>
      <c r="Z361" s="137">
        <v>1139186.55</v>
      </c>
      <c r="AA361" s="137">
        <v>755325.47</v>
      </c>
      <c r="AB361" s="137">
        <v>759279.19</v>
      </c>
      <c r="AC361" s="137">
        <v>2058366.53</v>
      </c>
      <c r="AD361" s="137">
        <v>6228010.6500000004</v>
      </c>
      <c r="AE361" s="137">
        <v>1990616.58</v>
      </c>
      <c r="AF361" s="137">
        <v>904126.88</v>
      </c>
      <c r="AG361" s="137">
        <v>1396872.24</v>
      </c>
      <c r="AH361" s="137">
        <v>4214551.91</v>
      </c>
      <c r="AI361" s="137">
        <v>1535170.43</v>
      </c>
      <c r="AJ361" s="137">
        <v>1284765.8400000001</v>
      </c>
      <c r="AK361" s="137">
        <v>57101048.689999998</v>
      </c>
      <c r="AL361" s="137">
        <v>1871579.6</v>
      </c>
      <c r="AM361" s="137">
        <v>1446481.22</v>
      </c>
      <c r="AN361" s="137">
        <v>3423285.38</v>
      </c>
      <c r="AO361" s="137">
        <v>3575540.28</v>
      </c>
      <c r="AP361" s="137">
        <v>2023295.93</v>
      </c>
      <c r="AQ361" s="137">
        <v>753849.24</v>
      </c>
      <c r="AR361" s="137">
        <v>10529846.970000001</v>
      </c>
      <c r="AS361" s="137">
        <v>1561937.9</v>
      </c>
      <c r="AT361" s="137">
        <v>3717879.21</v>
      </c>
      <c r="AU361" s="137">
        <v>3636370.53</v>
      </c>
      <c r="AV361" s="137">
        <v>1615119.2</v>
      </c>
      <c r="AW361" s="137">
        <v>1236723.4099999999</v>
      </c>
      <c r="AX361" s="137">
        <v>2162085.44</v>
      </c>
      <c r="AY361" s="137">
        <v>2243970.91</v>
      </c>
      <c r="AZ361" s="137">
        <v>1282479.1399999999</v>
      </c>
      <c r="BA361" s="137">
        <v>20469603.809999999</v>
      </c>
      <c r="BB361" s="137">
        <v>2482144.87</v>
      </c>
      <c r="BC361" s="137">
        <v>2137744.0299999998</v>
      </c>
      <c r="BD361" s="137">
        <v>3996072.37</v>
      </c>
      <c r="BE361" s="137">
        <v>490658.31</v>
      </c>
      <c r="BF361" s="137">
        <v>510988.79999999999</v>
      </c>
      <c r="BG361" s="137">
        <v>19314415.350000001</v>
      </c>
      <c r="BH361" s="137">
        <v>957007.99</v>
      </c>
      <c r="BI361" s="137">
        <v>852751.13</v>
      </c>
      <c r="BJ361" s="137">
        <v>804638.7</v>
      </c>
      <c r="BK361" s="137">
        <v>917037.88</v>
      </c>
      <c r="BL361" s="137">
        <v>19540272.129999999</v>
      </c>
      <c r="BM361" s="137">
        <v>3871900.19</v>
      </c>
      <c r="BN361" s="137">
        <v>2754156.29</v>
      </c>
      <c r="BO361" s="137">
        <v>5749883.9400000004</v>
      </c>
      <c r="BP361" s="137">
        <v>1967052.24</v>
      </c>
      <c r="BQ361" s="137">
        <v>1800228.27</v>
      </c>
      <c r="BR361" s="137">
        <v>67835300.519999996</v>
      </c>
      <c r="BS361" s="137">
        <v>1978094.71</v>
      </c>
      <c r="BT361" s="137">
        <v>2266209.44</v>
      </c>
      <c r="BU361" s="137">
        <v>12459461.15</v>
      </c>
      <c r="BV361" s="137">
        <v>445556.81</v>
      </c>
      <c r="BW361" s="137">
        <v>1379291.26</v>
      </c>
      <c r="BX361" s="137">
        <v>4498912.55</v>
      </c>
      <c r="BY361" s="137">
        <v>919282.4</v>
      </c>
      <c r="BZ361" s="137">
        <v>782362.72</v>
      </c>
      <c r="CA361" s="137">
        <v>1786144.26</v>
      </c>
      <c r="CB361" s="137">
        <v>6656.41</v>
      </c>
      <c r="CC361" s="137">
        <v>6569502.8600000003</v>
      </c>
      <c r="CD361" s="137">
        <v>2835562.91</v>
      </c>
      <c r="CE361" s="137">
        <v>3260720.11</v>
      </c>
      <c r="CF361" s="137">
        <v>1124053.8899999999</v>
      </c>
      <c r="CG361" s="137">
        <v>902335.29</v>
      </c>
      <c r="CH361" s="137">
        <v>1366190.78</v>
      </c>
      <c r="CI361" s="137">
        <v>700530.01</v>
      </c>
      <c r="CJ361" s="137">
        <v>7205412.8099999996</v>
      </c>
      <c r="CK361" s="137">
        <v>1311394.1000000001</v>
      </c>
      <c r="CL361" s="137">
        <v>593530.43999999994</v>
      </c>
      <c r="CN361" s="139" t="s">
        <v>1102</v>
      </c>
      <c r="CO361" s="139" t="s">
        <v>1036</v>
      </c>
      <c r="CP361" s="140" t="s">
        <v>1046</v>
      </c>
      <c r="CQ361" s="141"/>
    </row>
    <row r="362" spans="1:95" ht="27.75" x14ac:dyDescent="0.65">
      <c r="A362" s="142" t="s">
        <v>673</v>
      </c>
      <c r="B362" s="143" t="s">
        <v>674</v>
      </c>
      <c r="C362" s="137">
        <v>1230658.8500000001</v>
      </c>
      <c r="D362" s="137">
        <v>53249.62</v>
      </c>
      <c r="E362" s="137">
        <v>73847.429999999993</v>
      </c>
      <c r="F362" s="137">
        <v>112524.74</v>
      </c>
      <c r="G362" s="137">
        <v>84961.39</v>
      </c>
      <c r="H362" s="137">
        <v>99474.34</v>
      </c>
      <c r="I362" s="137">
        <v>39156.46</v>
      </c>
      <c r="J362" s="137">
        <v>326323.26</v>
      </c>
      <c r="K362" s="137">
        <v>1066.68</v>
      </c>
      <c r="L362" s="137">
        <v>61662.45</v>
      </c>
      <c r="M362" s="137">
        <v>202607.56</v>
      </c>
      <c r="N362" s="137">
        <v>15885.88</v>
      </c>
      <c r="O362" s="137">
        <v>335603.8</v>
      </c>
      <c r="P362" s="137">
        <v>280639.34000000003</v>
      </c>
      <c r="Q362" s="137">
        <v>172288.52</v>
      </c>
      <c r="R362" s="137">
        <v>176601.93</v>
      </c>
      <c r="S362" s="137">
        <v>206560.9</v>
      </c>
      <c r="T362" s="137">
        <v>236247.65</v>
      </c>
      <c r="U362" s="137">
        <v>113237.5</v>
      </c>
      <c r="V362" s="137">
        <v>54865.14</v>
      </c>
      <c r="W362" s="137">
        <v>2297961.44</v>
      </c>
      <c r="X362" s="137">
        <v>69591.28</v>
      </c>
      <c r="Y362" s="137">
        <v>253829.15</v>
      </c>
      <c r="Z362" s="137">
        <v>174346.87</v>
      </c>
      <c r="AA362" s="137">
        <v>93082.16</v>
      </c>
      <c r="AB362" s="137">
        <v>44869.52</v>
      </c>
      <c r="AC362" s="137">
        <v>163383.78</v>
      </c>
      <c r="AD362" s="137">
        <v>492401.01</v>
      </c>
      <c r="AE362" s="137">
        <v>180394.04</v>
      </c>
      <c r="AF362" s="137">
        <v>165118.37</v>
      </c>
      <c r="AG362" s="137">
        <v>78958.789999999994</v>
      </c>
      <c r="AH362" s="137">
        <v>208227.24</v>
      </c>
      <c r="AI362" s="137">
        <v>264960.53000000003</v>
      </c>
      <c r="AJ362" s="137">
        <v>125113.67</v>
      </c>
      <c r="AK362" s="137">
        <v>917073.36</v>
      </c>
      <c r="AL362" s="137">
        <v>149950.04</v>
      </c>
      <c r="AM362" s="137">
        <v>186097.7</v>
      </c>
      <c r="AN362" s="137">
        <v>252920</v>
      </c>
      <c r="AO362" s="137">
        <v>271224.23</v>
      </c>
      <c r="AP362" s="137">
        <v>228105.17</v>
      </c>
      <c r="AQ362" s="137">
        <v>87574.26</v>
      </c>
      <c r="AR362" s="137">
        <v>524628.72</v>
      </c>
      <c r="AS362" s="137">
        <v>40645.58</v>
      </c>
      <c r="AT362" s="137">
        <v>659110.40000000002</v>
      </c>
      <c r="AU362" s="137">
        <v>131655.69</v>
      </c>
      <c r="AV362" s="137">
        <v>149843.63</v>
      </c>
      <c r="AW362" s="137">
        <v>58348.79</v>
      </c>
      <c r="AX362" s="137">
        <v>146171.64000000001</v>
      </c>
      <c r="AY362" s="137">
        <v>93306.57</v>
      </c>
      <c r="AZ362" s="137">
        <v>67595.11</v>
      </c>
      <c r="BA362" s="137">
        <v>1261535.07</v>
      </c>
      <c r="BB362" s="137">
        <v>255221.76000000001</v>
      </c>
      <c r="BC362" s="137">
        <v>52363.56</v>
      </c>
      <c r="BD362" s="137">
        <v>159206.96</v>
      </c>
      <c r="BE362" s="137">
        <v>84219.16</v>
      </c>
      <c r="BF362" s="137">
        <v>71494.600000000006</v>
      </c>
      <c r="BG362" s="137">
        <v>1118531.3400000001</v>
      </c>
      <c r="BH362" s="137">
        <v>161022.91</v>
      </c>
      <c r="BI362" s="137">
        <v>60348.73</v>
      </c>
      <c r="BJ362" s="137">
        <v>174231.76</v>
      </c>
      <c r="BK362" s="137">
        <v>75711.009999999995</v>
      </c>
      <c r="BL362" s="137">
        <v>1045721.08</v>
      </c>
      <c r="BM362" s="137">
        <v>200567.79</v>
      </c>
      <c r="BN362" s="137">
        <v>305183.38</v>
      </c>
      <c r="BO362" s="137">
        <v>446403.71</v>
      </c>
      <c r="BP362" s="137">
        <v>87018.38</v>
      </c>
      <c r="BQ362" s="137">
        <v>338497.52</v>
      </c>
      <c r="BR362" s="137">
        <v>4243755.72</v>
      </c>
      <c r="BS362" s="137">
        <v>182440.3</v>
      </c>
      <c r="BT362" s="137">
        <v>53688.88</v>
      </c>
      <c r="BU362" s="137">
        <v>423499.26</v>
      </c>
      <c r="BV362" s="137">
        <v>157733.26</v>
      </c>
      <c r="BW362" s="137">
        <v>64476</v>
      </c>
      <c r="BX362" s="137">
        <v>288204.90000000002</v>
      </c>
      <c r="BY362" s="137">
        <v>144634.04</v>
      </c>
      <c r="BZ362" s="137">
        <v>369400</v>
      </c>
      <c r="CA362" s="137">
        <v>152716.74</v>
      </c>
      <c r="CB362" s="137">
        <v>76034.3</v>
      </c>
      <c r="CC362" s="137">
        <v>279122.84000000003</v>
      </c>
      <c r="CD362" s="137">
        <v>233789.57</v>
      </c>
      <c r="CE362" s="137">
        <v>202859.67</v>
      </c>
      <c r="CF362" s="137">
        <v>142362.41</v>
      </c>
      <c r="CG362" s="137">
        <v>133004.47</v>
      </c>
      <c r="CH362" s="137">
        <v>164706.04</v>
      </c>
      <c r="CI362" s="137">
        <v>119625.27</v>
      </c>
      <c r="CJ362" s="137">
        <v>618333.31000000006</v>
      </c>
      <c r="CK362" s="137">
        <v>93908.78</v>
      </c>
      <c r="CL362" s="137">
        <v>184143.41</v>
      </c>
      <c r="CN362" s="139" t="s">
        <v>1102</v>
      </c>
      <c r="CO362" s="139" t="s">
        <v>1036</v>
      </c>
      <c r="CP362" s="140" t="s">
        <v>1046</v>
      </c>
      <c r="CQ362" s="141"/>
    </row>
    <row r="363" spans="1:95" ht="27.75" x14ac:dyDescent="0.65">
      <c r="A363" s="142" t="s">
        <v>675</v>
      </c>
      <c r="B363" s="143" t="s">
        <v>676</v>
      </c>
      <c r="C363" s="137">
        <v>1167954.4099999999</v>
      </c>
      <c r="D363" s="137">
        <v>81022.899999999994</v>
      </c>
      <c r="E363" s="137">
        <v>26190.98</v>
      </c>
      <c r="F363" s="137">
        <v>130824.19</v>
      </c>
      <c r="G363" s="137">
        <v>142899.12</v>
      </c>
      <c r="H363" s="137">
        <v>98623.83</v>
      </c>
      <c r="I363" s="137">
        <v>121016.85</v>
      </c>
      <c r="J363" s="137">
        <v>230440.03</v>
      </c>
      <c r="K363" s="137">
        <v>839.15</v>
      </c>
      <c r="L363" s="137">
        <v>17637.57</v>
      </c>
      <c r="M363" s="137">
        <v>144237.82999999999</v>
      </c>
      <c r="N363" s="137">
        <v>988.45</v>
      </c>
      <c r="O363" s="137">
        <v>316043.46000000002</v>
      </c>
      <c r="P363" s="137">
        <v>237587.98</v>
      </c>
      <c r="Q363" s="137">
        <v>225697.98</v>
      </c>
      <c r="R363" s="137">
        <v>111848.43</v>
      </c>
      <c r="S363" s="137">
        <v>198367.39</v>
      </c>
      <c r="T363" s="137">
        <v>96926.41</v>
      </c>
      <c r="U363" s="137">
        <v>171196.04</v>
      </c>
      <c r="V363" s="137">
        <v>117166.63</v>
      </c>
      <c r="W363" s="137">
        <v>523324.86</v>
      </c>
      <c r="X363" s="137">
        <v>74684.12</v>
      </c>
      <c r="Y363" s="137">
        <v>58940.800000000003</v>
      </c>
      <c r="Z363" s="137">
        <v>191190.44</v>
      </c>
      <c r="AA363" s="137">
        <v>15887.88</v>
      </c>
      <c r="AB363" s="137">
        <v>152770.95000000001</v>
      </c>
      <c r="AC363" s="137">
        <v>139296.9</v>
      </c>
      <c r="AD363" s="137">
        <v>311019.87</v>
      </c>
      <c r="AE363" s="137">
        <v>83302.94</v>
      </c>
      <c r="AF363" s="137">
        <v>109481.65</v>
      </c>
      <c r="AG363" s="137">
        <v>15665.63</v>
      </c>
      <c r="AH363" s="137">
        <v>297003.43</v>
      </c>
      <c r="AI363" s="137">
        <v>27267.119999999999</v>
      </c>
      <c r="AJ363" s="137">
        <v>336177.5</v>
      </c>
      <c r="AK363" s="137">
        <v>768510.88</v>
      </c>
      <c r="AL363" s="137">
        <v>42410.080000000002</v>
      </c>
      <c r="AM363" s="137">
        <v>30112.66</v>
      </c>
      <c r="AN363" s="137">
        <v>131650.07</v>
      </c>
      <c r="AO363" s="137">
        <v>122020.44</v>
      </c>
      <c r="AP363" s="137">
        <v>24296.95</v>
      </c>
      <c r="AQ363" s="137">
        <v>94638.28</v>
      </c>
      <c r="AR363" s="137">
        <v>224738</v>
      </c>
      <c r="AS363" s="137">
        <v>65113.88</v>
      </c>
      <c r="AT363" s="137">
        <v>456672.92</v>
      </c>
      <c r="AU363" s="137">
        <v>120137.52</v>
      </c>
      <c r="AV363" s="137">
        <v>149910.04999999999</v>
      </c>
      <c r="AW363" s="137">
        <v>6983.36</v>
      </c>
      <c r="AX363" s="137">
        <v>3214.44</v>
      </c>
      <c r="AY363" s="137">
        <v>14669.74</v>
      </c>
      <c r="AZ363" s="137">
        <v>211376.1</v>
      </c>
      <c r="BA363" s="137">
        <v>149368.82999999999</v>
      </c>
      <c r="BB363" s="137">
        <v>433149.51</v>
      </c>
      <c r="BC363" s="137">
        <v>24886.03</v>
      </c>
      <c r="BD363" s="137">
        <v>42647.199999999997</v>
      </c>
      <c r="BE363" s="137">
        <v>2294.25</v>
      </c>
      <c r="BF363" s="137">
        <v>178837.31</v>
      </c>
      <c r="BG363" s="137">
        <v>337936.58</v>
      </c>
      <c r="BH363" s="137">
        <v>4409.58</v>
      </c>
      <c r="BI363" s="137">
        <v>16243.36</v>
      </c>
      <c r="BJ363" s="137">
        <v>844818.41</v>
      </c>
      <c r="BK363" s="137">
        <v>44546.080000000002</v>
      </c>
      <c r="BL363" s="137">
        <v>593649</v>
      </c>
      <c r="BM363" s="137">
        <v>701776.94</v>
      </c>
      <c r="BN363" s="137">
        <v>107575.34</v>
      </c>
      <c r="BO363" s="137">
        <v>409379.83</v>
      </c>
      <c r="BP363" s="137">
        <v>109018.82</v>
      </c>
      <c r="BQ363" s="137">
        <v>63132.9</v>
      </c>
      <c r="BR363" s="137">
        <v>1795615.72</v>
      </c>
      <c r="BS363" s="137">
        <v>63524.56</v>
      </c>
      <c r="BT363" s="137">
        <v>118415.29</v>
      </c>
      <c r="BU363" s="137">
        <v>92838.28</v>
      </c>
      <c r="BV363" s="137">
        <v>145547.69</v>
      </c>
      <c r="BW363" s="137">
        <v>21507.61</v>
      </c>
      <c r="BX363" s="137">
        <v>119523.68</v>
      </c>
      <c r="BY363" s="137">
        <v>65493.36</v>
      </c>
      <c r="BZ363" s="137">
        <v>4360.88</v>
      </c>
      <c r="CA363" s="137">
        <v>216221.19</v>
      </c>
      <c r="CB363" s="137">
        <v>56605.760000000002</v>
      </c>
      <c r="CC363" s="137">
        <v>131088.89000000001</v>
      </c>
      <c r="CD363" s="137">
        <v>238378.22</v>
      </c>
      <c r="CE363" s="137">
        <v>111929.57</v>
      </c>
      <c r="CF363" s="137">
        <v>95714.46</v>
      </c>
      <c r="CG363" s="137">
        <v>16962.88</v>
      </c>
      <c r="CH363" s="137">
        <v>219828.15</v>
      </c>
      <c r="CI363" s="137">
        <v>31897.87</v>
      </c>
      <c r="CJ363" s="137">
        <v>147824.92000000001</v>
      </c>
      <c r="CK363" s="137">
        <v>91941.19</v>
      </c>
      <c r="CL363" s="137">
        <v>142814.25</v>
      </c>
      <c r="CN363" s="139" t="s">
        <v>1102</v>
      </c>
      <c r="CO363" s="139" t="s">
        <v>1036</v>
      </c>
      <c r="CP363" s="140" t="s">
        <v>1046</v>
      </c>
      <c r="CQ363" s="141"/>
    </row>
    <row r="364" spans="1:95" ht="27.75" x14ac:dyDescent="0.65">
      <c r="A364" s="142" t="s">
        <v>677</v>
      </c>
      <c r="B364" s="143" t="s">
        <v>678</v>
      </c>
      <c r="C364" s="137">
        <v>26878.42</v>
      </c>
      <c r="D364" s="137"/>
      <c r="E364" s="137">
        <v>29264.61</v>
      </c>
      <c r="F364" s="137">
        <v>29527.24</v>
      </c>
      <c r="G364" s="137"/>
      <c r="H364" s="137"/>
      <c r="I364" s="137"/>
      <c r="J364" s="137"/>
      <c r="K364" s="137"/>
      <c r="L364" s="137">
        <v>3384.2</v>
      </c>
      <c r="M364" s="137"/>
      <c r="N364" s="137"/>
      <c r="O364" s="137"/>
      <c r="P364" s="137"/>
      <c r="Q364" s="137"/>
      <c r="R364" s="137"/>
      <c r="S364" s="137">
        <v>1738.74</v>
      </c>
      <c r="T364" s="137">
        <v>80750.720000000001</v>
      </c>
      <c r="U364" s="137">
        <v>7577.08</v>
      </c>
      <c r="V364" s="137"/>
      <c r="W364" s="137">
        <v>544529.41</v>
      </c>
      <c r="X364" s="137">
        <v>1109</v>
      </c>
      <c r="Y364" s="137">
        <v>22069.42</v>
      </c>
      <c r="Z364" s="137">
        <v>666.64</v>
      </c>
      <c r="AA364" s="137"/>
      <c r="AB364" s="137">
        <v>9348.9599999999991</v>
      </c>
      <c r="AC364" s="137"/>
      <c r="AD364" s="137">
        <v>4901.33</v>
      </c>
      <c r="AE364" s="137"/>
      <c r="AF364" s="137"/>
      <c r="AG364" s="137">
        <v>11596.68</v>
      </c>
      <c r="AH364" s="137"/>
      <c r="AI364" s="137"/>
      <c r="AJ364" s="137"/>
      <c r="AK364" s="137">
        <v>53992.17</v>
      </c>
      <c r="AL364" s="137"/>
      <c r="AM364" s="137"/>
      <c r="AN364" s="137"/>
      <c r="AO364" s="137">
        <v>2809.62</v>
      </c>
      <c r="AP364" s="137">
        <v>5938.15</v>
      </c>
      <c r="AQ364" s="137">
        <v>1483.32</v>
      </c>
      <c r="AR364" s="137"/>
      <c r="AS364" s="137"/>
      <c r="AT364" s="137">
        <v>175248.48</v>
      </c>
      <c r="AU364" s="137">
        <v>1840</v>
      </c>
      <c r="AV364" s="137"/>
      <c r="AW364" s="137"/>
      <c r="AX364" s="137"/>
      <c r="AY364" s="137"/>
      <c r="AZ364" s="137">
        <v>14152</v>
      </c>
      <c r="BA364" s="137">
        <v>38090.65</v>
      </c>
      <c r="BB364" s="137">
        <v>12512.32</v>
      </c>
      <c r="BC364" s="137">
        <v>65476.38</v>
      </c>
      <c r="BD364" s="137">
        <v>1138.8499999999999</v>
      </c>
      <c r="BE364" s="137"/>
      <c r="BF364" s="137">
        <v>1480.09</v>
      </c>
      <c r="BG364" s="137">
        <v>23919.439999999999</v>
      </c>
      <c r="BH364" s="137"/>
      <c r="BI364" s="137"/>
      <c r="BJ364" s="137"/>
      <c r="BK364" s="137"/>
      <c r="BL364" s="137">
        <v>55924.76</v>
      </c>
      <c r="BM364" s="137"/>
      <c r="BN364" s="137"/>
      <c r="BO364" s="137">
        <v>19836.84</v>
      </c>
      <c r="BP364" s="137">
        <v>42243.32</v>
      </c>
      <c r="BQ364" s="137">
        <v>24906.92</v>
      </c>
      <c r="BR364" s="137">
        <v>231127.73</v>
      </c>
      <c r="BS364" s="137"/>
      <c r="BT364" s="137">
        <v>311.12</v>
      </c>
      <c r="BU364" s="137"/>
      <c r="BV364" s="137">
        <v>71083.240000000005</v>
      </c>
      <c r="BW364" s="137"/>
      <c r="BX364" s="137">
        <v>6085.32</v>
      </c>
      <c r="BY364" s="137">
        <v>21173.360000000001</v>
      </c>
      <c r="BZ364" s="137">
        <v>1000</v>
      </c>
      <c r="CA364" s="137">
        <v>25986.560000000001</v>
      </c>
      <c r="CB364" s="137">
        <v>125633.2</v>
      </c>
      <c r="CC364" s="137">
        <v>42100</v>
      </c>
      <c r="CD364" s="137">
        <v>52138.05</v>
      </c>
      <c r="CE364" s="137">
        <v>32327.78</v>
      </c>
      <c r="CF364" s="137">
        <v>36499.32</v>
      </c>
      <c r="CG364" s="137">
        <v>1499.88</v>
      </c>
      <c r="CH364" s="137"/>
      <c r="CI364" s="137"/>
      <c r="CJ364" s="137">
        <v>393147.62</v>
      </c>
      <c r="CK364" s="137">
        <v>666.64</v>
      </c>
      <c r="CL364" s="137"/>
      <c r="CN364" s="139" t="s">
        <v>1102</v>
      </c>
      <c r="CO364" s="139" t="s">
        <v>1036</v>
      </c>
      <c r="CP364" s="140" t="s">
        <v>1046</v>
      </c>
      <c r="CQ364" s="141"/>
    </row>
    <row r="365" spans="1:95" ht="27.75" x14ac:dyDescent="0.65">
      <c r="A365" s="142" t="s">
        <v>679</v>
      </c>
      <c r="B365" s="143" t="s">
        <v>680</v>
      </c>
      <c r="C365" s="137">
        <v>6682.63</v>
      </c>
      <c r="D365" s="137"/>
      <c r="E365" s="137"/>
      <c r="F365" s="137"/>
      <c r="G365" s="137"/>
      <c r="H365" s="137"/>
      <c r="I365" s="137">
        <v>38499.279999999999</v>
      </c>
      <c r="J365" s="137"/>
      <c r="K365" s="137"/>
      <c r="L365" s="137"/>
      <c r="M365" s="137"/>
      <c r="N365" s="137"/>
      <c r="O365" s="137"/>
      <c r="P365" s="137">
        <v>88888.88</v>
      </c>
      <c r="Q365" s="137"/>
      <c r="R365" s="137">
        <v>11382.28</v>
      </c>
      <c r="S365" s="137"/>
      <c r="T365" s="137"/>
      <c r="U365" s="137"/>
      <c r="V365" s="137"/>
      <c r="W365" s="137">
        <v>49553.18</v>
      </c>
      <c r="X365" s="137"/>
      <c r="Y365" s="137"/>
      <c r="Z365" s="137"/>
      <c r="AA365" s="137"/>
      <c r="AB365" s="137"/>
      <c r="AC365" s="137"/>
      <c r="AD365" s="137">
        <v>5936.5</v>
      </c>
      <c r="AE365" s="137"/>
      <c r="AF365" s="137"/>
      <c r="AG365" s="137"/>
      <c r="AH365" s="137"/>
      <c r="AI365" s="137"/>
      <c r="AJ365" s="137"/>
      <c r="AK365" s="137"/>
      <c r="AL365" s="137"/>
      <c r="AM365" s="137"/>
      <c r="AN365" s="137">
        <v>2111.34</v>
      </c>
      <c r="AO365" s="137"/>
      <c r="AP365" s="137">
        <v>6782.13</v>
      </c>
      <c r="AQ365" s="137"/>
      <c r="AR365" s="137"/>
      <c r="AS365" s="137"/>
      <c r="AT365" s="137"/>
      <c r="AU365" s="137"/>
      <c r="AV365" s="137"/>
      <c r="AW365" s="137"/>
      <c r="AX365" s="137"/>
      <c r="AY365" s="137"/>
      <c r="AZ365" s="137"/>
      <c r="BA365" s="137"/>
      <c r="BB365" s="137"/>
      <c r="BC365" s="137">
        <v>106836.08</v>
      </c>
      <c r="BD365" s="137">
        <v>6666.64</v>
      </c>
      <c r="BE365" s="137"/>
      <c r="BF365" s="137"/>
      <c r="BG365" s="137">
        <v>477999.1</v>
      </c>
      <c r="BH365" s="137"/>
      <c r="BI365" s="137"/>
      <c r="BJ365" s="137">
        <v>28749.96</v>
      </c>
      <c r="BK365" s="137"/>
      <c r="BL365" s="137"/>
      <c r="BM365" s="137"/>
      <c r="BN365" s="137">
        <v>17819.48</v>
      </c>
      <c r="BO365" s="137"/>
      <c r="BP365" s="137">
        <v>2750</v>
      </c>
      <c r="BQ365" s="137"/>
      <c r="BR365" s="137">
        <v>5373332.8799999999</v>
      </c>
      <c r="BS365" s="137"/>
      <c r="BT365" s="137">
        <v>7083.34</v>
      </c>
      <c r="BU365" s="137"/>
      <c r="BV365" s="137"/>
      <c r="BW365" s="137"/>
      <c r="BX365" s="137">
        <v>2499.9899999999998</v>
      </c>
      <c r="BY365" s="137">
        <v>37654.47</v>
      </c>
      <c r="BZ365" s="137"/>
      <c r="CA365" s="137">
        <v>2666.64</v>
      </c>
      <c r="CB365" s="137">
        <v>18888.88</v>
      </c>
      <c r="CC365" s="137">
        <v>18888.89</v>
      </c>
      <c r="CD365" s="137"/>
      <c r="CE365" s="137">
        <v>15555.56</v>
      </c>
      <c r="CF365" s="137"/>
      <c r="CG365" s="137">
        <v>18888.64</v>
      </c>
      <c r="CH365" s="137"/>
      <c r="CI365" s="137"/>
      <c r="CJ365" s="137">
        <v>353333.36</v>
      </c>
      <c r="CK365" s="137">
        <v>23777.759999999998</v>
      </c>
      <c r="CL365" s="137">
        <v>666.64</v>
      </c>
      <c r="CN365" s="139" t="s">
        <v>1103</v>
      </c>
      <c r="CO365" s="139" t="s">
        <v>1036</v>
      </c>
      <c r="CP365" s="140" t="s">
        <v>1046</v>
      </c>
      <c r="CQ365" s="141"/>
    </row>
    <row r="366" spans="1:95" ht="27.75" x14ac:dyDescent="0.65">
      <c r="A366" s="142" t="s">
        <v>681</v>
      </c>
      <c r="B366" s="143" t="s">
        <v>682</v>
      </c>
      <c r="C366" s="137"/>
      <c r="D366" s="137"/>
      <c r="E366" s="137"/>
      <c r="F366" s="137"/>
      <c r="G366" s="137"/>
      <c r="H366" s="137"/>
      <c r="I366" s="137"/>
      <c r="J366" s="137"/>
      <c r="K366" s="137"/>
      <c r="L366" s="137"/>
      <c r="M366" s="137"/>
      <c r="N366" s="137"/>
      <c r="O366" s="137"/>
      <c r="P366" s="137"/>
      <c r="Q366" s="137"/>
      <c r="R366" s="137">
        <v>157077</v>
      </c>
      <c r="S366" s="137"/>
      <c r="T366" s="137"/>
      <c r="U366" s="137"/>
      <c r="V366" s="137"/>
      <c r="W366" s="137"/>
      <c r="X366" s="137"/>
      <c r="Y366" s="137"/>
      <c r="Z366" s="137"/>
      <c r="AA366" s="137"/>
      <c r="AB366" s="137"/>
      <c r="AC366" s="137"/>
      <c r="AD366" s="137"/>
      <c r="AE366" s="137"/>
      <c r="AF366" s="137"/>
      <c r="AG366" s="137"/>
      <c r="AH366" s="137"/>
      <c r="AI366" s="137"/>
      <c r="AJ366" s="137"/>
      <c r="AK366" s="137"/>
      <c r="AL366" s="137"/>
      <c r="AM366" s="137"/>
      <c r="AN366" s="137"/>
      <c r="AO366" s="137"/>
      <c r="AP366" s="137"/>
      <c r="AQ366" s="137"/>
      <c r="AR366" s="137"/>
      <c r="AS366" s="137"/>
      <c r="AT366" s="137"/>
      <c r="AU366" s="137"/>
      <c r="AV366" s="137"/>
      <c r="AW366" s="137"/>
      <c r="AX366" s="137"/>
      <c r="AY366" s="137"/>
      <c r="AZ366" s="137"/>
      <c r="BA366" s="137"/>
      <c r="BB366" s="137"/>
      <c r="BC366" s="137"/>
      <c r="BD366" s="137"/>
      <c r="BE366" s="137"/>
      <c r="BF366" s="137"/>
      <c r="BG366" s="137"/>
      <c r="BH366" s="137"/>
      <c r="BI366" s="137"/>
      <c r="BJ366" s="137"/>
      <c r="BK366" s="137"/>
      <c r="BL366" s="137"/>
      <c r="BM366" s="137"/>
      <c r="BN366" s="137"/>
      <c r="BO366" s="137"/>
      <c r="BP366" s="137"/>
      <c r="BQ366" s="137"/>
      <c r="BR366" s="137">
        <v>141111.12</v>
      </c>
      <c r="BS366" s="137"/>
      <c r="BT366" s="137"/>
      <c r="BU366" s="137"/>
      <c r="BV366" s="137"/>
      <c r="BW366" s="137"/>
      <c r="BX366" s="137"/>
      <c r="BY366" s="137"/>
      <c r="BZ366" s="137"/>
      <c r="CA366" s="137"/>
      <c r="CB366" s="137"/>
      <c r="CC366" s="137"/>
      <c r="CD366" s="137"/>
      <c r="CE366" s="137"/>
      <c r="CF366" s="137"/>
      <c r="CG366" s="137"/>
      <c r="CH366" s="137"/>
      <c r="CI366" s="137"/>
      <c r="CJ366" s="137"/>
      <c r="CK366" s="137"/>
      <c r="CL366" s="137"/>
      <c r="CN366" s="139" t="s">
        <v>1103</v>
      </c>
      <c r="CO366" s="139" t="s">
        <v>1036</v>
      </c>
      <c r="CP366" s="140" t="s">
        <v>1046</v>
      </c>
      <c r="CQ366" s="141"/>
    </row>
    <row r="367" spans="1:95" ht="27.75" x14ac:dyDescent="0.65">
      <c r="A367" s="142" t="s">
        <v>949</v>
      </c>
      <c r="B367" s="143" t="s">
        <v>950</v>
      </c>
      <c r="C367" s="137"/>
      <c r="D367" s="137"/>
      <c r="E367" s="137"/>
      <c r="F367" s="137"/>
      <c r="G367" s="137"/>
      <c r="H367" s="137"/>
      <c r="I367" s="137"/>
      <c r="J367" s="137"/>
      <c r="K367" s="137"/>
      <c r="L367" s="137"/>
      <c r="M367" s="137"/>
      <c r="N367" s="137"/>
      <c r="O367" s="137"/>
      <c r="P367" s="137"/>
      <c r="Q367" s="137"/>
      <c r="R367" s="137"/>
      <c r="S367" s="137"/>
      <c r="T367" s="137"/>
      <c r="U367" s="137"/>
      <c r="V367" s="137"/>
      <c r="W367" s="137"/>
      <c r="X367" s="137"/>
      <c r="Y367" s="137"/>
      <c r="Z367" s="137"/>
      <c r="AA367" s="137"/>
      <c r="AB367" s="137"/>
      <c r="AC367" s="137"/>
      <c r="AD367" s="137"/>
      <c r="AE367" s="137"/>
      <c r="AF367" s="137"/>
      <c r="AG367" s="137"/>
      <c r="AH367" s="137"/>
      <c r="AI367" s="137"/>
      <c r="AJ367" s="137"/>
      <c r="AK367" s="137"/>
      <c r="AL367" s="137"/>
      <c r="AM367" s="137"/>
      <c r="AN367" s="137"/>
      <c r="AO367" s="137"/>
      <c r="AP367" s="137"/>
      <c r="AQ367" s="137"/>
      <c r="AR367" s="137"/>
      <c r="AS367" s="137"/>
      <c r="AT367" s="137"/>
      <c r="AU367" s="137"/>
      <c r="AV367" s="137"/>
      <c r="AW367" s="137"/>
      <c r="AX367" s="137"/>
      <c r="AY367" s="137"/>
      <c r="AZ367" s="137"/>
      <c r="BA367" s="137"/>
      <c r="BB367" s="137"/>
      <c r="BC367" s="137"/>
      <c r="BD367" s="137"/>
      <c r="BE367" s="137"/>
      <c r="BF367" s="137"/>
      <c r="BG367" s="137"/>
      <c r="BH367" s="137"/>
      <c r="BI367" s="137"/>
      <c r="BJ367" s="137"/>
      <c r="BK367" s="137"/>
      <c r="BL367" s="137"/>
      <c r="BM367" s="137"/>
      <c r="BN367" s="137"/>
      <c r="BO367" s="137"/>
      <c r="BP367" s="137"/>
      <c r="BQ367" s="137"/>
      <c r="BR367" s="137"/>
      <c r="BS367" s="137"/>
      <c r="BT367" s="137"/>
      <c r="BU367" s="137"/>
      <c r="BV367" s="137"/>
      <c r="BW367" s="137"/>
      <c r="BX367" s="137"/>
      <c r="BY367" s="137"/>
      <c r="BZ367" s="137"/>
      <c r="CA367" s="137"/>
      <c r="CB367" s="137"/>
      <c r="CC367" s="137"/>
      <c r="CD367" s="137"/>
      <c r="CE367" s="137"/>
      <c r="CF367" s="137"/>
      <c r="CG367" s="137"/>
      <c r="CH367" s="137"/>
      <c r="CI367" s="137"/>
      <c r="CJ367" s="137"/>
      <c r="CK367" s="137"/>
      <c r="CL367" s="137"/>
      <c r="CN367" s="139" t="s">
        <v>1101</v>
      </c>
      <c r="CO367" s="139" t="s">
        <v>1036</v>
      </c>
      <c r="CP367" s="140" t="s">
        <v>1046</v>
      </c>
      <c r="CQ367" s="141"/>
    </row>
    <row r="368" spans="1:95" ht="27.75" x14ac:dyDescent="0.65">
      <c r="A368" s="142" t="s">
        <v>951</v>
      </c>
      <c r="B368" s="143" t="s">
        <v>952</v>
      </c>
      <c r="C368" s="137"/>
      <c r="D368" s="137"/>
      <c r="E368" s="137"/>
      <c r="F368" s="137"/>
      <c r="G368" s="137"/>
      <c r="H368" s="137"/>
      <c r="I368" s="137"/>
      <c r="J368" s="137"/>
      <c r="K368" s="137"/>
      <c r="L368" s="137"/>
      <c r="M368" s="137"/>
      <c r="N368" s="137"/>
      <c r="O368" s="137"/>
      <c r="P368" s="137"/>
      <c r="Q368" s="137"/>
      <c r="R368" s="137"/>
      <c r="S368" s="137"/>
      <c r="T368" s="137"/>
      <c r="U368" s="137"/>
      <c r="V368" s="137"/>
      <c r="W368" s="137"/>
      <c r="X368" s="137"/>
      <c r="Y368" s="137"/>
      <c r="Z368" s="137"/>
      <c r="AA368" s="137"/>
      <c r="AB368" s="137"/>
      <c r="AC368" s="137"/>
      <c r="AD368" s="137"/>
      <c r="AE368" s="137"/>
      <c r="AF368" s="137"/>
      <c r="AG368" s="137"/>
      <c r="AH368" s="137"/>
      <c r="AI368" s="137"/>
      <c r="AJ368" s="137"/>
      <c r="AK368" s="137"/>
      <c r="AL368" s="137"/>
      <c r="AM368" s="137"/>
      <c r="AN368" s="137"/>
      <c r="AO368" s="137"/>
      <c r="AP368" s="137"/>
      <c r="AQ368" s="137"/>
      <c r="AR368" s="137"/>
      <c r="AS368" s="137"/>
      <c r="AT368" s="137"/>
      <c r="AU368" s="137"/>
      <c r="AV368" s="137"/>
      <c r="AW368" s="137"/>
      <c r="AX368" s="137"/>
      <c r="AY368" s="137"/>
      <c r="AZ368" s="137"/>
      <c r="BA368" s="137"/>
      <c r="BB368" s="137"/>
      <c r="BC368" s="137"/>
      <c r="BD368" s="137"/>
      <c r="BE368" s="137"/>
      <c r="BF368" s="137"/>
      <c r="BG368" s="137"/>
      <c r="BH368" s="137"/>
      <c r="BI368" s="137"/>
      <c r="BJ368" s="137"/>
      <c r="BK368" s="137"/>
      <c r="BL368" s="137"/>
      <c r="BM368" s="137"/>
      <c r="BN368" s="137"/>
      <c r="BO368" s="137"/>
      <c r="BP368" s="137"/>
      <c r="BQ368" s="137"/>
      <c r="BR368" s="137"/>
      <c r="BS368" s="137"/>
      <c r="BT368" s="137"/>
      <c r="BU368" s="137"/>
      <c r="BV368" s="137"/>
      <c r="BW368" s="137"/>
      <c r="BX368" s="137"/>
      <c r="BY368" s="137"/>
      <c r="BZ368" s="137"/>
      <c r="CA368" s="137"/>
      <c r="CB368" s="137"/>
      <c r="CC368" s="137"/>
      <c r="CD368" s="137"/>
      <c r="CE368" s="137"/>
      <c r="CF368" s="137"/>
      <c r="CG368" s="137"/>
      <c r="CH368" s="137"/>
      <c r="CI368" s="137"/>
      <c r="CJ368" s="137"/>
      <c r="CK368" s="137"/>
      <c r="CL368" s="137"/>
      <c r="CN368" s="139" t="s">
        <v>1101</v>
      </c>
      <c r="CO368" s="139" t="s">
        <v>1036</v>
      </c>
      <c r="CP368" s="140" t="s">
        <v>1046</v>
      </c>
      <c r="CQ368" s="141"/>
    </row>
    <row r="369" spans="1:95" ht="27.75" x14ac:dyDescent="0.65">
      <c r="A369" s="144" t="s">
        <v>683</v>
      </c>
      <c r="B369" s="145" t="s">
        <v>684</v>
      </c>
      <c r="C369" s="137"/>
      <c r="D369" s="137"/>
      <c r="E369" s="137"/>
      <c r="F369" s="137"/>
      <c r="G369" s="137"/>
      <c r="H369" s="137"/>
      <c r="I369" s="137"/>
      <c r="J369" s="137"/>
      <c r="K369" s="137"/>
      <c r="L369" s="137"/>
      <c r="M369" s="137"/>
      <c r="N369" s="137"/>
      <c r="O369" s="137"/>
      <c r="P369" s="137"/>
      <c r="Q369" s="137"/>
      <c r="R369" s="137"/>
      <c r="S369" s="137">
        <v>4950</v>
      </c>
      <c r="T369" s="137">
        <v>2892443.58</v>
      </c>
      <c r="U369" s="137"/>
      <c r="V369" s="137"/>
      <c r="W369" s="137"/>
      <c r="X369" s="137"/>
      <c r="Y369" s="137"/>
      <c r="Z369" s="137"/>
      <c r="AA369" s="137"/>
      <c r="AB369" s="137"/>
      <c r="AC369" s="137"/>
      <c r="AD369" s="137"/>
      <c r="AE369" s="137"/>
      <c r="AF369" s="137"/>
      <c r="AG369" s="137"/>
      <c r="AH369" s="137">
        <v>20000</v>
      </c>
      <c r="AI369" s="137"/>
      <c r="AJ369" s="137"/>
      <c r="AK369" s="137"/>
      <c r="AL369" s="137"/>
      <c r="AM369" s="137"/>
      <c r="AN369" s="137"/>
      <c r="AO369" s="137"/>
      <c r="AP369" s="137"/>
      <c r="AQ369" s="137"/>
      <c r="AR369" s="137"/>
      <c r="AS369" s="137">
        <v>532979.62</v>
      </c>
      <c r="AT369" s="137"/>
      <c r="AU369" s="137"/>
      <c r="AV369" s="137"/>
      <c r="AW369" s="137">
        <v>2720</v>
      </c>
      <c r="AX369" s="137">
        <v>27200</v>
      </c>
      <c r="AY369" s="137"/>
      <c r="AZ369" s="137"/>
      <c r="BA369" s="137"/>
      <c r="BB369" s="137">
        <v>608100</v>
      </c>
      <c r="BC369" s="137"/>
      <c r="BD369" s="137"/>
      <c r="BE369" s="137"/>
      <c r="BF369" s="137"/>
      <c r="BG369" s="137">
        <v>435000</v>
      </c>
      <c r="BH369" s="137"/>
      <c r="BI369" s="137">
        <v>215380</v>
      </c>
      <c r="BJ369" s="137"/>
      <c r="BK369" s="137"/>
      <c r="BL369" s="137"/>
      <c r="BM369" s="137"/>
      <c r="BN369" s="137"/>
      <c r="BO369" s="137"/>
      <c r="BP369" s="137"/>
      <c r="BQ369" s="137"/>
      <c r="BR369" s="137"/>
      <c r="BS369" s="137"/>
      <c r="BT369" s="137"/>
      <c r="BU369" s="137"/>
      <c r="BV369" s="137"/>
      <c r="BW369" s="137"/>
      <c r="BX369" s="137"/>
      <c r="BY369" s="137"/>
      <c r="BZ369" s="137"/>
      <c r="CA369" s="137"/>
      <c r="CB369" s="137"/>
      <c r="CC369" s="137"/>
      <c r="CD369" s="137"/>
      <c r="CE369" s="137"/>
      <c r="CF369" s="137"/>
      <c r="CG369" s="137"/>
      <c r="CH369" s="137"/>
      <c r="CI369" s="137">
        <v>21400</v>
      </c>
      <c r="CJ369" s="137"/>
      <c r="CK369" s="137"/>
      <c r="CL369" s="137"/>
      <c r="CN369" s="139" t="s">
        <v>1097</v>
      </c>
      <c r="CO369" s="139" t="s">
        <v>1040</v>
      </c>
      <c r="CP369" s="140" t="s">
        <v>1046</v>
      </c>
      <c r="CQ369" s="141"/>
    </row>
    <row r="370" spans="1:95" ht="27.75" x14ac:dyDescent="0.65">
      <c r="A370" s="144" t="s">
        <v>685</v>
      </c>
      <c r="B370" s="145" t="s">
        <v>686</v>
      </c>
      <c r="C370" s="137"/>
      <c r="D370" s="137"/>
      <c r="E370" s="137"/>
      <c r="F370" s="137"/>
      <c r="G370" s="137"/>
      <c r="H370" s="137"/>
      <c r="I370" s="137"/>
      <c r="J370" s="137"/>
      <c r="K370" s="137"/>
      <c r="L370" s="137"/>
      <c r="M370" s="137"/>
      <c r="N370" s="137"/>
      <c r="O370" s="137"/>
      <c r="P370" s="137"/>
      <c r="Q370" s="137"/>
      <c r="R370" s="137"/>
      <c r="S370" s="137"/>
      <c r="T370" s="137"/>
      <c r="U370" s="137"/>
      <c r="V370" s="137"/>
      <c r="W370" s="137"/>
      <c r="X370" s="137"/>
      <c r="Y370" s="137"/>
      <c r="Z370" s="137"/>
      <c r="AA370" s="137"/>
      <c r="AB370" s="137"/>
      <c r="AC370" s="137"/>
      <c r="AD370" s="137"/>
      <c r="AE370" s="137"/>
      <c r="AF370" s="137"/>
      <c r="AG370" s="137"/>
      <c r="AH370" s="137"/>
      <c r="AI370" s="137"/>
      <c r="AJ370" s="137"/>
      <c r="AK370" s="137"/>
      <c r="AL370" s="137"/>
      <c r="AM370" s="137"/>
      <c r="AN370" s="137"/>
      <c r="AO370" s="137"/>
      <c r="AP370" s="137"/>
      <c r="AQ370" s="137"/>
      <c r="AR370" s="137"/>
      <c r="AS370" s="137"/>
      <c r="AT370" s="137"/>
      <c r="AU370" s="137"/>
      <c r="AV370" s="137"/>
      <c r="AW370" s="137"/>
      <c r="AX370" s="137"/>
      <c r="AY370" s="137"/>
      <c r="AZ370" s="137"/>
      <c r="BA370" s="137"/>
      <c r="BB370" s="137"/>
      <c r="BC370" s="137"/>
      <c r="BD370" s="137"/>
      <c r="BE370" s="137"/>
      <c r="BF370" s="137"/>
      <c r="BG370" s="137"/>
      <c r="BH370" s="137"/>
      <c r="BI370" s="137"/>
      <c r="BJ370" s="137"/>
      <c r="BK370" s="137"/>
      <c r="BL370" s="137"/>
      <c r="BM370" s="137"/>
      <c r="BN370" s="137"/>
      <c r="BO370" s="137"/>
      <c r="BP370" s="137"/>
      <c r="BQ370" s="137"/>
      <c r="BR370" s="137"/>
      <c r="BS370" s="137"/>
      <c r="BT370" s="137"/>
      <c r="BU370" s="137"/>
      <c r="BV370" s="137"/>
      <c r="BW370" s="137"/>
      <c r="BX370" s="137"/>
      <c r="BY370" s="137"/>
      <c r="BZ370" s="137"/>
      <c r="CA370" s="137"/>
      <c r="CB370" s="137"/>
      <c r="CC370" s="137"/>
      <c r="CD370" s="137"/>
      <c r="CE370" s="137"/>
      <c r="CF370" s="137"/>
      <c r="CG370" s="137"/>
      <c r="CH370" s="137"/>
      <c r="CI370" s="137">
        <v>3900</v>
      </c>
      <c r="CJ370" s="137"/>
      <c r="CK370" s="137"/>
      <c r="CL370" s="137"/>
      <c r="CN370" s="139" t="s">
        <v>1097</v>
      </c>
      <c r="CO370" s="139" t="s">
        <v>1040</v>
      </c>
      <c r="CP370" s="140" t="s">
        <v>1046</v>
      </c>
      <c r="CQ370" s="141"/>
    </row>
    <row r="371" spans="1:95" ht="27.75" x14ac:dyDescent="0.65">
      <c r="A371" s="144" t="s">
        <v>953</v>
      </c>
      <c r="B371" s="145" t="s">
        <v>954</v>
      </c>
      <c r="C371" s="137"/>
      <c r="D371" s="137"/>
      <c r="E371" s="137"/>
      <c r="F371" s="137"/>
      <c r="G371" s="137"/>
      <c r="H371" s="137"/>
      <c r="I371" s="137"/>
      <c r="J371" s="137"/>
      <c r="K371" s="137"/>
      <c r="L371" s="137"/>
      <c r="M371" s="137"/>
      <c r="N371" s="137"/>
      <c r="O371" s="137"/>
      <c r="P371" s="137"/>
      <c r="Q371" s="137"/>
      <c r="R371" s="137"/>
      <c r="S371" s="137"/>
      <c r="T371" s="137"/>
      <c r="U371" s="137"/>
      <c r="V371" s="137"/>
      <c r="W371" s="137"/>
      <c r="X371" s="137"/>
      <c r="Y371" s="137"/>
      <c r="Z371" s="137"/>
      <c r="AA371" s="137"/>
      <c r="AB371" s="137"/>
      <c r="AC371" s="137"/>
      <c r="AD371" s="137"/>
      <c r="AE371" s="137"/>
      <c r="AF371" s="137"/>
      <c r="AG371" s="137"/>
      <c r="AH371" s="137"/>
      <c r="AI371" s="137"/>
      <c r="AJ371" s="137"/>
      <c r="AK371" s="137"/>
      <c r="AL371" s="137"/>
      <c r="AM371" s="137"/>
      <c r="AN371" s="137"/>
      <c r="AO371" s="137"/>
      <c r="AP371" s="137"/>
      <c r="AQ371" s="137"/>
      <c r="AR371" s="137"/>
      <c r="AS371" s="137"/>
      <c r="AT371" s="137"/>
      <c r="AU371" s="137"/>
      <c r="AV371" s="137"/>
      <c r="AW371" s="137"/>
      <c r="AX371" s="137"/>
      <c r="AY371" s="137"/>
      <c r="AZ371" s="137"/>
      <c r="BA371" s="137"/>
      <c r="BB371" s="137"/>
      <c r="BC371" s="137"/>
      <c r="BD371" s="137"/>
      <c r="BE371" s="137"/>
      <c r="BF371" s="137"/>
      <c r="BG371" s="137"/>
      <c r="BH371" s="137"/>
      <c r="BI371" s="137"/>
      <c r="BJ371" s="137"/>
      <c r="BK371" s="137"/>
      <c r="BL371" s="137"/>
      <c r="BM371" s="137"/>
      <c r="BN371" s="137"/>
      <c r="BO371" s="137"/>
      <c r="BP371" s="137"/>
      <c r="BQ371" s="137"/>
      <c r="BR371" s="137"/>
      <c r="BS371" s="137"/>
      <c r="BT371" s="137"/>
      <c r="BU371" s="137"/>
      <c r="BV371" s="137"/>
      <c r="BW371" s="137"/>
      <c r="BX371" s="137"/>
      <c r="BY371" s="137"/>
      <c r="BZ371" s="137"/>
      <c r="CA371" s="137"/>
      <c r="CB371" s="137"/>
      <c r="CC371" s="137"/>
      <c r="CD371" s="137"/>
      <c r="CE371" s="137"/>
      <c r="CF371" s="137"/>
      <c r="CG371" s="137"/>
      <c r="CH371" s="137"/>
      <c r="CI371" s="137"/>
      <c r="CJ371" s="137"/>
      <c r="CK371" s="137"/>
      <c r="CL371" s="137"/>
      <c r="CN371" s="139" t="s">
        <v>1097</v>
      </c>
      <c r="CO371" s="139" t="s">
        <v>1040</v>
      </c>
      <c r="CP371" s="140" t="s">
        <v>1046</v>
      </c>
      <c r="CQ371" s="141"/>
    </row>
    <row r="372" spans="1:95" ht="27.75" x14ac:dyDescent="0.65">
      <c r="A372" s="144" t="s">
        <v>687</v>
      </c>
      <c r="B372" s="145" t="s">
        <v>688</v>
      </c>
      <c r="C372" s="137"/>
      <c r="D372" s="137"/>
      <c r="E372" s="137"/>
      <c r="F372" s="137"/>
      <c r="G372" s="137"/>
      <c r="H372" s="137"/>
      <c r="I372" s="137"/>
      <c r="J372" s="137"/>
      <c r="K372" s="137"/>
      <c r="L372" s="137"/>
      <c r="M372" s="137"/>
      <c r="N372" s="137"/>
      <c r="O372" s="137"/>
      <c r="P372" s="137"/>
      <c r="Q372" s="137"/>
      <c r="R372" s="137"/>
      <c r="S372" s="137"/>
      <c r="T372" s="137"/>
      <c r="U372" s="137"/>
      <c r="V372" s="137"/>
      <c r="W372" s="137"/>
      <c r="X372" s="137"/>
      <c r="Y372" s="137"/>
      <c r="Z372" s="137"/>
      <c r="AA372" s="137"/>
      <c r="AB372" s="137"/>
      <c r="AC372" s="137"/>
      <c r="AD372" s="137"/>
      <c r="AE372" s="137"/>
      <c r="AF372" s="137"/>
      <c r="AG372" s="137"/>
      <c r="AH372" s="137"/>
      <c r="AI372" s="137"/>
      <c r="AJ372" s="137"/>
      <c r="AK372" s="137"/>
      <c r="AL372" s="137"/>
      <c r="AM372" s="137"/>
      <c r="AN372" s="137"/>
      <c r="AO372" s="137"/>
      <c r="AP372" s="137"/>
      <c r="AQ372" s="137"/>
      <c r="AR372" s="137"/>
      <c r="AS372" s="137"/>
      <c r="AT372" s="137"/>
      <c r="AU372" s="137"/>
      <c r="AV372" s="137"/>
      <c r="AW372" s="137"/>
      <c r="AX372" s="137"/>
      <c r="AY372" s="137"/>
      <c r="AZ372" s="137"/>
      <c r="BA372" s="137"/>
      <c r="BB372" s="137"/>
      <c r="BC372" s="137"/>
      <c r="BD372" s="137"/>
      <c r="BE372" s="137"/>
      <c r="BF372" s="137"/>
      <c r="BG372" s="137"/>
      <c r="BH372" s="137"/>
      <c r="BI372" s="137"/>
      <c r="BJ372" s="137"/>
      <c r="BK372" s="137"/>
      <c r="BL372" s="137"/>
      <c r="BM372" s="137"/>
      <c r="BN372" s="137"/>
      <c r="BO372" s="137"/>
      <c r="BP372" s="137"/>
      <c r="BQ372" s="137"/>
      <c r="BR372" s="137"/>
      <c r="BS372" s="137"/>
      <c r="BT372" s="137"/>
      <c r="BU372" s="137"/>
      <c r="BV372" s="137"/>
      <c r="BW372" s="137"/>
      <c r="BX372" s="137"/>
      <c r="BY372" s="137"/>
      <c r="BZ372" s="137"/>
      <c r="CA372" s="137"/>
      <c r="CB372" s="137"/>
      <c r="CC372" s="137"/>
      <c r="CD372" s="137"/>
      <c r="CE372" s="137"/>
      <c r="CF372" s="137"/>
      <c r="CG372" s="137"/>
      <c r="CH372" s="137"/>
      <c r="CI372" s="137"/>
      <c r="CJ372" s="137"/>
      <c r="CK372" s="137"/>
      <c r="CL372" s="137"/>
      <c r="CN372" s="139" t="s">
        <v>1104</v>
      </c>
      <c r="CO372" s="139" t="s">
        <v>1038</v>
      </c>
      <c r="CP372" s="140" t="s">
        <v>1046</v>
      </c>
      <c r="CQ372" s="141"/>
    </row>
    <row r="373" spans="1:95" ht="27.75" x14ac:dyDescent="0.65">
      <c r="A373" s="144" t="s">
        <v>689</v>
      </c>
      <c r="B373" s="145" t="s">
        <v>690</v>
      </c>
      <c r="C373" s="137"/>
      <c r="D373" s="137"/>
      <c r="E373" s="137"/>
      <c r="F373" s="137"/>
      <c r="G373" s="137"/>
      <c r="H373" s="137"/>
      <c r="I373" s="137"/>
      <c r="J373" s="137"/>
      <c r="K373" s="137"/>
      <c r="L373" s="137"/>
      <c r="M373" s="137"/>
      <c r="N373" s="137"/>
      <c r="O373" s="137"/>
      <c r="P373" s="137"/>
      <c r="Q373" s="137"/>
      <c r="R373" s="137"/>
      <c r="S373" s="137"/>
      <c r="T373" s="137"/>
      <c r="U373" s="137"/>
      <c r="V373" s="137"/>
      <c r="W373" s="137"/>
      <c r="X373" s="137"/>
      <c r="Y373" s="137"/>
      <c r="Z373" s="137"/>
      <c r="AA373" s="137"/>
      <c r="AB373" s="137"/>
      <c r="AC373" s="137"/>
      <c r="AD373" s="137"/>
      <c r="AE373" s="137"/>
      <c r="AF373" s="137"/>
      <c r="AG373" s="137"/>
      <c r="AH373" s="137"/>
      <c r="AI373" s="137"/>
      <c r="AJ373" s="137"/>
      <c r="AK373" s="137"/>
      <c r="AL373" s="137"/>
      <c r="AM373" s="137"/>
      <c r="AN373" s="137"/>
      <c r="AO373" s="137"/>
      <c r="AP373" s="137"/>
      <c r="AQ373" s="137"/>
      <c r="AR373" s="137"/>
      <c r="AS373" s="137"/>
      <c r="AT373" s="137"/>
      <c r="AU373" s="137"/>
      <c r="AV373" s="137"/>
      <c r="AW373" s="137"/>
      <c r="AX373" s="137"/>
      <c r="AY373" s="137"/>
      <c r="AZ373" s="137"/>
      <c r="BA373" s="137"/>
      <c r="BB373" s="137"/>
      <c r="BC373" s="137"/>
      <c r="BD373" s="137"/>
      <c r="BE373" s="137">
        <v>3291.5</v>
      </c>
      <c r="BF373" s="137"/>
      <c r="BG373" s="137"/>
      <c r="BH373" s="137"/>
      <c r="BI373" s="137"/>
      <c r="BJ373" s="137"/>
      <c r="BK373" s="137"/>
      <c r="BL373" s="137"/>
      <c r="BM373" s="137"/>
      <c r="BN373" s="137"/>
      <c r="BO373" s="137"/>
      <c r="BP373" s="137"/>
      <c r="BQ373" s="137"/>
      <c r="BR373" s="137"/>
      <c r="BS373" s="137"/>
      <c r="BT373" s="137"/>
      <c r="BU373" s="137"/>
      <c r="BV373" s="137"/>
      <c r="BW373" s="137"/>
      <c r="BX373" s="137"/>
      <c r="BY373" s="137"/>
      <c r="BZ373" s="137"/>
      <c r="CA373" s="137"/>
      <c r="CB373" s="137"/>
      <c r="CC373" s="137"/>
      <c r="CD373" s="137"/>
      <c r="CE373" s="137"/>
      <c r="CF373" s="137"/>
      <c r="CG373" s="137"/>
      <c r="CH373" s="137"/>
      <c r="CI373" s="137"/>
      <c r="CJ373" s="137"/>
      <c r="CK373" s="137"/>
      <c r="CL373" s="137"/>
      <c r="CN373" s="139" t="s">
        <v>1104</v>
      </c>
      <c r="CO373" s="139" t="s">
        <v>1038</v>
      </c>
      <c r="CP373" s="140" t="s">
        <v>1046</v>
      </c>
      <c r="CQ373" s="141"/>
    </row>
    <row r="374" spans="1:95" ht="27.75" x14ac:dyDescent="0.65">
      <c r="A374" s="144" t="s">
        <v>691</v>
      </c>
      <c r="B374" s="145" t="s">
        <v>692</v>
      </c>
      <c r="C374" s="137"/>
      <c r="D374" s="137"/>
      <c r="E374" s="137"/>
      <c r="F374" s="137"/>
      <c r="G374" s="137"/>
      <c r="H374" s="137"/>
      <c r="I374" s="137"/>
      <c r="J374" s="137"/>
      <c r="K374" s="137"/>
      <c r="L374" s="137"/>
      <c r="M374" s="137"/>
      <c r="N374" s="137"/>
      <c r="O374" s="137"/>
      <c r="P374" s="137"/>
      <c r="Q374" s="137"/>
      <c r="R374" s="137"/>
      <c r="S374" s="137"/>
      <c r="T374" s="137"/>
      <c r="U374" s="137"/>
      <c r="V374" s="137"/>
      <c r="W374" s="137"/>
      <c r="X374" s="137"/>
      <c r="Y374" s="137"/>
      <c r="Z374" s="137"/>
      <c r="AA374" s="137"/>
      <c r="AB374" s="137"/>
      <c r="AC374" s="137"/>
      <c r="AD374" s="137"/>
      <c r="AE374" s="137"/>
      <c r="AF374" s="137"/>
      <c r="AG374" s="137"/>
      <c r="AH374" s="137"/>
      <c r="AI374" s="137"/>
      <c r="AJ374" s="137"/>
      <c r="AK374" s="137"/>
      <c r="AL374" s="137"/>
      <c r="AM374" s="137"/>
      <c r="AN374" s="137"/>
      <c r="AO374" s="137"/>
      <c r="AP374" s="137"/>
      <c r="AQ374" s="137"/>
      <c r="AR374" s="137"/>
      <c r="AS374" s="137"/>
      <c r="AT374" s="137"/>
      <c r="AU374" s="137"/>
      <c r="AV374" s="137"/>
      <c r="AW374" s="137">
        <v>200</v>
      </c>
      <c r="AX374" s="137"/>
      <c r="AY374" s="137"/>
      <c r="AZ374" s="137"/>
      <c r="BA374" s="137"/>
      <c r="BB374" s="137"/>
      <c r="BC374" s="137"/>
      <c r="BD374" s="137"/>
      <c r="BE374" s="137"/>
      <c r="BF374" s="137"/>
      <c r="BG374" s="137"/>
      <c r="BH374" s="137"/>
      <c r="BI374" s="137"/>
      <c r="BJ374" s="137"/>
      <c r="BK374" s="137"/>
      <c r="BL374" s="137"/>
      <c r="BM374" s="137"/>
      <c r="BN374" s="137"/>
      <c r="BO374" s="137"/>
      <c r="BP374" s="137"/>
      <c r="BQ374" s="137"/>
      <c r="BR374" s="137">
        <v>768529</v>
      </c>
      <c r="BS374" s="137"/>
      <c r="BT374" s="137"/>
      <c r="BU374" s="137"/>
      <c r="BV374" s="137"/>
      <c r="BW374" s="137"/>
      <c r="BX374" s="137"/>
      <c r="BY374" s="137"/>
      <c r="BZ374" s="137"/>
      <c r="CA374" s="137"/>
      <c r="CB374" s="137"/>
      <c r="CC374" s="137"/>
      <c r="CD374" s="137"/>
      <c r="CE374" s="137"/>
      <c r="CF374" s="137"/>
      <c r="CG374" s="137"/>
      <c r="CH374" s="137"/>
      <c r="CI374" s="137"/>
      <c r="CJ374" s="137"/>
      <c r="CK374" s="137"/>
      <c r="CL374" s="137"/>
      <c r="CN374" s="139" t="s">
        <v>1104</v>
      </c>
      <c r="CO374" s="139" t="s">
        <v>1038</v>
      </c>
      <c r="CP374" s="140" t="s">
        <v>1046</v>
      </c>
      <c r="CQ374" s="141"/>
    </row>
    <row r="375" spans="1:95" ht="27.75" x14ac:dyDescent="0.65">
      <c r="A375" s="144" t="s">
        <v>693</v>
      </c>
      <c r="B375" s="145" t="s">
        <v>694</v>
      </c>
      <c r="C375" s="137"/>
      <c r="D375" s="137"/>
      <c r="E375" s="137">
        <v>78546</v>
      </c>
      <c r="F375" s="137"/>
      <c r="G375" s="137"/>
      <c r="H375" s="137"/>
      <c r="I375" s="137"/>
      <c r="J375" s="137"/>
      <c r="K375" s="137"/>
      <c r="L375" s="137">
        <v>1160</v>
      </c>
      <c r="M375" s="137">
        <v>600094</v>
      </c>
      <c r="N375" s="137"/>
      <c r="O375" s="137">
        <v>1428863</v>
      </c>
      <c r="P375" s="137"/>
      <c r="Q375" s="137"/>
      <c r="R375" s="137"/>
      <c r="S375" s="137"/>
      <c r="T375" s="137">
        <v>92329</v>
      </c>
      <c r="U375" s="137">
        <v>24889</v>
      </c>
      <c r="V375" s="137"/>
      <c r="W375" s="137">
        <v>23647</v>
      </c>
      <c r="X375" s="137"/>
      <c r="Y375" s="137">
        <v>389476.94</v>
      </c>
      <c r="Z375" s="137">
        <v>508662</v>
      </c>
      <c r="AA375" s="137"/>
      <c r="AB375" s="137">
        <v>164936</v>
      </c>
      <c r="AC375" s="137"/>
      <c r="AD375" s="137">
        <v>1231129</v>
      </c>
      <c r="AE375" s="137">
        <v>2324</v>
      </c>
      <c r="AF375" s="137">
        <v>140856</v>
      </c>
      <c r="AG375" s="137"/>
      <c r="AH375" s="137">
        <v>1962</v>
      </c>
      <c r="AI375" s="137">
        <v>295872.25</v>
      </c>
      <c r="AJ375" s="137"/>
      <c r="AK375" s="137"/>
      <c r="AL375" s="137"/>
      <c r="AM375" s="137"/>
      <c r="AN375" s="137"/>
      <c r="AO375" s="137"/>
      <c r="AP375" s="137"/>
      <c r="AQ375" s="137"/>
      <c r="AR375" s="137"/>
      <c r="AS375" s="137"/>
      <c r="AT375" s="137"/>
      <c r="AU375" s="137"/>
      <c r="AV375" s="137"/>
      <c r="AW375" s="137"/>
      <c r="AX375" s="137"/>
      <c r="AY375" s="137"/>
      <c r="AZ375" s="137"/>
      <c r="BA375" s="137"/>
      <c r="BB375" s="137"/>
      <c r="BC375" s="137"/>
      <c r="BD375" s="137">
        <v>797931</v>
      </c>
      <c r="BE375" s="137">
        <v>80482</v>
      </c>
      <c r="BF375" s="137">
        <v>240052</v>
      </c>
      <c r="BG375" s="137"/>
      <c r="BH375" s="137"/>
      <c r="BI375" s="137">
        <v>500</v>
      </c>
      <c r="BJ375" s="137">
        <v>243852</v>
      </c>
      <c r="BK375" s="137">
        <v>306773</v>
      </c>
      <c r="BL375" s="137"/>
      <c r="BM375" s="137"/>
      <c r="BN375" s="137"/>
      <c r="BO375" s="137"/>
      <c r="BP375" s="137"/>
      <c r="BQ375" s="137"/>
      <c r="BR375" s="137"/>
      <c r="BS375" s="137"/>
      <c r="BT375" s="137"/>
      <c r="BU375" s="137"/>
      <c r="BV375" s="137">
        <v>24214</v>
      </c>
      <c r="BW375" s="137"/>
      <c r="BX375" s="137"/>
      <c r="BY375" s="137"/>
      <c r="BZ375" s="137">
        <v>29849.1</v>
      </c>
      <c r="CA375" s="137"/>
      <c r="CB375" s="137"/>
      <c r="CC375" s="137">
        <v>90</v>
      </c>
      <c r="CD375" s="137">
        <v>330796</v>
      </c>
      <c r="CE375" s="137"/>
      <c r="CF375" s="137"/>
      <c r="CG375" s="137"/>
      <c r="CH375" s="137"/>
      <c r="CI375" s="137"/>
      <c r="CJ375" s="137"/>
      <c r="CK375" s="137">
        <v>34910</v>
      </c>
      <c r="CL375" s="137"/>
      <c r="CN375" s="139" t="s">
        <v>1104</v>
      </c>
      <c r="CO375" s="139" t="s">
        <v>1038</v>
      </c>
      <c r="CP375" s="140" t="s">
        <v>1046</v>
      </c>
      <c r="CQ375" s="141"/>
    </row>
    <row r="376" spans="1:95" ht="27.75" x14ac:dyDescent="0.65">
      <c r="A376" s="144" t="s">
        <v>695</v>
      </c>
      <c r="B376" s="145" t="s">
        <v>696</v>
      </c>
      <c r="C376" s="137"/>
      <c r="D376" s="137"/>
      <c r="E376" s="137">
        <v>34119</v>
      </c>
      <c r="F376" s="137"/>
      <c r="G376" s="137"/>
      <c r="H376" s="137"/>
      <c r="I376" s="137"/>
      <c r="J376" s="137"/>
      <c r="K376" s="137"/>
      <c r="L376" s="137"/>
      <c r="M376" s="137">
        <v>142566</v>
      </c>
      <c r="N376" s="137"/>
      <c r="O376" s="137">
        <v>201659</v>
      </c>
      <c r="P376" s="137"/>
      <c r="Q376" s="137"/>
      <c r="R376" s="137"/>
      <c r="S376" s="137"/>
      <c r="T376" s="137">
        <v>133433</v>
      </c>
      <c r="U376" s="137">
        <v>388698.7</v>
      </c>
      <c r="V376" s="137"/>
      <c r="W376" s="137"/>
      <c r="X376" s="137"/>
      <c r="Y376" s="137">
        <v>265720</v>
      </c>
      <c r="Z376" s="137">
        <v>234573</v>
      </c>
      <c r="AA376" s="137"/>
      <c r="AB376" s="137">
        <v>15905</v>
      </c>
      <c r="AC376" s="137"/>
      <c r="AD376" s="137">
        <v>198138</v>
      </c>
      <c r="AE376" s="137"/>
      <c r="AF376" s="137">
        <v>74102</v>
      </c>
      <c r="AG376" s="137"/>
      <c r="AH376" s="137">
        <v>1844</v>
      </c>
      <c r="AI376" s="137"/>
      <c r="AJ376" s="137"/>
      <c r="AK376" s="137"/>
      <c r="AL376" s="137"/>
      <c r="AM376" s="137"/>
      <c r="AN376" s="137"/>
      <c r="AO376" s="137"/>
      <c r="AP376" s="137"/>
      <c r="AQ376" s="137"/>
      <c r="AR376" s="137"/>
      <c r="AS376" s="137"/>
      <c r="AT376" s="137"/>
      <c r="AU376" s="137"/>
      <c r="AV376" s="137"/>
      <c r="AW376" s="137"/>
      <c r="AX376" s="137"/>
      <c r="AY376" s="137"/>
      <c r="AZ376" s="137"/>
      <c r="BA376" s="137"/>
      <c r="BB376" s="137"/>
      <c r="BC376" s="137"/>
      <c r="BD376" s="137">
        <v>469822.12</v>
      </c>
      <c r="BE376" s="137">
        <v>4505</v>
      </c>
      <c r="BF376" s="137">
        <v>127478</v>
      </c>
      <c r="BG376" s="137"/>
      <c r="BH376" s="137"/>
      <c r="BI376" s="137"/>
      <c r="BJ376" s="137">
        <v>71501</v>
      </c>
      <c r="BK376" s="137"/>
      <c r="BL376" s="137"/>
      <c r="BM376" s="137"/>
      <c r="BN376" s="137"/>
      <c r="BO376" s="137"/>
      <c r="BP376" s="137"/>
      <c r="BQ376" s="137"/>
      <c r="BR376" s="137"/>
      <c r="BS376" s="137"/>
      <c r="BT376" s="137"/>
      <c r="BU376" s="137"/>
      <c r="BV376" s="137"/>
      <c r="BW376" s="137"/>
      <c r="BX376" s="137"/>
      <c r="BY376" s="137"/>
      <c r="BZ376" s="137">
        <v>4834.7</v>
      </c>
      <c r="CA376" s="137"/>
      <c r="CB376" s="137"/>
      <c r="CC376" s="137">
        <v>3418</v>
      </c>
      <c r="CD376" s="137">
        <v>121474</v>
      </c>
      <c r="CE376" s="137"/>
      <c r="CF376" s="137"/>
      <c r="CG376" s="137"/>
      <c r="CH376" s="137"/>
      <c r="CI376" s="137"/>
      <c r="CJ376" s="137"/>
      <c r="CK376" s="137">
        <v>40886</v>
      </c>
      <c r="CL376" s="137"/>
      <c r="CN376" s="139" t="s">
        <v>1104</v>
      </c>
      <c r="CO376" s="139" t="s">
        <v>1038</v>
      </c>
      <c r="CP376" s="140" t="s">
        <v>1046</v>
      </c>
      <c r="CQ376" s="141"/>
    </row>
    <row r="377" spans="1:95" ht="27.75" x14ac:dyDescent="0.65">
      <c r="A377" s="144" t="s">
        <v>697</v>
      </c>
      <c r="B377" s="145" t="s">
        <v>698</v>
      </c>
      <c r="C377" s="137"/>
      <c r="D377" s="137"/>
      <c r="E377" s="137"/>
      <c r="F377" s="137"/>
      <c r="G377" s="137"/>
      <c r="H377" s="137"/>
      <c r="I377" s="137"/>
      <c r="J377" s="137"/>
      <c r="K377" s="137"/>
      <c r="L377" s="137"/>
      <c r="M377" s="137"/>
      <c r="N377" s="137"/>
      <c r="O377" s="137"/>
      <c r="P377" s="137"/>
      <c r="Q377" s="137"/>
      <c r="R377" s="137">
        <v>3637160.31</v>
      </c>
      <c r="S377" s="137"/>
      <c r="T377" s="137"/>
      <c r="U377" s="137"/>
      <c r="V377" s="137"/>
      <c r="W377" s="137"/>
      <c r="X377" s="137"/>
      <c r="Y377" s="137"/>
      <c r="Z377" s="137">
        <v>282205</v>
      </c>
      <c r="AA377" s="137"/>
      <c r="AB377" s="137">
        <v>366475.59</v>
      </c>
      <c r="AC377" s="137"/>
      <c r="AD377" s="137"/>
      <c r="AE377" s="137"/>
      <c r="AF377" s="137"/>
      <c r="AG377" s="137"/>
      <c r="AH377" s="137"/>
      <c r="AI377" s="137"/>
      <c r="AJ377" s="137"/>
      <c r="AK377" s="137"/>
      <c r="AL377" s="137"/>
      <c r="AM377" s="137"/>
      <c r="AN377" s="137"/>
      <c r="AO377" s="137"/>
      <c r="AP377" s="137"/>
      <c r="AQ377" s="137"/>
      <c r="AR377" s="137"/>
      <c r="AS377" s="137"/>
      <c r="AT377" s="137"/>
      <c r="AU377" s="137"/>
      <c r="AV377" s="137">
        <v>5840.67</v>
      </c>
      <c r="AW377" s="137"/>
      <c r="AX377" s="137"/>
      <c r="AY377" s="137"/>
      <c r="AZ377" s="137"/>
      <c r="BA377" s="137"/>
      <c r="BB377" s="137"/>
      <c r="BC377" s="137"/>
      <c r="BD377" s="137"/>
      <c r="BE377" s="137">
        <v>1030</v>
      </c>
      <c r="BF377" s="137"/>
      <c r="BG377" s="137"/>
      <c r="BH377" s="137"/>
      <c r="BI377" s="137"/>
      <c r="BJ377" s="137"/>
      <c r="BK377" s="137"/>
      <c r="BL377" s="137"/>
      <c r="BM377" s="137"/>
      <c r="BN377" s="137"/>
      <c r="BO377" s="137"/>
      <c r="BP377" s="137"/>
      <c r="BQ377" s="137"/>
      <c r="BR377" s="137"/>
      <c r="BS377" s="137"/>
      <c r="BT377" s="137"/>
      <c r="BU377" s="137"/>
      <c r="BV377" s="137"/>
      <c r="BW377" s="137"/>
      <c r="BX377" s="137"/>
      <c r="BY377" s="137"/>
      <c r="BZ377" s="137"/>
      <c r="CA377" s="137"/>
      <c r="CB377" s="137"/>
      <c r="CC377" s="137"/>
      <c r="CD377" s="137"/>
      <c r="CE377" s="137"/>
      <c r="CF377" s="137"/>
      <c r="CG377" s="137"/>
      <c r="CH377" s="137"/>
      <c r="CI377" s="137"/>
      <c r="CJ377" s="137"/>
      <c r="CK377" s="137"/>
      <c r="CL377" s="137"/>
      <c r="CN377" s="139" t="s">
        <v>1104</v>
      </c>
      <c r="CO377" s="139" t="s">
        <v>1038</v>
      </c>
      <c r="CP377" s="140" t="s">
        <v>1046</v>
      </c>
      <c r="CQ377" s="141"/>
    </row>
    <row r="378" spans="1:95" ht="27.75" x14ac:dyDescent="0.65">
      <c r="A378" s="144" t="s">
        <v>699</v>
      </c>
      <c r="B378" s="145" t="s">
        <v>1111</v>
      </c>
      <c r="C378" s="137"/>
      <c r="D378" s="137"/>
      <c r="E378" s="137">
        <v>25131.95</v>
      </c>
      <c r="F378" s="137"/>
      <c r="G378" s="137"/>
      <c r="H378" s="137"/>
      <c r="I378" s="137">
        <v>150</v>
      </c>
      <c r="J378" s="137"/>
      <c r="K378" s="137"/>
      <c r="L378" s="137"/>
      <c r="M378" s="137"/>
      <c r="N378" s="137"/>
      <c r="O378" s="137"/>
      <c r="P378" s="137"/>
      <c r="Q378" s="137"/>
      <c r="R378" s="137"/>
      <c r="S378" s="137"/>
      <c r="T378" s="137"/>
      <c r="U378" s="137"/>
      <c r="V378" s="137"/>
      <c r="W378" s="137"/>
      <c r="X378" s="137"/>
      <c r="Y378" s="137">
        <v>53226</v>
      </c>
      <c r="Z378" s="137">
        <v>135683</v>
      </c>
      <c r="AA378" s="137"/>
      <c r="AB378" s="137"/>
      <c r="AC378" s="137"/>
      <c r="AD378" s="137"/>
      <c r="AE378" s="137">
        <v>78643</v>
      </c>
      <c r="AF378" s="137"/>
      <c r="AG378" s="137">
        <v>44995</v>
      </c>
      <c r="AH378" s="137"/>
      <c r="AI378" s="137">
        <v>19255</v>
      </c>
      <c r="AJ378" s="137"/>
      <c r="AK378" s="137">
        <v>172788</v>
      </c>
      <c r="AL378" s="137"/>
      <c r="AM378" s="137">
        <v>55</v>
      </c>
      <c r="AN378" s="137"/>
      <c r="AO378" s="137"/>
      <c r="AP378" s="137"/>
      <c r="AQ378" s="137"/>
      <c r="AR378" s="137"/>
      <c r="AS378" s="137"/>
      <c r="AT378" s="137"/>
      <c r="AU378" s="137"/>
      <c r="AV378" s="137"/>
      <c r="AW378" s="137"/>
      <c r="AX378" s="137"/>
      <c r="AY378" s="137"/>
      <c r="AZ378" s="137"/>
      <c r="BA378" s="137"/>
      <c r="BB378" s="137"/>
      <c r="BC378" s="137"/>
      <c r="BD378" s="137"/>
      <c r="BE378" s="137"/>
      <c r="BF378" s="137"/>
      <c r="BG378" s="137"/>
      <c r="BH378" s="137">
        <v>730.5</v>
      </c>
      <c r="BI378" s="137"/>
      <c r="BJ378" s="137">
        <v>1442</v>
      </c>
      <c r="BK378" s="137">
        <v>128077</v>
      </c>
      <c r="BL378" s="137"/>
      <c r="BM378" s="137"/>
      <c r="BN378" s="137"/>
      <c r="BO378" s="137"/>
      <c r="BP378" s="137"/>
      <c r="BQ378" s="137"/>
      <c r="BR378" s="137">
        <v>233264.01</v>
      </c>
      <c r="BS378" s="137"/>
      <c r="BT378" s="137"/>
      <c r="BU378" s="137"/>
      <c r="BV378" s="137"/>
      <c r="BW378" s="137"/>
      <c r="BX378" s="137"/>
      <c r="BY378" s="137"/>
      <c r="BZ378" s="137"/>
      <c r="CA378" s="137"/>
      <c r="CB378" s="137"/>
      <c r="CC378" s="137">
        <v>3491</v>
      </c>
      <c r="CD378" s="137"/>
      <c r="CE378" s="137"/>
      <c r="CF378" s="137"/>
      <c r="CG378" s="137"/>
      <c r="CH378" s="137"/>
      <c r="CI378" s="137"/>
      <c r="CJ378" s="137"/>
      <c r="CK378" s="137"/>
      <c r="CL378" s="137"/>
      <c r="CN378" s="139" t="s">
        <v>1104</v>
      </c>
      <c r="CO378" s="139" t="s">
        <v>1038</v>
      </c>
      <c r="CP378" s="140" t="s">
        <v>1046</v>
      </c>
      <c r="CQ378" s="141"/>
    </row>
    <row r="379" spans="1:95" ht="27.75" x14ac:dyDescent="0.65">
      <c r="A379" s="144" t="s">
        <v>700</v>
      </c>
      <c r="B379" s="145" t="s">
        <v>701</v>
      </c>
      <c r="C379" s="137"/>
      <c r="D379" s="137"/>
      <c r="E379" s="137"/>
      <c r="F379" s="137"/>
      <c r="G379" s="137"/>
      <c r="H379" s="137"/>
      <c r="I379" s="137"/>
      <c r="J379" s="137"/>
      <c r="K379" s="137"/>
      <c r="L379" s="137"/>
      <c r="M379" s="137"/>
      <c r="N379" s="137"/>
      <c r="O379" s="137"/>
      <c r="P379" s="137"/>
      <c r="Q379" s="137"/>
      <c r="R379" s="137"/>
      <c r="S379" s="137"/>
      <c r="T379" s="137"/>
      <c r="U379" s="137"/>
      <c r="V379" s="137"/>
      <c r="W379" s="137"/>
      <c r="X379" s="137"/>
      <c r="Y379" s="137"/>
      <c r="Z379" s="137"/>
      <c r="AA379" s="137"/>
      <c r="AB379" s="137"/>
      <c r="AC379" s="137"/>
      <c r="AD379" s="137"/>
      <c r="AE379" s="137"/>
      <c r="AF379" s="137">
        <v>32094</v>
      </c>
      <c r="AG379" s="137">
        <v>43974</v>
      </c>
      <c r="AH379" s="137"/>
      <c r="AI379" s="137"/>
      <c r="AJ379" s="137"/>
      <c r="AK379" s="137"/>
      <c r="AL379" s="137"/>
      <c r="AM379" s="137"/>
      <c r="AN379" s="137"/>
      <c r="AO379" s="137"/>
      <c r="AP379" s="137"/>
      <c r="AQ379" s="137"/>
      <c r="AR379" s="137"/>
      <c r="AS379" s="137"/>
      <c r="AT379" s="137"/>
      <c r="AU379" s="137"/>
      <c r="AV379" s="137"/>
      <c r="AW379" s="137"/>
      <c r="AX379" s="137"/>
      <c r="AY379" s="137"/>
      <c r="AZ379" s="137"/>
      <c r="BA379" s="137"/>
      <c r="BB379" s="137"/>
      <c r="BC379" s="137"/>
      <c r="BD379" s="137"/>
      <c r="BE379" s="137"/>
      <c r="BF379" s="137"/>
      <c r="BG379" s="137"/>
      <c r="BH379" s="137"/>
      <c r="BI379" s="137"/>
      <c r="BJ379" s="137">
        <v>338</v>
      </c>
      <c r="BK379" s="137"/>
      <c r="BL379" s="137"/>
      <c r="BM379" s="137"/>
      <c r="BN379" s="137"/>
      <c r="BO379" s="137"/>
      <c r="BP379" s="137"/>
      <c r="BQ379" s="137"/>
      <c r="BR379" s="137"/>
      <c r="BS379" s="137"/>
      <c r="BT379" s="137"/>
      <c r="BU379" s="137"/>
      <c r="BV379" s="137"/>
      <c r="BW379" s="137"/>
      <c r="BX379" s="137"/>
      <c r="BY379" s="137"/>
      <c r="BZ379" s="137"/>
      <c r="CA379" s="137"/>
      <c r="CB379" s="137"/>
      <c r="CC379" s="137"/>
      <c r="CD379" s="137"/>
      <c r="CE379" s="137"/>
      <c r="CF379" s="137"/>
      <c r="CG379" s="137"/>
      <c r="CH379" s="137"/>
      <c r="CI379" s="137"/>
      <c r="CJ379" s="137"/>
      <c r="CK379" s="137"/>
      <c r="CL379" s="137"/>
      <c r="CN379" s="139" t="s">
        <v>1104</v>
      </c>
      <c r="CO379" s="139" t="s">
        <v>1038</v>
      </c>
      <c r="CP379" s="140" t="s">
        <v>1046</v>
      </c>
      <c r="CQ379" s="141"/>
    </row>
    <row r="380" spans="1:95" ht="27.75" x14ac:dyDescent="0.65">
      <c r="A380" s="144" t="s">
        <v>702</v>
      </c>
      <c r="B380" s="145" t="s">
        <v>703</v>
      </c>
      <c r="C380" s="137"/>
      <c r="D380" s="137"/>
      <c r="E380" s="137"/>
      <c r="F380" s="137"/>
      <c r="G380" s="137"/>
      <c r="H380" s="137"/>
      <c r="I380" s="137"/>
      <c r="J380" s="137"/>
      <c r="K380" s="137"/>
      <c r="L380" s="137"/>
      <c r="M380" s="137"/>
      <c r="N380" s="137"/>
      <c r="O380" s="137"/>
      <c r="P380" s="137"/>
      <c r="Q380" s="137"/>
      <c r="R380" s="137"/>
      <c r="S380" s="137"/>
      <c r="T380" s="137"/>
      <c r="U380" s="137"/>
      <c r="V380" s="137"/>
      <c r="W380" s="137"/>
      <c r="X380" s="137"/>
      <c r="Y380" s="137"/>
      <c r="Z380" s="137">
        <v>21189</v>
      </c>
      <c r="AA380" s="137"/>
      <c r="AB380" s="137">
        <v>30983.4</v>
      </c>
      <c r="AC380" s="137"/>
      <c r="AD380" s="137"/>
      <c r="AE380" s="137">
        <v>28880.959999999999</v>
      </c>
      <c r="AF380" s="137"/>
      <c r="AG380" s="137">
        <v>159770.79999999999</v>
      </c>
      <c r="AH380" s="137">
        <v>1408.95</v>
      </c>
      <c r="AI380" s="137"/>
      <c r="AJ380" s="137"/>
      <c r="AK380" s="137"/>
      <c r="AL380" s="137"/>
      <c r="AM380" s="137">
        <v>1282.3</v>
      </c>
      <c r="AN380" s="137"/>
      <c r="AO380" s="137"/>
      <c r="AP380" s="137"/>
      <c r="AQ380" s="137"/>
      <c r="AR380" s="137"/>
      <c r="AS380" s="137"/>
      <c r="AT380" s="137"/>
      <c r="AU380" s="137"/>
      <c r="AV380" s="137">
        <v>26925.8</v>
      </c>
      <c r="AW380" s="137"/>
      <c r="AX380" s="137"/>
      <c r="AY380" s="137"/>
      <c r="AZ380" s="137">
        <v>80</v>
      </c>
      <c r="BA380" s="137"/>
      <c r="BB380" s="137"/>
      <c r="BC380" s="137"/>
      <c r="BD380" s="137">
        <v>253984.8</v>
      </c>
      <c r="BE380" s="137">
        <v>20553</v>
      </c>
      <c r="BF380" s="137"/>
      <c r="BG380" s="137"/>
      <c r="BH380" s="137"/>
      <c r="BI380" s="137"/>
      <c r="BJ380" s="137">
        <v>60351</v>
      </c>
      <c r="BK380" s="137"/>
      <c r="BL380" s="137"/>
      <c r="BM380" s="137"/>
      <c r="BN380" s="137"/>
      <c r="BO380" s="137"/>
      <c r="BP380" s="137"/>
      <c r="BQ380" s="137"/>
      <c r="BR380" s="137"/>
      <c r="BS380" s="137">
        <v>618</v>
      </c>
      <c r="BT380" s="137"/>
      <c r="BU380" s="137"/>
      <c r="BV380" s="137">
        <v>8998</v>
      </c>
      <c r="BW380" s="137"/>
      <c r="BX380" s="137"/>
      <c r="BY380" s="137"/>
      <c r="BZ380" s="137">
        <v>45929.33</v>
      </c>
      <c r="CA380" s="137"/>
      <c r="CB380" s="137"/>
      <c r="CC380" s="137"/>
      <c r="CD380" s="137">
        <v>185156.44</v>
      </c>
      <c r="CE380" s="137"/>
      <c r="CF380" s="137"/>
      <c r="CG380" s="137"/>
      <c r="CH380" s="137"/>
      <c r="CI380" s="137"/>
      <c r="CJ380" s="137"/>
      <c r="CK380" s="137">
        <v>7601</v>
      </c>
      <c r="CL380" s="137"/>
      <c r="CN380" s="139" t="s">
        <v>1104</v>
      </c>
      <c r="CO380" s="139" t="s">
        <v>1038</v>
      </c>
      <c r="CP380" s="140" t="s">
        <v>1046</v>
      </c>
      <c r="CQ380" s="141"/>
    </row>
    <row r="381" spans="1:95" ht="27.75" x14ac:dyDescent="0.65">
      <c r="A381" s="144" t="s">
        <v>704</v>
      </c>
      <c r="B381" s="145" t="s">
        <v>705</v>
      </c>
      <c r="C381" s="137"/>
      <c r="D381" s="137"/>
      <c r="E381" s="137"/>
      <c r="F381" s="137"/>
      <c r="G381" s="137"/>
      <c r="H381" s="137"/>
      <c r="I381" s="137"/>
      <c r="J381" s="137"/>
      <c r="K381" s="137"/>
      <c r="L381" s="137"/>
      <c r="M381" s="137"/>
      <c r="N381" s="137"/>
      <c r="O381" s="137"/>
      <c r="P381" s="137"/>
      <c r="Q381" s="137"/>
      <c r="R381" s="137"/>
      <c r="S381" s="137"/>
      <c r="T381" s="137"/>
      <c r="U381" s="137"/>
      <c r="V381" s="137"/>
      <c r="W381" s="137"/>
      <c r="X381" s="137"/>
      <c r="Y381" s="137"/>
      <c r="Z381" s="137"/>
      <c r="AA381" s="137"/>
      <c r="AB381" s="137">
        <v>12130</v>
      </c>
      <c r="AC381" s="137"/>
      <c r="AD381" s="137"/>
      <c r="AE381" s="137"/>
      <c r="AF381" s="137"/>
      <c r="AG381" s="137">
        <v>62930</v>
      </c>
      <c r="AH381" s="137"/>
      <c r="AI381" s="137"/>
      <c r="AJ381" s="137"/>
      <c r="AK381" s="137"/>
      <c r="AL381" s="137"/>
      <c r="AM381" s="137"/>
      <c r="AN381" s="137"/>
      <c r="AO381" s="137"/>
      <c r="AP381" s="137"/>
      <c r="AQ381" s="137"/>
      <c r="AR381" s="137"/>
      <c r="AS381" s="137"/>
      <c r="AT381" s="137"/>
      <c r="AU381" s="137"/>
      <c r="AV381" s="137"/>
      <c r="AW381" s="137"/>
      <c r="AX381" s="137"/>
      <c r="AY381" s="137"/>
      <c r="AZ381" s="137"/>
      <c r="BA381" s="137"/>
      <c r="BB381" s="137"/>
      <c r="BC381" s="137"/>
      <c r="BD381" s="137"/>
      <c r="BE381" s="137"/>
      <c r="BF381" s="137"/>
      <c r="BG381" s="137"/>
      <c r="BH381" s="137"/>
      <c r="BI381" s="137"/>
      <c r="BJ381" s="137">
        <v>439495</v>
      </c>
      <c r="BK381" s="137"/>
      <c r="BL381" s="137"/>
      <c r="BM381" s="137"/>
      <c r="BN381" s="137"/>
      <c r="BO381" s="137"/>
      <c r="BP381" s="137"/>
      <c r="BQ381" s="137"/>
      <c r="BR381" s="137"/>
      <c r="BS381" s="137"/>
      <c r="BT381" s="137"/>
      <c r="BU381" s="137"/>
      <c r="BV381" s="137"/>
      <c r="BW381" s="137"/>
      <c r="BX381" s="137"/>
      <c r="BY381" s="137"/>
      <c r="BZ381" s="137"/>
      <c r="CA381" s="137"/>
      <c r="CB381" s="137"/>
      <c r="CC381" s="137"/>
      <c r="CD381" s="137">
        <v>13816</v>
      </c>
      <c r="CE381" s="137"/>
      <c r="CF381" s="137"/>
      <c r="CG381" s="137"/>
      <c r="CH381" s="137"/>
      <c r="CI381" s="137"/>
      <c r="CJ381" s="137"/>
      <c r="CK381" s="137"/>
      <c r="CL381" s="137"/>
      <c r="CN381" s="139" t="s">
        <v>1104</v>
      </c>
      <c r="CO381" s="139" t="s">
        <v>1038</v>
      </c>
      <c r="CP381" s="140" t="s">
        <v>1046</v>
      </c>
      <c r="CQ381" s="141"/>
    </row>
    <row r="382" spans="1:95" ht="27.75" x14ac:dyDescent="0.65">
      <c r="A382" s="144" t="s">
        <v>706</v>
      </c>
      <c r="B382" s="145" t="s">
        <v>707</v>
      </c>
      <c r="C382" s="137"/>
      <c r="D382" s="137"/>
      <c r="E382" s="137"/>
      <c r="F382" s="137"/>
      <c r="G382" s="137"/>
      <c r="H382" s="137"/>
      <c r="I382" s="137"/>
      <c r="J382" s="137"/>
      <c r="K382" s="137"/>
      <c r="L382" s="137"/>
      <c r="M382" s="137"/>
      <c r="N382" s="137"/>
      <c r="O382" s="137"/>
      <c r="P382" s="137"/>
      <c r="Q382" s="137"/>
      <c r="R382" s="137"/>
      <c r="S382" s="137"/>
      <c r="T382" s="137"/>
      <c r="U382" s="137"/>
      <c r="V382" s="137"/>
      <c r="W382" s="137"/>
      <c r="X382" s="137"/>
      <c r="Y382" s="137"/>
      <c r="Z382" s="137"/>
      <c r="AA382" s="137"/>
      <c r="AB382" s="137"/>
      <c r="AC382" s="137"/>
      <c r="AD382" s="137"/>
      <c r="AE382" s="137"/>
      <c r="AF382" s="137"/>
      <c r="AG382" s="137"/>
      <c r="AH382" s="137"/>
      <c r="AI382" s="137"/>
      <c r="AJ382" s="137"/>
      <c r="AK382" s="137"/>
      <c r="AL382" s="137"/>
      <c r="AM382" s="137"/>
      <c r="AN382" s="137"/>
      <c r="AO382" s="137"/>
      <c r="AP382" s="137"/>
      <c r="AQ382" s="137"/>
      <c r="AR382" s="137"/>
      <c r="AS382" s="137"/>
      <c r="AT382" s="137"/>
      <c r="AU382" s="137"/>
      <c r="AV382" s="137"/>
      <c r="AW382" s="137"/>
      <c r="AX382" s="137"/>
      <c r="AY382" s="137"/>
      <c r="AZ382" s="137"/>
      <c r="BA382" s="137"/>
      <c r="BB382" s="137"/>
      <c r="BC382" s="137"/>
      <c r="BD382" s="137"/>
      <c r="BE382" s="137"/>
      <c r="BF382" s="137"/>
      <c r="BG382" s="137"/>
      <c r="BH382" s="137"/>
      <c r="BI382" s="137"/>
      <c r="BJ382" s="137">
        <v>195</v>
      </c>
      <c r="BK382" s="137"/>
      <c r="BL382" s="137"/>
      <c r="BM382" s="137"/>
      <c r="BN382" s="137"/>
      <c r="BO382" s="137"/>
      <c r="BP382" s="137"/>
      <c r="BQ382" s="137"/>
      <c r="BR382" s="137"/>
      <c r="BS382" s="137"/>
      <c r="BT382" s="137"/>
      <c r="BU382" s="137"/>
      <c r="BV382" s="137"/>
      <c r="BW382" s="137"/>
      <c r="BX382" s="137"/>
      <c r="BY382" s="137"/>
      <c r="BZ382" s="137"/>
      <c r="CA382" s="137"/>
      <c r="CB382" s="137"/>
      <c r="CC382" s="137"/>
      <c r="CD382" s="137">
        <v>21400</v>
      </c>
      <c r="CE382" s="137"/>
      <c r="CF382" s="137"/>
      <c r="CG382" s="137"/>
      <c r="CH382" s="137"/>
      <c r="CI382" s="137"/>
      <c r="CJ382" s="137"/>
      <c r="CK382" s="137"/>
      <c r="CL382" s="137"/>
      <c r="CN382" s="139" t="s">
        <v>1104</v>
      </c>
      <c r="CO382" s="139" t="s">
        <v>1038</v>
      </c>
      <c r="CP382" s="140" t="s">
        <v>1046</v>
      </c>
      <c r="CQ382" s="141"/>
    </row>
    <row r="383" spans="1:95" ht="27.75" x14ac:dyDescent="0.65">
      <c r="A383" s="144" t="s">
        <v>708</v>
      </c>
      <c r="B383" s="145" t="s">
        <v>709</v>
      </c>
      <c r="C383" s="137"/>
      <c r="D383" s="137"/>
      <c r="E383" s="137"/>
      <c r="F383" s="137"/>
      <c r="G383" s="137"/>
      <c r="H383" s="137"/>
      <c r="I383" s="137"/>
      <c r="J383" s="137"/>
      <c r="K383" s="137"/>
      <c r="L383" s="137"/>
      <c r="M383" s="137"/>
      <c r="N383" s="137"/>
      <c r="O383" s="137"/>
      <c r="P383" s="137"/>
      <c r="Q383" s="137"/>
      <c r="R383" s="137"/>
      <c r="S383" s="137"/>
      <c r="T383" s="137"/>
      <c r="U383" s="137"/>
      <c r="V383" s="137"/>
      <c r="W383" s="137"/>
      <c r="X383" s="137"/>
      <c r="Y383" s="137"/>
      <c r="Z383" s="137"/>
      <c r="AA383" s="137"/>
      <c r="AB383" s="137"/>
      <c r="AC383" s="137"/>
      <c r="AD383" s="137"/>
      <c r="AE383" s="137"/>
      <c r="AF383" s="137"/>
      <c r="AG383" s="137"/>
      <c r="AH383" s="137"/>
      <c r="AI383" s="137"/>
      <c r="AJ383" s="137"/>
      <c r="AK383" s="137"/>
      <c r="AL383" s="137"/>
      <c r="AM383" s="137"/>
      <c r="AN383" s="137"/>
      <c r="AO383" s="137"/>
      <c r="AP383" s="137"/>
      <c r="AQ383" s="137"/>
      <c r="AR383" s="137"/>
      <c r="AS383" s="137"/>
      <c r="AT383" s="137"/>
      <c r="AU383" s="137"/>
      <c r="AV383" s="137"/>
      <c r="AW383" s="137"/>
      <c r="AX383" s="137"/>
      <c r="AY383" s="137"/>
      <c r="AZ383" s="137"/>
      <c r="BA383" s="137"/>
      <c r="BB383" s="137"/>
      <c r="BC383" s="137"/>
      <c r="BD383" s="137"/>
      <c r="BE383" s="137"/>
      <c r="BF383" s="137"/>
      <c r="BG383" s="137"/>
      <c r="BH383" s="137"/>
      <c r="BI383" s="137"/>
      <c r="BJ383" s="137"/>
      <c r="BK383" s="137"/>
      <c r="BL383" s="137"/>
      <c r="BM383" s="137"/>
      <c r="BN383" s="137"/>
      <c r="BO383" s="137"/>
      <c r="BP383" s="137"/>
      <c r="BQ383" s="137"/>
      <c r="BR383" s="137"/>
      <c r="BS383" s="137"/>
      <c r="BT383" s="137"/>
      <c r="BU383" s="137"/>
      <c r="BV383" s="137"/>
      <c r="BW383" s="137"/>
      <c r="BX383" s="137"/>
      <c r="BY383" s="137"/>
      <c r="BZ383" s="137"/>
      <c r="CA383" s="137"/>
      <c r="CB383" s="137"/>
      <c r="CC383" s="137">
        <v>2530</v>
      </c>
      <c r="CD383" s="137"/>
      <c r="CE383" s="137"/>
      <c r="CF383" s="137"/>
      <c r="CG383" s="137"/>
      <c r="CH383" s="137"/>
      <c r="CI383" s="137"/>
      <c r="CJ383" s="137"/>
      <c r="CK383" s="137"/>
      <c r="CL383" s="137"/>
      <c r="CN383" s="139" t="s">
        <v>1104</v>
      </c>
      <c r="CO383" s="139" t="s">
        <v>1038</v>
      </c>
      <c r="CP383" s="140" t="s">
        <v>1046</v>
      </c>
      <c r="CQ383" s="141"/>
    </row>
    <row r="384" spans="1:95" ht="27.75" x14ac:dyDescent="0.65">
      <c r="A384" s="144" t="s">
        <v>710</v>
      </c>
      <c r="B384" s="145" t="s">
        <v>711</v>
      </c>
      <c r="C384" s="137"/>
      <c r="D384" s="137"/>
      <c r="E384" s="137"/>
      <c r="F384" s="137"/>
      <c r="G384" s="137"/>
      <c r="H384" s="137"/>
      <c r="I384" s="137"/>
      <c r="J384" s="137"/>
      <c r="K384" s="137"/>
      <c r="L384" s="137"/>
      <c r="M384" s="137"/>
      <c r="N384" s="137"/>
      <c r="O384" s="137"/>
      <c r="P384" s="137"/>
      <c r="Q384" s="137"/>
      <c r="R384" s="137"/>
      <c r="S384" s="137"/>
      <c r="T384" s="137"/>
      <c r="U384" s="137"/>
      <c r="V384" s="137"/>
      <c r="W384" s="137"/>
      <c r="X384" s="137"/>
      <c r="Y384" s="137"/>
      <c r="Z384" s="137"/>
      <c r="AA384" s="137"/>
      <c r="AB384" s="137"/>
      <c r="AC384" s="137"/>
      <c r="AD384" s="137"/>
      <c r="AE384" s="137"/>
      <c r="AF384" s="137"/>
      <c r="AG384" s="137"/>
      <c r="AH384" s="137"/>
      <c r="AI384" s="137"/>
      <c r="AJ384" s="137"/>
      <c r="AK384" s="137"/>
      <c r="AL384" s="137"/>
      <c r="AM384" s="137"/>
      <c r="AN384" s="137"/>
      <c r="AO384" s="137"/>
      <c r="AP384" s="137"/>
      <c r="AQ384" s="137"/>
      <c r="AR384" s="137"/>
      <c r="AS384" s="137"/>
      <c r="AT384" s="137"/>
      <c r="AU384" s="137"/>
      <c r="AV384" s="137"/>
      <c r="AW384" s="137"/>
      <c r="AX384" s="137"/>
      <c r="AY384" s="137"/>
      <c r="AZ384" s="137"/>
      <c r="BA384" s="137"/>
      <c r="BB384" s="137"/>
      <c r="BC384" s="137"/>
      <c r="BD384" s="137"/>
      <c r="BE384" s="137"/>
      <c r="BF384" s="137"/>
      <c r="BG384" s="137"/>
      <c r="BH384" s="137"/>
      <c r="BI384" s="137"/>
      <c r="BJ384" s="137"/>
      <c r="BK384" s="137"/>
      <c r="BL384" s="137"/>
      <c r="BM384" s="137"/>
      <c r="BN384" s="137"/>
      <c r="BO384" s="137"/>
      <c r="BP384" s="137"/>
      <c r="BQ384" s="137"/>
      <c r="BR384" s="137"/>
      <c r="BS384" s="137"/>
      <c r="BT384" s="137"/>
      <c r="BU384" s="137"/>
      <c r="BV384" s="137"/>
      <c r="BW384" s="137"/>
      <c r="BX384" s="137"/>
      <c r="BY384" s="137"/>
      <c r="BZ384" s="137"/>
      <c r="CA384" s="137"/>
      <c r="CB384" s="137"/>
      <c r="CC384" s="137"/>
      <c r="CD384" s="137"/>
      <c r="CE384" s="137"/>
      <c r="CF384" s="137"/>
      <c r="CG384" s="137"/>
      <c r="CH384" s="137"/>
      <c r="CI384" s="137"/>
      <c r="CJ384" s="137"/>
      <c r="CK384" s="137"/>
      <c r="CL384" s="137"/>
      <c r="CN384" s="139" t="s">
        <v>1104</v>
      </c>
      <c r="CO384" s="139" t="s">
        <v>1038</v>
      </c>
      <c r="CP384" s="140" t="s">
        <v>1046</v>
      </c>
      <c r="CQ384" s="141"/>
    </row>
    <row r="385" spans="1:95" ht="27.75" x14ac:dyDescent="0.65">
      <c r="A385" s="144" t="s">
        <v>712</v>
      </c>
      <c r="B385" s="145" t="s">
        <v>713</v>
      </c>
      <c r="C385" s="137"/>
      <c r="D385" s="137"/>
      <c r="E385" s="137"/>
      <c r="F385" s="137"/>
      <c r="G385" s="137"/>
      <c r="H385" s="137"/>
      <c r="I385" s="137">
        <v>3560</v>
      </c>
      <c r="J385" s="137"/>
      <c r="K385" s="137"/>
      <c r="L385" s="137"/>
      <c r="M385" s="137"/>
      <c r="N385" s="137"/>
      <c r="O385" s="137">
        <v>237353.5</v>
      </c>
      <c r="P385" s="137"/>
      <c r="Q385" s="137">
        <v>600</v>
      </c>
      <c r="R385" s="137"/>
      <c r="S385" s="137"/>
      <c r="T385" s="137"/>
      <c r="U385" s="137"/>
      <c r="V385" s="137"/>
      <c r="W385" s="137"/>
      <c r="X385" s="137"/>
      <c r="Y385" s="137"/>
      <c r="Z385" s="137"/>
      <c r="AA385" s="137"/>
      <c r="AB385" s="137">
        <v>400</v>
      </c>
      <c r="AC385" s="137"/>
      <c r="AD385" s="137">
        <v>15154</v>
      </c>
      <c r="AE385" s="137">
        <v>42632</v>
      </c>
      <c r="AF385" s="137"/>
      <c r="AG385" s="137"/>
      <c r="AH385" s="137"/>
      <c r="AI385" s="137"/>
      <c r="AJ385" s="137"/>
      <c r="AK385" s="137">
        <v>191760.3</v>
      </c>
      <c r="AL385" s="137"/>
      <c r="AM385" s="137"/>
      <c r="AN385" s="137"/>
      <c r="AO385" s="137"/>
      <c r="AP385" s="137"/>
      <c r="AQ385" s="137"/>
      <c r="AR385" s="137"/>
      <c r="AS385" s="137"/>
      <c r="AT385" s="137"/>
      <c r="AU385" s="137"/>
      <c r="AV385" s="137"/>
      <c r="AW385" s="137"/>
      <c r="AX385" s="137"/>
      <c r="AY385" s="137"/>
      <c r="AZ385" s="137"/>
      <c r="BA385" s="137"/>
      <c r="BB385" s="137"/>
      <c r="BC385" s="137"/>
      <c r="BD385" s="137"/>
      <c r="BE385" s="137">
        <v>2281.5</v>
      </c>
      <c r="BF385" s="137"/>
      <c r="BG385" s="137"/>
      <c r="BH385" s="137"/>
      <c r="BI385" s="137"/>
      <c r="BJ385" s="137"/>
      <c r="BK385" s="137"/>
      <c r="BL385" s="137"/>
      <c r="BM385" s="137"/>
      <c r="BN385" s="137"/>
      <c r="BO385" s="137"/>
      <c r="BP385" s="137"/>
      <c r="BQ385" s="137"/>
      <c r="BR385" s="137">
        <v>10943</v>
      </c>
      <c r="BS385" s="137"/>
      <c r="BT385" s="137"/>
      <c r="BU385" s="137"/>
      <c r="BV385" s="137"/>
      <c r="BW385" s="137"/>
      <c r="BX385" s="137"/>
      <c r="BY385" s="137"/>
      <c r="BZ385" s="137"/>
      <c r="CA385" s="137"/>
      <c r="CB385" s="137"/>
      <c r="CC385" s="137">
        <v>650</v>
      </c>
      <c r="CD385" s="137"/>
      <c r="CE385" s="137"/>
      <c r="CF385" s="137"/>
      <c r="CG385" s="137"/>
      <c r="CH385" s="137"/>
      <c r="CI385" s="137"/>
      <c r="CJ385" s="137"/>
      <c r="CK385" s="137"/>
      <c r="CL385" s="137"/>
      <c r="CN385" s="139" t="s">
        <v>1104</v>
      </c>
      <c r="CO385" s="139" t="s">
        <v>1038</v>
      </c>
      <c r="CP385" s="140" t="s">
        <v>1046</v>
      </c>
      <c r="CQ385" s="141"/>
    </row>
    <row r="386" spans="1:95" ht="27.75" x14ac:dyDescent="0.65">
      <c r="A386" s="144" t="s">
        <v>714</v>
      </c>
      <c r="B386" s="145" t="s">
        <v>715</v>
      </c>
      <c r="C386" s="137"/>
      <c r="D386" s="137"/>
      <c r="E386" s="137"/>
      <c r="F386" s="137"/>
      <c r="G386" s="137"/>
      <c r="H386" s="137"/>
      <c r="I386" s="137"/>
      <c r="J386" s="137"/>
      <c r="K386" s="137"/>
      <c r="L386" s="137">
        <v>3035</v>
      </c>
      <c r="M386" s="137"/>
      <c r="N386" s="137"/>
      <c r="O386" s="137"/>
      <c r="P386" s="137"/>
      <c r="Q386" s="137"/>
      <c r="R386" s="137"/>
      <c r="S386" s="137"/>
      <c r="T386" s="137"/>
      <c r="U386" s="137"/>
      <c r="V386" s="137"/>
      <c r="W386" s="137">
        <v>90152</v>
      </c>
      <c r="X386" s="137"/>
      <c r="Y386" s="137">
        <v>81651</v>
      </c>
      <c r="Z386" s="137"/>
      <c r="AA386" s="137"/>
      <c r="AB386" s="137">
        <v>5762</v>
      </c>
      <c r="AC386" s="137"/>
      <c r="AD386" s="137">
        <v>23066</v>
      </c>
      <c r="AE386" s="137"/>
      <c r="AF386" s="137"/>
      <c r="AG386" s="137"/>
      <c r="AH386" s="137">
        <v>7047</v>
      </c>
      <c r="AI386" s="137"/>
      <c r="AJ386" s="137">
        <v>2113</v>
      </c>
      <c r="AK386" s="137">
        <v>500</v>
      </c>
      <c r="AL386" s="137"/>
      <c r="AM386" s="137"/>
      <c r="AN386" s="137"/>
      <c r="AO386" s="137"/>
      <c r="AP386" s="137"/>
      <c r="AQ386" s="137"/>
      <c r="AR386" s="137"/>
      <c r="AS386" s="137"/>
      <c r="AT386" s="137"/>
      <c r="AU386" s="137"/>
      <c r="AV386" s="137">
        <v>2925</v>
      </c>
      <c r="AW386" s="137"/>
      <c r="AX386" s="137"/>
      <c r="AY386" s="137"/>
      <c r="AZ386" s="137">
        <v>205</v>
      </c>
      <c r="BA386" s="137"/>
      <c r="BB386" s="137"/>
      <c r="BC386" s="137"/>
      <c r="BD386" s="137">
        <v>119634</v>
      </c>
      <c r="BE386" s="137"/>
      <c r="BF386" s="137"/>
      <c r="BG386" s="137"/>
      <c r="BH386" s="137"/>
      <c r="BI386" s="137"/>
      <c r="BJ386" s="137">
        <v>7399</v>
      </c>
      <c r="BK386" s="137"/>
      <c r="BL386" s="137"/>
      <c r="BM386" s="137">
        <v>400</v>
      </c>
      <c r="BN386" s="137">
        <v>383</v>
      </c>
      <c r="BO386" s="137"/>
      <c r="BP386" s="137">
        <v>6856</v>
      </c>
      <c r="BQ386" s="137"/>
      <c r="BR386" s="137"/>
      <c r="BS386" s="137">
        <v>410</v>
      </c>
      <c r="BT386" s="137"/>
      <c r="BU386" s="137"/>
      <c r="BV386" s="137"/>
      <c r="BW386" s="137"/>
      <c r="BX386" s="137"/>
      <c r="BY386" s="137"/>
      <c r="BZ386" s="137"/>
      <c r="CA386" s="137">
        <v>12488</v>
      </c>
      <c r="CB386" s="137"/>
      <c r="CC386" s="137"/>
      <c r="CD386" s="137">
        <v>205814</v>
      </c>
      <c r="CE386" s="137"/>
      <c r="CF386" s="137"/>
      <c r="CG386" s="137"/>
      <c r="CH386" s="137"/>
      <c r="CI386" s="137"/>
      <c r="CJ386" s="137"/>
      <c r="CK386" s="137"/>
      <c r="CL386" s="137"/>
      <c r="CN386" s="139" t="s">
        <v>1104</v>
      </c>
      <c r="CO386" s="139" t="s">
        <v>1038</v>
      </c>
      <c r="CP386" s="140" t="s">
        <v>1046</v>
      </c>
      <c r="CQ386" s="141"/>
    </row>
    <row r="387" spans="1:95" ht="27.75" x14ac:dyDescent="0.65">
      <c r="A387" s="144" t="s">
        <v>716</v>
      </c>
      <c r="B387" s="145" t="s">
        <v>717</v>
      </c>
      <c r="C387" s="137"/>
      <c r="D387" s="137"/>
      <c r="E387" s="137"/>
      <c r="F387" s="137"/>
      <c r="G387" s="137"/>
      <c r="H387" s="137"/>
      <c r="I387" s="137"/>
      <c r="J387" s="137"/>
      <c r="K387" s="137"/>
      <c r="L387" s="137"/>
      <c r="M387" s="137">
        <v>22579</v>
      </c>
      <c r="N387" s="137"/>
      <c r="O387" s="137"/>
      <c r="P387" s="137"/>
      <c r="Q387" s="137"/>
      <c r="R387" s="137"/>
      <c r="S387" s="137"/>
      <c r="T387" s="137"/>
      <c r="U387" s="137"/>
      <c r="V387" s="137"/>
      <c r="W387" s="137"/>
      <c r="X387" s="137">
        <v>50</v>
      </c>
      <c r="Y387" s="137"/>
      <c r="Z387" s="137"/>
      <c r="AA387" s="137"/>
      <c r="AB387" s="137"/>
      <c r="AC387" s="137"/>
      <c r="AD387" s="137">
        <v>25191</v>
      </c>
      <c r="AE387" s="137"/>
      <c r="AF387" s="137">
        <v>980</v>
      </c>
      <c r="AG387" s="137"/>
      <c r="AH387" s="137">
        <v>610</v>
      </c>
      <c r="AI387" s="137"/>
      <c r="AJ387" s="137">
        <v>500</v>
      </c>
      <c r="AK387" s="137">
        <v>826541.75</v>
      </c>
      <c r="AL387" s="137"/>
      <c r="AM387" s="137"/>
      <c r="AN387" s="137"/>
      <c r="AO387" s="137"/>
      <c r="AP387" s="137"/>
      <c r="AQ387" s="137"/>
      <c r="AR387" s="137"/>
      <c r="AS387" s="137"/>
      <c r="AT387" s="137"/>
      <c r="AU387" s="137"/>
      <c r="AV387" s="137">
        <v>329</v>
      </c>
      <c r="AW387" s="137"/>
      <c r="AX387" s="137"/>
      <c r="AY387" s="137"/>
      <c r="AZ387" s="137"/>
      <c r="BA387" s="137"/>
      <c r="BB387" s="137"/>
      <c r="BC387" s="137">
        <v>30000</v>
      </c>
      <c r="BD387" s="137">
        <v>241720</v>
      </c>
      <c r="BE387" s="137"/>
      <c r="BF387" s="137"/>
      <c r="BG387" s="137"/>
      <c r="BH387" s="137">
        <v>1060</v>
      </c>
      <c r="BI387" s="137"/>
      <c r="BJ387" s="137">
        <v>100</v>
      </c>
      <c r="BK387" s="137"/>
      <c r="BL387" s="137"/>
      <c r="BM387" s="137">
        <v>4353</v>
      </c>
      <c r="BN387" s="137">
        <v>1107</v>
      </c>
      <c r="BO387" s="137"/>
      <c r="BP387" s="137">
        <v>8763</v>
      </c>
      <c r="BQ387" s="137"/>
      <c r="BR387" s="137"/>
      <c r="BS387" s="137">
        <v>140</v>
      </c>
      <c r="BT387" s="137"/>
      <c r="BU387" s="137"/>
      <c r="BV387" s="137"/>
      <c r="BW387" s="137"/>
      <c r="BX387" s="137"/>
      <c r="BY387" s="137"/>
      <c r="BZ387" s="137"/>
      <c r="CA387" s="137">
        <v>1927</v>
      </c>
      <c r="CB387" s="137"/>
      <c r="CC387" s="137"/>
      <c r="CD387" s="137">
        <v>204092</v>
      </c>
      <c r="CE387" s="137"/>
      <c r="CF387" s="137"/>
      <c r="CG387" s="137"/>
      <c r="CH387" s="137"/>
      <c r="CI387" s="137"/>
      <c r="CJ387" s="137"/>
      <c r="CK387" s="137"/>
      <c r="CL387" s="137"/>
      <c r="CN387" s="139" t="s">
        <v>1104</v>
      </c>
      <c r="CO387" s="139" t="s">
        <v>1038</v>
      </c>
      <c r="CP387" s="140" t="s">
        <v>1046</v>
      </c>
      <c r="CQ387" s="141"/>
    </row>
    <row r="388" spans="1:95" ht="27.75" x14ac:dyDescent="0.65">
      <c r="A388" s="144" t="s">
        <v>718</v>
      </c>
      <c r="B388" s="145" t="s">
        <v>719</v>
      </c>
      <c r="C388" s="137">
        <v>282866.7</v>
      </c>
      <c r="D388" s="137"/>
      <c r="E388" s="137"/>
      <c r="F388" s="137"/>
      <c r="G388" s="137"/>
      <c r="H388" s="137"/>
      <c r="I388" s="137"/>
      <c r="J388" s="137"/>
      <c r="K388" s="137"/>
      <c r="L388" s="137"/>
      <c r="M388" s="137"/>
      <c r="N388" s="137"/>
      <c r="O388" s="137">
        <v>251986.7</v>
      </c>
      <c r="P388" s="137"/>
      <c r="Q388" s="137"/>
      <c r="R388" s="137">
        <v>8656.9</v>
      </c>
      <c r="S388" s="137"/>
      <c r="T388" s="137"/>
      <c r="U388" s="137"/>
      <c r="V388" s="137"/>
      <c r="W388" s="137">
        <v>528998.74</v>
      </c>
      <c r="X388" s="137"/>
      <c r="Y388" s="137"/>
      <c r="Z388" s="137"/>
      <c r="AA388" s="137"/>
      <c r="AB388" s="137"/>
      <c r="AC388" s="137"/>
      <c r="AD388" s="137"/>
      <c r="AE388" s="137"/>
      <c r="AF388" s="137"/>
      <c r="AG388" s="137">
        <v>192</v>
      </c>
      <c r="AH388" s="137">
        <v>22258</v>
      </c>
      <c r="AI388" s="137"/>
      <c r="AJ388" s="137"/>
      <c r="AK388" s="137">
        <v>56005</v>
      </c>
      <c r="AL388" s="137"/>
      <c r="AM388" s="137"/>
      <c r="AN388" s="137"/>
      <c r="AO388" s="137"/>
      <c r="AP388" s="137"/>
      <c r="AQ388" s="137"/>
      <c r="AR388" s="137"/>
      <c r="AS388" s="137">
        <v>140</v>
      </c>
      <c r="AT388" s="137"/>
      <c r="AU388" s="137"/>
      <c r="AV388" s="137"/>
      <c r="AW388" s="137"/>
      <c r="AX388" s="137"/>
      <c r="AY388" s="137"/>
      <c r="AZ388" s="137"/>
      <c r="BA388" s="137">
        <v>25265.03</v>
      </c>
      <c r="BB388" s="137"/>
      <c r="BC388" s="137">
        <v>97694</v>
      </c>
      <c r="BD388" s="137">
        <v>10930.4</v>
      </c>
      <c r="BE388" s="137"/>
      <c r="BF388" s="137"/>
      <c r="BG388" s="137">
        <v>98966.5</v>
      </c>
      <c r="BH388" s="137"/>
      <c r="BI388" s="137"/>
      <c r="BJ388" s="137"/>
      <c r="BK388" s="137"/>
      <c r="BL388" s="137">
        <v>1006504</v>
      </c>
      <c r="BM388" s="137"/>
      <c r="BN388" s="137"/>
      <c r="BO388" s="137"/>
      <c r="BP388" s="137"/>
      <c r="BQ388" s="137"/>
      <c r="BR388" s="137">
        <v>916523.36</v>
      </c>
      <c r="BS388" s="137"/>
      <c r="BT388" s="137"/>
      <c r="BU388" s="137">
        <v>61924.480000000003</v>
      </c>
      <c r="BV388" s="137"/>
      <c r="BW388" s="137"/>
      <c r="BX388" s="137">
        <v>21704.2</v>
      </c>
      <c r="BY388" s="137"/>
      <c r="BZ388" s="137"/>
      <c r="CA388" s="137"/>
      <c r="CB388" s="137"/>
      <c r="CC388" s="137"/>
      <c r="CD388" s="137"/>
      <c r="CE388" s="137">
        <v>395</v>
      </c>
      <c r="CF388" s="137"/>
      <c r="CG388" s="137"/>
      <c r="CH388" s="137"/>
      <c r="CI388" s="137"/>
      <c r="CJ388" s="137"/>
      <c r="CK388" s="137"/>
      <c r="CL388" s="137"/>
      <c r="CN388" s="139" t="s">
        <v>1104</v>
      </c>
      <c r="CO388" s="139" t="s">
        <v>1038</v>
      </c>
      <c r="CP388" s="140" t="s">
        <v>1046</v>
      </c>
      <c r="CQ388" s="141"/>
    </row>
    <row r="389" spans="1:95" ht="27.75" x14ac:dyDescent="0.65">
      <c r="A389" s="144" t="s">
        <v>720</v>
      </c>
      <c r="B389" s="145" t="s">
        <v>721</v>
      </c>
      <c r="C389" s="137"/>
      <c r="D389" s="137"/>
      <c r="E389" s="137"/>
      <c r="F389" s="137"/>
      <c r="G389" s="137"/>
      <c r="H389" s="137"/>
      <c r="I389" s="137"/>
      <c r="J389" s="137"/>
      <c r="K389" s="137"/>
      <c r="L389" s="137"/>
      <c r="M389" s="137"/>
      <c r="N389" s="137"/>
      <c r="O389" s="137">
        <v>117401.5</v>
      </c>
      <c r="P389" s="137"/>
      <c r="Q389" s="137"/>
      <c r="R389" s="137"/>
      <c r="S389" s="137"/>
      <c r="T389" s="137"/>
      <c r="U389" s="137"/>
      <c r="V389" s="137"/>
      <c r="W389" s="137"/>
      <c r="X389" s="137"/>
      <c r="Y389" s="137"/>
      <c r="Z389" s="137"/>
      <c r="AA389" s="137"/>
      <c r="AB389" s="137"/>
      <c r="AC389" s="137"/>
      <c r="AD389" s="137"/>
      <c r="AE389" s="137"/>
      <c r="AF389" s="137"/>
      <c r="AG389" s="137"/>
      <c r="AH389" s="137"/>
      <c r="AI389" s="137"/>
      <c r="AJ389" s="137"/>
      <c r="AK389" s="137"/>
      <c r="AL389" s="137"/>
      <c r="AM389" s="137"/>
      <c r="AN389" s="137"/>
      <c r="AO389" s="137"/>
      <c r="AP389" s="137"/>
      <c r="AQ389" s="137"/>
      <c r="AR389" s="137"/>
      <c r="AS389" s="137"/>
      <c r="AT389" s="137"/>
      <c r="AU389" s="137"/>
      <c r="AV389" s="137"/>
      <c r="AW389" s="137"/>
      <c r="AX389" s="137"/>
      <c r="AY389" s="137"/>
      <c r="AZ389" s="137"/>
      <c r="BA389" s="137"/>
      <c r="BB389" s="137"/>
      <c r="BC389" s="137"/>
      <c r="BD389" s="137">
        <v>522949.34</v>
      </c>
      <c r="BE389" s="137"/>
      <c r="BF389" s="137"/>
      <c r="BG389" s="137">
        <v>900163.68</v>
      </c>
      <c r="BH389" s="137"/>
      <c r="BI389" s="137"/>
      <c r="BJ389" s="137"/>
      <c r="BK389" s="137"/>
      <c r="BL389" s="137">
        <v>269426.96000000002</v>
      </c>
      <c r="BM389" s="137"/>
      <c r="BN389" s="137"/>
      <c r="BO389" s="137"/>
      <c r="BP389" s="137"/>
      <c r="BQ389" s="137"/>
      <c r="BR389" s="137">
        <v>19603.3</v>
      </c>
      <c r="BS389" s="137"/>
      <c r="BT389" s="137"/>
      <c r="BU389" s="137">
        <v>48752.63</v>
      </c>
      <c r="BV389" s="137"/>
      <c r="BW389" s="137"/>
      <c r="BX389" s="137"/>
      <c r="BY389" s="137"/>
      <c r="BZ389" s="137"/>
      <c r="CA389" s="137"/>
      <c r="CB389" s="137"/>
      <c r="CC389" s="137"/>
      <c r="CD389" s="137"/>
      <c r="CE389" s="137"/>
      <c r="CF389" s="137"/>
      <c r="CG389" s="137"/>
      <c r="CH389" s="137"/>
      <c r="CI389" s="137"/>
      <c r="CJ389" s="137"/>
      <c r="CK389" s="137"/>
      <c r="CL389" s="137"/>
      <c r="CN389" s="139" t="s">
        <v>1104</v>
      </c>
      <c r="CO389" s="139" t="s">
        <v>1038</v>
      </c>
      <c r="CP389" s="140" t="s">
        <v>1046</v>
      </c>
      <c r="CQ389" s="141"/>
    </row>
    <row r="390" spans="1:95" ht="27.75" x14ac:dyDescent="0.65">
      <c r="A390" s="144" t="s">
        <v>722</v>
      </c>
      <c r="B390" s="145" t="s">
        <v>723</v>
      </c>
      <c r="C390" s="137">
        <v>6126133.9000000004</v>
      </c>
      <c r="D390" s="137">
        <v>94727.35</v>
      </c>
      <c r="E390" s="137">
        <v>127489.05</v>
      </c>
      <c r="F390" s="137">
        <v>239110.25</v>
      </c>
      <c r="G390" s="137">
        <v>88478.2</v>
      </c>
      <c r="H390" s="137">
        <v>630646.19999999995</v>
      </c>
      <c r="I390" s="137">
        <v>543633.69999999995</v>
      </c>
      <c r="J390" s="137">
        <v>1696366.55</v>
      </c>
      <c r="K390" s="137">
        <v>152531.04999999999</v>
      </c>
      <c r="L390" s="137">
        <v>268450.05</v>
      </c>
      <c r="M390" s="137">
        <v>998766.61</v>
      </c>
      <c r="N390" s="137">
        <v>23840.25</v>
      </c>
      <c r="O390" s="137">
        <v>1366907.74</v>
      </c>
      <c r="P390" s="137">
        <v>304106.40000000002</v>
      </c>
      <c r="Q390" s="137">
        <v>1678479.95</v>
      </c>
      <c r="R390" s="137">
        <v>4110481.85</v>
      </c>
      <c r="S390" s="137">
        <v>529627.85</v>
      </c>
      <c r="T390" s="137">
        <v>277261.3</v>
      </c>
      <c r="U390" s="137">
        <v>1149228.78</v>
      </c>
      <c r="V390" s="137">
        <v>49847.92</v>
      </c>
      <c r="W390" s="137">
        <v>2480724.5499999998</v>
      </c>
      <c r="X390" s="137">
        <v>114109.25</v>
      </c>
      <c r="Y390" s="137">
        <v>682723.68</v>
      </c>
      <c r="Z390" s="137">
        <v>764577.1</v>
      </c>
      <c r="AA390" s="137">
        <v>73789.350000000006</v>
      </c>
      <c r="AB390" s="137">
        <v>261442.85</v>
      </c>
      <c r="AC390" s="137">
        <v>376390.95</v>
      </c>
      <c r="AD390" s="137">
        <v>1248162.25</v>
      </c>
      <c r="AE390" s="137">
        <v>281124</v>
      </c>
      <c r="AF390" s="137">
        <v>74944.55</v>
      </c>
      <c r="AG390" s="137">
        <v>170239.05</v>
      </c>
      <c r="AH390" s="137">
        <v>492179.11</v>
      </c>
      <c r="AI390" s="137">
        <v>123407.66</v>
      </c>
      <c r="AJ390" s="137">
        <v>655842.94999999995</v>
      </c>
      <c r="AK390" s="137"/>
      <c r="AL390" s="137">
        <v>387750.1</v>
      </c>
      <c r="AM390" s="137">
        <v>184159.88</v>
      </c>
      <c r="AN390" s="137">
        <v>468669.2</v>
      </c>
      <c r="AO390" s="137">
        <v>95340.1</v>
      </c>
      <c r="AP390" s="137">
        <v>127293.35</v>
      </c>
      <c r="AQ390" s="137">
        <v>52442.85</v>
      </c>
      <c r="AR390" s="137">
        <v>385164.92</v>
      </c>
      <c r="AS390" s="137">
        <v>268789.2</v>
      </c>
      <c r="AT390" s="137">
        <v>12328.15</v>
      </c>
      <c r="AU390" s="137">
        <v>295544.05</v>
      </c>
      <c r="AV390" s="137">
        <v>181733.1</v>
      </c>
      <c r="AW390" s="137">
        <v>140022.39999999999</v>
      </c>
      <c r="AX390" s="137">
        <v>331296.34999999998</v>
      </c>
      <c r="AY390" s="137">
        <v>289149.59999999998</v>
      </c>
      <c r="AZ390" s="137">
        <v>85527.55</v>
      </c>
      <c r="BA390" s="137">
        <v>1172123.21</v>
      </c>
      <c r="BB390" s="137">
        <v>85349.9</v>
      </c>
      <c r="BC390" s="137">
        <v>6115246.4000000004</v>
      </c>
      <c r="BD390" s="137">
        <v>477393.05</v>
      </c>
      <c r="BE390" s="137">
        <v>106581.93</v>
      </c>
      <c r="BF390" s="137">
        <v>67038.649999999994</v>
      </c>
      <c r="BG390" s="137">
        <v>7756.75</v>
      </c>
      <c r="BH390" s="137">
        <v>53390.18</v>
      </c>
      <c r="BI390" s="137">
        <v>3811.4</v>
      </c>
      <c r="BJ390" s="137">
        <v>326491.34999999998</v>
      </c>
      <c r="BK390" s="137">
        <v>293223.2</v>
      </c>
      <c r="BL390" s="137">
        <v>2349076.5</v>
      </c>
      <c r="BM390" s="137">
        <v>1715524.25</v>
      </c>
      <c r="BN390" s="137">
        <v>35913.800000000003</v>
      </c>
      <c r="BO390" s="137">
        <v>470999.17</v>
      </c>
      <c r="BP390" s="137">
        <v>624430.25</v>
      </c>
      <c r="BQ390" s="137">
        <v>860529</v>
      </c>
      <c r="BR390" s="137">
        <v>241172.7</v>
      </c>
      <c r="BS390" s="137">
        <v>217453.1</v>
      </c>
      <c r="BT390" s="137">
        <v>350459.6</v>
      </c>
      <c r="BU390" s="137">
        <v>1797839.85</v>
      </c>
      <c r="BV390" s="137">
        <v>0</v>
      </c>
      <c r="BW390" s="137">
        <v>200269.5</v>
      </c>
      <c r="BX390" s="137">
        <v>504926.9</v>
      </c>
      <c r="BY390" s="137">
        <v>60389.599999999999</v>
      </c>
      <c r="BZ390" s="137">
        <v>348219.65</v>
      </c>
      <c r="CA390" s="137"/>
      <c r="CB390" s="137">
        <v>223122.7</v>
      </c>
      <c r="CC390" s="137">
        <v>685885.75</v>
      </c>
      <c r="CD390" s="137">
        <v>565712.65</v>
      </c>
      <c r="CE390" s="137">
        <v>470054.3</v>
      </c>
      <c r="CF390" s="137"/>
      <c r="CG390" s="137">
        <v>169617.75</v>
      </c>
      <c r="CH390" s="137">
        <v>390091.38</v>
      </c>
      <c r="CI390" s="137">
        <v>84080.7</v>
      </c>
      <c r="CJ390" s="137">
        <v>1782333.52</v>
      </c>
      <c r="CK390" s="137">
        <v>82707.95</v>
      </c>
      <c r="CL390" s="137">
        <v>144407.6</v>
      </c>
      <c r="CN390" s="139" t="s">
        <v>1104</v>
      </c>
      <c r="CO390" s="139" t="s">
        <v>1038</v>
      </c>
      <c r="CP390" s="140" t="s">
        <v>1046</v>
      </c>
      <c r="CQ390" s="141"/>
    </row>
    <row r="391" spans="1:95" ht="27.75" x14ac:dyDescent="0.65">
      <c r="A391" s="144" t="s">
        <v>724</v>
      </c>
      <c r="B391" s="145" t="s">
        <v>725</v>
      </c>
      <c r="C391" s="137">
        <v>2538986.15</v>
      </c>
      <c r="D391" s="137">
        <v>950</v>
      </c>
      <c r="E391" s="137">
        <v>37610.5</v>
      </c>
      <c r="F391" s="137">
        <v>200460.45</v>
      </c>
      <c r="G391" s="137">
        <v>19057.95</v>
      </c>
      <c r="H391" s="137">
        <v>27189.15</v>
      </c>
      <c r="I391" s="137">
        <v>74144.649999999994</v>
      </c>
      <c r="J391" s="137">
        <v>570992.75</v>
      </c>
      <c r="K391" s="137">
        <v>20596</v>
      </c>
      <c r="L391" s="137">
        <v>55526.55</v>
      </c>
      <c r="M391" s="137">
        <v>645655.18999999994</v>
      </c>
      <c r="N391" s="137"/>
      <c r="O391" s="137">
        <v>5367845.2300000004</v>
      </c>
      <c r="P391" s="137">
        <v>169327.05</v>
      </c>
      <c r="Q391" s="137">
        <v>241582.15</v>
      </c>
      <c r="R391" s="137">
        <v>1137543.3</v>
      </c>
      <c r="S391" s="137">
        <v>531670.35</v>
      </c>
      <c r="T391" s="137">
        <v>164612.20000000001</v>
      </c>
      <c r="U391" s="137">
        <v>0</v>
      </c>
      <c r="V391" s="137">
        <v>40832.9</v>
      </c>
      <c r="W391" s="137">
        <v>4476166.93</v>
      </c>
      <c r="X391" s="137">
        <v>75970.55</v>
      </c>
      <c r="Y391" s="137">
        <v>401219.2</v>
      </c>
      <c r="Z391" s="137">
        <v>213390.9</v>
      </c>
      <c r="AA391" s="137">
        <v>15059.4</v>
      </c>
      <c r="AB391" s="137">
        <v>24829.200000000001</v>
      </c>
      <c r="AC391" s="137">
        <v>109543.55</v>
      </c>
      <c r="AD391" s="137">
        <v>201111.2</v>
      </c>
      <c r="AE391" s="137">
        <v>97906.05</v>
      </c>
      <c r="AF391" s="137">
        <v>34696.85</v>
      </c>
      <c r="AG391" s="137">
        <v>163396.20000000001</v>
      </c>
      <c r="AH391" s="137">
        <v>252640.15</v>
      </c>
      <c r="AI391" s="137">
        <v>44860.9</v>
      </c>
      <c r="AJ391" s="137">
        <v>131451.5</v>
      </c>
      <c r="AK391" s="137"/>
      <c r="AL391" s="137">
        <v>59603.95</v>
      </c>
      <c r="AM391" s="137">
        <v>92269.7</v>
      </c>
      <c r="AN391" s="137">
        <v>104709</v>
      </c>
      <c r="AO391" s="137">
        <v>906750.3</v>
      </c>
      <c r="AP391" s="137">
        <v>23869.7</v>
      </c>
      <c r="AQ391" s="137">
        <v>14921.65</v>
      </c>
      <c r="AR391" s="137">
        <v>735919.87</v>
      </c>
      <c r="AS391" s="137">
        <v>131109.5</v>
      </c>
      <c r="AT391" s="137">
        <v>0</v>
      </c>
      <c r="AU391" s="137">
        <v>68029.5</v>
      </c>
      <c r="AV391" s="137">
        <v>98727.8</v>
      </c>
      <c r="AW391" s="137">
        <v>39621.65</v>
      </c>
      <c r="AX391" s="137">
        <v>9759.35</v>
      </c>
      <c r="AY391" s="137">
        <v>12633.1</v>
      </c>
      <c r="AZ391" s="137"/>
      <c r="BA391" s="137">
        <v>862482.67</v>
      </c>
      <c r="BB391" s="137">
        <v>48245.75</v>
      </c>
      <c r="BC391" s="137">
        <v>4562655.2699999996</v>
      </c>
      <c r="BD391" s="137">
        <v>253886.55</v>
      </c>
      <c r="BE391" s="137">
        <v>0</v>
      </c>
      <c r="BF391" s="137">
        <v>33801.949999999997</v>
      </c>
      <c r="BG391" s="137">
        <v>451351.65</v>
      </c>
      <c r="BH391" s="137">
        <v>11734.45</v>
      </c>
      <c r="BI391" s="137"/>
      <c r="BJ391" s="137">
        <v>99027.9</v>
      </c>
      <c r="BK391" s="137"/>
      <c r="BL391" s="137">
        <v>3731897.49</v>
      </c>
      <c r="BM391" s="137">
        <v>647311.94999999995</v>
      </c>
      <c r="BN391" s="137">
        <v>28632.05</v>
      </c>
      <c r="BO391" s="137">
        <v>210964.6</v>
      </c>
      <c r="BP391" s="137">
        <v>11839.85</v>
      </c>
      <c r="BQ391" s="137">
        <v>228194.75</v>
      </c>
      <c r="BR391" s="137">
        <v>18766.3</v>
      </c>
      <c r="BS391" s="137">
        <v>198342.9</v>
      </c>
      <c r="BT391" s="137">
        <v>248658.55</v>
      </c>
      <c r="BU391" s="137">
        <v>1252392.6000000001</v>
      </c>
      <c r="BV391" s="137">
        <v>0</v>
      </c>
      <c r="BW391" s="137">
        <v>23841.200000000001</v>
      </c>
      <c r="BX391" s="137">
        <v>466512.7</v>
      </c>
      <c r="BY391" s="137">
        <v>15172.45</v>
      </c>
      <c r="BZ391" s="137">
        <v>76090.25</v>
      </c>
      <c r="CA391" s="137"/>
      <c r="CB391" s="137">
        <v>141555.70000000001</v>
      </c>
      <c r="CC391" s="137">
        <v>215683.25</v>
      </c>
      <c r="CD391" s="137">
        <v>239891.15</v>
      </c>
      <c r="CE391" s="137">
        <v>216333.05</v>
      </c>
      <c r="CF391" s="137"/>
      <c r="CG391" s="137">
        <v>55264.35</v>
      </c>
      <c r="CH391" s="137">
        <v>1755</v>
      </c>
      <c r="CI391" s="137">
        <v>13107.15</v>
      </c>
      <c r="CJ391" s="137">
        <v>568563.6</v>
      </c>
      <c r="CK391" s="137">
        <v>16828.3</v>
      </c>
      <c r="CL391" s="137">
        <v>30516.85</v>
      </c>
      <c r="CN391" s="139" t="s">
        <v>1104</v>
      </c>
      <c r="CO391" s="139" t="s">
        <v>1038</v>
      </c>
      <c r="CP391" s="140" t="s">
        <v>1046</v>
      </c>
      <c r="CQ391" s="141"/>
    </row>
    <row r="392" spans="1:95" ht="27.75" x14ac:dyDescent="0.65">
      <c r="A392" s="144" t="s">
        <v>726</v>
      </c>
      <c r="B392" s="145" t="s">
        <v>727</v>
      </c>
      <c r="C392" s="137"/>
      <c r="D392" s="137"/>
      <c r="E392" s="137"/>
      <c r="F392" s="137"/>
      <c r="G392" s="137"/>
      <c r="H392" s="137"/>
      <c r="I392" s="137"/>
      <c r="J392" s="137"/>
      <c r="K392" s="137"/>
      <c r="L392" s="137"/>
      <c r="M392" s="137"/>
      <c r="N392" s="137"/>
      <c r="O392" s="137"/>
      <c r="P392" s="137"/>
      <c r="Q392" s="137"/>
      <c r="R392" s="137"/>
      <c r="S392" s="137"/>
      <c r="T392" s="137"/>
      <c r="U392" s="137"/>
      <c r="V392" s="137"/>
      <c r="W392" s="137"/>
      <c r="X392" s="137"/>
      <c r="Y392" s="137"/>
      <c r="Z392" s="137"/>
      <c r="AA392" s="137"/>
      <c r="AB392" s="137"/>
      <c r="AC392" s="137"/>
      <c r="AD392" s="137"/>
      <c r="AE392" s="137"/>
      <c r="AF392" s="137"/>
      <c r="AG392" s="137"/>
      <c r="AH392" s="137"/>
      <c r="AI392" s="137"/>
      <c r="AJ392" s="137"/>
      <c r="AK392" s="137"/>
      <c r="AL392" s="137"/>
      <c r="AM392" s="137"/>
      <c r="AN392" s="137"/>
      <c r="AO392" s="137"/>
      <c r="AP392" s="137"/>
      <c r="AQ392" s="137"/>
      <c r="AR392" s="137"/>
      <c r="AS392" s="137"/>
      <c r="AT392" s="137"/>
      <c r="AU392" s="137"/>
      <c r="AV392" s="137"/>
      <c r="AW392" s="137"/>
      <c r="AX392" s="137"/>
      <c r="AY392" s="137"/>
      <c r="AZ392" s="137"/>
      <c r="BA392" s="137"/>
      <c r="BB392" s="137"/>
      <c r="BC392" s="137"/>
      <c r="BD392" s="137"/>
      <c r="BE392" s="137"/>
      <c r="BF392" s="137"/>
      <c r="BG392" s="137"/>
      <c r="BH392" s="137"/>
      <c r="BI392" s="137"/>
      <c r="BJ392" s="137"/>
      <c r="BK392" s="137"/>
      <c r="BL392" s="137"/>
      <c r="BM392" s="137"/>
      <c r="BN392" s="137"/>
      <c r="BO392" s="137"/>
      <c r="BP392" s="137"/>
      <c r="BQ392" s="137"/>
      <c r="BR392" s="137"/>
      <c r="BS392" s="137"/>
      <c r="BT392" s="137"/>
      <c r="BU392" s="137"/>
      <c r="BV392" s="137"/>
      <c r="BW392" s="137"/>
      <c r="BX392" s="137"/>
      <c r="BY392" s="137"/>
      <c r="BZ392" s="137"/>
      <c r="CA392" s="137"/>
      <c r="CB392" s="137"/>
      <c r="CC392" s="137"/>
      <c r="CD392" s="137"/>
      <c r="CE392" s="137"/>
      <c r="CF392" s="137"/>
      <c r="CG392" s="137"/>
      <c r="CH392" s="137"/>
      <c r="CI392" s="137"/>
      <c r="CJ392" s="137"/>
      <c r="CK392" s="137"/>
      <c r="CL392" s="137"/>
      <c r="CN392" s="139" t="s">
        <v>1104</v>
      </c>
      <c r="CO392" s="139" t="s">
        <v>1038</v>
      </c>
      <c r="CP392" s="140" t="s">
        <v>1046</v>
      </c>
      <c r="CQ392" s="141"/>
    </row>
    <row r="393" spans="1:95" ht="27.75" x14ac:dyDescent="0.65">
      <c r="A393" s="144" t="s">
        <v>728</v>
      </c>
      <c r="B393" s="145" t="s">
        <v>729</v>
      </c>
      <c r="C393" s="137"/>
      <c r="D393" s="137">
        <v>343.2</v>
      </c>
      <c r="E393" s="137"/>
      <c r="F393" s="137">
        <v>16242.38</v>
      </c>
      <c r="G393" s="137">
        <v>1580.7</v>
      </c>
      <c r="H393" s="137">
        <v>4594.6499999999996</v>
      </c>
      <c r="I393" s="137"/>
      <c r="J393" s="137"/>
      <c r="K393" s="137"/>
      <c r="L393" s="137"/>
      <c r="M393" s="137"/>
      <c r="N393" s="137"/>
      <c r="O393" s="137"/>
      <c r="P393" s="137"/>
      <c r="Q393" s="137"/>
      <c r="R393" s="137">
        <v>3882.82</v>
      </c>
      <c r="S393" s="137"/>
      <c r="T393" s="137"/>
      <c r="U393" s="137"/>
      <c r="V393" s="137"/>
      <c r="W393" s="137"/>
      <c r="X393" s="137"/>
      <c r="Y393" s="137"/>
      <c r="Z393" s="137">
        <v>792</v>
      </c>
      <c r="AA393" s="137"/>
      <c r="AB393" s="137"/>
      <c r="AC393" s="137"/>
      <c r="AD393" s="137"/>
      <c r="AE393" s="137">
        <v>0</v>
      </c>
      <c r="AF393" s="137"/>
      <c r="AG393" s="137"/>
      <c r="AH393" s="137"/>
      <c r="AI393" s="137"/>
      <c r="AJ393" s="137"/>
      <c r="AK393" s="137"/>
      <c r="AL393" s="137"/>
      <c r="AM393" s="137"/>
      <c r="AN393" s="137"/>
      <c r="AO393" s="137"/>
      <c r="AP393" s="137"/>
      <c r="AQ393" s="137"/>
      <c r="AR393" s="137"/>
      <c r="AS393" s="137"/>
      <c r="AT393" s="137"/>
      <c r="AU393" s="137"/>
      <c r="AV393" s="137"/>
      <c r="AW393" s="137"/>
      <c r="AX393" s="137"/>
      <c r="AY393" s="137"/>
      <c r="AZ393" s="137"/>
      <c r="BA393" s="137"/>
      <c r="BB393" s="137"/>
      <c r="BC393" s="137"/>
      <c r="BD393" s="137"/>
      <c r="BE393" s="137"/>
      <c r="BF393" s="137">
        <v>9261.23</v>
      </c>
      <c r="BG393" s="137"/>
      <c r="BH393" s="137">
        <v>5170.9799999999996</v>
      </c>
      <c r="BI393" s="137">
        <v>0</v>
      </c>
      <c r="BJ393" s="137"/>
      <c r="BK393" s="137"/>
      <c r="BL393" s="137"/>
      <c r="BM393" s="137"/>
      <c r="BN393" s="137"/>
      <c r="BO393" s="137"/>
      <c r="BP393" s="137"/>
      <c r="BQ393" s="137"/>
      <c r="BR393" s="137"/>
      <c r="BS393" s="137"/>
      <c r="BT393" s="137">
        <v>17374.3</v>
      </c>
      <c r="BU393" s="137"/>
      <c r="BV393" s="137"/>
      <c r="BW393" s="137"/>
      <c r="BX393" s="137"/>
      <c r="BY393" s="137"/>
      <c r="BZ393" s="137"/>
      <c r="CA393" s="137"/>
      <c r="CB393" s="137"/>
      <c r="CC393" s="137"/>
      <c r="CD393" s="137"/>
      <c r="CE393" s="137"/>
      <c r="CF393" s="137"/>
      <c r="CG393" s="137"/>
      <c r="CH393" s="137"/>
      <c r="CI393" s="137"/>
      <c r="CJ393" s="137"/>
      <c r="CK393" s="137"/>
      <c r="CL393" s="137">
        <v>12740.93</v>
      </c>
      <c r="CN393" s="139" t="s">
        <v>1104</v>
      </c>
      <c r="CO393" s="139" t="s">
        <v>1038</v>
      </c>
      <c r="CP393" s="140" t="s">
        <v>1046</v>
      </c>
      <c r="CQ393" s="141"/>
    </row>
    <row r="394" spans="1:95" ht="27.75" x14ac:dyDescent="0.65">
      <c r="A394" s="144" t="s">
        <v>730</v>
      </c>
      <c r="B394" s="145" t="s">
        <v>731</v>
      </c>
      <c r="C394" s="137"/>
      <c r="D394" s="137">
        <v>1387.97</v>
      </c>
      <c r="E394" s="137"/>
      <c r="F394" s="137">
        <v>3303.33</v>
      </c>
      <c r="G394" s="137">
        <v>4870</v>
      </c>
      <c r="H394" s="137">
        <v>425.3</v>
      </c>
      <c r="I394" s="137"/>
      <c r="J394" s="137"/>
      <c r="K394" s="137"/>
      <c r="L394" s="137"/>
      <c r="M394" s="137"/>
      <c r="N394" s="137"/>
      <c r="O394" s="137"/>
      <c r="P394" s="137"/>
      <c r="Q394" s="137"/>
      <c r="R394" s="137">
        <v>0</v>
      </c>
      <c r="S394" s="137"/>
      <c r="T394" s="137"/>
      <c r="U394" s="137"/>
      <c r="V394" s="137"/>
      <c r="W394" s="137"/>
      <c r="X394" s="137"/>
      <c r="Y394" s="137"/>
      <c r="Z394" s="137"/>
      <c r="AA394" s="137"/>
      <c r="AB394" s="137"/>
      <c r="AC394" s="137"/>
      <c r="AD394" s="137"/>
      <c r="AE394" s="137">
        <v>342</v>
      </c>
      <c r="AF394" s="137"/>
      <c r="AG394" s="137"/>
      <c r="AH394" s="137"/>
      <c r="AI394" s="137"/>
      <c r="AJ394" s="137"/>
      <c r="AK394" s="137"/>
      <c r="AL394" s="137"/>
      <c r="AM394" s="137"/>
      <c r="AN394" s="137"/>
      <c r="AO394" s="137"/>
      <c r="AP394" s="137"/>
      <c r="AQ394" s="137"/>
      <c r="AR394" s="137"/>
      <c r="AS394" s="137"/>
      <c r="AT394" s="137"/>
      <c r="AU394" s="137"/>
      <c r="AV394" s="137"/>
      <c r="AW394" s="137"/>
      <c r="AX394" s="137"/>
      <c r="AY394" s="137"/>
      <c r="AZ394" s="137"/>
      <c r="BA394" s="137"/>
      <c r="BB394" s="137"/>
      <c r="BC394" s="137"/>
      <c r="BD394" s="137"/>
      <c r="BE394" s="137"/>
      <c r="BF394" s="137">
        <v>1320.1</v>
      </c>
      <c r="BG394" s="137"/>
      <c r="BH394" s="137">
        <v>1447.5</v>
      </c>
      <c r="BI394" s="137"/>
      <c r="BJ394" s="137"/>
      <c r="BK394" s="137"/>
      <c r="BL394" s="137"/>
      <c r="BM394" s="137"/>
      <c r="BN394" s="137"/>
      <c r="BO394" s="137"/>
      <c r="BP394" s="137"/>
      <c r="BQ394" s="137"/>
      <c r="BR394" s="137"/>
      <c r="BS394" s="137"/>
      <c r="BT394" s="137"/>
      <c r="BU394" s="137"/>
      <c r="BV394" s="137"/>
      <c r="BW394" s="137"/>
      <c r="BX394" s="137"/>
      <c r="BY394" s="137"/>
      <c r="BZ394" s="137"/>
      <c r="CA394" s="137"/>
      <c r="CB394" s="137"/>
      <c r="CC394" s="137"/>
      <c r="CD394" s="137"/>
      <c r="CE394" s="137"/>
      <c r="CF394" s="137"/>
      <c r="CG394" s="137"/>
      <c r="CH394" s="137"/>
      <c r="CI394" s="137"/>
      <c r="CJ394" s="137"/>
      <c r="CK394" s="137">
        <v>10871</v>
      </c>
      <c r="CL394" s="137">
        <v>758</v>
      </c>
      <c r="CN394" s="139" t="s">
        <v>1104</v>
      </c>
      <c r="CO394" s="139" t="s">
        <v>1038</v>
      </c>
      <c r="CP394" s="140" t="s">
        <v>1046</v>
      </c>
      <c r="CQ394" s="141"/>
    </row>
    <row r="395" spans="1:95" ht="27.75" x14ac:dyDescent="0.65">
      <c r="A395" s="144" t="s">
        <v>732</v>
      </c>
      <c r="B395" s="145" t="s">
        <v>733</v>
      </c>
      <c r="C395" s="137"/>
      <c r="D395" s="137">
        <v>4003.5</v>
      </c>
      <c r="E395" s="137"/>
      <c r="F395" s="137"/>
      <c r="G395" s="137"/>
      <c r="H395" s="137"/>
      <c r="I395" s="137"/>
      <c r="J395" s="137"/>
      <c r="K395" s="137"/>
      <c r="L395" s="137"/>
      <c r="M395" s="137"/>
      <c r="N395" s="137"/>
      <c r="O395" s="137"/>
      <c r="P395" s="137"/>
      <c r="Q395" s="137"/>
      <c r="R395" s="137">
        <v>0</v>
      </c>
      <c r="S395" s="137"/>
      <c r="T395" s="137"/>
      <c r="U395" s="137"/>
      <c r="V395" s="137"/>
      <c r="W395" s="137"/>
      <c r="X395" s="137"/>
      <c r="Y395" s="137"/>
      <c r="Z395" s="137"/>
      <c r="AA395" s="137"/>
      <c r="AB395" s="137"/>
      <c r="AC395" s="137"/>
      <c r="AD395" s="137"/>
      <c r="AE395" s="137"/>
      <c r="AF395" s="137"/>
      <c r="AG395" s="137"/>
      <c r="AH395" s="137"/>
      <c r="AI395" s="137"/>
      <c r="AJ395" s="137"/>
      <c r="AK395" s="137"/>
      <c r="AL395" s="137"/>
      <c r="AM395" s="137"/>
      <c r="AN395" s="137"/>
      <c r="AO395" s="137"/>
      <c r="AP395" s="137"/>
      <c r="AQ395" s="137"/>
      <c r="AR395" s="137"/>
      <c r="AS395" s="137"/>
      <c r="AT395" s="137"/>
      <c r="AU395" s="137"/>
      <c r="AV395" s="137"/>
      <c r="AW395" s="137"/>
      <c r="AX395" s="137"/>
      <c r="AY395" s="137"/>
      <c r="AZ395" s="137"/>
      <c r="BA395" s="137"/>
      <c r="BB395" s="137"/>
      <c r="BC395" s="137"/>
      <c r="BD395" s="137"/>
      <c r="BE395" s="137"/>
      <c r="BF395" s="137"/>
      <c r="BG395" s="137"/>
      <c r="BH395" s="137"/>
      <c r="BI395" s="137">
        <v>0</v>
      </c>
      <c r="BJ395" s="137"/>
      <c r="BK395" s="137"/>
      <c r="BL395" s="137"/>
      <c r="BM395" s="137"/>
      <c r="BN395" s="137"/>
      <c r="BO395" s="137"/>
      <c r="BP395" s="137"/>
      <c r="BQ395" s="137"/>
      <c r="BR395" s="137"/>
      <c r="BS395" s="137"/>
      <c r="BT395" s="137"/>
      <c r="BU395" s="137"/>
      <c r="BV395" s="137"/>
      <c r="BW395" s="137"/>
      <c r="BX395" s="137"/>
      <c r="BY395" s="137"/>
      <c r="BZ395" s="137"/>
      <c r="CA395" s="137"/>
      <c r="CB395" s="137"/>
      <c r="CC395" s="137"/>
      <c r="CD395" s="137"/>
      <c r="CE395" s="137"/>
      <c r="CF395" s="137"/>
      <c r="CG395" s="137"/>
      <c r="CH395" s="137"/>
      <c r="CI395" s="137"/>
      <c r="CJ395" s="137"/>
      <c r="CK395" s="137"/>
      <c r="CL395" s="137"/>
      <c r="CN395" s="139" t="s">
        <v>1104</v>
      </c>
      <c r="CO395" s="139" t="s">
        <v>1038</v>
      </c>
      <c r="CP395" s="140" t="s">
        <v>1046</v>
      </c>
      <c r="CQ395" s="141"/>
    </row>
    <row r="396" spans="1:95" ht="27.75" x14ac:dyDescent="0.65">
      <c r="A396" s="144" t="s">
        <v>734</v>
      </c>
      <c r="B396" s="145" t="s">
        <v>735</v>
      </c>
      <c r="C396" s="137"/>
      <c r="D396" s="137"/>
      <c r="E396" s="137"/>
      <c r="F396" s="137"/>
      <c r="G396" s="137"/>
      <c r="H396" s="137"/>
      <c r="I396" s="137"/>
      <c r="J396" s="137"/>
      <c r="K396" s="137"/>
      <c r="L396" s="137"/>
      <c r="M396" s="137"/>
      <c r="N396" s="137"/>
      <c r="O396" s="137"/>
      <c r="P396" s="137"/>
      <c r="Q396" s="137"/>
      <c r="R396" s="137">
        <v>0</v>
      </c>
      <c r="S396" s="137"/>
      <c r="T396" s="137"/>
      <c r="U396" s="137"/>
      <c r="V396" s="137"/>
      <c r="W396" s="137"/>
      <c r="X396" s="137"/>
      <c r="Y396" s="137"/>
      <c r="Z396" s="137"/>
      <c r="AA396" s="137"/>
      <c r="AB396" s="137"/>
      <c r="AC396" s="137"/>
      <c r="AD396" s="137"/>
      <c r="AE396" s="137"/>
      <c r="AF396" s="137"/>
      <c r="AG396" s="137"/>
      <c r="AH396" s="137"/>
      <c r="AI396" s="137"/>
      <c r="AJ396" s="137"/>
      <c r="AK396" s="137"/>
      <c r="AL396" s="137"/>
      <c r="AM396" s="137"/>
      <c r="AN396" s="137"/>
      <c r="AO396" s="137"/>
      <c r="AP396" s="137"/>
      <c r="AQ396" s="137"/>
      <c r="AR396" s="137"/>
      <c r="AS396" s="137"/>
      <c r="AT396" s="137"/>
      <c r="AU396" s="137"/>
      <c r="AV396" s="137"/>
      <c r="AW396" s="137"/>
      <c r="AX396" s="137"/>
      <c r="AY396" s="137"/>
      <c r="AZ396" s="137"/>
      <c r="BA396" s="137"/>
      <c r="BB396" s="137"/>
      <c r="BC396" s="137"/>
      <c r="BD396" s="137"/>
      <c r="BE396" s="137"/>
      <c r="BF396" s="137"/>
      <c r="BG396" s="137"/>
      <c r="BH396" s="137"/>
      <c r="BI396" s="137"/>
      <c r="BJ396" s="137"/>
      <c r="BK396" s="137"/>
      <c r="BL396" s="137"/>
      <c r="BM396" s="137"/>
      <c r="BN396" s="137"/>
      <c r="BO396" s="137"/>
      <c r="BP396" s="137"/>
      <c r="BQ396" s="137"/>
      <c r="BR396" s="137"/>
      <c r="BS396" s="137"/>
      <c r="BT396" s="137"/>
      <c r="BU396" s="137"/>
      <c r="BV396" s="137"/>
      <c r="BW396" s="137"/>
      <c r="BX396" s="137"/>
      <c r="BY396" s="137"/>
      <c r="BZ396" s="137"/>
      <c r="CA396" s="137"/>
      <c r="CB396" s="137"/>
      <c r="CC396" s="137"/>
      <c r="CD396" s="137"/>
      <c r="CE396" s="137"/>
      <c r="CF396" s="137"/>
      <c r="CG396" s="137"/>
      <c r="CH396" s="137"/>
      <c r="CI396" s="137"/>
      <c r="CJ396" s="137"/>
      <c r="CK396" s="137"/>
      <c r="CL396" s="137"/>
      <c r="CN396" s="139" t="s">
        <v>1104</v>
      </c>
      <c r="CO396" s="139" t="s">
        <v>1038</v>
      </c>
      <c r="CP396" s="140" t="s">
        <v>1046</v>
      </c>
      <c r="CQ396" s="141"/>
    </row>
    <row r="397" spans="1:95" ht="27.75" x14ac:dyDescent="0.65">
      <c r="A397" s="144" t="s">
        <v>736</v>
      </c>
      <c r="B397" s="145" t="s">
        <v>737</v>
      </c>
      <c r="C397" s="137"/>
      <c r="D397" s="137">
        <v>694.9</v>
      </c>
      <c r="E397" s="137"/>
      <c r="F397" s="137"/>
      <c r="G397" s="137"/>
      <c r="H397" s="137">
        <v>11996.6</v>
      </c>
      <c r="I397" s="137"/>
      <c r="J397" s="137"/>
      <c r="K397" s="137"/>
      <c r="L397" s="137"/>
      <c r="M397" s="137"/>
      <c r="N397" s="137"/>
      <c r="O397" s="137"/>
      <c r="P397" s="137"/>
      <c r="Q397" s="137"/>
      <c r="R397" s="137"/>
      <c r="S397" s="137"/>
      <c r="T397" s="137"/>
      <c r="U397" s="137"/>
      <c r="V397" s="137"/>
      <c r="W397" s="137"/>
      <c r="X397" s="137"/>
      <c r="Y397" s="137"/>
      <c r="Z397" s="137"/>
      <c r="AA397" s="137"/>
      <c r="AB397" s="137"/>
      <c r="AC397" s="137"/>
      <c r="AD397" s="137"/>
      <c r="AE397" s="137"/>
      <c r="AF397" s="137"/>
      <c r="AG397" s="137"/>
      <c r="AH397" s="137"/>
      <c r="AI397" s="137"/>
      <c r="AJ397" s="137"/>
      <c r="AK397" s="137"/>
      <c r="AL397" s="137"/>
      <c r="AM397" s="137"/>
      <c r="AN397" s="137"/>
      <c r="AO397" s="137"/>
      <c r="AP397" s="137"/>
      <c r="AQ397" s="137"/>
      <c r="AR397" s="137"/>
      <c r="AS397" s="137"/>
      <c r="AT397" s="137"/>
      <c r="AU397" s="137"/>
      <c r="AV397" s="137"/>
      <c r="AW397" s="137"/>
      <c r="AX397" s="137"/>
      <c r="AY397" s="137"/>
      <c r="AZ397" s="137"/>
      <c r="BA397" s="137"/>
      <c r="BB397" s="137"/>
      <c r="BC397" s="137"/>
      <c r="BD397" s="137"/>
      <c r="BE397" s="137"/>
      <c r="BF397" s="137"/>
      <c r="BG397" s="137"/>
      <c r="BH397" s="137"/>
      <c r="BI397" s="137"/>
      <c r="BJ397" s="137"/>
      <c r="BK397" s="137"/>
      <c r="BL397" s="137"/>
      <c r="BM397" s="137"/>
      <c r="BN397" s="137"/>
      <c r="BO397" s="137"/>
      <c r="BP397" s="137"/>
      <c r="BQ397" s="137"/>
      <c r="BR397" s="137"/>
      <c r="BS397" s="137"/>
      <c r="BT397" s="137"/>
      <c r="BU397" s="137"/>
      <c r="BV397" s="137"/>
      <c r="BW397" s="137"/>
      <c r="BX397" s="137"/>
      <c r="BY397" s="137"/>
      <c r="BZ397" s="137"/>
      <c r="CA397" s="137"/>
      <c r="CB397" s="137"/>
      <c r="CC397" s="137"/>
      <c r="CD397" s="137"/>
      <c r="CE397" s="137"/>
      <c r="CF397" s="137"/>
      <c r="CG397" s="137"/>
      <c r="CH397" s="137"/>
      <c r="CI397" s="137"/>
      <c r="CJ397" s="137"/>
      <c r="CK397" s="137"/>
      <c r="CL397" s="137"/>
      <c r="CN397" s="139" t="s">
        <v>1104</v>
      </c>
      <c r="CO397" s="139" t="s">
        <v>1038</v>
      </c>
      <c r="CP397" s="140" t="s">
        <v>1046</v>
      </c>
      <c r="CQ397" s="141"/>
    </row>
    <row r="398" spans="1:95" ht="27.75" x14ac:dyDescent="0.65">
      <c r="A398" s="144" t="s">
        <v>738</v>
      </c>
      <c r="B398" s="145" t="s">
        <v>739</v>
      </c>
      <c r="C398" s="137"/>
      <c r="D398" s="137"/>
      <c r="E398" s="137"/>
      <c r="F398" s="137"/>
      <c r="G398" s="137"/>
      <c r="H398" s="137"/>
      <c r="I398" s="137"/>
      <c r="J398" s="137"/>
      <c r="K398" s="137"/>
      <c r="L398" s="137"/>
      <c r="M398" s="137"/>
      <c r="N398" s="137"/>
      <c r="O398" s="137"/>
      <c r="P398" s="137"/>
      <c r="Q398" s="137"/>
      <c r="R398" s="137">
        <v>0</v>
      </c>
      <c r="S398" s="137"/>
      <c r="T398" s="137"/>
      <c r="U398" s="137"/>
      <c r="V398" s="137"/>
      <c r="W398" s="137"/>
      <c r="X398" s="137"/>
      <c r="Y398" s="137"/>
      <c r="Z398" s="137"/>
      <c r="AA398" s="137"/>
      <c r="AB398" s="137"/>
      <c r="AC398" s="137"/>
      <c r="AD398" s="137"/>
      <c r="AE398" s="137"/>
      <c r="AF398" s="137"/>
      <c r="AG398" s="137"/>
      <c r="AH398" s="137"/>
      <c r="AI398" s="137"/>
      <c r="AJ398" s="137"/>
      <c r="AK398" s="137"/>
      <c r="AL398" s="137"/>
      <c r="AM398" s="137"/>
      <c r="AN398" s="137"/>
      <c r="AO398" s="137"/>
      <c r="AP398" s="137"/>
      <c r="AQ398" s="137"/>
      <c r="AR398" s="137"/>
      <c r="AS398" s="137"/>
      <c r="AT398" s="137"/>
      <c r="AU398" s="137"/>
      <c r="AV398" s="137"/>
      <c r="AW398" s="137"/>
      <c r="AX398" s="137"/>
      <c r="AY398" s="137"/>
      <c r="AZ398" s="137"/>
      <c r="BA398" s="137"/>
      <c r="BB398" s="137"/>
      <c r="BC398" s="137"/>
      <c r="BD398" s="137"/>
      <c r="BE398" s="137"/>
      <c r="BF398" s="137"/>
      <c r="BG398" s="137"/>
      <c r="BH398" s="137"/>
      <c r="BI398" s="137"/>
      <c r="BJ398" s="137"/>
      <c r="BK398" s="137"/>
      <c r="BL398" s="137"/>
      <c r="BM398" s="137"/>
      <c r="BN398" s="137"/>
      <c r="BO398" s="137"/>
      <c r="BP398" s="137"/>
      <c r="BQ398" s="137"/>
      <c r="BR398" s="137"/>
      <c r="BS398" s="137"/>
      <c r="BT398" s="137"/>
      <c r="BU398" s="137"/>
      <c r="BV398" s="137"/>
      <c r="BW398" s="137"/>
      <c r="BX398" s="137"/>
      <c r="BY398" s="137"/>
      <c r="BZ398" s="137"/>
      <c r="CA398" s="137"/>
      <c r="CB398" s="137"/>
      <c r="CC398" s="137"/>
      <c r="CD398" s="137"/>
      <c r="CE398" s="137"/>
      <c r="CF398" s="137"/>
      <c r="CG398" s="137"/>
      <c r="CH398" s="137"/>
      <c r="CI398" s="137"/>
      <c r="CJ398" s="137"/>
      <c r="CK398" s="137"/>
      <c r="CL398" s="137"/>
      <c r="CN398" s="139" t="s">
        <v>1104</v>
      </c>
      <c r="CO398" s="139" t="s">
        <v>1038</v>
      </c>
      <c r="CP398" s="140" t="s">
        <v>1046</v>
      </c>
      <c r="CQ398" s="141"/>
    </row>
    <row r="399" spans="1:95" ht="27.75" x14ac:dyDescent="0.65">
      <c r="A399" s="144" t="s">
        <v>740</v>
      </c>
      <c r="B399" s="145" t="s">
        <v>741</v>
      </c>
      <c r="C399" s="137"/>
      <c r="D399" s="137"/>
      <c r="E399" s="137"/>
      <c r="F399" s="137"/>
      <c r="G399" s="137"/>
      <c r="H399" s="137"/>
      <c r="I399" s="137"/>
      <c r="J399" s="137"/>
      <c r="K399" s="137"/>
      <c r="L399" s="137"/>
      <c r="M399" s="137"/>
      <c r="N399" s="137"/>
      <c r="O399" s="137">
        <v>4</v>
      </c>
      <c r="P399" s="137"/>
      <c r="Q399" s="137"/>
      <c r="R399" s="137"/>
      <c r="S399" s="137"/>
      <c r="T399" s="137"/>
      <c r="U399" s="137"/>
      <c r="V399" s="137"/>
      <c r="W399" s="137"/>
      <c r="X399" s="137"/>
      <c r="Y399" s="137"/>
      <c r="Z399" s="137"/>
      <c r="AA399" s="137"/>
      <c r="AB399" s="137"/>
      <c r="AC399" s="137"/>
      <c r="AD399" s="137"/>
      <c r="AE399" s="137"/>
      <c r="AF399" s="137"/>
      <c r="AG399" s="137"/>
      <c r="AH399" s="137"/>
      <c r="AI399" s="137"/>
      <c r="AJ399" s="137"/>
      <c r="AK399" s="137"/>
      <c r="AL399" s="137"/>
      <c r="AM399" s="137"/>
      <c r="AN399" s="137"/>
      <c r="AO399" s="137"/>
      <c r="AP399" s="137"/>
      <c r="AQ399" s="137"/>
      <c r="AR399" s="137"/>
      <c r="AS399" s="137"/>
      <c r="AT399" s="137"/>
      <c r="AU399" s="137"/>
      <c r="AV399" s="137"/>
      <c r="AW399" s="137"/>
      <c r="AX399" s="137"/>
      <c r="AY399" s="137"/>
      <c r="AZ399" s="137"/>
      <c r="BA399" s="137"/>
      <c r="BB399" s="137"/>
      <c r="BC399" s="137"/>
      <c r="BD399" s="137"/>
      <c r="BE399" s="137"/>
      <c r="BF399" s="137"/>
      <c r="BG399" s="137">
        <v>1</v>
      </c>
      <c r="BH399" s="137"/>
      <c r="BI399" s="137"/>
      <c r="BJ399" s="137"/>
      <c r="BK399" s="137"/>
      <c r="BL399" s="137"/>
      <c r="BM399" s="137"/>
      <c r="BN399" s="137"/>
      <c r="BO399" s="137"/>
      <c r="BP399" s="137"/>
      <c r="BQ399" s="137"/>
      <c r="BR399" s="137"/>
      <c r="BS399" s="137"/>
      <c r="BT399" s="137"/>
      <c r="BU399" s="137"/>
      <c r="BV399" s="137"/>
      <c r="BW399" s="137"/>
      <c r="BX399" s="137"/>
      <c r="BY399" s="137"/>
      <c r="BZ399" s="137"/>
      <c r="CA399" s="137"/>
      <c r="CB399" s="137"/>
      <c r="CC399" s="137"/>
      <c r="CD399" s="137"/>
      <c r="CE399" s="137"/>
      <c r="CF399" s="137"/>
      <c r="CG399" s="137"/>
      <c r="CH399" s="137"/>
      <c r="CI399" s="137"/>
      <c r="CJ399" s="137"/>
      <c r="CK399" s="137"/>
      <c r="CL399" s="137"/>
      <c r="CN399" s="139" t="s">
        <v>1097</v>
      </c>
      <c r="CO399" s="139" t="s">
        <v>1040</v>
      </c>
      <c r="CP399" s="140" t="s">
        <v>1046</v>
      </c>
      <c r="CQ399" s="141"/>
    </row>
    <row r="400" spans="1:95" ht="27.75" x14ac:dyDescent="0.65">
      <c r="A400" s="144" t="s">
        <v>955</v>
      </c>
      <c r="B400" s="145" t="s">
        <v>956</v>
      </c>
      <c r="C400" s="137"/>
      <c r="D400" s="137"/>
      <c r="E400" s="137"/>
      <c r="F400" s="137"/>
      <c r="G400" s="137"/>
      <c r="H400" s="137"/>
      <c r="I400" s="137"/>
      <c r="J400" s="137"/>
      <c r="K400" s="137"/>
      <c r="L400" s="137"/>
      <c r="M400" s="137"/>
      <c r="N400" s="137"/>
      <c r="O400" s="137"/>
      <c r="P400" s="137"/>
      <c r="Q400" s="137"/>
      <c r="R400" s="137"/>
      <c r="S400" s="137"/>
      <c r="T400" s="137"/>
      <c r="U400" s="137"/>
      <c r="V400" s="137"/>
      <c r="W400" s="137">
        <v>2</v>
      </c>
      <c r="X400" s="137"/>
      <c r="Y400" s="137"/>
      <c r="Z400" s="137"/>
      <c r="AA400" s="137"/>
      <c r="AB400" s="137"/>
      <c r="AC400" s="137"/>
      <c r="AD400" s="137"/>
      <c r="AE400" s="137"/>
      <c r="AF400" s="137"/>
      <c r="AG400" s="137"/>
      <c r="AH400" s="137"/>
      <c r="AI400" s="137"/>
      <c r="AJ400" s="137"/>
      <c r="AK400" s="137"/>
      <c r="AL400" s="137"/>
      <c r="AM400" s="137"/>
      <c r="AN400" s="137"/>
      <c r="AO400" s="137"/>
      <c r="AP400" s="137"/>
      <c r="AQ400" s="137"/>
      <c r="AR400" s="137"/>
      <c r="AS400" s="137"/>
      <c r="AT400" s="137"/>
      <c r="AU400" s="137"/>
      <c r="AV400" s="137"/>
      <c r="AW400" s="137"/>
      <c r="AX400" s="137"/>
      <c r="AY400" s="137"/>
      <c r="AZ400" s="137"/>
      <c r="BA400" s="137"/>
      <c r="BB400" s="137"/>
      <c r="BC400" s="137"/>
      <c r="BD400" s="137"/>
      <c r="BE400" s="137"/>
      <c r="BF400" s="137"/>
      <c r="BG400" s="137"/>
      <c r="BH400" s="137"/>
      <c r="BI400" s="137"/>
      <c r="BJ400" s="137"/>
      <c r="BK400" s="137"/>
      <c r="BL400" s="137"/>
      <c r="BM400" s="137"/>
      <c r="BN400" s="137"/>
      <c r="BO400" s="137"/>
      <c r="BP400" s="137"/>
      <c r="BQ400" s="137"/>
      <c r="BR400" s="137"/>
      <c r="BS400" s="137"/>
      <c r="BT400" s="137"/>
      <c r="BU400" s="137"/>
      <c r="BV400" s="137"/>
      <c r="BW400" s="137"/>
      <c r="BX400" s="137"/>
      <c r="BY400" s="137"/>
      <c r="BZ400" s="137"/>
      <c r="CA400" s="137"/>
      <c r="CB400" s="137"/>
      <c r="CC400" s="137"/>
      <c r="CD400" s="137"/>
      <c r="CE400" s="137"/>
      <c r="CF400" s="137"/>
      <c r="CG400" s="137"/>
      <c r="CH400" s="137"/>
      <c r="CI400" s="137"/>
      <c r="CJ400" s="137"/>
      <c r="CK400" s="137"/>
      <c r="CL400" s="137"/>
      <c r="CN400" s="139" t="s">
        <v>1097</v>
      </c>
      <c r="CO400" s="139" t="s">
        <v>1040</v>
      </c>
      <c r="CP400" s="140" t="s">
        <v>1046</v>
      </c>
      <c r="CQ400" s="141"/>
    </row>
    <row r="401" spans="1:95" ht="27.75" x14ac:dyDescent="0.65">
      <c r="A401" s="144" t="s">
        <v>742</v>
      </c>
      <c r="B401" s="145" t="s">
        <v>743</v>
      </c>
      <c r="C401" s="137"/>
      <c r="D401" s="137"/>
      <c r="E401" s="137"/>
      <c r="F401" s="137"/>
      <c r="G401" s="137"/>
      <c r="H401" s="137"/>
      <c r="I401" s="137"/>
      <c r="J401" s="137"/>
      <c r="K401" s="137"/>
      <c r="L401" s="137"/>
      <c r="M401" s="137"/>
      <c r="N401" s="137"/>
      <c r="O401" s="137"/>
      <c r="P401" s="137"/>
      <c r="Q401" s="137"/>
      <c r="R401" s="137"/>
      <c r="S401" s="137"/>
      <c r="T401" s="137"/>
      <c r="U401" s="137"/>
      <c r="V401" s="137"/>
      <c r="W401" s="137"/>
      <c r="X401" s="137"/>
      <c r="Y401" s="137"/>
      <c r="Z401" s="137"/>
      <c r="AA401" s="137"/>
      <c r="AB401" s="137"/>
      <c r="AC401" s="137"/>
      <c r="AD401" s="137"/>
      <c r="AE401" s="137"/>
      <c r="AF401" s="137"/>
      <c r="AG401" s="137"/>
      <c r="AH401" s="137"/>
      <c r="AI401" s="137"/>
      <c r="AJ401" s="137"/>
      <c r="AK401" s="137"/>
      <c r="AL401" s="137"/>
      <c r="AM401" s="137"/>
      <c r="AN401" s="137"/>
      <c r="AO401" s="137"/>
      <c r="AP401" s="137"/>
      <c r="AQ401" s="137"/>
      <c r="AR401" s="137"/>
      <c r="AS401" s="137"/>
      <c r="AT401" s="137"/>
      <c r="AU401" s="137"/>
      <c r="AV401" s="137"/>
      <c r="AW401" s="137"/>
      <c r="AX401" s="137"/>
      <c r="AY401" s="137"/>
      <c r="AZ401" s="137"/>
      <c r="BA401" s="137"/>
      <c r="BB401" s="137"/>
      <c r="BC401" s="137"/>
      <c r="BD401" s="137"/>
      <c r="BE401" s="137"/>
      <c r="BF401" s="137"/>
      <c r="BG401" s="137"/>
      <c r="BH401" s="137"/>
      <c r="BI401" s="137"/>
      <c r="BJ401" s="137"/>
      <c r="BK401" s="137"/>
      <c r="BL401" s="137"/>
      <c r="BM401" s="137"/>
      <c r="BN401" s="137"/>
      <c r="BO401" s="137"/>
      <c r="BP401" s="137"/>
      <c r="BQ401" s="137"/>
      <c r="BR401" s="137"/>
      <c r="BS401" s="137"/>
      <c r="BT401" s="137"/>
      <c r="BU401" s="137"/>
      <c r="BV401" s="137"/>
      <c r="BW401" s="137"/>
      <c r="BX401" s="137"/>
      <c r="BY401" s="137"/>
      <c r="BZ401" s="137"/>
      <c r="CA401" s="137"/>
      <c r="CB401" s="137"/>
      <c r="CC401" s="137"/>
      <c r="CD401" s="137"/>
      <c r="CE401" s="137"/>
      <c r="CF401" s="137"/>
      <c r="CG401" s="137"/>
      <c r="CH401" s="137"/>
      <c r="CI401" s="137"/>
      <c r="CJ401" s="137"/>
      <c r="CK401" s="137"/>
      <c r="CL401" s="137"/>
      <c r="CN401" s="139" t="s">
        <v>1097</v>
      </c>
      <c r="CO401" s="139" t="s">
        <v>1040</v>
      </c>
      <c r="CP401" s="140" t="s">
        <v>1046</v>
      </c>
      <c r="CQ401" s="141"/>
    </row>
    <row r="402" spans="1:95" ht="27.75" x14ac:dyDescent="0.65">
      <c r="A402" s="144" t="s">
        <v>957</v>
      </c>
      <c r="B402" s="145" t="s">
        <v>958</v>
      </c>
      <c r="C402" s="137"/>
      <c r="D402" s="137"/>
      <c r="E402" s="137"/>
      <c r="F402" s="137"/>
      <c r="G402" s="137"/>
      <c r="H402" s="137"/>
      <c r="I402" s="137"/>
      <c r="J402" s="137"/>
      <c r="K402" s="137"/>
      <c r="L402" s="137"/>
      <c r="M402" s="137"/>
      <c r="N402" s="137"/>
      <c r="O402" s="137"/>
      <c r="P402" s="137"/>
      <c r="Q402" s="137"/>
      <c r="R402" s="137"/>
      <c r="S402" s="137"/>
      <c r="T402" s="137"/>
      <c r="U402" s="137"/>
      <c r="V402" s="137"/>
      <c r="W402" s="137"/>
      <c r="X402" s="137"/>
      <c r="Y402" s="137"/>
      <c r="Z402" s="137"/>
      <c r="AA402" s="137"/>
      <c r="AB402" s="137"/>
      <c r="AC402" s="137"/>
      <c r="AD402" s="137"/>
      <c r="AE402" s="137"/>
      <c r="AF402" s="137"/>
      <c r="AG402" s="137"/>
      <c r="AH402" s="137"/>
      <c r="AI402" s="137"/>
      <c r="AJ402" s="137"/>
      <c r="AK402" s="137"/>
      <c r="AL402" s="137"/>
      <c r="AM402" s="137"/>
      <c r="AN402" s="137"/>
      <c r="AO402" s="137"/>
      <c r="AP402" s="137"/>
      <c r="AQ402" s="137"/>
      <c r="AR402" s="137"/>
      <c r="AS402" s="137"/>
      <c r="AT402" s="137"/>
      <c r="AU402" s="137"/>
      <c r="AV402" s="137"/>
      <c r="AW402" s="137"/>
      <c r="AX402" s="137"/>
      <c r="AY402" s="137"/>
      <c r="AZ402" s="137"/>
      <c r="BA402" s="137"/>
      <c r="BB402" s="137"/>
      <c r="BC402" s="137"/>
      <c r="BD402" s="137"/>
      <c r="BE402" s="137"/>
      <c r="BF402" s="137"/>
      <c r="BG402" s="137"/>
      <c r="BH402" s="137"/>
      <c r="BI402" s="137"/>
      <c r="BJ402" s="137"/>
      <c r="BK402" s="137"/>
      <c r="BL402" s="137"/>
      <c r="BM402" s="137"/>
      <c r="BN402" s="137"/>
      <c r="BO402" s="137"/>
      <c r="BP402" s="137"/>
      <c r="BQ402" s="137"/>
      <c r="BR402" s="137"/>
      <c r="BS402" s="137"/>
      <c r="BT402" s="137"/>
      <c r="BU402" s="137"/>
      <c r="BV402" s="137"/>
      <c r="BW402" s="137"/>
      <c r="BX402" s="137"/>
      <c r="BY402" s="137"/>
      <c r="BZ402" s="137"/>
      <c r="CA402" s="137"/>
      <c r="CB402" s="137"/>
      <c r="CC402" s="137"/>
      <c r="CD402" s="137"/>
      <c r="CE402" s="137"/>
      <c r="CF402" s="137"/>
      <c r="CG402" s="137"/>
      <c r="CH402" s="137"/>
      <c r="CI402" s="137"/>
      <c r="CJ402" s="137"/>
      <c r="CK402" s="137"/>
      <c r="CL402" s="137"/>
      <c r="CN402" s="139" t="s">
        <v>1097</v>
      </c>
      <c r="CO402" s="139" t="s">
        <v>1040</v>
      </c>
      <c r="CP402" s="140" t="s">
        <v>1046</v>
      </c>
      <c r="CQ402" s="141"/>
    </row>
    <row r="403" spans="1:95" ht="27.75" x14ac:dyDescent="0.65">
      <c r="A403" s="144" t="s">
        <v>959</v>
      </c>
      <c r="B403" s="145" t="s">
        <v>960</v>
      </c>
      <c r="C403" s="137"/>
      <c r="D403" s="137"/>
      <c r="E403" s="137"/>
      <c r="F403" s="137"/>
      <c r="G403" s="137"/>
      <c r="H403" s="137"/>
      <c r="I403" s="137"/>
      <c r="J403" s="137"/>
      <c r="K403" s="137"/>
      <c r="L403" s="137"/>
      <c r="M403" s="137"/>
      <c r="N403" s="137"/>
      <c r="O403" s="137"/>
      <c r="P403" s="137"/>
      <c r="Q403" s="137"/>
      <c r="R403" s="137"/>
      <c r="S403" s="137"/>
      <c r="T403" s="137"/>
      <c r="U403" s="137"/>
      <c r="V403" s="137"/>
      <c r="W403" s="137"/>
      <c r="X403" s="137"/>
      <c r="Y403" s="137"/>
      <c r="Z403" s="137"/>
      <c r="AA403" s="137"/>
      <c r="AB403" s="137"/>
      <c r="AC403" s="137"/>
      <c r="AD403" s="137"/>
      <c r="AE403" s="137"/>
      <c r="AF403" s="137"/>
      <c r="AG403" s="137"/>
      <c r="AH403" s="137"/>
      <c r="AI403" s="137"/>
      <c r="AJ403" s="137"/>
      <c r="AK403" s="137"/>
      <c r="AL403" s="137"/>
      <c r="AM403" s="137"/>
      <c r="AN403" s="137"/>
      <c r="AO403" s="137"/>
      <c r="AP403" s="137"/>
      <c r="AQ403" s="137"/>
      <c r="AR403" s="137"/>
      <c r="AS403" s="137"/>
      <c r="AT403" s="137"/>
      <c r="AU403" s="137"/>
      <c r="AV403" s="137"/>
      <c r="AW403" s="137"/>
      <c r="AX403" s="137"/>
      <c r="AY403" s="137"/>
      <c r="AZ403" s="137"/>
      <c r="BA403" s="137"/>
      <c r="BB403" s="137"/>
      <c r="BC403" s="137"/>
      <c r="BD403" s="137"/>
      <c r="BE403" s="137"/>
      <c r="BF403" s="137"/>
      <c r="BG403" s="137"/>
      <c r="BH403" s="137"/>
      <c r="BI403" s="137"/>
      <c r="BJ403" s="137"/>
      <c r="BK403" s="137"/>
      <c r="BL403" s="137"/>
      <c r="BM403" s="137"/>
      <c r="BN403" s="137"/>
      <c r="BO403" s="137"/>
      <c r="BP403" s="137"/>
      <c r="BQ403" s="137"/>
      <c r="BR403" s="137"/>
      <c r="BS403" s="137"/>
      <c r="BT403" s="137"/>
      <c r="BU403" s="137"/>
      <c r="BV403" s="137"/>
      <c r="BW403" s="137"/>
      <c r="BX403" s="137"/>
      <c r="BY403" s="137"/>
      <c r="BZ403" s="137"/>
      <c r="CA403" s="137"/>
      <c r="CB403" s="137"/>
      <c r="CC403" s="137"/>
      <c r="CD403" s="137"/>
      <c r="CE403" s="137"/>
      <c r="CF403" s="137"/>
      <c r="CG403" s="137"/>
      <c r="CH403" s="137"/>
      <c r="CI403" s="137"/>
      <c r="CJ403" s="137"/>
      <c r="CK403" s="137"/>
      <c r="CL403" s="137"/>
      <c r="CN403" s="139" t="s">
        <v>1097</v>
      </c>
      <c r="CO403" s="139" t="s">
        <v>1040</v>
      </c>
      <c r="CP403" s="140" t="s">
        <v>1046</v>
      </c>
      <c r="CQ403" s="141"/>
    </row>
    <row r="404" spans="1:95" ht="27.75" x14ac:dyDescent="0.65">
      <c r="A404" s="144" t="s">
        <v>744</v>
      </c>
      <c r="B404" s="145" t="s">
        <v>745</v>
      </c>
      <c r="C404" s="137"/>
      <c r="D404" s="137"/>
      <c r="E404" s="137"/>
      <c r="F404" s="137"/>
      <c r="G404" s="137"/>
      <c r="H404" s="137"/>
      <c r="I404" s="137"/>
      <c r="J404" s="137"/>
      <c r="K404" s="137"/>
      <c r="L404" s="137"/>
      <c r="M404" s="137"/>
      <c r="N404" s="137"/>
      <c r="O404" s="137"/>
      <c r="P404" s="137"/>
      <c r="Q404" s="137"/>
      <c r="R404" s="137"/>
      <c r="S404" s="137"/>
      <c r="T404" s="137"/>
      <c r="U404" s="137"/>
      <c r="V404" s="137"/>
      <c r="W404" s="137"/>
      <c r="X404" s="137"/>
      <c r="Y404" s="137"/>
      <c r="Z404" s="137"/>
      <c r="AA404" s="137"/>
      <c r="AB404" s="137"/>
      <c r="AC404" s="137"/>
      <c r="AD404" s="137"/>
      <c r="AE404" s="137"/>
      <c r="AF404" s="137"/>
      <c r="AG404" s="137"/>
      <c r="AH404" s="137">
        <v>5</v>
      </c>
      <c r="AI404" s="137"/>
      <c r="AJ404" s="137"/>
      <c r="AK404" s="137"/>
      <c r="AL404" s="137"/>
      <c r="AM404" s="137"/>
      <c r="AN404" s="137"/>
      <c r="AO404" s="137"/>
      <c r="AP404" s="137">
        <v>2</v>
      </c>
      <c r="AQ404" s="137"/>
      <c r="AR404" s="137"/>
      <c r="AS404" s="137"/>
      <c r="AT404" s="137"/>
      <c r="AU404" s="137"/>
      <c r="AV404" s="137"/>
      <c r="AW404" s="137"/>
      <c r="AX404" s="137"/>
      <c r="AY404" s="137"/>
      <c r="AZ404" s="137"/>
      <c r="BA404" s="137"/>
      <c r="BB404" s="137"/>
      <c r="BC404" s="137"/>
      <c r="BD404" s="137"/>
      <c r="BE404" s="137"/>
      <c r="BF404" s="137"/>
      <c r="BG404" s="137">
        <v>75</v>
      </c>
      <c r="BH404" s="137"/>
      <c r="BI404" s="137"/>
      <c r="BJ404" s="137"/>
      <c r="BK404" s="137"/>
      <c r="BL404" s="137"/>
      <c r="BM404" s="137"/>
      <c r="BN404" s="137"/>
      <c r="BO404" s="137"/>
      <c r="BP404" s="137"/>
      <c r="BQ404" s="137"/>
      <c r="BR404" s="137"/>
      <c r="BS404" s="137"/>
      <c r="BT404" s="137"/>
      <c r="BU404" s="137"/>
      <c r="BV404" s="137"/>
      <c r="BW404" s="137"/>
      <c r="BX404" s="137"/>
      <c r="BY404" s="137"/>
      <c r="BZ404" s="137"/>
      <c r="CA404" s="137"/>
      <c r="CB404" s="137"/>
      <c r="CC404" s="137"/>
      <c r="CD404" s="137"/>
      <c r="CE404" s="137"/>
      <c r="CF404" s="137"/>
      <c r="CG404" s="137"/>
      <c r="CH404" s="137"/>
      <c r="CI404" s="137"/>
      <c r="CJ404" s="137"/>
      <c r="CK404" s="137"/>
      <c r="CL404" s="137"/>
      <c r="CN404" s="139" t="s">
        <v>1097</v>
      </c>
      <c r="CO404" s="139" t="s">
        <v>1040</v>
      </c>
      <c r="CP404" s="140" t="s">
        <v>1046</v>
      </c>
      <c r="CQ404" s="141"/>
    </row>
    <row r="405" spans="1:95" ht="27.75" x14ac:dyDescent="0.65">
      <c r="A405" s="144" t="s">
        <v>746</v>
      </c>
      <c r="B405" s="145" t="s">
        <v>747</v>
      </c>
      <c r="C405" s="137"/>
      <c r="D405" s="137"/>
      <c r="E405" s="137"/>
      <c r="F405" s="137"/>
      <c r="G405" s="137"/>
      <c r="H405" s="137"/>
      <c r="I405" s="137"/>
      <c r="J405" s="137"/>
      <c r="K405" s="137"/>
      <c r="L405" s="137"/>
      <c r="M405" s="137"/>
      <c r="N405" s="137"/>
      <c r="O405" s="137"/>
      <c r="P405" s="137"/>
      <c r="Q405" s="137"/>
      <c r="R405" s="137"/>
      <c r="S405" s="137"/>
      <c r="T405" s="137"/>
      <c r="U405" s="137"/>
      <c r="V405" s="137"/>
      <c r="W405" s="137"/>
      <c r="X405" s="137"/>
      <c r="Y405" s="137"/>
      <c r="Z405" s="137"/>
      <c r="AA405" s="137"/>
      <c r="AB405" s="137"/>
      <c r="AC405" s="137"/>
      <c r="AD405" s="137"/>
      <c r="AE405" s="137"/>
      <c r="AF405" s="137"/>
      <c r="AG405" s="137"/>
      <c r="AH405" s="137"/>
      <c r="AI405" s="137"/>
      <c r="AJ405" s="137"/>
      <c r="AK405" s="137"/>
      <c r="AL405" s="137"/>
      <c r="AM405" s="137"/>
      <c r="AN405" s="137"/>
      <c r="AO405" s="137"/>
      <c r="AP405" s="137">
        <v>1</v>
      </c>
      <c r="AQ405" s="137"/>
      <c r="AR405" s="137"/>
      <c r="AS405" s="137"/>
      <c r="AT405" s="137"/>
      <c r="AU405" s="137"/>
      <c r="AV405" s="137"/>
      <c r="AW405" s="137"/>
      <c r="AX405" s="137"/>
      <c r="AY405" s="137"/>
      <c r="AZ405" s="137"/>
      <c r="BA405" s="137"/>
      <c r="BB405" s="137"/>
      <c r="BC405" s="137"/>
      <c r="BD405" s="137"/>
      <c r="BE405" s="137"/>
      <c r="BF405" s="137"/>
      <c r="BG405" s="137">
        <v>1</v>
      </c>
      <c r="BH405" s="137"/>
      <c r="BI405" s="137"/>
      <c r="BJ405" s="137"/>
      <c r="BK405" s="137"/>
      <c r="BL405" s="137"/>
      <c r="BM405" s="137"/>
      <c r="BN405" s="137"/>
      <c r="BO405" s="137"/>
      <c r="BP405" s="137"/>
      <c r="BQ405" s="137"/>
      <c r="BR405" s="137"/>
      <c r="BS405" s="137"/>
      <c r="BT405" s="137"/>
      <c r="BU405" s="137"/>
      <c r="BV405" s="137"/>
      <c r="BW405" s="137"/>
      <c r="BX405" s="137"/>
      <c r="BY405" s="137"/>
      <c r="BZ405" s="137"/>
      <c r="CA405" s="137"/>
      <c r="CB405" s="137"/>
      <c r="CC405" s="137"/>
      <c r="CD405" s="137"/>
      <c r="CE405" s="137"/>
      <c r="CF405" s="137"/>
      <c r="CG405" s="137"/>
      <c r="CH405" s="137"/>
      <c r="CI405" s="137"/>
      <c r="CJ405" s="137"/>
      <c r="CK405" s="137"/>
      <c r="CL405" s="137"/>
      <c r="CN405" s="139" t="s">
        <v>1097</v>
      </c>
      <c r="CO405" s="139" t="s">
        <v>1040</v>
      </c>
      <c r="CP405" s="140" t="s">
        <v>1046</v>
      </c>
      <c r="CQ405" s="141"/>
    </row>
    <row r="406" spans="1:95" ht="27.75" x14ac:dyDescent="0.65">
      <c r="A406" s="144" t="s">
        <v>961</v>
      </c>
      <c r="B406" s="145" t="s">
        <v>962</v>
      </c>
      <c r="C406" s="137"/>
      <c r="D406" s="137"/>
      <c r="E406" s="137"/>
      <c r="F406" s="137"/>
      <c r="G406" s="137"/>
      <c r="H406" s="137"/>
      <c r="I406" s="137"/>
      <c r="J406" s="137"/>
      <c r="K406" s="137"/>
      <c r="L406" s="137"/>
      <c r="M406" s="137"/>
      <c r="N406" s="137"/>
      <c r="O406" s="137"/>
      <c r="P406" s="137"/>
      <c r="Q406" s="137"/>
      <c r="R406" s="137"/>
      <c r="S406" s="137"/>
      <c r="T406" s="137"/>
      <c r="U406" s="137"/>
      <c r="V406" s="137"/>
      <c r="W406" s="137"/>
      <c r="X406" s="137"/>
      <c r="Y406" s="137"/>
      <c r="Z406" s="137"/>
      <c r="AA406" s="137"/>
      <c r="AB406" s="137"/>
      <c r="AC406" s="137"/>
      <c r="AD406" s="137"/>
      <c r="AE406" s="137"/>
      <c r="AF406" s="137"/>
      <c r="AG406" s="137"/>
      <c r="AH406" s="137"/>
      <c r="AI406" s="137"/>
      <c r="AJ406" s="137"/>
      <c r="AK406" s="137"/>
      <c r="AL406" s="137"/>
      <c r="AM406" s="137"/>
      <c r="AN406" s="137"/>
      <c r="AO406" s="137"/>
      <c r="AP406" s="137"/>
      <c r="AQ406" s="137"/>
      <c r="AR406" s="137"/>
      <c r="AS406" s="137"/>
      <c r="AT406" s="137"/>
      <c r="AU406" s="137"/>
      <c r="AV406" s="137"/>
      <c r="AW406" s="137"/>
      <c r="AX406" s="137"/>
      <c r="AY406" s="137"/>
      <c r="AZ406" s="137"/>
      <c r="BA406" s="137"/>
      <c r="BB406" s="137"/>
      <c r="BC406" s="137"/>
      <c r="BD406" s="137"/>
      <c r="BE406" s="137"/>
      <c r="BF406" s="137"/>
      <c r="BG406" s="137">
        <v>4</v>
      </c>
      <c r="BH406" s="137"/>
      <c r="BI406" s="137"/>
      <c r="BJ406" s="137"/>
      <c r="BK406" s="137"/>
      <c r="BL406" s="137"/>
      <c r="BM406" s="137"/>
      <c r="BN406" s="137"/>
      <c r="BO406" s="137"/>
      <c r="BP406" s="137"/>
      <c r="BQ406" s="137"/>
      <c r="BR406" s="137"/>
      <c r="BS406" s="137"/>
      <c r="BT406" s="137"/>
      <c r="BU406" s="137"/>
      <c r="BV406" s="137"/>
      <c r="BW406" s="137"/>
      <c r="BX406" s="137"/>
      <c r="BY406" s="137"/>
      <c r="BZ406" s="137"/>
      <c r="CA406" s="137"/>
      <c r="CB406" s="137"/>
      <c r="CC406" s="137"/>
      <c r="CD406" s="137"/>
      <c r="CE406" s="137"/>
      <c r="CF406" s="137"/>
      <c r="CG406" s="137"/>
      <c r="CH406" s="137"/>
      <c r="CI406" s="137"/>
      <c r="CJ406" s="137"/>
      <c r="CK406" s="137"/>
      <c r="CL406" s="137"/>
      <c r="CN406" s="139" t="s">
        <v>1097</v>
      </c>
      <c r="CO406" s="139" t="s">
        <v>1040</v>
      </c>
      <c r="CP406" s="140" t="s">
        <v>1046</v>
      </c>
      <c r="CQ406" s="141"/>
    </row>
    <row r="407" spans="1:95" ht="27.75" x14ac:dyDescent="0.65">
      <c r="A407" s="144" t="s">
        <v>748</v>
      </c>
      <c r="B407" s="145" t="s">
        <v>749</v>
      </c>
      <c r="C407" s="137"/>
      <c r="D407" s="137"/>
      <c r="E407" s="137"/>
      <c r="F407" s="137"/>
      <c r="G407" s="137"/>
      <c r="H407" s="137"/>
      <c r="I407" s="137"/>
      <c r="J407" s="137"/>
      <c r="K407" s="137"/>
      <c r="L407" s="137"/>
      <c r="M407" s="137"/>
      <c r="N407" s="137"/>
      <c r="O407" s="137"/>
      <c r="P407" s="137"/>
      <c r="Q407" s="137"/>
      <c r="R407" s="137"/>
      <c r="S407" s="137"/>
      <c r="T407" s="137"/>
      <c r="U407" s="137"/>
      <c r="V407" s="137"/>
      <c r="W407" s="137"/>
      <c r="X407" s="137"/>
      <c r="Y407" s="137"/>
      <c r="Z407" s="137"/>
      <c r="AA407" s="137"/>
      <c r="AB407" s="137"/>
      <c r="AC407" s="137"/>
      <c r="AD407" s="137">
        <v>3</v>
      </c>
      <c r="AE407" s="137"/>
      <c r="AF407" s="137"/>
      <c r="AG407" s="137"/>
      <c r="AH407" s="137">
        <v>3</v>
      </c>
      <c r="AI407" s="137"/>
      <c r="AJ407" s="137"/>
      <c r="AK407" s="137"/>
      <c r="AL407" s="137"/>
      <c r="AM407" s="137"/>
      <c r="AN407" s="137"/>
      <c r="AO407" s="137"/>
      <c r="AP407" s="137">
        <v>1</v>
      </c>
      <c r="AQ407" s="137"/>
      <c r="AR407" s="137"/>
      <c r="AS407" s="137"/>
      <c r="AT407" s="137"/>
      <c r="AU407" s="137"/>
      <c r="AV407" s="137"/>
      <c r="AW407" s="137"/>
      <c r="AX407" s="137"/>
      <c r="AY407" s="137"/>
      <c r="AZ407" s="137"/>
      <c r="BA407" s="137"/>
      <c r="BB407" s="137"/>
      <c r="BC407" s="137"/>
      <c r="BD407" s="137"/>
      <c r="BE407" s="137"/>
      <c r="BF407" s="137"/>
      <c r="BG407" s="137"/>
      <c r="BH407" s="137"/>
      <c r="BI407" s="137"/>
      <c r="BJ407" s="137"/>
      <c r="BK407" s="137"/>
      <c r="BL407" s="137"/>
      <c r="BM407" s="137"/>
      <c r="BN407" s="137"/>
      <c r="BO407" s="137"/>
      <c r="BP407" s="137"/>
      <c r="BQ407" s="137"/>
      <c r="BR407" s="137"/>
      <c r="BS407" s="137"/>
      <c r="BT407" s="137"/>
      <c r="BU407" s="137"/>
      <c r="BV407" s="137"/>
      <c r="BW407" s="137"/>
      <c r="BX407" s="137"/>
      <c r="BY407" s="137"/>
      <c r="BZ407" s="137"/>
      <c r="CA407" s="137"/>
      <c r="CB407" s="137"/>
      <c r="CC407" s="137"/>
      <c r="CD407" s="137"/>
      <c r="CE407" s="137"/>
      <c r="CF407" s="137"/>
      <c r="CG407" s="137"/>
      <c r="CH407" s="137"/>
      <c r="CI407" s="137"/>
      <c r="CJ407" s="137"/>
      <c r="CK407" s="137"/>
      <c r="CL407" s="137"/>
      <c r="CN407" s="139" t="s">
        <v>1097</v>
      </c>
      <c r="CO407" s="139" t="s">
        <v>1040</v>
      </c>
      <c r="CP407" s="140" t="s">
        <v>1046</v>
      </c>
      <c r="CQ407" s="141"/>
    </row>
    <row r="408" spans="1:95" ht="27.75" x14ac:dyDescent="0.65">
      <c r="A408" s="144" t="s">
        <v>750</v>
      </c>
      <c r="B408" s="145" t="s">
        <v>751</v>
      </c>
      <c r="C408" s="137"/>
      <c r="D408" s="137"/>
      <c r="E408" s="137"/>
      <c r="F408" s="137"/>
      <c r="G408" s="137"/>
      <c r="H408" s="137"/>
      <c r="I408" s="137"/>
      <c r="J408" s="137"/>
      <c r="K408" s="137"/>
      <c r="L408" s="137"/>
      <c r="M408" s="137"/>
      <c r="N408" s="137"/>
      <c r="O408" s="137"/>
      <c r="P408" s="137"/>
      <c r="Q408" s="137"/>
      <c r="R408" s="137"/>
      <c r="S408" s="137"/>
      <c r="T408" s="137"/>
      <c r="U408" s="137"/>
      <c r="V408" s="137"/>
      <c r="W408" s="137"/>
      <c r="X408" s="137"/>
      <c r="Y408" s="137"/>
      <c r="Z408" s="137"/>
      <c r="AA408" s="137"/>
      <c r="AB408" s="137"/>
      <c r="AC408" s="137"/>
      <c r="AD408" s="137"/>
      <c r="AE408" s="137"/>
      <c r="AF408" s="137"/>
      <c r="AG408" s="137"/>
      <c r="AH408" s="137"/>
      <c r="AI408" s="137"/>
      <c r="AJ408" s="137"/>
      <c r="AK408" s="137"/>
      <c r="AL408" s="137"/>
      <c r="AM408" s="137"/>
      <c r="AN408" s="137"/>
      <c r="AO408" s="137"/>
      <c r="AP408" s="137"/>
      <c r="AQ408" s="137"/>
      <c r="AR408" s="137"/>
      <c r="AS408" s="137"/>
      <c r="AT408" s="137"/>
      <c r="AU408" s="137"/>
      <c r="AV408" s="137"/>
      <c r="AW408" s="137"/>
      <c r="AX408" s="137"/>
      <c r="AY408" s="137"/>
      <c r="AZ408" s="137"/>
      <c r="BA408" s="137"/>
      <c r="BB408" s="137"/>
      <c r="BC408" s="137"/>
      <c r="BD408" s="137"/>
      <c r="BE408" s="137"/>
      <c r="BF408" s="137"/>
      <c r="BG408" s="137"/>
      <c r="BH408" s="137"/>
      <c r="BI408" s="137"/>
      <c r="BJ408" s="137"/>
      <c r="BK408" s="137"/>
      <c r="BL408" s="137"/>
      <c r="BM408" s="137"/>
      <c r="BN408" s="137"/>
      <c r="BO408" s="137"/>
      <c r="BP408" s="137"/>
      <c r="BQ408" s="137"/>
      <c r="BR408" s="137"/>
      <c r="BS408" s="137"/>
      <c r="BT408" s="137"/>
      <c r="BU408" s="137"/>
      <c r="BV408" s="137"/>
      <c r="BW408" s="137"/>
      <c r="BX408" s="137"/>
      <c r="BY408" s="137"/>
      <c r="BZ408" s="137"/>
      <c r="CA408" s="137"/>
      <c r="CB408" s="137"/>
      <c r="CC408" s="137"/>
      <c r="CD408" s="137"/>
      <c r="CE408" s="137"/>
      <c r="CF408" s="137"/>
      <c r="CG408" s="137"/>
      <c r="CH408" s="137"/>
      <c r="CI408" s="137"/>
      <c r="CJ408" s="137"/>
      <c r="CK408" s="137"/>
      <c r="CL408" s="137"/>
      <c r="CN408" s="139" t="s">
        <v>1097</v>
      </c>
      <c r="CO408" s="139" t="s">
        <v>1040</v>
      </c>
      <c r="CP408" s="140" t="s">
        <v>1046</v>
      </c>
      <c r="CQ408" s="141"/>
    </row>
    <row r="409" spans="1:95" ht="27.75" x14ac:dyDescent="0.65">
      <c r="A409" s="144" t="s">
        <v>963</v>
      </c>
      <c r="B409" s="145" t="s">
        <v>964</v>
      </c>
      <c r="C409" s="137"/>
      <c r="D409" s="137"/>
      <c r="E409" s="137"/>
      <c r="F409" s="137"/>
      <c r="G409" s="137"/>
      <c r="H409" s="137"/>
      <c r="I409" s="137"/>
      <c r="J409" s="137"/>
      <c r="K409" s="137"/>
      <c r="L409" s="137"/>
      <c r="M409" s="137"/>
      <c r="N409" s="137"/>
      <c r="O409" s="137"/>
      <c r="P409" s="137"/>
      <c r="Q409" s="137"/>
      <c r="R409" s="137"/>
      <c r="S409" s="137"/>
      <c r="T409" s="137"/>
      <c r="U409" s="137"/>
      <c r="V409" s="137"/>
      <c r="W409" s="137"/>
      <c r="X409" s="137"/>
      <c r="Y409" s="137"/>
      <c r="Z409" s="137"/>
      <c r="AA409" s="137"/>
      <c r="AB409" s="137"/>
      <c r="AC409" s="137"/>
      <c r="AD409" s="137"/>
      <c r="AE409" s="137"/>
      <c r="AF409" s="137"/>
      <c r="AG409" s="137"/>
      <c r="AH409" s="137"/>
      <c r="AI409" s="137"/>
      <c r="AJ409" s="137"/>
      <c r="AK409" s="137"/>
      <c r="AL409" s="137"/>
      <c r="AM409" s="137"/>
      <c r="AN409" s="137"/>
      <c r="AO409" s="137"/>
      <c r="AP409" s="137"/>
      <c r="AQ409" s="137"/>
      <c r="AR409" s="137"/>
      <c r="AS409" s="137"/>
      <c r="AT409" s="137"/>
      <c r="AU409" s="137"/>
      <c r="AV409" s="137"/>
      <c r="AW409" s="137"/>
      <c r="AX409" s="137"/>
      <c r="AY409" s="137"/>
      <c r="AZ409" s="137"/>
      <c r="BA409" s="137"/>
      <c r="BB409" s="137"/>
      <c r="BC409" s="137"/>
      <c r="BD409" s="137"/>
      <c r="BE409" s="137"/>
      <c r="BF409" s="137"/>
      <c r="BG409" s="137"/>
      <c r="BH409" s="137"/>
      <c r="BI409" s="137"/>
      <c r="BJ409" s="137"/>
      <c r="BK409" s="137"/>
      <c r="BL409" s="137"/>
      <c r="BM409" s="137"/>
      <c r="BN409" s="137"/>
      <c r="BO409" s="137"/>
      <c r="BP409" s="137"/>
      <c r="BQ409" s="137"/>
      <c r="BR409" s="137"/>
      <c r="BS409" s="137"/>
      <c r="BT409" s="137"/>
      <c r="BU409" s="137"/>
      <c r="BV409" s="137"/>
      <c r="BW409" s="137"/>
      <c r="BX409" s="137"/>
      <c r="BY409" s="137"/>
      <c r="BZ409" s="137"/>
      <c r="CA409" s="137"/>
      <c r="CB409" s="137"/>
      <c r="CC409" s="137"/>
      <c r="CD409" s="137"/>
      <c r="CE409" s="137"/>
      <c r="CF409" s="137"/>
      <c r="CG409" s="137"/>
      <c r="CH409" s="137"/>
      <c r="CI409" s="137"/>
      <c r="CJ409" s="137"/>
      <c r="CK409" s="137"/>
      <c r="CL409" s="137"/>
      <c r="CN409" s="139" t="s">
        <v>1097</v>
      </c>
      <c r="CO409" s="139" t="s">
        <v>1040</v>
      </c>
      <c r="CP409" s="140" t="s">
        <v>1046</v>
      </c>
      <c r="CQ409" s="141"/>
    </row>
    <row r="410" spans="1:95" ht="27.75" x14ac:dyDescent="0.65">
      <c r="A410" s="144" t="s">
        <v>752</v>
      </c>
      <c r="B410" s="145" t="s">
        <v>753</v>
      </c>
      <c r="C410" s="137"/>
      <c r="D410" s="137"/>
      <c r="E410" s="137"/>
      <c r="F410" s="137"/>
      <c r="G410" s="137"/>
      <c r="H410" s="137"/>
      <c r="I410" s="137"/>
      <c r="J410" s="137"/>
      <c r="K410" s="137"/>
      <c r="L410" s="137"/>
      <c r="M410" s="137"/>
      <c r="N410" s="137"/>
      <c r="O410" s="137"/>
      <c r="P410" s="137"/>
      <c r="Q410" s="137"/>
      <c r="R410" s="137"/>
      <c r="S410" s="137"/>
      <c r="T410" s="137"/>
      <c r="U410" s="137"/>
      <c r="V410" s="137"/>
      <c r="W410" s="137"/>
      <c r="X410" s="137"/>
      <c r="Y410" s="137"/>
      <c r="Z410" s="137"/>
      <c r="AA410" s="137"/>
      <c r="AB410" s="137"/>
      <c r="AC410" s="137">
        <v>4</v>
      </c>
      <c r="AD410" s="137"/>
      <c r="AE410" s="137"/>
      <c r="AF410" s="137"/>
      <c r="AG410" s="137"/>
      <c r="AH410" s="137">
        <v>14</v>
      </c>
      <c r="AI410" s="137"/>
      <c r="AJ410" s="137"/>
      <c r="AK410" s="137"/>
      <c r="AL410" s="137"/>
      <c r="AM410" s="137"/>
      <c r="AN410" s="137"/>
      <c r="AO410" s="137">
        <v>3</v>
      </c>
      <c r="AP410" s="137">
        <v>12</v>
      </c>
      <c r="AQ410" s="137"/>
      <c r="AR410" s="137"/>
      <c r="AS410" s="137"/>
      <c r="AT410" s="137"/>
      <c r="AU410" s="137"/>
      <c r="AV410" s="137"/>
      <c r="AW410" s="137"/>
      <c r="AX410" s="137"/>
      <c r="AY410" s="137"/>
      <c r="AZ410" s="137"/>
      <c r="BA410" s="137"/>
      <c r="BB410" s="137"/>
      <c r="BC410" s="137"/>
      <c r="BD410" s="137"/>
      <c r="BE410" s="137"/>
      <c r="BF410" s="137"/>
      <c r="BG410" s="137">
        <v>13</v>
      </c>
      <c r="BH410" s="137"/>
      <c r="BI410" s="137"/>
      <c r="BJ410" s="137"/>
      <c r="BK410" s="137"/>
      <c r="BL410" s="137"/>
      <c r="BM410" s="137"/>
      <c r="BN410" s="137"/>
      <c r="BO410" s="137"/>
      <c r="BP410" s="137"/>
      <c r="BQ410" s="137"/>
      <c r="BR410" s="137"/>
      <c r="BS410" s="137"/>
      <c r="BT410" s="137"/>
      <c r="BU410" s="137"/>
      <c r="BV410" s="137"/>
      <c r="BW410" s="137"/>
      <c r="BX410" s="137"/>
      <c r="BY410" s="137"/>
      <c r="BZ410" s="137"/>
      <c r="CA410" s="137"/>
      <c r="CB410" s="137"/>
      <c r="CC410" s="137"/>
      <c r="CD410" s="137"/>
      <c r="CE410" s="137"/>
      <c r="CF410" s="137"/>
      <c r="CG410" s="137"/>
      <c r="CH410" s="137"/>
      <c r="CI410" s="137"/>
      <c r="CJ410" s="137"/>
      <c r="CK410" s="137"/>
      <c r="CL410" s="137"/>
      <c r="CN410" s="139" t="s">
        <v>1097</v>
      </c>
      <c r="CO410" s="139" t="s">
        <v>1040</v>
      </c>
      <c r="CP410" s="140" t="s">
        <v>1046</v>
      </c>
      <c r="CQ410" s="141"/>
    </row>
    <row r="411" spans="1:95" ht="27.75" x14ac:dyDescent="0.65">
      <c r="A411" s="144" t="s">
        <v>754</v>
      </c>
      <c r="B411" s="145" t="s">
        <v>755</v>
      </c>
      <c r="C411" s="137"/>
      <c r="D411" s="137"/>
      <c r="E411" s="137"/>
      <c r="F411" s="137"/>
      <c r="G411" s="137"/>
      <c r="H411" s="137"/>
      <c r="I411" s="137"/>
      <c r="J411" s="137"/>
      <c r="K411" s="137"/>
      <c r="L411" s="137"/>
      <c r="M411" s="137"/>
      <c r="N411" s="137"/>
      <c r="O411" s="137">
        <v>4003.12</v>
      </c>
      <c r="P411" s="137"/>
      <c r="Q411" s="137"/>
      <c r="R411" s="137"/>
      <c r="S411" s="137"/>
      <c r="T411" s="137"/>
      <c r="U411" s="137"/>
      <c r="V411" s="137"/>
      <c r="W411" s="137"/>
      <c r="X411" s="137"/>
      <c r="Y411" s="137"/>
      <c r="Z411" s="137"/>
      <c r="AA411" s="137"/>
      <c r="AB411" s="137"/>
      <c r="AC411" s="137"/>
      <c r="AD411" s="137"/>
      <c r="AE411" s="137"/>
      <c r="AF411" s="137"/>
      <c r="AG411" s="137"/>
      <c r="AH411" s="137">
        <v>2</v>
      </c>
      <c r="AI411" s="137"/>
      <c r="AJ411" s="137">
        <v>15440</v>
      </c>
      <c r="AK411" s="137"/>
      <c r="AL411" s="137"/>
      <c r="AM411" s="137"/>
      <c r="AN411" s="137"/>
      <c r="AO411" s="137">
        <v>8</v>
      </c>
      <c r="AP411" s="137"/>
      <c r="AQ411" s="137"/>
      <c r="AR411" s="137"/>
      <c r="AS411" s="137"/>
      <c r="AT411" s="137"/>
      <c r="AU411" s="137"/>
      <c r="AV411" s="137"/>
      <c r="AW411" s="137"/>
      <c r="AX411" s="137"/>
      <c r="AY411" s="137"/>
      <c r="AZ411" s="137"/>
      <c r="BA411" s="137"/>
      <c r="BB411" s="137"/>
      <c r="BC411" s="137"/>
      <c r="BD411" s="137"/>
      <c r="BE411" s="137"/>
      <c r="BF411" s="137"/>
      <c r="BG411" s="137">
        <v>1</v>
      </c>
      <c r="BH411" s="137"/>
      <c r="BI411" s="137"/>
      <c r="BJ411" s="137"/>
      <c r="BK411" s="137"/>
      <c r="BL411" s="137"/>
      <c r="BM411" s="137"/>
      <c r="BN411" s="137"/>
      <c r="BO411" s="137"/>
      <c r="BP411" s="137"/>
      <c r="BQ411" s="137"/>
      <c r="BR411" s="137"/>
      <c r="BS411" s="137"/>
      <c r="BT411" s="137"/>
      <c r="BU411" s="137"/>
      <c r="BV411" s="137"/>
      <c r="BW411" s="137"/>
      <c r="BX411" s="137"/>
      <c r="BY411" s="137"/>
      <c r="BZ411" s="137"/>
      <c r="CA411" s="137"/>
      <c r="CB411" s="137"/>
      <c r="CC411" s="137"/>
      <c r="CD411" s="137"/>
      <c r="CE411" s="137"/>
      <c r="CF411" s="137"/>
      <c r="CG411" s="137"/>
      <c r="CH411" s="137"/>
      <c r="CI411" s="137"/>
      <c r="CJ411" s="137"/>
      <c r="CK411" s="137"/>
      <c r="CL411" s="137"/>
      <c r="CN411" s="139" t="s">
        <v>1097</v>
      </c>
      <c r="CO411" s="139" t="s">
        <v>1040</v>
      </c>
      <c r="CP411" s="140" t="s">
        <v>1046</v>
      </c>
      <c r="CQ411" s="141"/>
    </row>
    <row r="412" spans="1:95" ht="27.75" x14ac:dyDescent="0.65">
      <c r="A412" s="144" t="s">
        <v>756</v>
      </c>
      <c r="B412" s="145" t="s">
        <v>757</v>
      </c>
      <c r="C412" s="137"/>
      <c r="D412" s="137"/>
      <c r="E412" s="137"/>
      <c r="F412" s="137"/>
      <c r="G412" s="137"/>
      <c r="H412" s="137"/>
      <c r="I412" s="137"/>
      <c r="J412" s="137"/>
      <c r="K412" s="137"/>
      <c r="L412" s="137"/>
      <c r="M412" s="137"/>
      <c r="N412" s="137"/>
      <c r="O412" s="137">
        <v>4</v>
      </c>
      <c r="P412" s="137"/>
      <c r="Q412" s="137"/>
      <c r="R412" s="137"/>
      <c r="S412" s="137"/>
      <c r="T412" s="137"/>
      <c r="U412" s="137"/>
      <c r="V412" s="137"/>
      <c r="W412" s="137"/>
      <c r="X412" s="137"/>
      <c r="Y412" s="137"/>
      <c r="Z412" s="137"/>
      <c r="AA412" s="137"/>
      <c r="AB412" s="137"/>
      <c r="AC412" s="137"/>
      <c r="AD412" s="137"/>
      <c r="AE412" s="137"/>
      <c r="AF412" s="137"/>
      <c r="AG412" s="137"/>
      <c r="AH412" s="137">
        <v>4</v>
      </c>
      <c r="AI412" s="137"/>
      <c r="AJ412" s="137"/>
      <c r="AK412" s="137"/>
      <c r="AL412" s="137"/>
      <c r="AM412" s="137"/>
      <c r="AN412" s="137"/>
      <c r="AO412" s="137"/>
      <c r="AP412" s="137"/>
      <c r="AQ412" s="137"/>
      <c r="AR412" s="137"/>
      <c r="AS412" s="137"/>
      <c r="AT412" s="137"/>
      <c r="AU412" s="137"/>
      <c r="AV412" s="137"/>
      <c r="AW412" s="137"/>
      <c r="AX412" s="137"/>
      <c r="AY412" s="137"/>
      <c r="AZ412" s="137"/>
      <c r="BA412" s="137"/>
      <c r="BB412" s="137"/>
      <c r="BC412" s="137"/>
      <c r="BD412" s="137"/>
      <c r="BE412" s="137"/>
      <c r="BF412" s="137"/>
      <c r="BG412" s="137"/>
      <c r="BH412" s="137"/>
      <c r="BI412" s="137"/>
      <c r="BJ412" s="137"/>
      <c r="BK412" s="137"/>
      <c r="BL412" s="137"/>
      <c r="BM412" s="137"/>
      <c r="BN412" s="137"/>
      <c r="BO412" s="137"/>
      <c r="BP412" s="137"/>
      <c r="BQ412" s="137"/>
      <c r="BR412" s="137"/>
      <c r="BS412" s="137"/>
      <c r="BT412" s="137"/>
      <c r="BU412" s="137"/>
      <c r="BV412" s="137"/>
      <c r="BW412" s="137"/>
      <c r="BX412" s="137"/>
      <c r="BY412" s="137"/>
      <c r="BZ412" s="137"/>
      <c r="CA412" s="137"/>
      <c r="CB412" s="137"/>
      <c r="CC412" s="137"/>
      <c r="CD412" s="137"/>
      <c r="CE412" s="137"/>
      <c r="CF412" s="137"/>
      <c r="CG412" s="137"/>
      <c r="CH412" s="137"/>
      <c r="CI412" s="137"/>
      <c r="CJ412" s="137"/>
      <c r="CK412" s="137"/>
      <c r="CL412" s="137"/>
      <c r="CN412" s="139" t="s">
        <v>1097</v>
      </c>
      <c r="CO412" s="139" t="s">
        <v>1040</v>
      </c>
      <c r="CP412" s="140" t="s">
        <v>1046</v>
      </c>
      <c r="CQ412" s="141"/>
    </row>
    <row r="413" spans="1:95" ht="27.75" x14ac:dyDescent="0.65">
      <c r="A413" s="144" t="s">
        <v>965</v>
      </c>
      <c r="B413" s="145" t="s">
        <v>966</v>
      </c>
      <c r="C413" s="137"/>
      <c r="D413" s="137"/>
      <c r="E413" s="137"/>
      <c r="F413" s="137"/>
      <c r="G413" s="137"/>
      <c r="H413" s="137"/>
      <c r="I413" s="137"/>
      <c r="J413" s="137"/>
      <c r="K413" s="137"/>
      <c r="L413" s="137"/>
      <c r="M413" s="137"/>
      <c r="N413" s="137"/>
      <c r="O413" s="137"/>
      <c r="P413" s="137"/>
      <c r="Q413" s="137"/>
      <c r="R413" s="137"/>
      <c r="S413" s="137"/>
      <c r="T413" s="137"/>
      <c r="U413" s="137"/>
      <c r="V413" s="137"/>
      <c r="W413" s="137"/>
      <c r="X413" s="137"/>
      <c r="Y413" s="137"/>
      <c r="Z413" s="137"/>
      <c r="AA413" s="137"/>
      <c r="AB413" s="137"/>
      <c r="AC413" s="137"/>
      <c r="AD413" s="137"/>
      <c r="AE413" s="137"/>
      <c r="AF413" s="137"/>
      <c r="AG413" s="137"/>
      <c r="AH413" s="137"/>
      <c r="AI413" s="137"/>
      <c r="AJ413" s="137"/>
      <c r="AK413" s="137"/>
      <c r="AL413" s="137"/>
      <c r="AM413" s="137"/>
      <c r="AN413" s="137"/>
      <c r="AO413" s="137"/>
      <c r="AP413" s="137"/>
      <c r="AQ413" s="137"/>
      <c r="AR413" s="137"/>
      <c r="AS413" s="137"/>
      <c r="AT413" s="137"/>
      <c r="AU413" s="137"/>
      <c r="AV413" s="137"/>
      <c r="AW413" s="137"/>
      <c r="AX413" s="137"/>
      <c r="AY413" s="137"/>
      <c r="AZ413" s="137"/>
      <c r="BA413" s="137"/>
      <c r="BB413" s="137"/>
      <c r="BC413" s="137"/>
      <c r="BD413" s="137"/>
      <c r="BE413" s="137"/>
      <c r="BF413" s="137"/>
      <c r="BG413" s="137"/>
      <c r="BH413" s="137"/>
      <c r="BI413" s="137"/>
      <c r="BJ413" s="137"/>
      <c r="BK413" s="137"/>
      <c r="BL413" s="137"/>
      <c r="BM413" s="137"/>
      <c r="BN413" s="137"/>
      <c r="BO413" s="137"/>
      <c r="BP413" s="137"/>
      <c r="BQ413" s="137"/>
      <c r="BR413" s="137"/>
      <c r="BS413" s="137"/>
      <c r="BT413" s="137"/>
      <c r="BU413" s="137"/>
      <c r="BV413" s="137"/>
      <c r="BW413" s="137"/>
      <c r="BX413" s="137"/>
      <c r="BY413" s="137"/>
      <c r="BZ413" s="137"/>
      <c r="CA413" s="137"/>
      <c r="CB413" s="137"/>
      <c r="CC413" s="137"/>
      <c r="CD413" s="137"/>
      <c r="CE413" s="137"/>
      <c r="CF413" s="137"/>
      <c r="CG413" s="137"/>
      <c r="CH413" s="137"/>
      <c r="CI413" s="137"/>
      <c r="CJ413" s="137"/>
      <c r="CK413" s="137"/>
      <c r="CL413" s="137"/>
      <c r="CN413" s="139" t="s">
        <v>1097</v>
      </c>
      <c r="CO413" s="139" t="s">
        <v>1040</v>
      </c>
      <c r="CP413" s="140" t="s">
        <v>1046</v>
      </c>
      <c r="CQ413" s="141"/>
    </row>
    <row r="414" spans="1:95" ht="27.75" x14ac:dyDescent="0.65">
      <c r="A414" s="144" t="s">
        <v>758</v>
      </c>
      <c r="B414" s="145" t="s">
        <v>759</v>
      </c>
      <c r="C414" s="137"/>
      <c r="D414" s="137"/>
      <c r="E414" s="137"/>
      <c r="F414" s="137"/>
      <c r="G414" s="137"/>
      <c r="H414" s="137"/>
      <c r="I414" s="137"/>
      <c r="J414" s="137"/>
      <c r="K414" s="137"/>
      <c r="L414" s="137"/>
      <c r="M414" s="137"/>
      <c r="N414" s="137"/>
      <c r="O414" s="137"/>
      <c r="P414" s="137"/>
      <c r="Q414" s="137"/>
      <c r="R414" s="137"/>
      <c r="S414" s="137"/>
      <c r="T414" s="137"/>
      <c r="U414" s="137"/>
      <c r="V414" s="137"/>
      <c r="W414" s="137"/>
      <c r="X414" s="137"/>
      <c r="Y414" s="137"/>
      <c r="Z414" s="137"/>
      <c r="AA414" s="137"/>
      <c r="AB414" s="137"/>
      <c r="AC414" s="137">
        <v>31512.91</v>
      </c>
      <c r="AD414" s="137"/>
      <c r="AE414" s="137"/>
      <c r="AF414" s="137"/>
      <c r="AG414" s="137"/>
      <c r="AH414" s="137">
        <v>89858.94</v>
      </c>
      <c r="AI414" s="137"/>
      <c r="AJ414" s="137">
        <v>26041.94</v>
      </c>
      <c r="AK414" s="137"/>
      <c r="AL414" s="137"/>
      <c r="AM414" s="137"/>
      <c r="AN414" s="137"/>
      <c r="AO414" s="137">
        <v>8</v>
      </c>
      <c r="AP414" s="137">
        <v>88405.98</v>
      </c>
      <c r="AQ414" s="137"/>
      <c r="AR414" s="137"/>
      <c r="AS414" s="137"/>
      <c r="AT414" s="137"/>
      <c r="AU414" s="137"/>
      <c r="AV414" s="137"/>
      <c r="AW414" s="137"/>
      <c r="AX414" s="137"/>
      <c r="AY414" s="137"/>
      <c r="AZ414" s="137"/>
      <c r="BA414" s="137"/>
      <c r="BB414" s="137"/>
      <c r="BC414" s="137"/>
      <c r="BD414" s="137"/>
      <c r="BE414" s="137"/>
      <c r="BF414" s="137"/>
      <c r="BG414" s="137">
        <v>62251.93</v>
      </c>
      <c r="BH414" s="137"/>
      <c r="BI414" s="137"/>
      <c r="BJ414" s="137"/>
      <c r="BK414" s="137"/>
      <c r="BL414" s="137"/>
      <c r="BM414" s="137"/>
      <c r="BN414" s="137"/>
      <c r="BO414" s="137"/>
      <c r="BP414" s="137"/>
      <c r="BQ414" s="137"/>
      <c r="BR414" s="137"/>
      <c r="BS414" s="137"/>
      <c r="BT414" s="137"/>
      <c r="BU414" s="137"/>
      <c r="BV414" s="137"/>
      <c r="BW414" s="137"/>
      <c r="BX414" s="137"/>
      <c r="BY414" s="137"/>
      <c r="BZ414" s="137"/>
      <c r="CA414" s="137"/>
      <c r="CB414" s="137"/>
      <c r="CC414" s="137"/>
      <c r="CD414" s="137"/>
      <c r="CE414" s="137"/>
      <c r="CF414" s="137"/>
      <c r="CG414" s="137"/>
      <c r="CH414" s="137"/>
      <c r="CI414" s="137"/>
      <c r="CJ414" s="137"/>
      <c r="CK414" s="137"/>
      <c r="CL414" s="137"/>
      <c r="CN414" s="139" t="s">
        <v>1097</v>
      </c>
      <c r="CO414" s="139" t="s">
        <v>1040</v>
      </c>
      <c r="CP414" s="140" t="s">
        <v>1046</v>
      </c>
      <c r="CQ414" s="141"/>
    </row>
    <row r="415" spans="1:95" ht="27.75" x14ac:dyDescent="0.65">
      <c r="A415" s="144" t="s">
        <v>760</v>
      </c>
      <c r="B415" s="145" t="s">
        <v>761</v>
      </c>
      <c r="C415" s="137"/>
      <c r="D415" s="137"/>
      <c r="E415" s="137"/>
      <c r="F415" s="137"/>
      <c r="G415" s="137"/>
      <c r="H415" s="137"/>
      <c r="I415" s="137"/>
      <c r="J415" s="137"/>
      <c r="K415" s="137"/>
      <c r="L415" s="137"/>
      <c r="M415" s="137"/>
      <c r="N415" s="137"/>
      <c r="O415" s="137"/>
      <c r="P415" s="137"/>
      <c r="Q415" s="137"/>
      <c r="R415" s="137"/>
      <c r="S415" s="137"/>
      <c r="T415" s="137"/>
      <c r="U415" s="137"/>
      <c r="V415" s="137"/>
      <c r="W415" s="137"/>
      <c r="X415" s="137"/>
      <c r="Y415" s="137"/>
      <c r="Z415" s="137"/>
      <c r="AA415" s="137"/>
      <c r="AB415" s="137"/>
      <c r="AC415" s="137"/>
      <c r="AD415" s="137">
        <v>1</v>
      </c>
      <c r="AE415" s="137"/>
      <c r="AF415" s="137"/>
      <c r="AG415" s="137"/>
      <c r="AH415" s="137"/>
      <c r="AI415" s="137"/>
      <c r="AJ415" s="137"/>
      <c r="AK415" s="137"/>
      <c r="AL415" s="137"/>
      <c r="AM415" s="137"/>
      <c r="AN415" s="137"/>
      <c r="AO415" s="137"/>
      <c r="AP415" s="137"/>
      <c r="AQ415" s="137"/>
      <c r="AR415" s="137"/>
      <c r="AS415" s="137"/>
      <c r="AT415" s="137"/>
      <c r="AU415" s="137"/>
      <c r="AV415" s="137"/>
      <c r="AW415" s="137"/>
      <c r="AX415" s="137"/>
      <c r="AY415" s="137"/>
      <c r="AZ415" s="137"/>
      <c r="BA415" s="137"/>
      <c r="BB415" s="137"/>
      <c r="BC415" s="137"/>
      <c r="BD415" s="137"/>
      <c r="BE415" s="137"/>
      <c r="BF415" s="137"/>
      <c r="BG415" s="137"/>
      <c r="BH415" s="137"/>
      <c r="BI415" s="137"/>
      <c r="BJ415" s="137"/>
      <c r="BK415" s="137"/>
      <c r="BL415" s="137"/>
      <c r="BM415" s="137"/>
      <c r="BN415" s="137"/>
      <c r="BO415" s="137"/>
      <c r="BP415" s="137"/>
      <c r="BQ415" s="137"/>
      <c r="BR415" s="137"/>
      <c r="BS415" s="137"/>
      <c r="BT415" s="137"/>
      <c r="BU415" s="137"/>
      <c r="BV415" s="137"/>
      <c r="BW415" s="137"/>
      <c r="BX415" s="137"/>
      <c r="BY415" s="137"/>
      <c r="BZ415" s="137"/>
      <c r="CA415" s="137"/>
      <c r="CB415" s="137"/>
      <c r="CC415" s="137"/>
      <c r="CD415" s="137"/>
      <c r="CE415" s="137"/>
      <c r="CF415" s="137"/>
      <c r="CG415" s="137"/>
      <c r="CH415" s="137"/>
      <c r="CI415" s="137"/>
      <c r="CJ415" s="137"/>
      <c r="CK415" s="137"/>
      <c r="CL415" s="137"/>
      <c r="CN415" s="139" t="s">
        <v>1097</v>
      </c>
      <c r="CO415" s="139" t="s">
        <v>1040</v>
      </c>
      <c r="CP415" s="140" t="s">
        <v>1046</v>
      </c>
      <c r="CQ415" s="141"/>
    </row>
    <row r="416" spans="1:95" ht="27.75" x14ac:dyDescent="0.65">
      <c r="A416" s="144" t="s">
        <v>967</v>
      </c>
      <c r="B416" s="145" t="s">
        <v>968</v>
      </c>
      <c r="C416" s="137"/>
      <c r="D416" s="137"/>
      <c r="E416" s="137"/>
      <c r="F416" s="137"/>
      <c r="G416" s="137"/>
      <c r="H416" s="137"/>
      <c r="I416" s="137"/>
      <c r="J416" s="137"/>
      <c r="K416" s="137"/>
      <c r="L416" s="137"/>
      <c r="M416" s="137"/>
      <c r="N416" s="137"/>
      <c r="O416" s="137"/>
      <c r="P416" s="137"/>
      <c r="Q416" s="137"/>
      <c r="R416" s="137"/>
      <c r="S416" s="137"/>
      <c r="T416" s="137"/>
      <c r="U416" s="137"/>
      <c r="V416" s="137"/>
      <c r="W416" s="137"/>
      <c r="X416" s="137"/>
      <c r="Y416" s="137"/>
      <c r="Z416" s="137"/>
      <c r="AA416" s="137"/>
      <c r="AB416" s="137"/>
      <c r="AC416" s="137"/>
      <c r="AD416" s="137"/>
      <c r="AE416" s="137"/>
      <c r="AF416" s="137"/>
      <c r="AG416" s="137"/>
      <c r="AH416" s="137"/>
      <c r="AI416" s="137"/>
      <c r="AJ416" s="137"/>
      <c r="AK416" s="137"/>
      <c r="AL416" s="137"/>
      <c r="AM416" s="137"/>
      <c r="AN416" s="137"/>
      <c r="AO416" s="137"/>
      <c r="AP416" s="137"/>
      <c r="AQ416" s="137"/>
      <c r="AR416" s="137"/>
      <c r="AS416" s="137"/>
      <c r="AT416" s="137"/>
      <c r="AU416" s="137"/>
      <c r="AV416" s="137"/>
      <c r="AW416" s="137"/>
      <c r="AX416" s="137"/>
      <c r="AY416" s="137"/>
      <c r="AZ416" s="137"/>
      <c r="BA416" s="137"/>
      <c r="BB416" s="137"/>
      <c r="BC416" s="137"/>
      <c r="BD416" s="137"/>
      <c r="BE416" s="137"/>
      <c r="BF416" s="137"/>
      <c r="BG416" s="137"/>
      <c r="BH416" s="137"/>
      <c r="BI416" s="137"/>
      <c r="BJ416" s="137"/>
      <c r="BK416" s="137"/>
      <c r="BL416" s="137"/>
      <c r="BM416" s="137"/>
      <c r="BN416" s="137"/>
      <c r="BO416" s="137"/>
      <c r="BP416" s="137"/>
      <c r="BQ416" s="137"/>
      <c r="BR416" s="137"/>
      <c r="BS416" s="137"/>
      <c r="BT416" s="137"/>
      <c r="BU416" s="137"/>
      <c r="BV416" s="137"/>
      <c r="BW416" s="137"/>
      <c r="BX416" s="137"/>
      <c r="BY416" s="137"/>
      <c r="BZ416" s="137"/>
      <c r="CA416" s="137"/>
      <c r="CB416" s="137"/>
      <c r="CC416" s="137"/>
      <c r="CD416" s="137"/>
      <c r="CE416" s="137"/>
      <c r="CF416" s="137"/>
      <c r="CG416" s="137"/>
      <c r="CH416" s="137"/>
      <c r="CI416" s="137"/>
      <c r="CJ416" s="137"/>
      <c r="CK416" s="137"/>
      <c r="CL416" s="137"/>
      <c r="CN416" s="139" t="s">
        <v>1097</v>
      </c>
      <c r="CO416" s="139" t="s">
        <v>1040</v>
      </c>
      <c r="CP416" s="140" t="s">
        <v>1046</v>
      </c>
      <c r="CQ416" s="141"/>
    </row>
    <row r="417" spans="1:95" ht="27.75" x14ac:dyDescent="0.65">
      <c r="A417" s="144" t="s">
        <v>969</v>
      </c>
      <c r="B417" s="145" t="s">
        <v>970</v>
      </c>
      <c r="C417" s="137"/>
      <c r="D417" s="137"/>
      <c r="E417" s="137"/>
      <c r="F417" s="137"/>
      <c r="G417" s="137"/>
      <c r="H417" s="137"/>
      <c r="I417" s="137"/>
      <c r="J417" s="137"/>
      <c r="K417" s="137"/>
      <c r="L417" s="137"/>
      <c r="M417" s="137"/>
      <c r="N417" s="137"/>
      <c r="O417" s="137"/>
      <c r="P417" s="137"/>
      <c r="Q417" s="137"/>
      <c r="R417" s="137"/>
      <c r="S417" s="137"/>
      <c r="T417" s="137"/>
      <c r="U417" s="137"/>
      <c r="V417" s="137"/>
      <c r="W417" s="137"/>
      <c r="X417" s="137"/>
      <c r="Y417" s="137"/>
      <c r="Z417" s="137"/>
      <c r="AA417" s="137"/>
      <c r="AB417" s="137"/>
      <c r="AC417" s="137"/>
      <c r="AD417" s="137"/>
      <c r="AE417" s="137"/>
      <c r="AF417" s="137"/>
      <c r="AG417" s="137"/>
      <c r="AH417" s="137"/>
      <c r="AI417" s="137"/>
      <c r="AJ417" s="137"/>
      <c r="AK417" s="137"/>
      <c r="AL417" s="137"/>
      <c r="AM417" s="137"/>
      <c r="AN417" s="137"/>
      <c r="AO417" s="137"/>
      <c r="AP417" s="137"/>
      <c r="AQ417" s="137"/>
      <c r="AR417" s="137"/>
      <c r="AS417" s="137"/>
      <c r="AT417" s="137"/>
      <c r="AU417" s="137"/>
      <c r="AV417" s="137"/>
      <c r="AW417" s="137"/>
      <c r="AX417" s="137"/>
      <c r="AY417" s="137"/>
      <c r="AZ417" s="137"/>
      <c r="BA417" s="137"/>
      <c r="BB417" s="137"/>
      <c r="BC417" s="137"/>
      <c r="BD417" s="137"/>
      <c r="BE417" s="137"/>
      <c r="BF417" s="137"/>
      <c r="BG417" s="137"/>
      <c r="BH417" s="137"/>
      <c r="BI417" s="137"/>
      <c r="BJ417" s="137"/>
      <c r="BK417" s="137"/>
      <c r="BL417" s="137"/>
      <c r="BM417" s="137"/>
      <c r="BN417" s="137"/>
      <c r="BO417" s="137"/>
      <c r="BP417" s="137"/>
      <c r="BQ417" s="137"/>
      <c r="BR417" s="137"/>
      <c r="BS417" s="137"/>
      <c r="BT417" s="137"/>
      <c r="BU417" s="137"/>
      <c r="BV417" s="137"/>
      <c r="BW417" s="137"/>
      <c r="BX417" s="137"/>
      <c r="BY417" s="137"/>
      <c r="BZ417" s="137"/>
      <c r="CA417" s="137"/>
      <c r="CB417" s="137"/>
      <c r="CC417" s="137"/>
      <c r="CD417" s="137"/>
      <c r="CE417" s="137"/>
      <c r="CF417" s="137"/>
      <c r="CG417" s="137"/>
      <c r="CH417" s="137"/>
      <c r="CI417" s="137"/>
      <c r="CJ417" s="137"/>
      <c r="CK417" s="137"/>
      <c r="CL417" s="137"/>
      <c r="CN417" s="139" t="s">
        <v>1097</v>
      </c>
      <c r="CO417" s="139" t="s">
        <v>1040</v>
      </c>
      <c r="CP417" s="140" t="s">
        <v>1046</v>
      </c>
      <c r="CQ417" s="141"/>
    </row>
    <row r="418" spans="1:95" ht="27.75" x14ac:dyDescent="0.65">
      <c r="A418" s="144" t="s">
        <v>762</v>
      </c>
      <c r="B418" s="145" t="s">
        <v>763</v>
      </c>
      <c r="C418" s="137"/>
      <c r="D418" s="137"/>
      <c r="E418" s="137"/>
      <c r="F418" s="137"/>
      <c r="G418" s="137"/>
      <c r="H418" s="137"/>
      <c r="I418" s="137"/>
      <c r="J418" s="137"/>
      <c r="K418" s="137"/>
      <c r="L418" s="137"/>
      <c r="M418" s="137"/>
      <c r="N418" s="137"/>
      <c r="O418" s="137"/>
      <c r="P418" s="137"/>
      <c r="Q418" s="137"/>
      <c r="R418" s="137"/>
      <c r="S418" s="137"/>
      <c r="T418" s="137"/>
      <c r="U418" s="137"/>
      <c r="V418" s="137"/>
      <c r="W418" s="137"/>
      <c r="X418" s="137"/>
      <c r="Y418" s="137"/>
      <c r="Z418" s="137"/>
      <c r="AA418" s="137"/>
      <c r="AB418" s="137"/>
      <c r="AC418" s="137"/>
      <c r="AD418" s="137"/>
      <c r="AE418" s="137"/>
      <c r="AF418" s="137"/>
      <c r="AG418" s="137"/>
      <c r="AH418" s="137"/>
      <c r="AI418" s="137"/>
      <c r="AJ418" s="137"/>
      <c r="AK418" s="137"/>
      <c r="AL418" s="137"/>
      <c r="AM418" s="137"/>
      <c r="AN418" s="137"/>
      <c r="AO418" s="137"/>
      <c r="AP418" s="137"/>
      <c r="AQ418" s="137"/>
      <c r="AR418" s="137"/>
      <c r="AS418" s="137"/>
      <c r="AT418" s="137"/>
      <c r="AU418" s="137"/>
      <c r="AV418" s="137"/>
      <c r="AW418" s="137"/>
      <c r="AX418" s="137"/>
      <c r="AY418" s="137"/>
      <c r="AZ418" s="137"/>
      <c r="BA418" s="137"/>
      <c r="BB418" s="137"/>
      <c r="BC418" s="137">
        <v>100000</v>
      </c>
      <c r="BD418" s="137"/>
      <c r="BE418" s="137"/>
      <c r="BF418" s="137"/>
      <c r="BG418" s="137"/>
      <c r="BH418" s="137"/>
      <c r="BI418" s="137"/>
      <c r="BJ418" s="137"/>
      <c r="BK418" s="137"/>
      <c r="BL418" s="137"/>
      <c r="BM418" s="137"/>
      <c r="BN418" s="137"/>
      <c r="BO418" s="137"/>
      <c r="BP418" s="137"/>
      <c r="BQ418" s="137"/>
      <c r="BR418" s="137"/>
      <c r="BS418" s="137"/>
      <c r="BT418" s="137"/>
      <c r="BU418" s="137"/>
      <c r="BV418" s="137"/>
      <c r="BW418" s="137"/>
      <c r="BX418" s="137"/>
      <c r="BY418" s="137"/>
      <c r="BZ418" s="137"/>
      <c r="CA418" s="137"/>
      <c r="CB418" s="137"/>
      <c r="CC418" s="137"/>
      <c r="CD418" s="137"/>
      <c r="CE418" s="137"/>
      <c r="CF418" s="137"/>
      <c r="CG418" s="137"/>
      <c r="CH418" s="137"/>
      <c r="CI418" s="137"/>
      <c r="CJ418" s="137"/>
      <c r="CK418" s="137"/>
      <c r="CL418" s="137"/>
      <c r="CN418" s="139" t="s">
        <v>1097</v>
      </c>
      <c r="CO418" s="139" t="s">
        <v>1040</v>
      </c>
      <c r="CP418" s="140" t="s">
        <v>1046</v>
      </c>
      <c r="CQ418" s="141"/>
    </row>
    <row r="419" spans="1:95" ht="27.75" x14ac:dyDescent="0.65">
      <c r="A419" s="144" t="s">
        <v>971</v>
      </c>
      <c r="B419" s="145" t="s">
        <v>972</v>
      </c>
      <c r="C419" s="137"/>
      <c r="D419" s="137"/>
      <c r="E419" s="137"/>
      <c r="F419" s="137"/>
      <c r="G419" s="137"/>
      <c r="H419" s="137"/>
      <c r="I419" s="137"/>
      <c r="J419" s="137"/>
      <c r="K419" s="137"/>
      <c r="L419" s="137"/>
      <c r="M419" s="137"/>
      <c r="N419" s="137"/>
      <c r="O419" s="137"/>
      <c r="P419" s="137"/>
      <c r="Q419" s="137"/>
      <c r="R419" s="137"/>
      <c r="S419" s="137"/>
      <c r="T419" s="137"/>
      <c r="U419" s="137"/>
      <c r="V419" s="137"/>
      <c r="W419" s="137"/>
      <c r="X419" s="137"/>
      <c r="Y419" s="137"/>
      <c r="Z419" s="137"/>
      <c r="AA419" s="137"/>
      <c r="AB419" s="137"/>
      <c r="AC419" s="137"/>
      <c r="AD419" s="137"/>
      <c r="AE419" s="137"/>
      <c r="AF419" s="137"/>
      <c r="AG419" s="137"/>
      <c r="AH419" s="137"/>
      <c r="AI419" s="137"/>
      <c r="AJ419" s="137"/>
      <c r="AK419" s="137"/>
      <c r="AL419" s="137"/>
      <c r="AM419" s="137"/>
      <c r="AN419" s="137"/>
      <c r="AO419" s="137"/>
      <c r="AP419" s="137"/>
      <c r="AQ419" s="137"/>
      <c r="AR419" s="137"/>
      <c r="AS419" s="137"/>
      <c r="AT419" s="137"/>
      <c r="AU419" s="137"/>
      <c r="AV419" s="137"/>
      <c r="AW419" s="137"/>
      <c r="AX419" s="137"/>
      <c r="AY419" s="137"/>
      <c r="AZ419" s="137"/>
      <c r="BA419" s="137"/>
      <c r="BB419" s="137"/>
      <c r="BC419" s="137"/>
      <c r="BD419" s="137"/>
      <c r="BE419" s="137"/>
      <c r="BF419" s="137"/>
      <c r="BG419" s="137"/>
      <c r="BH419" s="137"/>
      <c r="BI419" s="137"/>
      <c r="BJ419" s="137"/>
      <c r="BK419" s="137"/>
      <c r="BL419" s="137"/>
      <c r="BM419" s="137"/>
      <c r="BN419" s="137"/>
      <c r="BO419" s="137"/>
      <c r="BP419" s="137"/>
      <c r="BQ419" s="137"/>
      <c r="BR419" s="137"/>
      <c r="BS419" s="137"/>
      <c r="BT419" s="137"/>
      <c r="BU419" s="137"/>
      <c r="BV419" s="137"/>
      <c r="BW419" s="137"/>
      <c r="BX419" s="137"/>
      <c r="BY419" s="137"/>
      <c r="BZ419" s="137"/>
      <c r="CA419" s="137"/>
      <c r="CB419" s="137"/>
      <c r="CC419" s="137"/>
      <c r="CD419" s="137"/>
      <c r="CE419" s="137"/>
      <c r="CF419" s="137"/>
      <c r="CG419" s="137"/>
      <c r="CH419" s="137"/>
      <c r="CI419" s="137"/>
      <c r="CJ419" s="137"/>
      <c r="CK419" s="137"/>
      <c r="CL419" s="137"/>
      <c r="CN419" s="139" t="s">
        <v>1097</v>
      </c>
      <c r="CO419" s="139" t="s">
        <v>1040</v>
      </c>
      <c r="CP419" s="140" t="s">
        <v>1046</v>
      </c>
      <c r="CQ419" s="141"/>
    </row>
    <row r="420" spans="1:95" ht="27.75" x14ac:dyDescent="0.65">
      <c r="A420" s="144" t="s">
        <v>973</v>
      </c>
      <c r="B420" s="145" t="s">
        <v>974</v>
      </c>
      <c r="C420" s="137"/>
      <c r="D420" s="137"/>
      <c r="E420" s="137"/>
      <c r="F420" s="137"/>
      <c r="G420" s="137"/>
      <c r="H420" s="137"/>
      <c r="I420" s="137"/>
      <c r="J420" s="137"/>
      <c r="K420" s="137"/>
      <c r="L420" s="137"/>
      <c r="M420" s="137"/>
      <c r="N420" s="137"/>
      <c r="O420" s="137"/>
      <c r="P420" s="137"/>
      <c r="Q420" s="137"/>
      <c r="R420" s="137"/>
      <c r="S420" s="137"/>
      <c r="T420" s="137"/>
      <c r="U420" s="137"/>
      <c r="V420" s="137"/>
      <c r="W420" s="137"/>
      <c r="X420" s="137"/>
      <c r="Y420" s="137"/>
      <c r="Z420" s="137"/>
      <c r="AA420" s="137"/>
      <c r="AB420" s="137"/>
      <c r="AC420" s="137"/>
      <c r="AD420" s="137"/>
      <c r="AE420" s="137"/>
      <c r="AF420" s="137"/>
      <c r="AG420" s="137"/>
      <c r="AH420" s="137"/>
      <c r="AI420" s="137"/>
      <c r="AJ420" s="137"/>
      <c r="AK420" s="137"/>
      <c r="AL420" s="137"/>
      <c r="AM420" s="137"/>
      <c r="AN420" s="137"/>
      <c r="AO420" s="137"/>
      <c r="AP420" s="137"/>
      <c r="AQ420" s="137"/>
      <c r="AR420" s="137"/>
      <c r="AS420" s="137"/>
      <c r="AT420" s="137"/>
      <c r="AU420" s="137"/>
      <c r="AV420" s="137"/>
      <c r="AW420" s="137"/>
      <c r="AX420" s="137"/>
      <c r="AY420" s="137"/>
      <c r="AZ420" s="137"/>
      <c r="BA420" s="137"/>
      <c r="BB420" s="137"/>
      <c r="BC420" s="137"/>
      <c r="BD420" s="137"/>
      <c r="BE420" s="137"/>
      <c r="BF420" s="137"/>
      <c r="BG420" s="137"/>
      <c r="BH420" s="137"/>
      <c r="BI420" s="137"/>
      <c r="BJ420" s="137"/>
      <c r="BK420" s="137"/>
      <c r="BL420" s="137"/>
      <c r="BM420" s="137"/>
      <c r="BN420" s="137"/>
      <c r="BO420" s="137"/>
      <c r="BP420" s="137"/>
      <c r="BQ420" s="137"/>
      <c r="BR420" s="137"/>
      <c r="BS420" s="137"/>
      <c r="BT420" s="137"/>
      <c r="BU420" s="137"/>
      <c r="BV420" s="137"/>
      <c r="BW420" s="137"/>
      <c r="BX420" s="137"/>
      <c r="BY420" s="137"/>
      <c r="BZ420" s="137"/>
      <c r="CA420" s="137"/>
      <c r="CB420" s="137"/>
      <c r="CC420" s="137"/>
      <c r="CD420" s="137"/>
      <c r="CE420" s="137"/>
      <c r="CF420" s="137"/>
      <c r="CG420" s="137"/>
      <c r="CH420" s="137"/>
      <c r="CI420" s="137"/>
      <c r="CJ420" s="137"/>
      <c r="CK420" s="137"/>
      <c r="CL420" s="137"/>
      <c r="CN420" s="139" t="s">
        <v>1097</v>
      </c>
      <c r="CO420" s="139" t="s">
        <v>1040</v>
      </c>
      <c r="CP420" s="140" t="s">
        <v>1046</v>
      </c>
      <c r="CQ420" s="141"/>
    </row>
    <row r="421" spans="1:95" ht="27.75" x14ac:dyDescent="0.65">
      <c r="A421" s="144" t="s">
        <v>764</v>
      </c>
      <c r="B421" s="145" t="s">
        <v>765</v>
      </c>
      <c r="C421" s="137"/>
      <c r="D421" s="137"/>
      <c r="E421" s="137"/>
      <c r="F421" s="137"/>
      <c r="G421" s="137"/>
      <c r="H421" s="137"/>
      <c r="I421" s="137"/>
      <c r="J421" s="137"/>
      <c r="K421" s="137"/>
      <c r="L421" s="137"/>
      <c r="M421" s="137"/>
      <c r="N421" s="137"/>
      <c r="O421" s="137"/>
      <c r="P421" s="137"/>
      <c r="Q421" s="137"/>
      <c r="R421" s="137"/>
      <c r="S421" s="137"/>
      <c r="T421" s="137"/>
      <c r="U421" s="137"/>
      <c r="V421" s="137"/>
      <c r="W421" s="137"/>
      <c r="X421" s="137"/>
      <c r="Y421" s="137"/>
      <c r="Z421" s="137"/>
      <c r="AA421" s="137"/>
      <c r="AB421" s="137"/>
      <c r="AC421" s="137"/>
      <c r="AD421" s="137"/>
      <c r="AE421" s="137"/>
      <c r="AF421" s="137"/>
      <c r="AG421" s="137"/>
      <c r="AH421" s="137"/>
      <c r="AI421" s="137"/>
      <c r="AJ421" s="137"/>
      <c r="AK421" s="137"/>
      <c r="AL421" s="137"/>
      <c r="AM421" s="137"/>
      <c r="AN421" s="137"/>
      <c r="AO421" s="137"/>
      <c r="AP421" s="137"/>
      <c r="AQ421" s="137"/>
      <c r="AR421" s="137"/>
      <c r="AS421" s="137"/>
      <c r="AT421" s="137"/>
      <c r="AU421" s="137"/>
      <c r="AV421" s="137"/>
      <c r="AW421" s="137"/>
      <c r="AX421" s="137"/>
      <c r="AY421" s="137"/>
      <c r="AZ421" s="137"/>
      <c r="BA421" s="137"/>
      <c r="BB421" s="137"/>
      <c r="BC421" s="137"/>
      <c r="BD421" s="137"/>
      <c r="BE421" s="137"/>
      <c r="BF421" s="137"/>
      <c r="BG421" s="137"/>
      <c r="BH421" s="137"/>
      <c r="BI421" s="137"/>
      <c r="BJ421" s="137"/>
      <c r="BK421" s="137"/>
      <c r="BL421" s="137"/>
      <c r="BM421" s="137"/>
      <c r="BN421" s="137"/>
      <c r="BO421" s="137"/>
      <c r="BP421" s="137"/>
      <c r="BQ421" s="137"/>
      <c r="BR421" s="137">
        <v>4028747.17</v>
      </c>
      <c r="BS421" s="137"/>
      <c r="BT421" s="137"/>
      <c r="BU421" s="137"/>
      <c r="BV421" s="137"/>
      <c r="BW421" s="137"/>
      <c r="BX421" s="137"/>
      <c r="BY421" s="137"/>
      <c r="BZ421" s="137"/>
      <c r="CA421" s="137"/>
      <c r="CB421" s="137"/>
      <c r="CC421" s="137"/>
      <c r="CD421" s="137"/>
      <c r="CE421" s="137"/>
      <c r="CF421" s="137"/>
      <c r="CG421" s="137"/>
      <c r="CH421" s="137"/>
      <c r="CI421" s="137"/>
      <c r="CJ421" s="137"/>
      <c r="CK421" s="137"/>
      <c r="CL421" s="137"/>
      <c r="CN421" s="139" t="s">
        <v>1097</v>
      </c>
      <c r="CO421" s="139" t="s">
        <v>1040</v>
      </c>
      <c r="CP421" s="140" t="s">
        <v>1046</v>
      </c>
      <c r="CQ421" s="141"/>
    </row>
    <row r="422" spans="1:95" ht="27.75" x14ac:dyDescent="0.65">
      <c r="A422" s="144" t="s">
        <v>766</v>
      </c>
      <c r="B422" s="145" t="s">
        <v>767</v>
      </c>
      <c r="C422" s="137">
        <v>3035066</v>
      </c>
      <c r="D422" s="137"/>
      <c r="E422" s="137"/>
      <c r="F422" s="137"/>
      <c r="G422" s="137"/>
      <c r="H422" s="137"/>
      <c r="I422" s="137"/>
      <c r="J422" s="137"/>
      <c r="K422" s="137"/>
      <c r="L422" s="137"/>
      <c r="M422" s="137"/>
      <c r="N422" s="137"/>
      <c r="O422" s="137">
        <v>132800</v>
      </c>
      <c r="P422" s="137"/>
      <c r="Q422" s="137"/>
      <c r="R422" s="137"/>
      <c r="S422" s="137"/>
      <c r="T422" s="137"/>
      <c r="U422" s="137"/>
      <c r="V422" s="137"/>
      <c r="W422" s="137">
        <v>370160.9</v>
      </c>
      <c r="X422" s="137"/>
      <c r="Y422" s="137"/>
      <c r="Z422" s="137"/>
      <c r="AA422" s="137"/>
      <c r="AB422" s="137"/>
      <c r="AC422" s="137"/>
      <c r="AD422" s="137"/>
      <c r="AE422" s="137"/>
      <c r="AF422" s="137"/>
      <c r="AG422" s="137"/>
      <c r="AH422" s="137"/>
      <c r="AI422" s="137"/>
      <c r="AJ422" s="137"/>
      <c r="AK422" s="137"/>
      <c r="AL422" s="137"/>
      <c r="AM422" s="137"/>
      <c r="AN422" s="137"/>
      <c r="AO422" s="137"/>
      <c r="AP422" s="137"/>
      <c r="AQ422" s="137"/>
      <c r="AR422" s="137"/>
      <c r="AS422" s="137"/>
      <c r="AT422" s="137"/>
      <c r="AU422" s="137"/>
      <c r="AV422" s="137"/>
      <c r="AW422" s="137"/>
      <c r="AX422" s="137"/>
      <c r="AY422" s="137"/>
      <c r="AZ422" s="137"/>
      <c r="BA422" s="137"/>
      <c r="BB422" s="137"/>
      <c r="BC422" s="137">
        <v>1892604.28</v>
      </c>
      <c r="BD422" s="137"/>
      <c r="BE422" s="137"/>
      <c r="BF422" s="137"/>
      <c r="BG422" s="137"/>
      <c r="BH422" s="137"/>
      <c r="BI422" s="137"/>
      <c r="BJ422" s="137"/>
      <c r="BK422" s="137"/>
      <c r="BL422" s="137">
        <v>248477.18</v>
      </c>
      <c r="BM422" s="137"/>
      <c r="BN422" s="137"/>
      <c r="BO422" s="137"/>
      <c r="BP422" s="137"/>
      <c r="BQ422" s="137"/>
      <c r="BR422" s="137">
        <v>432951.62</v>
      </c>
      <c r="BS422" s="137"/>
      <c r="BT422" s="137"/>
      <c r="BU422" s="137"/>
      <c r="BV422" s="137"/>
      <c r="BW422" s="137"/>
      <c r="BX422" s="137"/>
      <c r="BY422" s="137"/>
      <c r="BZ422" s="137"/>
      <c r="CA422" s="137"/>
      <c r="CB422" s="137"/>
      <c r="CC422" s="137"/>
      <c r="CD422" s="137"/>
      <c r="CE422" s="137"/>
      <c r="CF422" s="137"/>
      <c r="CG422" s="137"/>
      <c r="CH422" s="137"/>
      <c r="CI422" s="137"/>
      <c r="CJ422" s="137"/>
      <c r="CK422" s="137"/>
      <c r="CL422" s="137"/>
      <c r="CN422" s="139" t="s">
        <v>1097</v>
      </c>
      <c r="CO422" s="139" t="s">
        <v>1040</v>
      </c>
      <c r="CP422" s="140" t="s">
        <v>1046</v>
      </c>
      <c r="CQ422" s="141"/>
    </row>
    <row r="423" spans="1:95" ht="27.75" x14ac:dyDescent="0.65">
      <c r="A423" s="144" t="s">
        <v>975</v>
      </c>
      <c r="B423" s="145" t="s">
        <v>976</v>
      </c>
      <c r="C423" s="137">
        <v>4500</v>
      </c>
      <c r="D423" s="137"/>
      <c r="E423" s="137"/>
      <c r="F423" s="137"/>
      <c r="G423" s="137"/>
      <c r="H423" s="137"/>
      <c r="I423" s="137"/>
      <c r="J423" s="137"/>
      <c r="K423" s="137"/>
      <c r="L423" s="137"/>
      <c r="M423" s="137"/>
      <c r="N423" s="137"/>
      <c r="O423" s="137"/>
      <c r="P423" s="137"/>
      <c r="Q423" s="137"/>
      <c r="R423" s="137"/>
      <c r="S423" s="137"/>
      <c r="T423" s="137"/>
      <c r="U423" s="137"/>
      <c r="V423" s="137"/>
      <c r="W423" s="137"/>
      <c r="X423" s="137"/>
      <c r="Y423" s="137"/>
      <c r="Z423" s="137"/>
      <c r="AA423" s="137"/>
      <c r="AB423" s="137"/>
      <c r="AC423" s="137"/>
      <c r="AD423" s="137"/>
      <c r="AE423" s="137"/>
      <c r="AF423" s="137"/>
      <c r="AG423" s="137"/>
      <c r="AH423" s="137"/>
      <c r="AI423" s="137"/>
      <c r="AJ423" s="137"/>
      <c r="AK423" s="137"/>
      <c r="AL423" s="137"/>
      <c r="AM423" s="137"/>
      <c r="AN423" s="137"/>
      <c r="AO423" s="137"/>
      <c r="AP423" s="137"/>
      <c r="AQ423" s="137"/>
      <c r="AR423" s="137"/>
      <c r="AS423" s="137"/>
      <c r="AT423" s="137"/>
      <c r="AU423" s="137"/>
      <c r="AV423" s="137"/>
      <c r="AW423" s="137"/>
      <c r="AX423" s="137"/>
      <c r="AY423" s="137"/>
      <c r="AZ423" s="137"/>
      <c r="BA423" s="137"/>
      <c r="BB423" s="137"/>
      <c r="BC423" s="137"/>
      <c r="BD423" s="137"/>
      <c r="BE423" s="137"/>
      <c r="BF423" s="137"/>
      <c r="BG423" s="137"/>
      <c r="BH423" s="137"/>
      <c r="BI423" s="137"/>
      <c r="BJ423" s="137"/>
      <c r="BK423" s="137"/>
      <c r="BL423" s="137"/>
      <c r="BM423" s="137"/>
      <c r="BN423" s="137"/>
      <c r="BO423" s="137"/>
      <c r="BP423" s="137"/>
      <c r="BQ423" s="137"/>
      <c r="BR423" s="137"/>
      <c r="BS423" s="137"/>
      <c r="BT423" s="137"/>
      <c r="BU423" s="137"/>
      <c r="BV423" s="137"/>
      <c r="BW423" s="137"/>
      <c r="BX423" s="137"/>
      <c r="BY423" s="137"/>
      <c r="BZ423" s="137"/>
      <c r="CA423" s="137"/>
      <c r="CB423" s="137"/>
      <c r="CC423" s="137"/>
      <c r="CD423" s="137"/>
      <c r="CE423" s="137"/>
      <c r="CF423" s="137"/>
      <c r="CG423" s="137"/>
      <c r="CH423" s="137"/>
      <c r="CI423" s="137"/>
      <c r="CJ423" s="137"/>
      <c r="CK423" s="137"/>
      <c r="CL423" s="137"/>
      <c r="CN423" s="139" t="s">
        <v>1097</v>
      </c>
      <c r="CO423" s="139" t="s">
        <v>1040</v>
      </c>
      <c r="CP423" s="140" t="s">
        <v>1046</v>
      </c>
      <c r="CQ423" s="141"/>
    </row>
    <row r="424" spans="1:95" ht="27.75" x14ac:dyDescent="0.65">
      <c r="A424" s="144" t="s">
        <v>768</v>
      </c>
      <c r="B424" s="145" t="s">
        <v>769</v>
      </c>
      <c r="C424" s="137">
        <v>10200</v>
      </c>
      <c r="D424" s="137"/>
      <c r="E424" s="137"/>
      <c r="F424" s="137"/>
      <c r="G424" s="137"/>
      <c r="H424" s="137"/>
      <c r="I424" s="137"/>
      <c r="J424" s="137"/>
      <c r="K424" s="137"/>
      <c r="L424" s="137"/>
      <c r="M424" s="137"/>
      <c r="N424" s="137"/>
      <c r="O424" s="137"/>
      <c r="P424" s="137"/>
      <c r="Q424" s="137"/>
      <c r="R424" s="137"/>
      <c r="S424" s="137"/>
      <c r="T424" s="137"/>
      <c r="U424" s="137"/>
      <c r="V424" s="137"/>
      <c r="W424" s="137"/>
      <c r="X424" s="137"/>
      <c r="Y424" s="137"/>
      <c r="Z424" s="137"/>
      <c r="AA424" s="137"/>
      <c r="AB424" s="137"/>
      <c r="AC424" s="137"/>
      <c r="AD424" s="137"/>
      <c r="AE424" s="137"/>
      <c r="AF424" s="137"/>
      <c r="AG424" s="137"/>
      <c r="AH424" s="137"/>
      <c r="AI424" s="137"/>
      <c r="AJ424" s="137"/>
      <c r="AK424" s="137">
        <v>143479</v>
      </c>
      <c r="AL424" s="137"/>
      <c r="AM424" s="137"/>
      <c r="AN424" s="137"/>
      <c r="AO424" s="137"/>
      <c r="AP424" s="137">
        <v>138.36000000000001</v>
      </c>
      <c r="AQ424" s="137"/>
      <c r="AR424" s="137"/>
      <c r="AS424" s="137"/>
      <c r="AT424" s="137"/>
      <c r="AU424" s="137"/>
      <c r="AV424" s="137"/>
      <c r="AW424" s="137"/>
      <c r="AX424" s="137"/>
      <c r="AY424" s="137"/>
      <c r="AZ424" s="137"/>
      <c r="BA424" s="137"/>
      <c r="BB424" s="137"/>
      <c r="BC424" s="137">
        <v>958674.62</v>
      </c>
      <c r="BD424" s="137"/>
      <c r="BE424" s="137"/>
      <c r="BF424" s="137"/>
      <c r="BG424" s="137"/>
      <c r="BH424" s="137"/>
      <c r="BI424" s="137"/>
      <c r="BJ424" s="137"/>
      <c r="BK424" s="137"/>
      <c r="BL424" s="137"/>
      <c r="BM424" s="137"/>
      <c r="BN424" s="137"/>
      <c r="BO424" s="137"/>
      <c r="BP424" s="137"/>
      <c r="BQ424" s="137"/>
      <c r="BR424" s="137"/>
      <c r="BS424" s="137"/>
      <c r="BT424" s="137"/>
      <c r="BU424" s="137"/>
      <c r="BV424" s="137"/>
      <c r="BW424" s="137"/>
      <c r="BX424" s="137"/>
      <c r="BY424" s="137"/>
      <c r="BZ424" s="137"/>
      <c r="CA424" s="137"/>
      <c r="CB424" s="137"/>
      <c r="CC424" s="137"/>
      <c r="CD424" s="137"/>
      <c r="CE424" s="137"/>
      <c r="CF424" s="137"/>
      <c r="CG424" s="137"/>
      <c r="CH424" s="137"/>
      <c r="CI424" s="137"/>
      <c r="CJ424" s="137"/>
      <c r="CK424" s="137"/>
      <c r="CL424" s="137"/>
      <c r="CN424" s="139" t="s">
        <v>1097</v>
      </c>
      <c r="CO424" s="139" t="s">
        <v>1040</v>
      </c>
      <c r="CP424" s="140" t="s">
        <v>1046</v>
      </c>
      <c r="CQ424" s="141"/>
    </row>
    <row r="425" spans="1:95" ht="27.75" x14ac:dyDescent="0.65">
      <c r="A425" s="144" t="s">
        <v>770</v>
      </c>
      <c r="B425" s="145" t="s">
        <v>771</v>
      </c>
      <c r="C425" s="137"/>
      <c r="D425" s="137"/>
      <c r="E425" s="137"/>
      <c r="F425" s="137"/>
      <c r="G425" s="137"/>
      <c r="H425" s="137"/>
      <c r="I425" s="137"/>
      <c r="J425" s="137"/>
      <c r="K425" s="137"/>
      <c r="L425" s="137"/>
      <c r="M425" s="137"/>
      <c r="N425" s="137"/>
      <c r="O425" s="137"/>
      <c r="P425" s="137"/>
      <c r="Q425" s="137"/>
      <c r="R425" s="137"/>
      <c r="S425" s="137"/>
      <c r="T425" s="137"/>
      <c r="U425" s="137"/>
      <c r="V425" s="137"/>
      <c r="W425" s="137"/>
      <c r="X425" s="137"/>
      <c r="Y425" s="137"/>
      <c r="Z425" s="137"/>
      <c r="AA425" s="137"/>
      <c r="AB425" s="137"/>
      <c r="AC425" s="137"/>
      <c r="AD425" s="137"/>
      <c r="AE425" s="137"/>
      <c r="AF425" s="137"/>
      <c r="AG425" s="137"/>
      <c r="AH425" s="137"/>
      <c r="AI425" s="137"/>
      <c r="AJ425" s="137"/>
      <c r="AK425" s="137"/>
      <c r="AL425" s="137"/>
      <c r="AM425" s="137"/>
      <c r="AN425" s="137"/>
      <c r="AO425" s="137"/>
      <c r="AP425" s="137"/>
      <c r="AQ425" s="137"/>
      <c r="AR425" s="137"/>
      <c r="AS425" s="137"/>
      <c r="AT425" s="137"/>
      <c r="AU425" s="137"/>
      <c r="AV425" s="137"/>
      <c r="AW425" s="137"/>
      <c r="AX425" s="137"/>
      <c r="AY425" s="137"/>
      <c r="AZ425" s="137"/>
      <c r="BA425" s="137"/>
      <c r="BB425" s="137"/>
      <c r="BC425" s="137"/>
      <c r="BD425" s="137"/>
      <c r="BE425" s="137"/>
      <c r="BF425" s="137"/>
      <c r="BG425" s="137"/>
      <c r="BH425" s="137"/>
      <c r="BI425" s="137"/>
      <c r="BJ425" s="137"/>
      <c r="BK425" s="137"/>
      <c r="BL425" s="137"/>
      <c r="BM425" s="137"/>
      <c r="BN425" s="137"/>
      <c r="BO425" s="137"/>
      <c r="BP425" s="137"/>
      <c r="BQ425" s="137"/>
      <c r="BR425" s="137"/>
      <c r="BS425" s="137"/>
      <c r="BT425" s="137"/>
      <c r="BU425" s="137"/>
      <c r="BV425" s="137"/>
      <c r="BW425" s="137"/>
      <c r="BX425" s="137"/>
      <c r="BY425" s="137">
        <v>14355.17</v>
      </c>
      <c r="BZ425" s="137"/>
      <c r="CA425" s="137"/>
      <c r="CB425" s="137"/>
      <c r="CC425" s="137"/>
      <c r="CD425" s="137"/>
      <c r="CE425" s="137"/>
      <c r="CF425" s="137"/>
      <c r="CG425" s="137"/>
      <c r="CH425" s="137"/>
      <c r="CI425" s="137"/>
      <c r="CJ425" s="137"/>
      <c r="CK425" s="137"/>
      <c r="CL425" s="137"/>
      <c r="CN425" s="139" t="s">
        <v>1097</v>
      </c>
      <c r="CO425" s="139" t="s">
        <v>1040</v>
      </c>
      <c r="CP425" s="140" t="s">
        <v>1046</v>
      </c>
      <c r="CQ425" s="141"/>
    </row>
    <row r="426" spans="1:95" ht="27.75" x14ac:dyDescent="0.65">
      <c r="A426" s="144" t="s">
        <v>977</v>
      </c>
      <c r="B426" s="145" t="s">
        <v>978</v>
      </c>
      <c r="C426" s="137"/>
      <c r="D426" s="137"/>
      <c r="E426" s="137"/>
      <c r="F426" s="137"/>
      <c r="G426" s="137"/>
      <c r="H426" s="137"/>
      <c r="I426" s="137"/>
      <c r="J426" s="137"/>
      <c r="K426" s="137"/>
      <c r="L426" s="137"/>
      <c r="M426" s="137"/>
      <c r="N426" s="137"/>
      <c r="O426" s="137">
        <v>12578.25</v>
      </c>
      <c r="P426" s="137"/>
      <c r="Q426" s="137"/>
      <c r="R426" s="137"/>
      <c r="S426" s="137"/>
      <c r="T426" s="137"/>
      <c r="U426" s="137"/>
      <c r="V426" s="137"/>
      <c r="W426" s="137"/>
      <c r="X426" s="137"/>
      <c r="Y426" s="137"/>
      <c r="Z426" s="137"/>
      <c r="AA426" s="137"/>
      <c r="AB426" s="137"/>
      <c r="AC426" s="137"/>
      <c r="AD426" s="137"/>
      <c r="AE426" s="137"/>
      <c r="AF426" s="137"/>
      <c r="AG426" s="137"/>
      <c r="AH426" s="137"/>
      <c r="AI426" s="137"/>
      <c r="AJ426" s="137"/>
      <c r="AK426" s="137"/>
      <c r="AL426" s="137"/>
      <c r="AM426" s="137"/>
      <c r="AN426" s="137"/>
      <c r="AO426" s="137"/>
      <c r="AP426" s="137"/>
      <c r="AQ426" s="137"/>
      <c r="AR426" s="137"/>
      <c r="AS426" s="137"/>
      <c r="AT426" s="137"/>
      <c r="AU426" s="137"/>
      <c r="AV426" s="137"/>
      <c r="AW426" s="137"/>
      <c r="AX426" s="137"/>
      <c r="AY426" s="137"/>
      <c r="AZ426" s="137"/>
      <c r="BA426" s="137"/>
      <c r="BB426" s="137"/>
      <c r="BC426" s="137"/>
      <c r="BD426" s="137"/>
      <c r="BE426" s="137"/>
      <c r="BF426" s="137"/>
      <c r="BG426" s="137"/>
      <c r="BH426" s="137"/>
      <c r="BI426" s="137"/>
      <c r="BJ426" s="137"/>
      <c r="BK426" s="137"/>
      <c r="BL426" s="137"/>
      <c r="BM426" s="137"/>
      <c r="BN426" s="137"/>
      <c r="BO426" s="137"/>
      <c r="BP426" s="137"/>
      <c r="BQ426" s="137"/>
      <c r="BR426" s="137"/>
      <c r="BS426" s="137"/>
      <c r="BT426" s="137"/>
      <c r="BU426" s="137"/>
      <c r="BV426" s="137"/>
      <c r="BW426" s="137"/>
      <c r="BX426" s="137"/>
      <c r="BY426" s="137"/>
      <c r="BZ426" s="137"/>
      <c r="CA426" s="137"/>
      <c r="CB426" s="137"/>
      <c r="CC426" s="137"/>
      <c r="CD426" s="137"/>
      <c r="CE426" s="137"/>
      <c r="CF426" s="137"/>
      <c r="CG426" s="137"/>
      <c r="CH426" s="137"/>
      <c r="CI426" s="137"/>
      <c r="CJ426" s="137"/>
      <c r="CK426" s="137"/>
      <c r="CL426" s="137"/>
      <c r="CN426" s="139" t="s">
        <v>1097</v>
      </c>
      <c r="CO426" s="139" t="s">
        <v>1040</v>
      </c>
      <c r="CP426" s="140" t="s">
        <v>1046</v>
      </c>
      <c r="CQ426" s="141"/>
    </row>
    <row r="427" spans="1:95" ht="27.75" x14ac:dyDescent="0.65">
      <c r="A427" s="144" t="s">
        <v>772</v>
      </c>
      <c r="B427" s="145" t="s">
        <v>773</v>
      </c>
      <c r="C427" s="137"/>
      <c r="D427" s="137"/>
      <c r="E427" s="137"/>
      <c r="F427" s="137"/>
      <c r="G427" s="137"/>
      <c r="H427" s="137"/>
      <c r="I427" s="137"/>
      <c r="J427" s="137"/>
      <c r="K427" s="137"/>
      <c r="L427" s="137"/>
      <c r="M427" s="137"/>
      <c r="N427" s="137"/>
      <c r="O427" s="137"/>
      <c r="P427" s="137"/>
      <c r="Q427" s="137"/>
      <c r="R427" s="137"/>
      <c r="S427" s="137"/>
      <c r="T427" s="137"/>
      <c r="U427" s="137"/>
      <c r="V427" s="137"/>
      <c r="W427" s="137"/>
      <c r="X427" s="137"/>
      <c r="Y427" s="137"/>
      <c r="Z427" s="137"/>
      <c r="AA427" s="137"/>
      <c r="AB427" s="137"/>
      <c r="AC427" s="137"/>
      <c r="AD427" s="137"/>
      <c r="AE427" s="137"/>
      <c r="AF427" s="137"/>
      <c r="AG427" s="137"/>
      <c r="AH427" s="137"/>
      <c r="AI427" s="137"/>
      <c r="AJ427" s="137"/>
      <c r="AK427" s="137"/>
      <c r="AL427" s="137"/>
      <c r="AM427" s="137"/>
      <c r="AN427" s="137"/>
      <c r="AO427" s="137"/>
      <c r="AP427" s="137"/>
      <c r="AQ427" s="137"/>
      <c r="AR427" s="137"/>
      <c r="AS427" s="137"/>
      <c r="AT427" s="137"/>
      <c r="AU427" s="137"/>
      <c r="AV427" s="137"/>
      <c r="AW427" s="137"/>
      <c r="AX427" s="137"/>
      <c r="AY427" s="137"/>
      <c r="AZ427" s="137"/>
      <c r="BA427" s="137"/>
      <c r="BB427" s="137"/>
      <c r="BC427" s="137"/>
      <c r="BD427" s="137"/>
      <c r="BE427" s="137"/>
      <c r="BF427" s="137"/>
      <c r="BG427" s="137"/>
      <c r="BH427" s="137"/>
      <c r="BI427" s="137"/>
      <c r="BJ427" s="137"/>
      <c r="BK427" s="137"/>
      <c r="BL427" s="137"/>
      <c r="BM427" s="137"/>
      <c r="BN427" s="137"/>
      <c r="BO427" s="137"/>
      <c r="BP427" s="137"/>
      <c r="BQ427" s="137"/>
      <c r="BR427" s="137">
        <v>13859340.32</v>
      </c>
      <c r="BS427" s="137"/>
      <c r="BT427" s="137"/>
      <c r="BU427" s="137"/>
      <c r="BV427" s="137"/>
      <c r="BW427" s="137"/>
      <c r="BX427" s="137"/>
      <c r="BY427" s="137"/>
      <c r="BZ427" s="137"/>
      <c r="CA427" s="137"/>
      <c r="CB427" s="137"/>
      <c r="CC427" s="137"/>
      <c r="CD427" s="137"/>
      <c r="CE427" s="137"/>
      <c r="CF427" s="137"/>
      <c r="CG427" s="137"/>
      <c r="CH427" s="137"/>
      <c r="CI427" s="137"/>
      <c r="CJ427" s="137"/>
      <c r="CK427" s="137"/>
      <c r="CL427" s="137"/>
      <c r="CN427" s="139" t="s">
        <v>1097</v>
      </c>
      <c r="CO427" s="139" t="s">
        <v>1040</v>
      </c>
      <c r="CP427" s="140" t="s">
        <v>1046</v>
      </c>
      <c r="CQ427" s="141"/>
    </row>
    <row r="428" spans="1:95" ht="27.75" x14ac:dyDescent="0.65">
      <c r="A428" s="144" t="s">
        <v>774</v>
      </c>
      <c r="B428" s="145" t="s">
        <v>775</v>
      </c>
      <c r="C428" s="137"/>
      <c r="D428" s="137"/>
      <c r="E428" s="137"/>
      <c r="F428" s="137"/>
      <c r="G428" s="137"/>
      <c r="H428" s="137"/>
      <c r="I428" s="137">
        <v>60000</v>
      </c>
      <c r="J428" s="137"/>
      <c r="K428" s="137"/>
      <c r="L428" s="137"/>
      <c r="M428" s="137"/>
      <c r="N428" s="137"/>
      <c r="O428" s="137"/>
      <c r="P428" s="137">
        <v>30000</v>
      </c>
      <c r="Q428" s="137">
        <v>30000</v>
      </c>
      <c r="R428" s="137">
        <v>30000</v>
      </c>
      <c r="S428" s="137"/>
      <c r="T428" s="137"/>
      <c r="U428" s="137"/>
      <c r="V428" s="137"/>
      <c r="W428" s="137">
        <v>1410000</v>
      </c>
      <c r="X428" s="137"/>
      <c r="Y428" s="137"/>
      <c r="Z428" s="137"/>
      <c r="AA428" s="137"/>
      <c r="AB428" s="137"/>
      <c r="AC428" s="137"/>
      <c r="AD428" s="137">
        <v>1380000</v>
      </c>
      <c r="AE428" s="137"/>
      <c r="AF428" s="137"/>
      <c r="AG428" s="137"/>
      <c r="AH428" s="137"/>
      <c r="AI428" s="137"/>
      <c r="AJ428" s="137"/>
      <c r="AK428" s="137"/>
      <c r="AL428" s="137"/>
      <c r="AM428" s="137">
        <v>90000</v>
      </c>
      <c r="AN428" s="137"/>
      <c r="AO428" s="137">
        <v>60000</v>
      </c>
      <c r="AP428" s="137">
        <v>30000</v>
      </c>
      <c r="AQ428" s="137"/>
      <c r="AR428" s="137"/>
      <c r="AS428" s="137"/>
      <c r="AT428" s="137"/>
      <c r="AU428" s="137"/>
      <c r="AV428" s="137"/>
      <c r="AW428" s="137"/>
      <c r="AX428" s="137"/>
      <c r="AY428" s="137"/>
      <c r="AZ428" s="137"/>
      <c r="BA428" s="137"/>
      <c r="BB428" s="137"/>
      <c r="BC428" s="137"/>
      <c r="BD428" s="137">
        <v>390000</v>
      </c>
      <c r="BE428" s="137"/>
      <c r="BF428" s="137"/>
      <c r="BG428" s="137">
        <v>203600</v>
      </c>
      <c r="BH428" s="137"/>
      <c r="BI428" s="137"/>
      <c r="BJ428" s="137"/>
      <c r="BK428" s="137"/>
      <c r="BL428" s="137"/>
      <c r="BM428" s="137"/>
      <c r="BN428" s="137"/>
      <c r="BO428" s="137"/>
      <c r="BP428" s="137"/>
      <c r="BQ428" s="137"/>
      <c r="BR428" s="137">
        <v>5250000</v>
      </c>
      <c r="BS428" s="137"/>
      <c r="BT428" s="137"/>
      <c r="BU428" s="137">
        <v>960000</v>
      </c>
      <c r="BV428" s="137"/>
      <c r="BW428" s="137"/>
      <c r="BX428" s="137"/>
      <c r="BY428" s="137"/>
      <c r="BZ428" s="137"/>
      <c r="CA428" s="137"/>
      <c r="CB428" s="137"/>
      <c r="CC428" s="137">
        <v>360000</v>
      </c>
      <c r="CD428" s="137"/>
      <c r="CE428" s="137"/>
      <c r="CF428" s="137"/>
      <c r="CG428" s="137">
        <v>30000</v>
      </c>
      <c r="CH428" s="137">
        <v>60000</v>
      </c>
      <c r="CI428" s="137"/>
      <c r="CJ428" s="137"/>
      <c r="CK428" s="137">
        <v>90000</v>
      </c>
      <c r="CL428" s="137"/>
      <c r="CN428" s="139" t="s">
        <v>1097</v>
      </c>
      <c r="CO428" s="139" t="s">
        <v>1040</v>
      </c>
      <c r="CP428" s="140" t="s">
        <v>1046</v>
      </c>
      <c r="CQ428" s="141"/>
    </row>
    <row r="429" spans="1:95" ht="27.75" x14ac:dyDescent="0.65">
      <c r="A429" s="144" t="s">
        <v>776</v>
      </c>
      <c r="B429" s="145" t="s">
        <v>777</v>
      </c>
      <c r="C429" s="137"/>
      <c r="D429" s="137"/>
      <c r="E429" s="137"/>
      <c r="F429" s="137"/>
      <c r="G429" s="137"/>
      <c r="H429" s="137"/>
      <c r="I429" s="137"/>
      <c r="J429" s="137"/>
      <c r="K429" s="137"/>
      <c r="L429" s="137"/>
      <c r="M429" s="137"/>
      <c r="N429" s="137"/>
      <c r="O429" s="137"/>
      <c r="P429" s="137"/>
      <c r="Q429" s="137"/>
      <c r="R429" s="137"/>
      <c r="S429" s="137"/>
      <c r="T429" s="137"/>
      <c r="U429" s="137"/>
      <c r="V429" s="137"/>
      <c r="W429" s="137"/>
      <c r="X429" s="137"/>
      <c r="Y429" s="137"/>
      <c r="Z429" s="137"/>
      <c r="AA429" s="137"/>
      <c r="AB429" s="137"/>
      <c r="AC429" s="137">
        <v>112956.65</v>
      </c>
      <c r="AD429" s="137"/>
      <c r="AE429" s="137"/>
      <c r="AF429" s="137"/>
      <c r="AG429" s="137"/>
      <c r="AH429" s="137"/>
      <c r="AI429" s="137"/>
      <c r="AJ429" s="137"/>
      <c r="AK429" s="137"/>
      <c r="AL429" s="137"/>
      <c r="AM429" s="137"/>
      <c r="AN429" s="137"/>
      <c r="AO429" s="137"/>
      <c r="AP429" s="137"/>
      <c r="AQ429" s="137"/>
      <c r="AR429" s="137"/>
      <c r="AS429" s="137"/>
      <c r="AT429" s="137"/>
      <c r="AU429" s="137"/>
      <c r="AV429" s="137"/>
      <c r="AW429" s="137"/>
      <c r="AX429" s="137"/>
      <c r="AY429" s="137"/>
      <c r="AZ429" s="137"/>
      <c r="BA429" s="137"/>
      <c r="BB429" s="137"/>
      <c r="BC429" s="137"/>
      <c r="BD429" s="137"/>
      <c r="BE429" s="137"/>
      <c r="BF429" s="137"/>
      <c r="BG429" s="137"/>
      <c r="BH429" s="137"/>
      <c r="BI429" s="137"/>
      <c r="BJ429" s="137"/>
      <c r="BK429" s="137"/>
      <c r="BL429" s="137"/>
      <c r="BM429" s="137"/>
      <c r="BN429" s="137"/>
      <c r="BO429" s="137"/>
      <c r="BP429" s="137"/>
      <c r="BQ429" s="137"/>
      <c r="BR429" s="137"/>
      <c r="BS429" s="137"/>
      <c r="BT429" s="137"/>
      <c r="BU429" s="137"/>
      <c r="BV429" s="137"/>
      <c r="BW429" s="137"/>
      <c r="BX429" s="137">
        <v>102850</v>
      </c>
      <c r="BY429" s="137"/>
      <c r="BZ429" s="137"/>
      <c r="CA429" s="137"/>
      <c r="CB429" s="137"/>
      <c r="CC429" s="137"/>
      <c r="CD429" s="137"/>
      <c r="CE429" s="137"/>
      <c r="CF429" s="137"/>
      <c r="CG429" s="137"/>
      <c r="CH429" s="137"/>
      <c r="CI429" s="137"/>
      <c r="CJ429" s="137"/>
      <c r="CK429" s="137"/>
      <c r="CL429" s="137"/>
      <c r="CN429" s="139" t="s">
        <v>1097</v>
      </c>
      <c r="CO429" s="139" t="s">
        <v>1040</v>
      </c>
      <c r="CP429" s="140" t="s">
        <v>1046</v>
      </c>
      <c r="CQ429" s="141"/>
    </row>
    <row r="430" spans="1:95" ht="27.75" x14ac:dyDescent="0.65">
      <c r="A430" s="144" t="s">
        <v>778</v>
      </c>
      <c r="B430" s="145" t="s">
        <v>779</v>
      </c>
      <c r="C430" s="137"/>
      <c r="D430" s="137">
        <v>8000</v>
      </c>
      <c r="E430" s="137">
        <v>298957.38</v>
      </c>
      <c r="F430" s="137">
        <v>10430</v>
      </c>
      <c r="G430" s="137"/>
      <c r="H430" s="137">
        <v>547258.30000000005</v>
      </c>
      <c r="I430" s="137">
        <v>2677.62</v>
      </c>
      <c r="J430" s="137">
        <v>279963.03000000003</v>
      </c>
      <c r="K430" s="137">
        <v>6720</v>
      </c>
      <c r="L430" s="137">
        <v>3800</v>
      </c>
      <c r="M430" s="137">
        <v>51050.09</v>
      </c>
      <c r="N430" s="137">
        <v>4500</v>
      </c>
      <c r="O430" s="137">
        <v>103150</v>
      </c>
      <c r="P430" s="137"/>
      <c r="Q430" s="137">
        <v>719</v>
      </c>
      <c r="R430" s="137"/>
      <c r="S430" s="137">
        <v>7245</v>
      </c>
      <c r="T430" s="137"/>
      <c r="U430" s="137"/>
      <c r="V430" s="137">
        <v>1000</v>
      </c>
      <c r="W430" s="137">
        <v>216763</v>
      </c>
      <c r="X430" s="137">
        <v>100550</v>
      </c>
      <c r="Y430" s="137"/>
      <c r="Z430" s="137">
        <v>136476.56</v>
      </c>
      <c r="AA430" s="137">
        <v>18650</v>
      </c>
      <c r="AB430" s="137">
        <v>14300</v>
      </c>
      <c r="AC430" s="137"/>
      <c r="AD430" s="137"/>
      <c r="AE430" s="137"/>
      <c r="AF430" s="137">
        <v>31000</v>
      </c>
      <c r="AG430" s="137">
        <v>4500</v>
      </c>
      <c r="AH430" s="137">
        <v>428249</v>
      </c>
      <c r="AI430" s="137"/>
      <c r="AJ430" s="137">
        <v>470.8</v>
      </c>
      <c r="AK430" s="137">
        <v>7000</v>
      </c>
      <c r="AL430" s="137"/>
      <c r="AM430" s="137">
        <v>112222.84</v>
      </c>
      <c r="AN430" s="137">
        <v>4000</v>
      </c>
      <c r="AO430" s="137">
        <v>63630.73</v>
      </c>
      <c r="AP430" s="137">
        <v>46500</v>
      </c>
      <c r="AQ430" s="137"/>
      <c r="AR430" s="137">
        <v>129545.81</v>
      </c>
      <c r="AS430" s="137">
        <v>7000</v>
      </c>
      <c r="AT430" s="137">
        <v>51635</v>
      </c>
      <c r="AU430" s="137"/>
      <c r="AV430" s="137">
        <v>217971.88</v>
      </c>
      <c r="AW430" s="137">
        <v>25937.88</v>
      </c>
      <c r="AX430" s="137">
        <v>34215</v>
      </c>
      <c r="AY430" s="137">
        <v>44577.27</v>
      </c>
      <c r="AZ430" s="137">
        <v>9740</v>
      </c>
      <c r="BA430" s="137">
        <v>931028.63</v>
      </c>
      <c r="BB430" s="137">
        <v>35783.69</v>
      </c>
      <c r="BC430" s="137">
        <v>239380.6</v>
      </c>
      <c r="BD430" s="137">
        <v>48800</v>
      </c>
      <c r="BE430" s="137"/>
      <c r="BF430" s="137">
        <v>24400</v>
      </c>
      <c r="BG430" s="137"/>
      <c r="BH430" s="137">
        <v>36620</v>
      </c>
      <c r="BI430" s="137"/>
      <c r="BJ430" s="137">
        <v>23900</v>
      </c>
      <c r="BK430" s="137">
        <v>328300</v>
      </c>
      <c r="BL430" s="137">
        <v>350000</v>
      </c>
      <c r="BM430" s="137">
        <v>114710</v>
      </c>
      <c r="BN430" s="137">
        <v>16115.52</v>
      </c>
      <c r="BO430" s="137"/>
      <c r="BP430" s="137">
        <v>23045.45</v>
      </c>
      <c r="BQ430" s="137">
        <v>170433.51</v>
      </c>
      <c r="BR430" s="137">
        <v>478261.92</v>
      </c>
      <c r="BS430" s="137"/>
      <c r="BT430" s="137"/>
      <c r="BU430" s="137">
        <v>24000</v>
      </c>
      <c r="BV430" s="137"/>
      <c r="BW430" s="137">
        <v>74783</v>
      </c>
      <c r="BX430" s="137">
        <v>36645</v>
      </c>
      <c r="BY430" s="137">
        <v>115568.93</v>
      </c>
      <c r="BZ430" s="137">
        <v>12500</v>
      </c>
      <c r="CA430" s="137">
        <v>35165.03</v>
      </c>
      <c r="CB430" s="137">
        <v>472139.54</v>
      </c>
      <c r="CC430" s="137">
        <v>181680.12</v>
      </c>
      <c r="CD430" s="137">
        <v>0.06</v>
      </c>
      <c r="CE430" s="137">
        <v>24840</v>
      </c>
      <c r="CF430" s="137">
        <v>150000</v>
      </c>
      <c r="CG430" s="137">
        <v>10620.91</v>
      </c>
      <c r="CH430" s="137">
        <v>2122.1</v>
      </c>
      <c r="CI430" s="137"/>
      <c r="CJ430" s="137">
        <v>14832.28</v>
      </c>
      <c r="CK430" s="137">
        <v>18050</v>
      </c>
      <c r="CL430" s="137"/>
      <c r="CN430" s="139" t="s">
        <v>1097</v>
      </c>
      <c r="CO430" s="139" t="s">
        <v>1040</v>
      </c>
      <c r="CP430" s="140" t="s">
        <v>1046</v>
      </c>
      <c r="CQ430" s="141"/>
    </row>
    <row r="431" spans="1:95" ht="27.75" x14ac:dyDescent="0.65">
      <c r="A431" s="144" t="s">
        <v>780</v>
      </c>
      <c r="B431" s="145" t="s">
        <v>781</v>
      </c>
      <c r="C431" s="137"/>
      <c r="D431" s="137"/>
      <c r="E431" s="137"/>
      <c r="F431" s="137"/>
      <c r="G431" s="137"/>
      <c r="H431" s="137"/>
      <c r="I431" s="137"/>
      <c r="J431" s="137"/>
      <c r="K431" s="137"/>
      <c r="L431" s="137"/>
      <c r="M431" s="137"/>
      <c r="N431" s="137"/>
      <c r="O431" s="137"/>
      <c r="P431" s="137"/>
      <c r="Q431" s="137"/>
      <c r="R431" s="137"/>
      <c r="S431" s="137"/>
      <c r="T431" s="137"/>
      <c r="U431" s="137"/>
      <c r="V431" s="137"/>
      <c r="W431" s="137"/>
      <c r="X431" s="137"/>
      <c r="Y431" s="137"/>
      <c r="Z431" s="137"/>
      <c r="AA431" s="137"/>
      <c r="AB431" s="137"/>
      <c r="AC431" s="137"/>
      <c r="AD431" s="137"/>
      <c r="AE431" s="137"/>
      <c r="AF431" s="137"/>
      <c r="AG431" s="137"/>
      <c r="AH431" s="137"/>
      <c r="AI431" s="137"/>
      <c r="AJ431" s="137"/>
      <c r="AK431" s="137"/>
      <c r="AL431" s="137"/>
      <c r="AM431" s="137"/>
      <c r="AN431" s="137"/>
      <c r="AO431" s="137"/>
      <c r="AP431" s="137"/>
      <c r="AQ431" s="137"/>
      <c r="AR431" s="137"/>
      <c r="AS431" s="137"/>
      <c r="AT431" s="137"/>
      <c r="AU431" s="137"/>
      <c r="AV431" s="137"/>
      <c r="AW431" s="137"/>
      <c r="AX431" s="137"/>
      <c r="AY431" s="137"/>
      <c r="AZ431" s="137"/>
      <c r="BA431" s="137"/>
      <c r="BB431" s="137"/>
      <c r="BC431" s="137"/>
      <c r="BD431" s="137"/>
      <c r="BE431" s="137"/>
      <c r="BF431" s="137"/>
      <c r="BG431" s="137"/>
      <c r="BH431" s="137"/>
      <c r="BI431" s="137"/>
      <c r="BJ431" s="137"/>
      <c r="BK431" s="137"/>
      <c r="BL431" s="137"/>
      <c r="BM431" s="137"/>
      <c r="BN431" s="137"/>
      <c r="BO431" s="137"/>
      <c r="BP431" s="137"/>
      <c r="BQ431" s="137"/>
      <c r="BR431" s="137"/>
      <c r="BS431" s="137"/>
      <c r="BT431" s="137"/>
      <c r="BU431" s="137"/>
      <c r="BV431" s="137"/>
      <c r="BW431" s="137"/>
      <c r="BX431" s="137"/>
      <c r="BY431" s="137"/>
      <c r="BZ431" s="137"/>
      <c r="CA431" s="137"/>
      <c r="CB431" s="137"/>
      <c r="CC431" s="137"/>
      <c r="CD431" s="137"/>
      <c r="CE431" s="137"/>
      <c r="CF431" s="137"/>
      <c r="CG431" s="137"/>
      <c r="CH431" s="137"/>
      <c r="CI431" s="137"/>
      <c r="CJ431" s="137"/>
      <c r="CK431" s="137"/>
      <c r="CL431" s="137"/>
      <c r="CN431" s="139" t="s">
        <v>1097</v>
      </c>
      <c r="CO431" s="139" t="s">
        <v>1040</v>
      </c>
      <c r="CP431" s="140" t="s">
        <v>1046</v>
      </c>
      <c r="CQ431" s="141"/>
    </row>
    <row r="432" spans="1:95" ht="27.75" x14ac:dyDescent="0.65">
      <c r="A432" s="144" t="s">
        <v>782</v>
      </c>
      <c r="B432" s="145" t="s">
        <v>783</v>
      </c>
      <c r="C432" s="137"/>
      <c r="D432" s="137"/>
      <c r="E432" s="137"/>
      <c r="F432" s="137"/>
      <c r="G432" s="137"/>
      <c r="H432" s="137"/>
      <c r="I432" s="137"/>
      <c r="J432" s="137"/>
      <c r="K432" s="137"/>
      <c r="L432" s="137"/>
      <c r="M432" s="137"/>
      <c r="N432" s="137"/>
      <c r="O432" s="137">
        <v>1038029.73</v>
      </c>
      <c r="P432" s="137">
        <v>200347.42</v>
      </c>
      <c r="Q432" s="137"/>
      <c r="R432" s="137"/>
      <c r="S432" s="137"/>
      <c r="T432" s="137"/>
      <c r="U432" s="137"/>
      <c r="V432" s="137"/>
      <c r="W432" s="137"/>
      <c r="X432" s="137"/>
      <c r="Y432" s="137"/>
      <c r="Z432" s="137"/>
      <c r="AA432" s="137"/>
      <c r="AB432" s="137"/>
      <c r="AC432" s="137"/>
      <c r="AD432" s="137"/>
      <c r="AE432" s="137"/>
      <c r="AF432" s="137"/>
      <c r="AG432" s="137"/>
      <c r="AH432" s="137"/>
      <c r="AI432" s="137"/>
      <c r="AJ432" s="137"/>
      <c r="AK432" s="137"/>
      <c r="AL432" s="137"/>
      <c r="AM432" s="137"/>
      <c r="AN432" s="137"/>
      <c r="AO432" s="137"/>
      <c r="AP432" s="137"/>
      <c r="AQ432" s="137"/>
      <c r="AR432" s="137"/>
      <c r="AS432" s="137"/>
      <c r="AT432" s="137"/>
      <c r="AU432" s="137"/>
      <c r="AV432" s="137"/>
      <c r="AW432" s="137"/>
      <c r="AX432" s="137"/>
      <c r="AY432" s="137"/>
      <c r="AZ432" s="137"/>
      <c r="BA432" s="137"/>
      <c r="BB432" s="137"/>
      <c r="BC432" s="137"/>
      <c r="BD432" s="137"/>
      <c r="BE432" s="137"/>
      <c r="BF432" s="137"/>
      <c r="BG432" s="137"/>
      <c r="BH432" s="137"/>
      <c r="BI432" s="137"/>
      <c r="BJ432" s="137"/>
      <c r="BK432" s="137"/>
      <c r="BL432" s="137"/>
      <c r="BM432" s="137"/>
      <c r="BN432" s="137"/>
      <c r="BO432" s="137"/>
      <c r="BP432" s="137"/>
      <c r="BQ432" s="137"/>
      <c r="BR432" s="137"/>
      <c r="BS432" s="137">
        <v>605550.57999999996</v>
      </c>
      <c r="BT432" s="137"/>
      <c r="BU432" s="137">
        <v>978492.41</v>
      </c>
      <c r="BV432" s="137"/>
      <c r="BW432" s="137">
        <v>207493.45</v>
      </c>
      <c r="BX432" s="137"/>
      <c r="BY432" s="137"/>
      <c r="BZ432" s="137">
        <v>20518.060000000001</v>
      </c>
      <c r="CA432" s="137"/>
      <c r="CB432" s="137"/>
      <c r="CC432" s="137">
        <v>837965.12</v>
      </c>
      <c r="CD432" s="137"/>
      <c r="CE432" s="137"/>
      <c r="CF432" s="137">
        <v>71852.38</v>
      </c>
      <c r="CG432" s="137">
        <v>203675.75</v>
      </c>
      <c r="CH432" s="137">
        <v>222096.7</v>
      </c>
      <c r="CI432" s="137"/>
      <c r="CJ432" s="137"/>
      <c r="CK432" s="137"/>
      <c r="CL432" s="137"/>
      <c r="CN432" s="139" t="s">
        <v>1097</v>
      </c>
      <c r="CO432" s="139" t="s">
        <v>1040</v>
      </c>
      <c r="CP432" s="140" t="s">
        <v>1046</v>
      </c>
      <c r="CQ432" s="141"/>
    </row>
    <row r="433" spans="1:95" ht="27.75" x14ac:dyDescent="0.65">
      <c r="A433" s="144" t="s">
        <v>784</v>
      </c>
      <c r="B433" s="145" t="s">
        <v>785</v>
      </c>
      <c r="C433" s="137"/>
      <c r="D433" s="137">
        <v>35000</v>
      </c>
      <c r="E433" s="137"/>
      <c r="F433" s="137"/>
      <c r="G433" s="137"/>
      <c r="H433" s="137">
        <v>20100</v>
      </c>
      <c r="I433" s="137"/>
      <c r="J433" s="137"/>
      <c r="K433" s="137"/>
      <c r="L433" s="137"/>
      <c r="M433" s="137">
        <v>362000</v>
      </c>
      <c r="N433" s="137"/>
      <c r="O433" s="137"/>
      <c r="P433" s="137"/>
      <c r="Q433" s="137"/>
      <c r="R433" s="137"/>
      <c r="S433" s="137"/>
      <c r="T433" s="137"/>
      <c r="U433" s="137"/>
      <c r="V433" s="137"/>
      <c r="W433" s="137"/>
      <c r="X433" s="137"/>
      <c r="Y433" s="137"/>
      <c r="Z433" s="137"/>
      <c r="AA433" s="137"/>
      <c r="AB433" s="137"/>
      <c r="AC433" s="137"/>
      <c r="AD433" s="137"/>
      <c r="AE433" s="137"/>
      <c r="AF433" s="137"/>
      <c r="AG433" s="137"/>
      <c r="AH433" s="137"/>
      <c r="AI433" s="137"/>
      <c r="AJ433" s="137">
        <v>50000</v>
      </c>
      <c r="AK433" s="137"/>
      <c r="AL433" s="137"/>
      <c r="AM433" s="137"/>
      <c r="AN433" s="137"/>
      <c r="AO433" s="137"/>
      <c r="AP433" s="137">
        <v>1</v>
      </c>
      <c r="AQ433" s="137"/>
      <c r="AR433" s="137"/>
      <c r="AS433" s="137"/>
      <c r="AT433" s="137"/>
      <c r="AU433" s="137"/>
      <c r="AV433" s="137"/>
      <c r="AW433" s="137"/>
      <c r="AX433" s="137"/>
      <c r="AY433" s="137"/>
      <c r="AZ433" s="137"/>
      <c r="BA433" s="137"/>
      <c r="BB433" s="137"/>
      <c r="BC433" s="137">
        <v>739790</v>
      </c>
      <c r="BD433" s="137"/>
      <c r="BE433" s="137"/>
      <c r="BF433" s="137"/>
      <c r="BG433" s="137">
        <v>196024</v>
      </c>
      <c r="BH433" s="137"/>
      <c r="BI433" s="137"/>
      <c r="BJ433" s="137">
        <v>48000</v>
      </c>
      <c r="BK433" s="137"/>
      <c r="BL433" s="137"/>
      <c r="BM433" s="137"/>
      <c r="BN433" s="137"/>
      <c r="BO433" s="137"/>
      <c r="BP433" s="137"/>
      <c r="BQ433" s="137"/>
      <c r="BR433" s="137"/>
      <c r="BS433" s="137"/>
      <c r="BT433" s="137"/>
      <c r="BU433" s="137"/>
      <c r="BV433" s="137"/>
      <c r="BW433" s="137"/>
      <c r="BX433" s="137"/>
      <c r="BY433" s="137"/>
      <c r="BZ433" s="137"/>
      <c r="CA433" s="137"/>
      <c r="CB433" s="137"/>
      <c r="CC433" s="137"/>
      <c r="CD433" s="137"/>
      <c r="CE433" s="137"/>
      <c r="CF433" s="137">
        <v>946500</v>
      </c>
      <c r="CG433" s="137"/>
      <c r="CH433" s="137"/>
      <c r="CI433" s="137"/>
      <c r="CJ433" s="137">
        <v>277500</v>
      </c>
      <c r="CK433" s="137">
        <v>112600</v>
      </c>
      <c r="CL433" s="137"/>
      <c r="CN433" s="139" t="s">
        <v>1097</v>
      </c>
      <c r="CO433" s="139" t="s">
        <v>1040</v>
      </c>
      <c r="CP433" s="140" t="s">
        <v>1046</v>
      </c>
      <c r="CQ433" s="141"/>
    </row>
    <row r="434" spans="1:95" ht="27.75" x14ac:dyDescent="0.65">
      <c r="A434" s="144" t="s">
        <v>786</v>
      </c>
      <c r="B434" s="145" t="s">
        <v>787</v>
      </c>
      <c r="C434" s="137"/>
      <c r="D434" s="137"/>
      <c r="E434" s="137"/>
      <c r="F434" s="137"/>
      <c r="G434" s="137"/>
      <c r="H434" s="137"/>
      <c r="I434" s="137"/>
      <c r="J434" s="137"/>
      <c r="K434" s="137"/>
      <c r="L434" s="137"/>
      <c r="M434" s="137"/>
      <c r="N434" s="137"/>
      <c r="O434" s="137"/>
      <c r="P434" s="137"/>
      <c r="Q434" s="137"/>
      <c r="R434" s="137"/>
      <c r="S434" s="137"/>
      <c r="T434" s="137"/>
      <c r="U434" s="137"/>
      <c r="V434" s="137"/>
      <c r="W434" s="137"/>
      <c r="X434" s="137"/>
      <c r="Y434" s="137"/>
      <c r="Z434" s="137"/>
      <c r="AA434" s="137"/>
      <c r="AB434" s="137"/>
      <c r="AC434" s="137"/>
      <c r="AD434" s="137"/>
      <c r="AE434" s="137"/>
      <c r="AF434" s="137"/>
      <c r="AG434" s="137"/>
      <c r="AH434" s="137"/>
      <c r="AI434" s="137"/>
      <c r="AJ434" s="137"/>
      <c r="AK434" s="137"/>
      <c r="AL434" s="137"/>
      <c r="AM434" s="137"/>
      <c r="AN434" s="137"/>
      <c r="AO434" s="137"/>
      <c r="AP434" s="137"/>
      <c r="AQ434" s="137"/>
      <c r="AR434" s="137"/>
      <c r="AS434" s="137"/>
      <c r="AT434" s="137"/>
      <c r="AU434" s="137"/>
      <c r="AV434" s="137"/>
      <c r="AW434" s="137"/>
      <c r="AX434" s="137"/>
      <c r="AY434" s="137"/>
      <c r="AZ434" s="137"/>
      <c r="BA434" s="137"/>
      <c r="BB434" s="137"/>
      <c r="BC434" s="137"/>
      <c r="BD434" s="137"/>
      <c r="BE434" s="137"/>
      <c r="BF434" s="137"/>
      <c r="BG434" s="137"/>
      <c r="BH434" s="137"/>
      <c r="BI434" s="137"/>
      <c r="BJ434" s="137"/>
      <c r="BK434" s="137"/>
      <c r="BL434" s="137"/>
      <c r="BM434" s="137"/>
      <c r="BN434" s="137"/>
      <c r="BO434" s="137"/>
      <c r="BP434" s="137"/>
      <c r="BQ434" s="137"/>
      <c r="BR434" s="137"/>
      <c r="BS434" s="137"/>
      <c r="BT434" s="137"/>
      <c r="BU434" s="137"/>
      <c r="BV434" s="137"/>
      <c r="BW434" s="137"/>
      <c r="BX434" s="137"/>
      <c r="BY434" s="137"/>
      <c r="BZ434" s="137"/>
      <c r="CA434" s="137"/>
      <c r="CB434" s="137"/>
      <c r="CC434" s="137"/>
      <c r="CD434" s="137"/>
      <c r="CE434" s="137"/>
      <c r="CF434" s="137"/>
      <c r="CG434" s="137"/>
      <c r="CH434" s="137"/>
      <c r="CI434" s="137"/>
      <c r="CJ434" s="137"/>
      <c r="CK434" s="137"/>
      <c r="CL434" s="137"/>
      <c r="CN434" s="139" t="s">
        <v>1097</v>
      </c>
      <c r="CO434" s="139" t="s">
        <v>1040</v>
      </c>
      <c r="CP434" s="140" t="s">
        <v>1046</v>
      </c>
      <c r="CQ434" s="141"/>
    </row>
    <row r="435" spans="1:95" ht="27.75" x14ac:dyDescent="0.65">
      <c r="A435" s="144" t="s">
        <v>788</v>
      </c>
      <c r="B435" s="145" t="s">
        <v>789</v>
      </c>
      <c r="C435" s="137"/>
      <c r="D435" s="137">
        <v>1859962</v>
      </c>
      <c r="E435" s="137"/>
      <c r="F435" s="137"/>
      <c r="G435" s="137"/>
      <c r="H435" s="137"/>
      <c r="I435" s="137"/>
      <c r="J435" s="137"/>
      <c r="K435" s="137"/>
      <c r="L435" s="137"/>
      <c r="M435" s="137"/>
      <c r="N435" s="137"/>
      <c r="O435" s="137"/>
      <c r="P435" s="137"/>
      <c r="Q435" s="137"/>
      <c r="R435" s="137"/>
      <c r="S435" s="137"/>
      <c r="T435" s="137"/>
      <c r="U435" s="137"/>
      <c r="V435" s="137"/>
      <c r="W435" s="137"/>
      <c r="X435" s="137"/>
      <c r="Y435" s="137"/>
      <c r="Z435" s="137"/>
      <c r="AA435" s="137"/>
      <c r="AB435" s="137"/>
      <c r="AC435" s="137"/>
      <c r="AD435" s="137"/>
      <c r="AE435" s="137"/>
      <c r="AF435" s="137"/>
      <c r="AG435" s="137"/>
      <c r="AH435" s="137"/>
      <c r="AI435" s="137"/>
      <c r="AJ435" s="137"/>
      <c r="AK435" s="137"/>
      <c r="AL435" s="137"/>
      <c r="AM435" s="137"/>
      <c r="AN435" s="137"/>
      <c r="AO435" s="137"/>
      <c r="AP435" s="137"/>
      <c r="AQ435" s="137"/>
      <c r="AR435" s="137"/>
      <c r="AS435" s="137"/>
      <c r="AT435" s="137"/>
      <c r="AU435" s="137"/>
      <c r="AV435" s="137"/>
      <c r="AW435" s="137"/>
      <c r="AX435" s="137"/>
      <c r="AY435" s="137"/>
      <c r="AZ435" s="137"/>
      <c r="BA435" s="137"/>
      <c r="BB435" s="137"/>
      <c r="BC435" s="137"/>
      <c r="BD435" s="137"/>
      <c r="BE435" s="137"/>
      <c r="BF435" s="137"/>
      <c r="BG435" s="137"/>
      <c r="BH435" s="137"/>
      <c r="BI435" s="137"/>
      <c r="BJ435" s="137"/>
      <c r="BK435" s="137"/>
      <c r="BL435" s="137"/>
      <c r="BM435" s="137"/>
      <c r="BN435" s="137"/>
      <c r="BO435" s="137"/>
      <c r="BP435" s="137"/>
      <c r="BQ435" s="137"/>
      <c r="BR435" s="137"/>
      <c r="BS435" s="137"/>
      <c r="BT435" s="137"/>
      <c r="BU435" s="137"/>
      <c r="BV435" s="137"/>
      <c r="BW435" s="137"/>
      <c r="BX435" s="137"/>
      <c r="BY435" s="137"/>
      <c r="BZ435" s="137"/>
      <c r="CA435" s="137"/>
      <c r="CB435" s="137"/>
      <c r="CC435" s="137"/>
      <c r="CD435" s="137"/>
      <c r="CE435" s="137"/>
      <c r="CF435" s="137"/>
      <c r="CG435" s="137"/>
      <c r="CH435" s="137"/>
      <c r="CI435" s="137"/>
      <c r="CJ435" s="137"/>
      <c r="CK435" s="137"/>
      <c r="CL435" s="137"/>
      <c r="CN435" s="139" t="s">
        <v>1097</v>
      </c>
      <c r="CO435" s="139" t="s">
        <v>1040</v>
      </c>
      <c r="CP435" s="140" t="s">
        <v>1046</v>
      </c>
      <c r="CQ435" s="141"/>
    </row>
    <row r="436" spans="1:95" ht="27.75" x14ac:dyDescent="0.65">
      <c r="A436" s="144" t="s">
        <v>790</v>
      </c>
      <c r="B436" s="145" t="s">
        <v>791</v>
      </c>
      <c r="C436" s="137"/>
      <c r="D436" s="137">
        <v>170600</v>
      </c>
      <c r="E436" s="137"/>
      <c r="F436" s="137"/>
      <c r="G436" s="137"/>
      <c r="H436" s="137"/>
      <c r="I436" s="137"/>
      <c r="J436" s="137"/>
      <c r="K436" s="137"/>
      <c r="L436" s="137"/>
      <c r="M436" s="137"/>
      <c r="N436" s="137"/>
      <c r="O436" s="137"/>
      <c r="P436" s="137"/>
      <c r="Q436" s="137"/>
      <c r="R436" s="137"/>
      <c r="S436" s="137"/>
      <c r="T436" s="137"/>
      <c r="U436" s="137"/>
      <c r="V436" s="137"/>
      <c r="W436" s="137"/>
      <c r="X436" s="137"/>
      <c r="Y436" s="137"/>
      <c r="Z436" s="137"/>
      <c r="AA436" s="137"/>
      <c r="AB436" s="137"/>
      <c r="AC436" s="137"/>
      <c r="AD436" s="137"/>
      <c r="AE436" s="137"/>
      <c r="AF436" s="137"/>
      <c r="AG436" s="137"/>
      <c r="AH436" s="137"/>
      <c r="AI436" s="137"/>
      <c r="AJ436" s="137"/>
      <c r="AK436" s="137"/>
      <c r="AL436" s="137"/>
      <c r="AM436" s="137"/>
      <c r="AN436" s="137"/>
      <c r="AO436" s="137"/>
      <c r="AP436" s="137"/>
      <c r="AQ436" s="137"/>
      <c r="AR436" s="137"/>
      <c r="AS436" s="137"/>
      <c r="AT436" s="137"/>
      <c r="AU436" s="137"/>
      <c r="AV436" s="137"/>
      <c r="AW436" s="137"/>
      <c r="AX436" s="137"/>
      <c r="AY436" s="137"/>
      <c r="AZ436" s="137"/>
      <c r="BA436" s="137"/>
      <c r="BB436" s="137"/>
      <c r="BC436" s="137"/>
      <c r="BD436" s="137"/>
      <c r="BE436" s="137"/>
      <c r="BF436" s="137"/>
      <c r="BG436" s="137"/>
      <c r="BH436" s="137"/>
      <c r="BI436" s="137"/>
      <c r="BJ436" s="137"/>
      <c r="BK436" s="137"/>
      <c r="BL436" s="137"/>
      <c r="BM436" s="137"/>
      <c r="BN436" s="137"/>
      <c r="BO436" s="137"/>
      <c r="BP436" s="137"/>
      <c r="BQ436" s="137"/>
      <c r="BR436" s="137"/>
      <c r="BS436" s="137"/>
      <c r="BT436" s="137"/>
      <c r="BU436" s="137"/>
      <c r="BV436" s="137"/>
      <c r="BW436" s="137"/>
      <c r="BX436" s="137"/>
      <c r="BY436" s="137"/>
      <c r="BZ436" s="137"/>
      <c r="CA436" s="137"/>
      <c r="CB436" s="137"/>
      <c r="CC436" s="137"/>
      <c r="CD436" s="137"/>
      <c r="CE436" s="137"/>
      <c r="CF436" s="137"/>
      <c r="CG436" s="137"/>
      <c r="CH436" s="137"/>
      <c r="CI436" s="137"/>
      <c r="CJ436" s="137"/>
      <c r="CK436" s="137"/>
      <c r="CL436" s="137"/>
      <c r="CN436" s="139" t="s">
        <v>1097</v>
      </c>
      <c r="CO436" s="139" t="s">
        <v>1040</v>
      </c>
      <c r="CP436" s="140" t="s">
        <v>1046</v>
      </c>
      <c r="CQ436" s="141"/>
    </row>
    <row r="437" spans="1:95" ht="27.75" x14ac:dyDescent="0.65">
      <c r="A437" s="144" t="s">
        <v>792</v>
      </c>
      <c r="B437" s="145" t="s">
        <v>793</v>
      </c>
      <c r="C437" s="137"/>
      <c r="D437" s="137"/>
      <c r="E437" s="137"/>
      <c r="F437" s="137"/>
      <c r="G437" s="137"/>
      <c r="H437" s="137"/>
      <c r="I437" s="137"/>
      <c r="J437" s="137"/>
      <c r="K437" s="137"/>
      <c r="L437" s="137"/>
      <c r="M437" s="137"/>
      <c r="N437" s="137"/>
      <c r="O437" s="137"/>
      <c r="P437" s="137"/>
      <c r="Q437" s="137"/>
      <c r="R437" s="137"/>
      <c r="S437" s="137"/>
      <c r="T437" s="137"/>
      <c r="U437" s="137"/>
      <c r="V437" s="137"/>
      <c r="W437" s="137"/>
      <c r="X437" s="137"/>
      <c r="Y437" s="137"/>
      <c r="Z437" s="137"/>
      <c r="AA437" s="137"/>
      <c r="AB437" s="137"/>
      <c r="AC437" s="137"/>
      <c r="AD437" s="137"/>
      <c r="AE437" s="137"/>
      <c r="AF437" s="137"/>
      <c r="AG437" s="137"/>
      <c r="AH437" s="137"/>
      <c r="AI437" s="137"/>
      <c r="AJ437" s="137"/>
      <c r="AK437" s="137"/>
      <c r="AL437" s="137"/>
      <c r="AM437" s="137"/>
      <c r="AN437" s="137"/>
      <c r="AO437" s="137"/>
      <c r="AP437" s="137"/>
      <c r="AQ437" s="137"/>
      <c r="AR437" s="137"/>
      <c r="AS437" s="137"/>
      <c r="AT437" s="137"/>
      <c r="AU437" s="137"/>
      <c r="AV437" s="137">
        <v>1000</v>
      </c>
      <c r="AW437" s="137"/>
      <c r="AX437" s="137"/>
      <c r="AY437" s="137"/>
      <c r="AZ437" s="137"/>
      <c r="BA437" s="137"/>
      <c r="BB437" s="137"/>
      <c r="BC437" s="137"/>
      <c r="BD437" s="137"/>
      <c r="BE437" s="137"/>
      <c r="BF437" s="137"/>
      <c r="BG437" s="137"/>
      <c r="BH437" s="137"/>
      <c r="BI437" s="137"/>
      <c r="BJ437" s="137"/>
      <c r="BK437" s="137"/>
      <c r="BL437" s="137"/>
      <c r="BM437" s="137"/>
      <c r="BN437" s="137"/>
      <c r="BO437" s="137"/>
      <c r="BP437" s="137"/>
      <c r="BQ437" s="137"/>
      <c r="BR437" s="137"/>
      <c r="BS437" s="137"/>
      <c r="BT437" s="137"/>
      <c r="BU437" s="137"/>
      <c r="BV437" s="137"/>
      <c r="BW437" s="137"/>
      <c r="BX437" s="137"/>
      <c r="BY437" s="137"/>
      <c r="BZ437" s="137"/>
      <c r="CA437" s="137"/>
      <c r="CB437" s="137"/>
      <c r="CC437" s="137"/>
      <c r="CD437" s="137"/>
      <c r="CE437" s="137"/>
      <c r="CF437" s="137"/>
      <c r="CG437" s="137"/>
      <c r="CH437" s="137"/>
      <c r="CI437" s="137"/>
      <c r="CJ437" s="137"/>
      <c r="CK437" s="137"/>
      <c r="CL437" s="137"/>
      <c r="CN437" s="139" t="s">
        <v>1097</v>
      </c>
      <c r="CO437" s="139" t="s">
        <v>1040</v>
      </c>
      <c r="CP437" s="140" t="s">
        <v>1046</v>
      </c>
      <c r="CQ437" s="141"/>
    </row>
    <row r="438" spans="1:95" ht="27.75" x14ac:dyDescent="0.65">
      <c r="A438" s="144" t="s">
        <v>979</v>
      </c>
      <c r="B438" s="145" t="s">
        <v>980</v>
      </c>
      <c r="C438" s="137"/>
      <c r="D438" s="137"/>
      <c r="E438" s="137"/>
      <c r="F438" s="137"/>
      <c r="G438" s="137"/>
      <c r="H438" s="137"/>
      <c r="I438" s="137"/>
      <c r="J438" s="137"/>
      <c r="K438" s="137"/>
      <c r="L438" s="137"/>
      <c r="M438" s="137"/>
      <c r="N438" s="137"/>
      <c r="O438" s="137"/>
      <c r="P438" s="137"/>
      <c r="Q438" s="137"/>
      <c r="R438" s="137"/>
      <c r="S438" s="137"/>
      <c r="T438" s="137"/>
      <c r="U438" s="137"/>
      <c r="V438" s="137"/>
      <c r="W438" s="137"/>
      <c r="X438" s="137"/>
      <c r="Y438" s="137"/>
      <c r="Z438" s="137"/>
      <c r="AA438" s="137"/>
      <c r="AB438" s="137"/>
      <c r="AC438" s="137">
        <v>2438905.67</v>
      </c>
      <c r="AD438" s="137"/>
      <c r="AE438" s="137"/>
      <c r="AF438" s="137"/>
      <c r="AG438" s="137"/>
      <c r="AH438" s="137"/>
      <c r="AI438" s="137"/>
      <c r="AJ438" s="137"/>
      <c r="AK438" s="137"/>
      <c r="AL438" s="137"/>
      <c r="AM438" s="137"/>
      <c r="AN438" s="137"/>
      <c r="AO438" s="137"/>
      <c r="AP438" s="137"/>
      <c r="AQ438" s="137"/>
      <c r="AR438" s="137"/>
      <c r="AS438" s="137"/>
      <c r="AT438" s="137"/>
      <c r="AU438" s="137"/>
      <c r="AV438" s="137"/>
      <c r="AW438" s="137"/>
      <c r="AX438" s="137"/>
      <c r="AY438" s="137"/>
      <c r="AZ438" s="137"/>
      <c r="BA438" s="137"/>
      <c r="BB438" s="137"/>
      <c r="BC438" s="137"/>
      <c r="BD438" s="137"/>
      <c r="BE438" s="137"/>
      <c r="BF438" s="137"/>
      <c r="BG438" s="137"/>
      <c r="BH438" s="137"/>
      <c r="BI438" s="137"/>
      <c r="BJ438" s="137"/>
      <c r="BK438" s="137"/>
      <c r="BL438" s="137"/>
      <c r="BM438" s="137"/>
      <c r="BN438" s="137"/>
      <c r="BO438" s="137"/>
      <c r="BP438" s="137"/>
      <c r="BQ438" s="137"/>
      <c r="BR438" s="137"/>
      <c r="BS438" s="137"/>
      <c r="BT438" s="137"/>
      <c r="BU438" s="137"/>
      <c r="BV438" s="137"/>
      <c r="BW438" s="137"/>
      <c r="BX438" s="137"/>
      <c r="BY438" s="137"/>
      <c r="BZ438" s="137"/>
      <c r="CA438" s="137"/>
      <c r="CB438" s="137"/>
      <c r="CC438" s="137"/>
      <c r="CD438" s="137"/>
      <c r="CE438" s="137"/>
      <c r="CF438" s="137"/>
      <c r="CG438" s="137"/>
      <c r="CH438" s="137"/>
      <c r="CI438" s="137"/>
      <c r="CJ438" s="137"/>
      <c r="CK438" s="137"/>
      <c r="CL438" s="137"/>
      <c r="CN438" s="139" t="s">
        <v>1097</v>
      </c>
      <c r="CO438" s="139" t="s">
        <v>1040</v>
      </c>
      <c r="CP438" s="140" t="s">
        <v>1046</v>
      </c>
      <c r="CQ438" s="141"/>
    </row>
    <row r="439" spans="1:95" ht="27.75" x14ac:dyDescent="0.65">
      <c r="A439" s="144" t="s">
        <v>794</v>
      </c>
      <c r="B439" s="145" t="s">
        <v>795</v>
      </c>
      <c r="C439" s="137"/>
      <c r="D439" s="137"/>
      <c r="E439" s="137">
        <v>74484.37</v>
      </c>
      <c r="F439" s="137"/>
      <c r="G439" s="137"/>
      <c r="H439" s="137">
        <v>96000</v>
      </c>
      <c r="I439" s="137">
        <v>2102644</v>
      </c>
      <c r="J439" s="137"/>
      <c r="K439" s="137"/>
      <c r="L439" s="137">
        <v>414000</v>
      </c>
      <c r="M439" s="137">
        <v>230000</v>
      </c>
      <c r="N439" s="137">
        <v>358052</v>
      </c>
      <c r="O439" s="137">
        <v>567208.66</v>
      </c>
      <c r="P439" s="137">
        <v>204024</v>
      </c>
      <c r="Q439" s="137"/>
      <c r="R439" s="137"/>
      <c r="S439" s="137"/>
      <c r="T439" s="137"/>
      <c r="U439" s="137">
        <v>268300</v>
      </c>
      <c r="V439" s="137">
        <v>223347</v>
      </c>
      <c r="W439" s="137">
        <v>210700</v>
      </c>
      <c r="X439" s="137">
        <v>326400</v>
      </c>
      <c r="Y439" s="137"/>
      <c r="Z439" s="137">
        <v>4364454.34</v>
      </c>
      <c r="AA439" s="137">
        <v>441120</v>
      </c>
      <c r="AB439" s="137"/>
      <c r="AC439" s="137"/>
      <c r="AD439" s="137">
        <v>70000</v>
      </c>
      <c r="AE439" s="137"/>
      <c r="AF439" s="137"/>
      <c r="AG439" s="137"/>
      <c r="AH439" s="137">
        <v>2040234</v>
      </c>
      <c r="AI439" s="137">
        <v>67400</v>
      </c>
      <c r="AJ439" s="137">
        <v>1042115</v>
      </c>
      <c r="AK439" s="137">
        <v>873616</v>
      </c>
      <c r="AL439" s="137">
        <v>2038836.32</v>
      </c>
      <c r="AM439" s="137"/>
      <c r="AN439" s="137">
        <v>584240.1</v>
      </c>
      <c r="AO439" s="137">
        <v>210000</v>
      </c>
      <c r="AP439" s="137"/>
      <c r="AQ439" s="137"/>
      <c r="AR439" s="137">
        <v>92500</v>
      </c>
      <c r="AS439" s="137">
        <v>241456</v>
      </c>
      <c r="AT439" s="137"/>
      <c r="AU439" s="137">
        <v>657828.49</v>
      </c>
      <c r="AV439" s="137"/>
      <c r="AW439" s="137"/>
      <c r="AX439" s="137"/>
      <c r="AY439" s="137">
        <v>60571.65</v>
      </c>
      <c r="AZ439" s="137">
        <v>145865</v>
      </c>
      <c r="BA439" s="137"/>
      <c r="BB439" s="137">
        <v>3038</v>
      </c>
      <c r="BC439" s="137"/>
      <c r="BD439" s="137">
        <v>1953526.21</v>
      </c>
      <c r="BE439" s="137"/>
      <c r="BF439" s="137">
        <v>27000</v>
      </c>
      <c r="BG439" s="137"/>
      <c r="BH439" s="137"/>
      <c r="BI439" s="137"/>
      <c r="BJ439" s="137">
        <v>30000</v>
      </c>
      <c r="BK439" s="137"/>
      <c r="BL439" s="137"/>
      <c r="BM439" s="137"/>
      <c r="BN439" s="137"/>
      <c r="BO439" s="137"/>
      <c r="BP439" s="137">
        <v>510800</v>
      </c>
      <c r="BQ439" s="137"/>
      <c r="BR439" s="137">
        <v>5995175</v>
      </c>
      <c r="BS439" s="137"/>
      <c r="BT439" s="137"/>
      <c r="BU439" s="137">
        <v>2300000</v>
      </c>
      <c r="BV439" s="137">
        <v>215589.65</v>
      </c>
      <c r="BW439" s="137">
        <v>65000</v>
      </c>
      <c r="BX439" s="137">
        <v>421000</v>
      </c>
      <c r="BY439" s="137"/>
      <c r="BZ439" s="137">
        <v>101720</v>
      </c>
      <c r="CA439" s="137">
        <v>1874773.92</v>
      </c>
      <c r="CB439" s="137">
        <v>60000</v>
      </c>
      <c r="CC439" s="137"/>
      <c r="CD439" s="137"/>
      <c r="CE439" s="137">
        <v>405999</v>
      </c>
      <c r="CF439" s="137"/>
      <c r="CG439" s="137"/>
      <c r="CH439" s="137"/>
      <c r="CI439" s="137"/>
      <c r="CJ439" s="137">
        <v>6667678.8499999996</v>
      </c>
      <c r="CK439" s="137">
        <v>223600</v>
      </c>
      <c r="CL439" s="137"/>
      <c r="CN439" s="139" t="s">
        <v>1097</v>
      </c>
      <c r="CO439" s="139" t="s">
        <v>1040</v>
      </c>
      <c r="CP439" s="140" t="s">
        <v>1046</v>
      </c>
      <c r="CQ439" s="141"/>
    </row>
    <row r="440" spans="1:95" ht="27.75" x14ac:dyDescent="0.65">
      <c r="A440" s="144" t="s">
        <v>796</v>
      </c>
      <c r="B440" s="145" t="s">
        <v>797</v>
      </c>
      <c r="C440" s="137"/>
      <c r="D440" s="137"/>
      <c r="E440" s="137"/>
      <c r="F440" s="137"/>
      <c r="G440" s="137"/>
      <c r="H440" s="137"/>
      <c r="I440" s="137"/>
      <c r="J440" s="137"/>
      <c r="K440" s="137"/>
      <c r="L440" s="137"/>
      <c r="M440" s="137"/>
      <c r="N440" s="137"/>
      <c r="O440" s="137"/>
      <c r="P440" s="137"/>
      <c r="Q440" s="137"/>
      <c r="R440" s="137"/>
      <c r="S440" s="137"/>
      <c r="T440" s="137"/>
      <c r="U440" s="137"/>
      <c r="V440" s="137"/>
      <c r="W440" s="137"/>
      <c r="X440" s="137"/>
      <c r="Y440" s="137"/>
      <c r="Z440" s="137"/>
      <c r="AA440" s="137"/>
      <c r="AB440" s="137"/>
      <c r="AC440" s="137"/>
      <c r="AD440" s="137"/>
      <c r="AE440" s="137"/>
      <c r="AF440" s="137"/>
      <c r="AG440" s="137"/>
      <c r="AH440" s="137"/>
      <c r="AI440" s="137"/>
      <c r="AJ440" s="137"/>
      <c r="AK440" s="137"/>
      <c r="AL440" s="137"/>
      <c r="AM440" s="137"/>
      <c r="AN440" s="137"/>
      <c r="AO440" s="137"/>
      <c r="AP440" s="137"/>
      <c r="AQ440" s="137"/>
      <c r="AR440" s="137"/>
      <c r="AS440" s="137"/>
      <c r="AT440" s="137"/>
      <c r="AU440" s="137"/>
      <c r="AV440" s="137"/>
      <c r="AW440" s="137"/>
      <c r="AX440" s="137"/>
      <c r="AY440" s="137"/>
      <c r="AZ440" s="137"/>
      <c r="BA440" s="137"/>
      <c r="BB440" s="137"/>
      <c r="BC440" s="137"/>
      <c r="BD440" s="137"/>
      <c r="BE440" s="137"/>
      <c r="BF440" s="137"/>
      <c r="BG440" s="137"/>
      <c r="BH440" s="137"/>
      <c r="BI440" s="137"/>
      <c r="BJ440" s="137"/>
      <c r="BK440" s="137"/>
      <c r="BL440" s="137"/>
      <c r="BM440" s="137"/>
      <c r="BN440" s="137"/>
      <c r="BO440" s="137"/>
      <c r="BP440" s="137"/>
      <c r="BQ440" s="137"/>
      <c r="BR440" s="137"/>
      <c r="BS440" s="137"/>
      <c r="BT440" s="137"/>
      <c r="BU440" s="137"/>
      <c r="BV440" s="137"/>
      <c r="BW440" s="137"/>
      <c r="BX440" s="137"/>
      <c r="BY440" s="137"/>
      <c r="BZ440" s="137"/>
      <c r="CA440" s="137"/>
      <c r="CB440" s="137"/>
      <c r="CC440" s="137"/>
      <c r="CD440" s="137"/>
      <c r="CE440" s="137"/>
      <c r="CF440" s="137"/>
      <c r="CG440" s="137"/>
      <c r="CH440" s="137"/>
      <c r="CI440" s="137"/>
      <c r="CJ440" s="137"/>
      <c r="CK440" s="137"/>
      <c r="CL440" s="137"/>
      <c r="CN440" s="139" t="s">
        <v>1097</v>
      </c>
      <c r="CO440" s="139" t="s">
        <v>1040</v>
      </c>
      <c r="CP440" s="140" t="s">
        <v>1046</v>
      </c>
      <c r="CQ440" s="141"/>
    </row>
    <row r="441" spans="1:95" ht="25.5" customHeight="1" x14ac:dyDescent="0.2">
      <c r="A441" s="174"/>
      <c r="B441" s="175"/>
      <c r="C441" s="175"/>
      <c r="D441" s="175"/>
      <c r="E441" s="175"/>
      <c r="F441" s="175"/>
      <c r="G441" s="175"/>
      <c r="H441" s="175"/>
      <c r="I441" s="175"/>
      <c r="J441" s="175"/>
      <c r="K441" s="175"/>
      <c r="L441" s="175"/>
      <c r="M441" s="175"/>
      <c r="N441" s="175"/>
      <c r="O441" s="175"/>
      <c r="P441" s="175"/>
      <c r="Q441" s="175"/>
      <c r="R441" s="175"/>
      <c r="S441" s="175"/>
      <c r="T441" s="175"/>
      <c r="U441" s="175"/>
      <c r="V441" s="175"/>
      <c r="W441" s="175"/>
      <c r="X441" s="175"/>
      <c r="Y441" s="175"/>
      <c r="Z441" s="175"/>
      <c r="AA441" s="175"/>
      <c r="AB441" s="175"/>
      <c r="AC441" s="175"/>
      <c r="AD441" s="175"/>
      <c r="AE441" s="175"/>
      <c r="AF441" s="175"/>
      <c r="AG441" s="175"/>
      <c r="AH441" s="175"/>
      <c r="AI441" s="175"/>
      <c r="AJ441" s="175"/>
      <c r="AK441" s="175"/>
      <c r="AL441" s="175"/>
      <c r="AM441" s="175"/>
      <c r="AN441" s="175"/>
      <c r="AO441" s="175"/>
      <c r="AP441" s="175"/>
      <c r="AQ441" s="175"/>
      <c r="AR441" s="175"/>
      <c r="AS441" s="175"/>
      <c r="AT441" s="175"/>
      <c r="AU441" s="175"/>
      <c r="AV441" s="175"/>
      <c r="AW441" s="175"/>
      <c r="AX441" s="175"/>
      <c r="AY441" s="175"/>
      <c r="AZ441" s="175"/>
      <c r="BA441" s="175"/>
      <c r="BB441" s="175"/>
      <c r="BC441" s="175"/>
      <c r="BD441" s="175"/>
      <c r="BE441" s="175"/>
      <c r="BF441" s="175"/>
      <c r="BG441" s="175"/>
      <c r="BH441" s="175"/>
      <c r="BI441" s="175"/>
      <c r="BJ441" s="175"/>
      <c r="BK441" s="175"/>
      <c r="BL441" s="175"/>
      <c r="BM441" s="175"/>
      <c r="BN441" s="175"/>
      <c r="BO441" s="175"/>
      <c r="BP441" s="175"/>
      <c r="BQ441" s="175"/>
      <c r="BR441" s="175"/>
      <c r="BS441" s="175"/>
      <c r="BT441" s="175"/>
      <c r="BU441" s="175"/>
      <c r="BV441" s="175"/>
      <c r="BW441" s="175"/>
      <c r="BX441" s="175"/>
      <c r="BY441" s="175"/>
      <c r="BZ441" s="175"/>
      <c r="CA441" s="175"/>
      <c r="CB441" s="175"/>
      <c r="CC441" s="175"/>
      <c r="CD441" s="175"/>
      <c r="CE441" s="175"/>
      <c r="CF441" s="175"/>
      <c r="CG441" s="175"/>
      <c r="CH441" s="175"/>
      <c r="CI441" s="175"/>
      <c r="CJ441" s="175"/>
      <c r="CK441" s="175"/>
      <c r="CL441" s="175"/>
    </row>
  </sheetData>
  <autoFilter ref="A3:CS44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19</vt:i4>
      </vt:variant>
      <vt:variant>
        <vt:lpstr>ช่วงที่มีชื่อ</vt:lpstr>
      </vt:variant>
      <vt:variant>
        <vt:i4>4</vt:i4>
      </vt:variant>
    </vt:vector>
  </HeadingPairs>
  <TitlesOfParts>
    <vt:vector size="23" baseType="lpstr">
      <vt:lpstr>1 กราฟสรุปความต่าง </vt:lpstr>
      <vt:lpstr>2กราฟรายได้-ค่าใช้จ่าย</vt:lpstr>
      <vt:lpstr>สรุปเขต</vt:lpstr>
      <vt:lpstr>สรุปอุดร</vt:lpstr>
      <vt:lpstr>อุดร ราย Item</vt:lpstr>
      <vt:lpstr>สรุปหนองบัวลำภู</vt:lpstr>
      <vt:lpstr>หนองบัวลำภู ราย Item</vt:lpstr>
      <vt:lpstr>สรุปหนองคาย</vt:lpstr>
      <vt:lpstr>หนองคาย ราย Item</vt:lpstr>
      <vt:lpstr>สรุปสกลนคร</vt:lpstr>
      <vt:lpstr>สกลนคร ราย Item</vt:lpstr>
      <vt:lpstr>สรุปเลย</vt:lpstr>
      <vt:lpstr>เลย ราย Item</vt:lpstr>
      <vt:lpstr>สรุปบึงกาฬ</vt:lpstr>
      <vt:lpstr>บึงกาฬ ราย Item</vt:lpstr>
      <vt:lpstr>สรุปนครพนม</vt:lpstr>
      <vt:lpstr>นครพนม ราย Item</vt:lpstr>
      <vt:lpstr>Planfin Item</vt:lpstr>
      <vt:lpstr>ข้อมูลคำนวณ Planfin</vt:lpstr>
      <vt:lpstr>สรุปเลย!Print_Titles</vt:lpstr>
      <vt:lpstr>สรุปสกลนคร!Print_Titles</vt:lpstr>
      <vt:lpstr>สรุปหนองคาย!Print_Titles</vt:lpstr>
      <vt:lpstr>สรุปหนองบัวลำภู!Print_Titles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2018-06-25T11:06:01Z</cp:lastPrinted>
  <dcterms:created xsi:type="dcterms:W3CDTF">2017-06-01T08:46:22Z</dcterms:created>
  <dcterms:modified xsi:type="dcterms:W3CDTF">2018-06-26T09:56:00Z</dcterms:modified>
</cp:coreProperties>
</file>